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120" windowWidth="21075" windowHeight="9780"/>
  </bookViews>
  <sheets>
    <sheet name="Draft 2 Dataset" sheetId="2" r:id="rId1"/>
    <sheet name="On Mode Power Proposal" sheetId="1" r:id="rId2"/>
  </sheets>
  <externalReferences>
    <externalReference r:id="rId3"/>
    <externalReference r:id="rId4"/>
    <externalReference r:id="rId5"/>
  </externalReferences>
  <definedNames>
    <definedName name="_xlnm._FilterDatabase" localSheetId="0" hidden="1">'Draft 2 Dataset'!$C$2:$BH$1699</definedName>
    <definedName name="b">'[2]2011 Models Calculations'!$P$4</definedName>
    <definedName name="kink">'[2]2011 Models Calculations'!$Q$3</definedName>
    <definedName name="list" localSheetId="0">#REF!</definedName>
    <definedName name="list">#REF!</definedName>
    <definedName name="m">'[2]2011 Models Calculations'!$P$3</definedName>
    <definedName name="max">'[2]2011 Models Calculations'!$R$3</definedName>
    <definedName name="me11b1">[3]Calculations!$C$5</definedName>
    <definedName name="me11b2">[3]Calculations!$E$5</definedName>
    <definedName name="me11bp">[3]Calculations!$D$4</definedName>
    <definedName name="me11kink">[3]Calculations!$F$4</definedName>
    <definedName name="me11m1">[3]Calculations!$C$4</definedName>
    <definedName name="me11m2">[3]Calculations!$E$4</definedName>
    <definedName name="me11max">[3]Calculations!$G$4</definedName>
    <definedName name="me12b1">'[2]2011 Models Calculations'!$P$19</definedName>
    <definedName name="me12b2">'[2]2011 Models Calculations'!$R$19</definedName>
    <definedName name="me12bp">'[2]2011 Models Calculations'!$Q$18</definedName>
    <definedName name="me12kink">'[2]2011 Models Calculations'!$S$18</definedName>
    <definedName name="me12m1">'[2]2011 Models Calculations'!$P$18</definedName>
    <definedName name="me12m2">'[2]2011 Models Calculations'!$R$18</definedName>
    <definedName name="me12max">'[2]2011 Models Calculations'!$T$18</definedName>
    <definedName name="ME2012B">'[1]Proposed Version 6'!$M$7</definedName>
    <definedName name="me2012b1">[3]Calculations!$C$36</definedName>
    <definedName name="me2012b2">[3]Calculations!$E$36</definedName>
    <definedName name="me2012bp">[3]Calculations!$D$35</definedName>
    <definedName name="ME2012C">'[1]Proposed Version 6'!$M$8</definedName>
    <definedName name="me2012kink">[3]Calculations!$F$35</definedName>
    <definedName name="me2012m1">[3]Calculations!$C$35</definedName>
    <definedName name="me2012m2">[3]Calculations!$E$35</definedName>
    <definedName name="me2012max">[3]Calculations!$G$35</definedName>
    <definedName name="ME2012X">'[1]Proposed Version 6'!$M$4</definedName>
    <definedName name="ME2012Y">'[1]Proposed Version 6'!$M$5</definedName>
    <definedName name="ME2012Z">'[1]Proposed Version 6'!$M$6</definedName>
    <definedName name="p2b1">[3]Calculations!$C$42</definedName>
    <definedName name="p2b2">[3]Calculations!$E$42</definedName>
    <definedName name="p2bp">[3]Calculations!$D$41</definedName>
    <definedName name="p2kink">[3]Calculations!$F$41</definedName>
    <definedName name="p2m1">[3]Calculations!$C$41</definedName>
    <definedName name="p2m2">[3]Calculations!$E$41</definedName>
    <definedName name="p2max">[3]Calculations!$G$41</definedName>
    <definedName name="p3b1">[3]Calculations!$C$58</definedName>
    <definedName name="p3b2">[3]Calculations!$E$58</definedName>
    <definedName name="p3bp">[3]Calculations!$D$57</definedName>
    <definedName name="p3kink">[3]Calculations!$F$57</definedName>
    <definedName name="p3m1">[3]Calculations!$C$57</definedName>
    <definedName name="p3m2">[3]Calculations!$E$57</definedName>
    <definedName name="p3max">[3]Calculations!$G$57</definedName>
    <definedName name="pro4b1">'[2]2011 Models Calculations'!$W$4</definedName>
    <definedName name="pro4b2">'[2]2011 Models Calculations'!$Y$4</definedName>
    <definedName name="pro4bp">'[2]2011 Models Calculations'!$X$3</definedName>
    <definedName name="pro4kink">'[2]2011 Models Calculations'!$Z$3</definedName>
    <definedName name="pro4m1">'[2]2011 Models Calculations'!$W$3</definedName>
    <definedName name="pro4m2">'[2]2011 Models Calculations'!$Y$3</definedName>
    <definedName name="pro4max">'[2]2011 Models Calculations'!$AA$3</definedName>
    <definedName name="pro5b1">'[2]2011 Models Calculations'!$AD$4</definedName>
    <definedName name="pro5b2">'[2]2011 Models Calculations'!$AF$4</definedName>
    <definedName name="pro5bp">'[2]2011 Models Calculations'!$AE$3</definedName>
    <definedName name="pro5kink">'[2]2011 Models Calculations'!$AG$3</definedName>
    <definedName name="pro5m1">'[2]2011 Models Calculations'!$AD$3</definedName>
    <definedName name="pro5m2">'[2]2011 Models Calculations'!$AF$3</definedName>
    <definedName name="pro5max">'[2]2011 Models Calculations'!$AH$3</definedName>
    <definedName name="prop1B">'[1]Proposed Version 6'!$B$7</definedName>
    <definedName name="prop1C">'[1]Proposed Version 6'!$B$8</definedName>
    <definedName name="prop1X">'[1]Proposed Version 6'!$B$4</definedName>
    <definedName name="prop1Y">'[1]Proposed Version 6'!$B$5</definedName>
    <definedName name="prop1Z">'[1]Proposed Version 6'!$B$6</definedName>
    <definedName name="v6b1">'[2]10-11 Models Calculations'!$C$5</definedName>
    <definedName name="v6b2">'[2]10-11 Models Calculations'!$E$5</definedName>
    <definedName name="v6bp">'[2]10-11 Models Calculations'!$D$4</definedName>
    <definedName name="v6kink">'[2]10-11 Models Calculations'!$F$4</definedName>
    <definedName name="v6m1">'[2]10-11 Models Calculations'!$C$4</definedName>
    <definedName name="v6m2">'[2]10-11 Models Calculations'!$E$4</definedName>
    <definedName name="v6max">'[2]10-11 Models Calculations'!$G$4</definedName>
  </definedNames>
  <calcPr calcId="125725"/>
</workbook>
</file>

<file path=xl/calcChain.xml><?xml version="1.0" encoding="utf-8"?>
<calcChain xmlns="http://schemas.openxmlformats.org/spreadsheetml/2006/main">
  <c r="AF1699" i="2"/>
  <c r="U1699"/>
  <c r="T1699"/>
  <c r="J1699"/>
  <c r="AF1698"/>
  <c r="U1698"/>
  <c r="T1698"/>
  <c r="J1698"/>
  <c r="AF1697"/>
  <c r="U1697"/>
  <c r="T1697"/>
  <c r="J1697"/>
  <c r="AC1696"/>
  <c r="AB1696"/>
  <c r="AA1696"/>
  <c r="U1696"/>
  <c r="T1696"/>
  <c r="J1696"/>
  <c r="AC1695"/>
  <c r="AB1695"/>
  <c r="AA1695"/>
  <c r="U1695"/>
  <c r="T1695"/>
  <c r="J1695"/>
  <c r="AF1694"/>
  <c r="U1694"/>
  <c r="T1694"/>
  <c r="J1694"/>
  <c r="AF1693"/>
  <c r="U1693"/>
  <c r="T1693"/>
  <c r="J1693"/>
  <c r="AF1692"/>
  <c r="U1692"/>
  <c r="T1692"/>
  <c r="J1692"/>
  <c r="AF1691"/>
  <c r="U1691"/>
  <c r="T1691"/>
  <c r="J1691"/>
  <c r="AC1690"/>
  <c r="AB1690"/>
  <c r="AD1690" s="1"/>
  <c r="AF1690" s="1"/>
  <c r="AA1690"/>
  <c r="U1690"/>
  <c r="T1690"/>
  <c r="J1690"/>
  <c r="AC1689"/>
  <c r="AB1689"/>
  <c r="AD1689" s="1"/>
  <c r="AF1689" s="1"/>
  <c r="AA1689"/>
  <c r="U1689"/>
  <c r="T1689"/>
  <c r="J1689"/>
  <c r="AC1688"/>
  <c r="AB1688"/>
  <c r="AD1688" s="1"/>
  <c r="AF1688" s="1"/>
  <c r="AA1688"/>
  <c r="U1688"/>
  <c r="T1688"/>
  <c r="J1688"/>
  <c r="AC1687"/>
  <c r="AB1687"/>
  <c r="AD1687" s="1"/>
  <c r="AF1687" s="1"/>
  <c r="AA1687"/>
  <c r="U1687"/>
  <c r="T1687"/>
  <c r="J1687"/>
  <c r="AC1686"/>
  <c r="AB1686"/>
  <c r="AD1686" s="1"/>
  <c r="AF1686" s="1"/>
  <c r="AA1686"/>
  <c r="U1686"/>
  <c r="T1686"/>
  <c r="J1686"/>
  <c r="AC1685"/>
  <c r="AB1685"/>
  <c r="AD1685" s="1"/>
  <c r="AF1685" s="1"/>
  <c r="AA1685"/>
  <c r="U1685"/>
  <c r="T1685"/>
  <c r="J1685"/>
  <c r="AC1684"/>
  <c r="AB1684"/>
  <c r="AD1684" s="1"/>
  <c r="AF1684" s="1"/>
  <c r="AA1684"/>
  <c r="U1684"/>
  <c r="T1684"/>
  <c r="J1684"/>
  <c r="AC1683"/>
  <c r="AB1683"/>
  <c r="AD1683" s="1"/>
  <c r="AF1683" s="1"/>
  <c r="AA1683"/>
  <c r="U1683"/>
  <c r="T1683"/>
  <c r="J1683"/>
  <c r="AC1682"/>
  <c r="AB1682"/>
  <c r="AD1682" s="1"/>
  <c r="AF1682" s="1"/>
  <c r="AA1682"/>
  <c r="U1682"/>
  <c r="T1682"/>
  <c r="J1682"/>
  <c r="AC1681"/>
  <c r="AB1681"/>
  <c r="AD1681" s="1"/>
  <c r="AF1681" s="1"/>
  <c r="AA1681"/>
  <c r="U1681"/>
  <c r="T1681"/>
  <c r="J1681"/>
  <c r="AC1680"/>
  <c r="AB1680"/>
  <c r="AD1680" s="1"/>
  <c r="AF1680" s="1"/>
  <c r="AA1680"/>
  <c r="U1680"/>
  <c r="T1680"/>
  <c r="J1680"/>
  <c r="AC1679"/>
  <c r="AB1679"/>
  <c r="AD1679" s="1"/>
  <c r="AF1679" s="1"/>
  <c r="AA1679"/>
  <c r="U1679"/>
  <c r="T1679"/>
  <c r="J1679"/>
  <c r="AC1678"/>
  <c r="AB1678"/>
  <c r="AD1678" s="1"/>
  <c r="AF1678" s="1"/>
  <c r="AA1678"/>
  <c r="U1678"/>
  <c r="T1678"/>
  <c r="J1678"/>
  <c r="AC1677"/>
  <c r="AB1677"/>
  <c r="AD1677" s="1"/>
  <c r="AF1677" s="1"/>
  <c r="AA1677"/>
  <c r="U1677"/>
  <c r="T1677"/>
  <c r="J1677"/>
  <c r="AC1676"/>
  <c r="AB1676"/>
  <c r="AD1676" s="1"/>
  <c r="AF1676" s="1"/>
  <c r="AA1676"/>
  <c r="U1676"/>
  <c r="T1676"/>
  <c r="J1676"/>
  <c r="AC1675"/>
  <c r="AB1675"/>
  <c r="AD1675" s="1"/>
  <c r="AF1675" s="1"/>
  <c r="AA1675"/>
  <c r="U1675"/>
  <c r="T1675"/>
  <c r="J1675"/>
  <c r="AC1674"/>
  <c r="AB1674"/>
  <c r="AD1674" s="1"/>
  <c r="AF1674" s="1"/>
  <c r="AA1674"/>
  <c r="U1674"/>
  <c r="T1674"/>
  <c r="J1674"/>
  <c r="AF1673"/>
  <c r="U1673"/>
  <c r="T1673"/>
  <c r="J1673"/>
  <c r="AF1672"/>
  <c r="AC1672"/>
  <c r="AB1672"/>
  <c r="AA1672"/>
  <c r="U1672"/>
  <c r="T1672"/>
  <c r="J1672"/>
  <c r="AF1671"/>
  <c r="AC1671"/>
  <c r="AB1671"/>
  <c r="AD1671" s="1"/>
  <c r="AA1671"/>
  <c r="U1671"/>
  <c r="T1671"/>
  <c r="J1671"/>
  <c r="AF1670"/>
  <c r="U1670"/>
  <c r="T1670"/>
  <c r="J1670"/>
  <c r="AF1669"/>
  <c r="U1669"/>
  <c r="T1669"/>
  <c r="J1669"/>
  <c r="AF1668"/>
  <c r="U1668"/>
  <c r="T1668"/>
  <c r="J1668"/>
  <c r="AF1667"/>
  <c r="U1667"/>
  <c r="T1667"/>
  <c r="J1667"/>
  <c r="AF1666"/>
  <c r="U1666"/>
  <c r="T1666"/>
  <c r="J1666"/>
  <c r="AF1665"/>
  <c r="U1665"/>
  <c r="T1665"/>
  <c r="J1665"/>
  <c r="AC1664"/>
  <c r="AB1664"/>
  <c r="AD1664" s="1"/>
  <c r="AF1664" s="1"/>
  <c r="AA1664"/>
  <c r="U1664"/>
  <c r="T1664"/>
  <c r="J1664"/>
  <c r="AC1663"/>
  <c r="AB1663"/>
  <c r="AD1663" s="1"/>
  <c r="AF1663" s="1"/>
  <c r="AA1663"/>
  <c r="U1663"/>
  <c r="T1663"/>
  <c r="J1663"/>
  <c r="AC1662"/>
  <c r="AB1662"/>
  <c r="AD1662" s="1"/>
  <c r="AF1662" s="1"/>
  <c r="AA1662"/>
  <c r="U1662"/>
  <c r="T1662"/>
  <c r="J1662"/>
  <c r="AC1661"/>
  <c r="AB1661"/>
  <c r="AD1661" s="1"/>
  <c r="AF1661" s="1"/>
  <c r="AA1661"/>
  <c r="U1661"/>
  <c r="T1661"/>
  <c r="J1661"/>
  <c r="AC1660"/>
  <c r="AB1660"/>
  <c r="AD1660" s="1"/>
  <c r="AF1660" s="1"/>
  <c r="AA1660"/>
  <c r="U1660"/>
  <c r="T1660"/>
  <c r="J1660"/>
  <c r="AC1659"/>
  <c r="AB1659"/>
  <c r="AD1659" s="1"/>
  <c r="AF1659" s="1"/>
  <c r="AA1659"/>
  <c r="U1659"/>
  <c r="T1659"/>
  <c r="J1659"/>
  <c r="AF1658"/>
  <c r="U1658"/>
  <c r="T1658"/>
  <c r="J1658"/>
  <c r="AF1657"/>
  <c r="U1657"/>
  <c r="T1657"/>
  <c r="J1657"/>
  <c r="AF1656"/>
  <c r="U1656"/>
  <c r="T1656"/>
  <c r="J1656"/>
  <c r="AF1655"/>
  <c r="U1655"/>
  <c r="T1655"/>
  <c r="J1655"/>
  <c r="AF1654"/>
  <c r="U1654"/>
  <c r="T1654"/>
  <c r="J1654"/>
  <c r="AF1653"/>
  <c r="U1653"/>
  <c r="T1653"/>
  <c r="J1653"/>
  <c r="AF1652"/>
  <c r="U1652"/>
  <c r="T1652"/>
  <c r="J1652"/>
  <c r="AF1651"/>
  <c r="AC1651"/>
  <c r="AB1651"/>
  <c r="AA1651"/>
  <c r="U1651"/>
  <c r="T1651"/>
  <c r="J1651"/>
  <c r="AF1650"/>
  <c r="AC1650"/>
  <c r="AB1650"/>
  <c r="AD1650" s="1"/>
  <c r="AA1650"/>
  <c r="U1650"/>
  <c r="T1650"/>
  <c r="J1650"/>
  <c r="AF1649"/>
  <c r="AC1649"/>
  <c r="AB1649"/>
  <c r="AA1649"/>
  <c r="U1649"/>
  <c r="T1649"/>
  <c r="J1649"/>
  <c r="AF1648"/>
  <c r="AC1648"/>
  <c r="AB1648"/>
  <c r="AD1648" s="1"/>
  <c r="AA1648"/>
  <c r="U1648"/>
  <c r="T1648"/>
  <c r="J1648"/>
  <c r="AF1647"/>
  <c r="AC1647"/>
  <c r="AB1647"/>
  <c r="AA1647"/>
  <c r="U1647"/>
  <c r="T1647"/>
  <c r="J1647"/>
  <c r="AF1646"/>
  <c r="U1646"/>
  <c r="T1646"/>
  <c r="J1646"/>
  <c r="AC1645"/>
  <c r="AB1645"/>
  <c r="AA1645"/>
  <c r="U1645"/>
  <c r="T1645"/>
  <c r="J1645"/>
  <c r="AC1644"/>
  <c r="AB1644"/>
  <c r="AA1644"/>
  <c r="U1644"/>
  <c r="T1644"/>
  <c r="J1644"/>
  <c r="AF1643"/>
  <c r="U1643"/>
  <c r="T1643"/>
  <c r="J1643"/>
  <c r="AC1642"/>
  <c r="AB1642"/>
  <c r="AA1642"/>
  <c r="U1642"/>
  <c r="T1642"/>
  <c r="J1642"/>
  <c r="AC1641"/>
  <c r="AB1641"/>
  <c r="AA1641"/>
  <c r="U1641"/>
  <c r="T1641"/>
  <c r="J1641"/>
  <c r="AF1640"/>
  <c r="U1640"/>
  <c r="T1640"/>
  <c r="J1640"/>
  <c r="AF1639"/>
  <c r="U1639"/>
  <c r="T1639"/>
  <c r="J1639"/>
  <c r="AF1638"/>
  <c r="U1638"/>
  <c r="T1638"/>
  <c r="J1638"/>
  <c r="AF1637"/>
  <c r="U1637"/>
  <c r="T1637"/>
  <c r="J1637"/>
  <c r="AF1636"/>
  <c r="U1636"/>
  <c r="T1636"/>
  <c r="J1636"/>
  <c r="AF1635"/>
  <c r="U1635"/>
  <c r="T1635"/>
  <c r="J1635"/>
  <c r="AF1634"/>
  <c r="U1634"/>
  <c r="T1634"/>
  <c r="J1634"/>
  <c r="AF1633"/>
  <c r="U1633"/>
  <c r="T1633"/>
  <c r="J1633"/>
  <c r="AF1632"/>
  <c r="U1632"/>
  <c r="T1632"/>
  <c r="J1632"/>
  <c r="AC1631"/>
  <c r="AB1631"/>
  <c r="AA1631"/>
  <c r="U1631"/>
  <c r="T1631"/>
  <c r="J1631"/>
  <c r="AC1630"/>
  <c r="AB1630"/>
  <c r="AA1630"/>
  <c r="U1630"/>
  <c r="T1630"/>
  <c r="J1630"/>
  <c r="AC1629"/>
  <c r="AB1629"/>
  <c r="AA1629"/>
  <c r="U1629"/>
  <c r="T1629"/>
  <c r="J1629"/>
  <c r="AF1628"/>
  <c r="U1628"/>
  <c r="T1628"/>
  <c r="J1628"/>
  <c r="AF1627"/>
  <c r="U1627"/>
  <c r="T1627"/>
  <c r="J1627"/>
  <c r="AF1626"/>
  <c r="U1626"/>
  <c r="T1626"/>
  <c r="J1626"/>
  <c r="AF1625"/>
  <c r="U1625"/>
  <c r="T1625"/>
  <c r="J1625"/>
  <c r="AF1624"/>
  <c r="U1624"/>
  <c r="T1624"/>
  <c r="J1624"/>
  <c r="AF1623"/>
  <c r="U1623"/>
  <c r="T1623"/>
  <c r="J1623"/>
  <c r="AF1622"/>
  <c r="U1622"/>
  <c r="T1622"/>
  <c r="J1622"/>
  <c r="AF1621"/>
  <c r="U1621"/>
  <c r="T1621"/>
  <c r="J1621"/>
  <c r="AF1620"/>
  <c r="U1620"/>
  <c r="T1620"/>
  <c r="J1620"/>
  <c r="AF1619"/>
  <c r="U1619"/>
  <c r="T1619"/>
  <c r="J1619"/>
  <c r="AF1618"/>
  <c r="AC1618"/>
  <c r="AB1618"/>
  <c r="AD1618" s="1"/>
  <c r="AA1618"/>
  <c r="U1618"/>
  <c r="T1618"/>
  <c r="J1618"/>
  <c r="AF1617"/>
  <c r="AC1617"/>
  <c r="AB1617"/>
  <c r="AA1617"/>
  <c r="U1617"/>
  <c r="T1617"/>
  <c r="J1617"/>
  <c r="AF1616"/>
  <c r="AC1616"/>
  <c r="AB1616"/>
  <c r="AD1616" s="1"/>
  <c r="AA1616"/>
  <c r="U1616"/>
  <c r="T1616"/>
  <c r="J1616"/>
  <c r="AF1615"/>
  <c r="U1615"/>
  <c r="T1615"/>
  <c r="J1615"/>
  <c r="AF1614"/>
  <c r="U1614"/>
  <c r="T1614"/>
  <c r="J1614"/>
  <c r="AF1613"/>
  <c r="U1613"/>
  <c r="T1613"/>
  <c r="J1613"/>
  <c r="AF1612"/>
  <c r="U1612"/>
  <c r="T1612"/>
  <c r="J1612"/>
  <c r="AF1611"/>
  <c r="U1611"/>
  <c r="T1611"/>
  <c r="J1611"/>
  <c r="AF1610"/>
  <c r="U1610"/>
  <c r="T1610"/>
  <c r="J1610"/>
  <c r="AF1609"/>
  <c r="U1609"/>
  <c r="T1609"/>
  <c r="J1609"/>
  <c r="AF1608"/>
  <c r="U1608"/>
  <c r="T1608"/>
  <c r="J1608"/>
  <c r="AC1607"/>
  <c r="AB1607"/>
  <c r="AD1607" s="1"/>
  <c r="AF1607" s="1"/>
  <c r="AA1607"/>
  <c r="U1607"/>
  <c r="T1607"/>
  <c r="J1607"/>
  <c r="AF1606"/>
  <c r="U1606"/>
  <c r="T1606"/>
  <c r="J1606"/>
  <c r="AF1605"/>
  <c r="U1605"/>
  <c r="T1605"/>
  <c r="J1605"/>
  <c r="AF1604"/>
  <c r="U1604"/>
  <c r="T1604"/>
  <c r="J1604"/>
  <c r="AF1603"/>
  <c r="U1603"/>
  <c r="T1603"/>
  <c r="J1603"/>
  <c r="AF1602"/>
  <c r="U1602"/>
  <c r="T1602"/>
  <c r="J1602"/>
  <c r="AF1601"/>
  <c r="U1601"/>
  <c r="T1601"/>
  <c r="J1601"/>
  <c r="AF1600"/>
  <c r="U1600"/>
  <c r="T1600"/>
  <c r="J1600"/>
  <c r="AF1599"/>
  <c r="U1599"/>
  <c r="T1599"/>
  <c r="J1599"/>
  <c r="AF1598"/>
  <c r="U1598"/>
  <c r="T1598"/>
  <c r="J1598"/>
  <c r="AF1597"/>
  <c r="U1597"/>
  <c r="T1597"/>
  <c r="J1597"/>
  <c r="AF1596"/>
  <c r="U1596"/>
  <c r="T1596"/>
  <c r="J1596"/>
  <c r="AF1595"/>
  <c r="U1595"/>
  <c r="T1595"/>
  <c r="J1595"/>
  <c r="AF1594"/>
  <c r="U1594"/>
  <c r="T1594"/>
  <c r="J1594"/>
  <c r="AC1593"/>
  <c r="AB1593"/>
  <c r="AD1593" s="1"/>
  <c r="AF1593" s="1"/>
  <c r="AA1593"/>
  <c r="U1593"/>
  <c r="T1593"/>
  <c r="J1593"/>
  <c r="AC1592"/>
  <c r="AB1592"/>
  <c r="AD1592" s="1"/>
  <c r="AF1592" s="1"/>
  <c r="AA1592"/>
  <c r="U1592"/>
  <c r="T1592"/>
  <c r="J1592"/>
  <c r="AC1591"/>
  <c r="AB1591"/>
  <c r="AD1591" s="1"/>
  <c r="AF1591" s="1"/>
  <c r="AA1591"/>
  <c r="U1591"/>
  <c r="T1591"/>
  <c r="J1591"/>
  <c r="AC1590"/>
  <c r="AB1590"/>
  <c r="AD1590" s="1"/>
  <c r="AF1590" s="1"/>
  <c r="AA1590"/>
  <c r="U1590"/>
  <c r="T1590"/>
  <c r="J1590"/>
  <c r="AC1589"/>
  <c r="AB1589"/>
  <c r="AD1589" s="1"/>
  <c r="AF1589" s="1"/>
  <c r="AA1589"/>
  <c r="U1589"/>
  <c r="T1589"/>
  <c r="J1589"/>
  <c r="AC1588"/>
  <c r="AB1588"/>
  <c r="AD1588" s="1"/>
  <c r="AF1588" s="1"/>
  <c r="AA1588"/>
  <c r="U1588"/>
  <c r="T1588"/>
  <c r="J1588"/>
  <c r="AF1587"/>
  <c r="U1587"/>
  <c r="T1587"/>
  <c r="J1587"/>
  <c r="AF1586"/>
  <c r="U1586"/>
  <c r="T1586"/>
  <c r="J1586"/>
  <c r="AF1585"/>
  <c r="U1585"/>
  <c r="T1585"/>
  <c r="J1585"/>
  <c r="AF1584"/>
  <c r="U1584"/>
  <c r="T1584"/>
  <c r="J1584"/>
  <c r="AF1583"/>
  <c r="U1583"/>
  <c r="T1583"/>
  <c r="J1583"/>
  <c r="AC1582"/>
  <c r="AB1582"/>
  <c r="AD1582" s="1"/>
  <c r="AF1582" s="1"/>
  <c r="AA1582"/>
  <c r="U1582"/>
  <c r="T1582"/>
  <c r="J1582"/>
  <c r="AF1581"/>
  <c r="U1581"/>
  <c r="T1581"/>
  <c r="J1581"/>
  <c r="AC1580"/>
  <c r="AB1580"/>
  <c r="AD1580" s="1"/>
  <c r="AF1580" s="1"/>
  <c r="AA1580"/>
  <c r="U1580"/>
  <c r="T1580"/>
  <c r="J1580"/>
  <c r="AC1579"/>
  <c r="AB1579"/>
  <c r="AD1579" s="1"/>
  <c r="AF1579" s="1"/>
  <c r="AA1579"/>
  <c r="U1579"/>
  <c r="T1579"/>
  <c r="J1579"/>
  <c r="AC1578"/>
  <c r="AB1578"/>
  <c r="AD1578" s="1"/>
  <c r="AF1578" s="1"/>
  <c r="AA1578"/>
  <c r="U1578"/>
  <c r="T1578"/>
  <c r="J1578"/>
  <c r="AC1577"/>
  <c r="AB1577"/>
  <c r="AD1577" s="1"/>
  <c r="AF1577" s="1"/>
  <c r="AA1577"/>
  <c r="U1577"/>
  <c r="T1577"/>
  <c r="J1577"/>
  <c r="AF1576"/>
  <c r="U1576"/>
  <c r="T1576"/>
  <c r="J1576"/>
  <c r="AF1575"/>
  <c r="U1575"/>
  <c r="T1575"/>
  <c r="J1575"/>
  <c r="AF1574"/>
  <c r="U1574"/>
  <c r="T1574"/>
  <c r="J1574"/>
  <c r="AF1573"/>
  <c r="U1573"/>
  <c r="T1573"/>
  <c r="J1573"/>
  <c r="AC1572"/>
  <c r="AB1572"/>
  <c r="AD1572" s="1"/>
  <c r="AF1572" s="1"/>
  <c r="AA1572"/>
  <c r="U1572"/>
  <c r="T1572"/>
  <c r="J1572"/>
  <c r="AC1571"/>
  <c r="AB1571"/>
  <c r="AD1571" s="1"/>
  <c r="AF1571" s="1"/>
  <c r="AA1571"/>
  <c r="U1571"/>
  <c r="T1571"/>
  <c r="J1571"/>
  <c r="AC1570"/>
  <c r="AB1570"/>
  <c r="AD1570" s="1"/>
  <c r="AF1570" s="1"/>
  <c r="AA1570"/>
  <c r="U1570"/>
  <c r="T1570"/>
  <c r="J1570"/>
  <c r="AC1569"/>
  <c r="AB1569"/>
  <c r="AD1569" s="1"/>
  <c r="AF1569" s="1"/>
  <c r="AA1569"/>
  <c r="U1569"/>
  <c r="T1569"/>
  <c r="J1569"/>
  <c r="AF1568"/>
  <c r="U1568"/>
  <c r="T1568"/>
  <c r="J1568"/>
  <c r="AC1567"/>
  <c r="AB1567"/>
  <c r="AD1567" s="1"/>
  <c r="AF1567" s="1"/>
  <c r="AA1567"/>
  <c r="U1567"/>
  <c r="T1567"/>
  <c r="J1567"/>
  <c r="AC1566"/>
  <c r="AB1566"/>
  <c r="AD1566" s="1"/>
  <c r="AF1566" s="1"/>
  <c r="AA1566"/>
  <c r="U1566"/>
  <c r="T1566"/>
  <c r="J1566"/>
  <c r="AC1565"/>
  <c r="AB1565"/>
  <c r="AD1565" s="1"/>
  <c r="AF1565" s="1"/>
  <c r="AA1565"/>
  <c r="U1565"/>
  <c r="T1565"/>
  <c r="J1565"/>
  <c r="AC1564"/>
  <c r="AB1564"/>
  <c r="AD1564" s="1"/>
  <c r="AF1564" s="1"/>
  <c r="AA1564"/>
  <c r="U1564"/>
  <c r="T1564"/>
  <c r="J1564"/>
  <c r="AC1563"/>
  <c r="AB1563"/>
  <c r="AD1563" s="1"/>
  <c r="AF1563" s="1"/>
  <c r="AA1563"/>
  <c r="U1563"/>
  <c r="T1563"/>
  <c r="J1563"/>
  <c r="AC1562"/>
  <c r="AB1562"/>
  <c r="AD1562" s="1"/>
  <c r="AF1562" s="1"/>
  <c r="AA1562"/>
  <c r="U1562"/>
  <c r="T1562"/>
  <c r="J1562"/>
  <c r="AC1561"/>
  <c r="AB1561"/>
  <c r="AD1561" s="1"/>
  <c r="AF1561" s="1"/>
  <c r="AA1561"/>
  <c r="U1561"/>
  <c r="T1561"/>
  <c r="J1561"/>
  <c r="AC1560"/>
  <c r="AB1560"/>
  <c r="AD1560" s="1"/>
  <c r="AF1560" s="1"/>
  <c r="AA1560"/>
  <c r="U1560"/>
  <c r="T1560"/>
  <c r="J1560"/>
  <c r="AF1559"/>
  <c r="U1559"/>
  <c r="T1559"/>
  <c r="J1559"/>
  <c r="AC1558"/>
  <c r="AB1558"/>
  <c r="AD1558" s="1"/>
  <c r="AF1558" s="1"/>
  <c r="AA1558"/>
  <c r="U1558"/>
  <c r="T1558"/>
  <c r="J1558"/>
  <c r="AC1557"/>
  <c r="AB1557"/>
  <c r="AD1557" s="1"/>
  <c r="AF1557" s="1"/>
  <c r="AA1557"/>
  <c r="U1557"/>
  <c r="T1557"/>
  <c r="J1557"/>
  <c r="AC1556"/>
  <c r="AB1556"/>
  <c r="AD1556" s="1"/>
  <c r="AF1556" s="1"/>
  <c r="AA1556"/>
  <c r="U1556"/>
  <c r="T1556"/>
  <c r="J1556"/>
  <c r="AC1555"/>
  <c r="AB1555"/>
  <c r="AD1555" s="1"/>
  <c r="AF1555" s="1"/>
  <c r="AA1555"/>
  <c r="U1555"/>
  <c r="T1555"/>
  <c r="J1555"/>
  <c r="AF1554"/>
  <c r="U1554"/>
  <c r="T1554"/>
  <c r="J1554"/>
  <c r="AF1553"/>
  <c r="U1553"/>
  <c r="T1553"/>
  <c r="J1553"/>
  <c r="AF1552"/>
  <c r="U1552"/>
  <c r="T1552"/>
  <c r="J1552"/>
  <c r="AF1551"/>
  <c r="U1551"/>
  <c r="T1551"/>
  <c r="J1551"/>
  <c r="AF1550"/>
  <c r="U1550"/>
  <c r="T1550"/>
  <c r="J1550"/>
  <c r="AC1549"/>
  <c r="AB1549"/>
  <c r="AD1549" s="1"/>
  <c r="AF1549" s="1"/>
  <c r="AA1549"/>
  <c r="U1549"/>
  <c r="T1549"/>
  <c r="J1549"/>
  <c r="AC1548"/>
  <c r="AB1548"/>
  <c r="AD1548" s="1"/>
  <c r="AF1548" s="1"/>
  <c r="AA1548"/>
  <c r="U1548"/>
  <c r="T1548"/>
  <c r="J1548"/>
  <c r="AC1547"/>
  <c r="AB1547"/>
  <c r="AD1547" s="1"/>
  <c r="AF1547" s="1"/>
  <c r="AA1547"/>
  <c r="U1547"/>
  <c r="T1547"/>
  <c r="J1547"/>
  <c r="AC1546"/>
  <c r="AB1546"/>
  <c r="AD1546" s="1"/>
  <c r="AF1546" s="1"/>
  <c r="AA1546"/>
  <c r="U1546"/>
  <c r="T1546"/>
  <c r="J1546"/>
  <c r="AC1545"/>
  <c r="AB1545"/>
  <c r="AD1545" s="1"/>
  <c r="AF1545" s="1"/>
  <c r="AA1545"/>
  <c r="U1545"/>
  <c r="T1545"/>
  <c r="J1545"/>
  <c r="AC1544"/>
  <c r="AB1544"/>
  <c r="AD1544" s="1"/>
  <c r="AF1544" s="1"/>
  <c r="AA1544"/>
  <c r="U1544"/>
  <c r="T1544"/>
  <c r="J1544"/>
  <c r="AC1543"/>
  <c r="AB1543"/>
  <c r="AD1543" s="1"/>
  <c r="AF1543" s="1"/>
  <c r="AA1543"/>
  <c r="U1543"/>
  <c r="T1543"/>
  <c r="J1543"/>
  <c r="AC1542"/>
  <c r="AB1542"/>
  <c r="AD1542" s="1"/>
  <c r="AF1542" s="1"/>
  <c r="AA1542"/>
  <c r="U1542"/>
  <c r="T1542"/>
  <c r="J1542"/>
  <c r="AC1541"/>
  <c r="AB1541"/>
  <c r="AD1541" s="1"/>
  <c r="AF1541" s="1"/>
  <c r="AA1541"/>
  <c r="U1541"/>
  <c r="T1541"/>
  <c r="J1541"/>
  <c r="AC1540"/>
  <c r="AB1540"/>
  <c r="AD1540" s="1"/>
  <c r="AF1540" s="1"/>
  <c r="AA1540"/>
  <c r="U1540"/>
  <c r="T1540"/>
  <c r="J1540"/>
  <c r="AC1539"/>
  <c r="AB1539"/>
  <c r="AD1539" s="1"/>
  <c r="AF1539" s="1"/>
  <c r="AA1539"/>
  <c r="U1539"/>
  <c r="T1539"/>
  <c r="J1539"/>
  <c r="AC1538"/>
  <c r="AB1538"/>
  <c r="AD1538" s="1"/>
  <c r="AF1538" s="1"/>
  <c r="AA1538"/>
  <c r="U1538"/>
  <c r="T1538"/>
  <c r="J1538"/>
  <c r="AC1537"/>
  <c r="AB1537"/>
  <c r="AD1537" s="1"/>
  <c r="AF1537" s="1"/>
  <c r="AA1537"/>
  <c r="U1537"/>
  <c r="T1537"/>
  <c r="J1537"/>
  <c r="AC1536"/>
  <c r="AB1536"/>
  <c r="AD1536" s="1"/>
  <c r="AF1536" s="1"/>
  <c r="AA1536"/>
  <c r="U1536"/>
  <c r="T1536"/>
  <c r="J1536"/>
  <c r="AC1535"/>
  <c r="AB1535"/>
  <c r="AD1535" s="1"/>
  <c r="AF1535" s="1"/>
  <c r="AA1535"/>
  <c r="U1535"/>
  <c r="T1535"/>
  <c r="J1535"/>
  <c r="AC1534"/>
  <c r="AB1534"/>
  <c r="AD1534" s="1"/>
  <c r="AF1534" s="1"/>
  <c r="AA1534"/>
  <c r="U1534"/>
  <c r="T1534"/>
  <c r="J1534"/>
  <c r="AC1533"/>
  <c r="AB1533"/>
  <c r="AD1533" s="1"/>
  <c r="AF1533" s="1"/>
  <c r="AA1533"/>
  <c r="U1533"/>
  <c r="T1533"/>
  <c r="J1533"/>
  <c r="AC1532"/>
  <c r="AB1532"/>
  <c r="AD1532" s="1"/>
  <c r="AF1532" s="1"/>
  <c r="AA1532"/>
  <c r="U1532"/>
  <c r="T1532"/>
  <c r="J1532"/>
  <c r="AC1531"/>
  <c r="AB1531"/>
  <c r="AD1531" s="1"/>
  <c r="AF1531" s="1"/>
  <c r="AA1531"/>
  <c r="U1531"/>
  <c r="T1531"/>
  <c r="J1531"/>
  <c r="AC1530"/>
  <c r="AB1530"/>
  <c r="AD1530" s="1"/>
  <c r="AF1530" s="1"/>
  <c r="AA1530"/>
  <c r="U1530"/>
  <c r="T1530"/>
  <c r="J1530"/>
  <c r="AC1529"/>
  <c r="AB1529"/>
  <c r="AD1529" s="1"/>
  <c r="AF1529" s="1"/>
  <c r="AA1529"/>
  <c r="U1529"/>
  <c r="T1529"/>
  <c r="J1529"/>
  <c r="AC1528"/>
  <c r="AB1528"/>
  <c r="AD1528" s="1"/>
  <c r="AF1528" s="1"/>
  <c r="AA1528"/>
  <c r="U1528"/>
  <c r="T1528"/>
  <c r="J1528"/>
  <c r="AC1527"/>
  <c r="AB1527"/>
  <c r="AD1527" s="1"/>
  <c r="AF1527" s="1"/>
  <c r="AA1527"/>
  <c r="U1527"/>
  <c r="T1527"/>
  <c r="J1527"/>
  <c r="AC1526"/>
  <c r="AB1526"/>
  <c r="AD1526" s="1"/>
  <c r="AF1526" s="1"/>
  <c r="AA1526"/>
  <c r="U1526"/>
  <c r="T1526"/>
  <c r="J1526"/>
  <c r="AC1525"/>
  <c r="AB1525"/>
  <c r="AD1525" s="1"/>
  <c r="AF1525" s="1"/>
  <c r="AA1525"/>
  <c r="U1525"/>
  <c r="T1525"/>
  <c r="J1525"/>
  <c r="AC1524"/>
  <c r="AB1524"/>
  <c r="AD1524" s="1"/>
  <c r="AF1524" s="1"/>
  <c r="AA1524"/>
  <c r="U1524"/>
  <c r="T1524"/>
  <c r="J1524"/>
  <c r="AC1523"/>
  <c r="AB1523"/>
  <c r="AD1523" s="1"/>
  <c r="AF1523" s="1"/>
  <c r="AA1523"/>
  <c r="U1523"/>
  <c r="T1523"/>
  <c r="J1523"/>
  <c r="AF1522"/>
  <c r="U1522"/>
  <c r="T1522"/>
  <c r="J1522"/>
  <c r="AF1521"/>
  <c r="U1521"/>
  <c r="T1521"/>
  <c r="J1521"/>
  <c r="AF1520"/>
  <c r="U1520"/>
  <c r="T1520"/>
  <c r="J1520"/>
  <c r="AF1519"/>
  <c r="U1519"/>
  <c r="T1519"/>
  <c r="J1519"/>
  <c r="AC1518"/>
  <c r="AB1518"/>
  <c r="AD1518" s="1"/>
  <c r="AF1518" s="1"/>
  <c r="AA1518"/>
  <c r="U1518"/>
  <c r="T1518"/>
  <c r="J1518"/>
  <c r="AC1517"/>
  <c r="AB1517"/>
  <c r="AD1517" s="1"/>
  <c r="AF1517" s="1"/>
  <c r="AA1517"/>
  <c r="U1517"/>
  <c r="T1517"/>
  <c r="J1517"/>
  <c r="AC1516"/>
  <c r="AB1516"/>
  <c r="AD1516" s="1"/>
  <c r="AF1516" s="1"/>
  <c r="AA1516"/>
  <c r="U1516"/>
  <c r="T1516"/>
  <c r="J1516"/>
  <c r="AC1515"/>
  <c r="AB1515"/>
  <c r="AD1515" s="1"/>
  <c r="AF1515" s="1"/>
  <c r="AA1515"/>
  <c r="U1515"/>
  <c r="T1515"/>
  <c r="J1515"/>
  <c r="AC1514"/>
  <c r="AB1514"/>
  <c r="AD1514" s="1"/>
  <c r="AF1514" s="1"/>
  <c r="AA1514"/>
  <c r="U1514"/>
  <c r="T1514"/>
  <c r="J1514"/>
  <c r="AC1513"/>
  <c r="AB1513"/>
  <c r="AD1513" s="1"/>
  <c r="AF1513" s="1"/>
  <c r="AA1513"/>
  <c r="U1513"/>
  <c r="T1513"/>
  <c r="J1513"/>
  <c r="AC1512"/>
  <c r="AB1512"/>
  <c r="AD1512" s="1"/>
  <c r="AF1512" s="1"/>
  <c r="AA1512"/>
  <c r="U1512"/>
  <c r="T1512"/>
  <c r="J1512"/>
  <c r="AC1511"/>
  <c r="AB1511"/>
  <c r="AD1511" s="1"/>
  <c r="AF1511" s="1"/>
  <c r="AA1511"/>
  <c r="U1511"/>
  <c r="T1511"/>
  <c r="J1511"/>
  <c r="AC1510"/>
  <c r="AB1510"/>
  <c r="AD1510" s="1"/>
  <c r="AF1510" s="1"/>
  <c r="AA1510"/>
  <c r="U1510"/>
  <c r="T1510"/>
  <c r="J1510"/>
  <c r="AC1509"/>
  <c r="AB1509"/>
  <c r="AD1509" s="1"/>
  <c r="AF1509" s="1"/>
  <c r="AA1509"/>
  <c r="U1509"/>
  <c r="T1509"/>
  <c r="J1509"/>
  <c r="AC1508"/>
  <c r="AB1508"/>
  <c r="AD1508" s="1"/>
  <c r="AF1508" s="1"/>
  <c r="AA1508"/>
  <c r="U1508"/>
  <c r="T1508"/>
  <c r="J1508"/>
  <c r="AC1507"/>
  <c r="AB1507"/>
  <c r="AD1507" s="1"/>
  <c r="AF1507" s="1"/>
  <c r="AA1507"/>
  <c r="U1507"/>
  <c r="T1507"/>
  <c r="J1507"/>
  <c r="AC1506"/>
  <c r="AB1506"/>
  <c r="AD1506" s="1"/>
  <c r="AF1506" s="1"/>
  <c r="AA1506"/>
  <c r="U1506"/>
  <c r="T1506"/>
  <c r="J1506"/>
  <c r="AF1505"/>
  <c r="U1505"/>
  <c r="T1505"/>
  <c r="J1505"/>
  <c r="AF1504"/>
  <c r="U1504"/>
  <c r="T1504"/>
  <c r="J1504"/>
  <c r="AF1503"/>
  <c r="U1503"/>
  <c r="T1503"/>
  <c r="J1503"/>
  <c r="AC1502"/>
  <c r="AB1502"/>
  <c r="AD1502" s="1"/>
  <c r="AF1502" s="1"/>
  <c r="AA1502"/>
  <c r="U1502"/>
  <c r="T1502"/>
  <c r="J1502"/>
  <c r="AC1501"/>
  <c r="AB1501"/>
  <c r="AD1501" s="1"/>
  <c r="AF1501" s="1"/>
  <c r="AA1501"/>
  <c r="U1501"/>
  <c r="T1501"/>
  <c r="J1501"/>
  <c r="AC1500"/>
  <c r="AB1500"/>
  <c r="AD1500" s="1"/>
  <c r="AF1500" s="1"/>
  <c r="AA1500"/>
  <c r="U1500"/>
  <c r="T1500"/>
  <c r="J1500"/>
  <c r="AC1499"/>
  <c r="AB1499"/>
  <c r="AD1499" s="1"/>
  <c r="AF1499" s="1"/>
  <c r="AA1499"/>
  <c r="U1499"/>
  <c r="T1499"/>
  <c r="J1499"/>
  <c r="AC1498"/>
  <c r="AB1498"/>
  <c r="AD1498" s="1"/>
  <c r="AF1498" s="1"/>
  <c r="AA1498"/>
  <c r="U1498"/>
  <c r="T1498"/>
  <c r="J1498"/>
  <c r="AF1497"/>
  <c r="U1497"/>
  <c r="T1497"/>
  <c r="J1497"/>
  <c r="AF1496"/>
  <c r="U1496"/>
  <c r="T1496"/>
  <c r="J1496"/>
  <c r="AF1495"/>
  <c r="U1495"/>
  <c r="T1495"/>
  <c r="J1495"/>
  <c r="AF1494"/>
  <c r="U1494"/>
  <c r="T1494"/>
  <c r="J1494"/>
  <c r="AF1493"/>
  <c r="U1493"/>
  <c r="T1493"/>
  <c r="J1493"/>
  <c r="AC1492"/>
  <c r="AB1492"/>
  <c r="AD1492" s="1"/>
  <c r="AF1492" s="1"/>
  <c r="AA1492"/>
  <c r="U1492"/>
  <c r="T1492"/>
  <c r="J1492"/>
  <c r="AC1491"/>
  <c r="AB1491"/>
  <c r="AD1491" s="1"/>
  <c r="AF1491" s="1"/>
  <c r="AA1491"/>
  <c r="U1491"/>
  <c r="T1491"/>
  <c r="J1491"/>
  <c r="AC1490"/>
  <c r="AB1490"/>
  <c r="AD1490" s="1"/>
  <c r="AF1490" s="1"/>
  <c r="AA1490"/>
  <c r="U1490"/>
  <c r="T1490"/>
  <c r="J1490"/>
  <c r="AF1489"/>
  <c r="U1489"/>
  <c r="T1489"/>
  <c r="J1489"/>
  <c r="AF1488"/>
  <c r="U1488"/>
  <c r="T1488"/>
  <c r="J1488"/>
  <c r="AF1487"/>
  <c r="U1487"/>
  <c r="T1487"/>
  <c r="J1487"/>
  <c r="AF1486"/>
  <c r="U1486"/>
  <c r="T1486"/>
  <c r="J1486"/>
  <c r="AF1485"/>
  <c r="U1485"/>
  <c r="T1485"/>
  <c r="J1485"/>
  <c r="AC1484"/>
  <c r="AB1484"/>
  <c r="AD1484" s="1"/>
  <c r="AF1484" s="1"/>
  <c r="AA1484"/>
  <c r="U1484"/>
  <c r="T1484"/>
  <c r="J1484"/>
  <c r="AC1483"/>
  <c r="AB1483"/>
  <c r="AD1483" s="1"/>
  <c r="AF1483" s="1"/>
  <c r="AA1483"/>
  <c r="U1483"/>
  <c r="T1483"/>
  <c r="J1483"/>
  <c r="AC1482"/>
  <c r="AB1482"/>
  <c r="AD1482" s="1"/>
  <c r="AF1482" s="1"/>
  <c r="AA1482"/>
  <c r="U1482"/>
  <c r="T1482"/>
  <c r="J1482"/>
  <c r="AC1481"/>
  <c r="AB1481"/>
  <c r="AD1481" s="1"/>
  <c r="AF1481" s="1"/>
  <c r="AA1481"/>
  <c r="U1481"/>
  <c r="T1481"/>
  <c r="J1481"/>
  <c r="AC1480"/>
  <c r="AB1480"/>
  <c r="AD1480" s="1"/>
  <c r="AF1480" s="1"/>
  <c r="AA1480"/>
  <c r="U1480"/>
  <c r="T1480"/>
  <c r="J1480"/>
  <c r="AC1479"/>
  <c r="AB1479"/>
  <c r="AD1479" s="1"/>
  <c r="AF1479" s="1"/>
  <c r="AA1479"/>
  <c r="U1479"/>
  <c r="T1479"/>
  <c r="J1479"/>
  <c r="AC1478"/>
  <c r="AB1478"/>
  <c r="AD1478" s="1"/>
  <c r="AF1478" s="1"/>
  <c r="AA1478"/>
  <c r="U1478"/>
  <c r="T1478"/>
  <c r="J1478"/>
  <c r="AC1477"/>
  <c r="AB1477"/>
  <c r="AD1477" s="1"/>
  <c r="AF1477" s="1"/>
  <c r="AA1477"/>
  <c r="U1477"/>
  <c r="T1477"/>
  <c r="J1477"/>
  <c r="AC1476"/>
  <c r="AB1476"/>
  <c r="AD1476" s="1"/>
  <c r="AF1476" s="1"/>
  <c r="AA1476"/>
  <c r="U1476"/>
  <c r="T1476"/>
  <c r="J1476"/>
  <c r="AC1475"/>
  <c r="AB1475"/>
  <c r="AD1475" s="1"/>
  <c r="AF1475" s="1"/>
  <c r="AA1475"/>
  <c r="U1475"/>
  <c r="T1475"/>
  <c r="J1475"/>
  <c r="AC1474"/>
  <c r="AB1474"/>
  <c r="AD1474" s="1"/>
  <c r="AF1474" s="1"/>
  <c r="AA1474"/>
  <c r="U1474"/>
  <c r="T1474"/>
  <c r="J1474"/>
  <c r="AC1473"/>
  <c r="AB1473"/>
  <c r="AD1473" s="1"/>
  <c r="AF1473" s="1"/>
  <c r="AA1473"/>
  <c r="U1473"/>
  <c r="T1473"/>
  <c r="J1473"/>
  <c r="AC1472"/>
  <c r="AB1472"/>
  <c r="AD1472" s="1"/>
  <c r="AF1472" s="1"/>
  <c r="AA1472"/>
  <c r="U1472"/>
  <c r="T1472"/>
  <c r="J1472"/>
  <c r="AF1471"/>
  <c r="U1471"/>
  <c r="T1471"/>
  <c r="J1471"/>
  <c r="AF1470"/>
  <c r="U1470"/>
  <c r="T1470"/>
  <c r="J1470"/>
  <c r="AC1469"/>
  <c r="AB1469"/>
  <c r="AD1469" s="1"/>
  <c r="AF1469" s="1"/>
  <c r="AA1469"/>
  <c r="U1469"/>
  <c r="T1469"/>
  <c r="J1469"/>
  <c r="AC1468"/>
  <c r="AB1468"/>
  <c r="AD1468" s="1"/>
  <c r="AF1468" s="1"/>
  <c r="AA1468"/>
  <c r="U1468"/>
  <c r="T1468"/>
  <c r="J1468"/>
  <c r="AC1467"/>
  <c r="AB1467"/>
  <c r="AD1467" s="1"/>
  <c r="AF1467" s="1"/>
  <c r="AA1467"/>
  <c r="U1467"/>
  <c r="T1467"/>
  <c r="J1467"/>
  <c r="AC1466"/>
  <c r="AB1466"/>
  <c r="AD1466" s="1"/>
  <c r="AF1466" s="1"/>
  <c r="AA1466"/>
  <c r="U1466"/>
  <c r="T1466"/>
  <c r="J1466"/>
  <c r="AC1465"/>
  <c r="AB1465"/>
  <c r="AD1465" s="1"/>
  <c r="AF1465" s="1"/>
  <c r="AA1465"/>
  <c r="U1465"/>
  <c r="T1465"/>
  <c r="J1465"/>
  <c r="AC1464"/>
  <c r="AB1464"/>
  <c r="AD1464" s="1"/>
  <c r="AF1464" s="1"/>
  <c r="AA1464"/>
  <c r="U1464"/>
  <c r="T1464"/>
  <c r="J1464"/>
  <c r="AC1463"/>
  <c r="AB1463"/>
  <c r="AD1463" s="1"/>
  <c r="AF1463" s="1"/>
  <c r="AA1463"/>
  <c r="U1463"/>
  <c r="T1463"/>
  <c r="J1463"/>
  <c r="AF1462"/>
  <c r="U1462"/>
  <c r="T1462"/>
  <c r="J1462"/>
  <c r="AF1461"/>
  <c r="U1461"/>
  <c r="T1461"/>
  <c r="J1461"/>
  <c r="AC1460"/>
  <c r="AB1460"/>
  <c r="AD1460" s="1"/>
  <c r="AF1460" s="1"/>
  <c r="AA1460"/>
  <c r="U1460"/>
  <c r="T1460"/>
  <c r="J1460"/>
  <c r="AF1459"/>
  <c r="U1459"/>
  <c r="T1459"/>
  <c r="J1459"/>
  <c r="AF1458"/>
  <c r="U1458"/>
  <c r="T1458"/>
  <c r="J1458"/>
  <c r="AF1457"/>
  <c r="U1457"/>
  <c r="T1457"/>
  <c r="J1457"/>
  <c r="AF1456"/>
  <c r="U1456"/>
  <c r="T1456"/>
  <c r="J1456"/>
  <c r="AF1455"/>
  <c r="U1455"/>
  <c r="T1455"/>
  <c r="J1455"/>
  <c r="AF1454"/>
  <c r="U1454"/>
  <c r="T1454"/>
  <c r="J1454"/>
  <c r="AF1453"/>
  <c r="U1453"/>
  <c r="T1453"/>
  <c r="J1453"/>
  <c r="AF1452"/>
  <c r="U1452"/>
  <c r="T1452"/>
  <c r="J1452"/>
  <c r="AF1451"/>
  <c r="U1451"/>
  <c r="T1451"/>
  <c r="J1451"/>
  <c r="AF1450"/>
  <c r="U1450"/>
  <c r="T1450"/>
  <c r="J1450"/>
  <c r="AF1449"/>
  <c r="U1449"/>
  <c r="T1449"/>
  <c r="J1449"/>
  <c r="AF1448"/>
  <c r="U1448"/>
  <c r="T1448"/>
  <c r="J1448"/>
  <c r="AF1447"/>
  <c r="U1447"/>
  <c r="T1447"/>
  <c r="J1447"/>
  <c r="AF1446"/>
  <c r="U1446"/>
  <c r="T1446"/>
  <c r="J1446"/>
  <c r="AF1445"/>
  <c r="U1445"/>
  <c r="T1445"/>
  <c r="J1445"/>
  <c r="AF1444"/>
  <c r="U1444"/>
  <c r="T1444"/>
  <c r="J1444"/>
  <c r="AF1443"/>
  <c r="U1443"/>
  <c r="T1443"/>
  <c r="J1443"/>
  <c r="AC1442"/>
  <c r="AB1442"/>
  <c r="AD1442" s="1"/>
  <c r="AF1442" s="1"/>
  <c r="AA1442"/>
  <c r="U1442"/>
  <c r="T1442"/>
  <c r="J1442"/>
  <c r="AC1441"/>
  <c r="AB1441"/>
  <c r="AD1441" s="1"/>
  <c r="AF1441" s="1"/>
  <c r="AA1441"/>
  <c r="U1441"/>
  <c r="T1441"/>
  <c r="J1441"/>
  <c r="AC1440"/>
  <c r="AB1440"/>
  <c r="AD1440" s="1"/>
  <c r="AF1440" s="1"/>
  <c r="AA1440"/>
  <c r="U1440"/>
  <c r="T1440"/>
  <c r="J1440"/>
  <c r="AC1439"/>
  <c r="AB1439"/>
  <c r="AD1439" s="1"/>
  <c r="AF1439" s="1"/>
  <c r="AA1439"/>
  <c r="U1439"/>
  <c r="T1439"/>
  <c r="J1439"/>
  <c r="AC1438"/>
  <c r="AB1438"/>
  <c r="AD1438" s="1"/>
  <c r="AF1438" s="1"/>
  <c r="AA1438"/>
  <c r="U1438"/>
  <c r="T1438"/>
  <c r="J1438"/>
  <c r="AC1437"/>
  <c r="AB1437"/>
  <c r="AD1437" s="1"/>
  <c r="AF1437" s="1"/>
  <c r="AA1437"/>
  <c r="U1437"/>
  <c r="T1437"/>
  <c r="J1437"/>
  <c r="AC1436"/>
  <c r="AB1436"/>
  <c r="AD1436" s="1"/>
  <c r="AF1436" s="1"/>
  <c r="AA1436"/>
  <c r="U1436"/>
  <c r="T1436"/>
  <c r="J1436"/>
  <c r="AC1435"/>
  <c r="AB1435"/>
  <c r="AD1435" s="1"/>
  <c r="AF1435" s="1"/>
  <c r="AA1435"/>
  <c r="U1435"/>
  <c r="T1435"/>
  <c r="J1435"/>
  <c r="AC1434"/>
  <c r="AB1434"/>
  <c r="AD1434" s="1"/>
  <c r="AF1434" s="1"/>
  <c r="AA1434"/>
  <c r="U1434"/>
  <c r="T1434"/>
  <c r="J1434"/>
  <c r="AC1433"/>
  <c r="AB1433"/>
  <c r="AD1433" s="1"/>
  <c r="AF1433" s="1"/>
  <c r="AA1433"/>
  <c r="U1433"/>
  <c r="T1433"/>
  <c r="J1433"/>
  <c r="AC1432"/>
  <c r="AB1432"/>
  <c r="AD1432" s="1"/>
  <c r="AF1432" s="1"/>
  <c r="AA1432"/>
  <c r="U1432"/>
  <c r="T1432"/>
  <c r="J1432"/>
  <c r="AC1431"/>
  <c r="AB1431"/>
  <c r="AD1431" s="1"/>
  <c r="AF1431" s="1"/>
  <c r="AA1431"/>
  <c r="U1431"/>
  <c r="T1431"/>
  <c r="J1431"/>
  <c r="AC1430"/>
  <c r="AB1430"/>
  <c r="AD1430" s="1"/>
  <c r="AF1430" s="1"/>
  <c r="AA1430"/>
  <c r="U1430"/>
  <c r="T1430"/>
  <c r="J1430"/>
  <c r="AC1429"/>
  <c r="AB1429"/>
  <c r="AD1429" s="1"/>
  <c r="AF1429" s="1"/>
  <c r="AA1429"/>
  <c r="U1429"/>
  <c r="T1429"/>
  <c r="J1429"/>
  <c r="AC1428"/>
  <c r="AB1428"/>
  <c r="AD1428" s="1"/>
  <c r="AF1428" s="1"/>
  <c r="AA1428"/>
  <c r="U1428"/>
  <c r="T1428"/>
  <c r="J1428"/>
  <c r="AC1427"/>
  <c r="AB1427"/>
  <c r="AD1427" s="1"/>
  <c r="AF1427" s="1"/>
  <c r="AA1427"/>
  <c r="U1427"/>
  <c r="T1427"/>
  <c r="J1427"/>
  <c r="AC1426"/>
  <c r="AB1426"/>
  <c r="AD1426" s="1"/>
  <c r="AF1426" s="1"/>
  <c r="AA1426"/>
  <c r="U1426"/>
  <c r="T1426"/>
  <c r="J1426"/>
  <c r="AC1425"/>
  <c r="AB1425"/>
  <c r="AD1425" s="1"/>
  <c r="AF1425" s="1"/>
  <c r="AA1425"/>
  <c r="U1425"/>
  <c r="T1425"/>
  <c r="J1425"/>
  <c r="AC1424"/>
  <c r="AB1424"/>
  <c r="AD1424" s="1"/>
  <c r="AF1424" s="1"/>
  <c r="AA1424"/>
  <c r="U1424"/>
  <c r="T1424"/>
  <c r="J1424"/>
  <c r="AC1423"/>
  <c r="AB1423"/>
  <c r="AD1423" s="1"/>
  <c r="AF1423" s="1"/>
  <c r="AA1423"/>
  <c r="U1423"/>
  <c r="T1423"/>
  <c r="J1423"/>
  <c r="AC1422"/>
  <c r="AB1422"/>
  <c r="AD1422" s="1"/>
  <c r="AF1422" s="1"/>
  <c r="AA1422"/>
  <c r="U1422"/>
  <c r="T1422"/>
  <c r="J1422"/>
  <c r="AC1421"/>
  <c r="AB1421"/>
  <c r="AD1421" s="1"/>
  <c r="AF1421" s="1"/>
  <c r="AA1421"/>
  <c r="U1421"/>
  <c r="T1421"/>
  <c r="J1421"/>
  <c r="AC1420"/>
  <c r="AB1420"/>
  <c r="AD1420" s="1"/>
  <c r="AF1420" s="1"/>
  <c r="AA1420"/>
  <c r="U1420"/>
  <c r="T1420"/>
  <c r="J1420"/>
  <c r="AC1419"/>
  <c r="AB1419"/>
  <c r="AD1419" s="1"/>
  <c r="AF1419" s="1"/>
  <c r="AA1419"/>
  <c r="U1419"/>
  <c r="T1419"/>
  <c r="J1419"/>
  <c r="AC1418"/>
  <c r="AB1418"/>
  <c r="AD1418" s="1"/>
  <c r="AF1418" s="1"/>
  <c r="AA1418"/>
  <c r="U1418"/>
  <c r="T1418"/>
  <c r="J1418"/>
  <c r="AC1417"/>
  <c r="AB1417"/>
  <c r="AD1417" s="1"/>
  <c r="AF1417" s="1"/>
  <c r="AA1417"/>
  <c r="U1417"/>
  <c r="T1417"/>
  <c r="J1417"/>
  <c r="AC1416"/>
  <c r="AB1416"/>
  <c r="AD1416" s="1"/>
  <c r="AF1416" s="1"/>
  <c r="AA1416"/>
  <c r="U1416"/>
  <c r="T1416"/>
  <c r="J1416"/>
  <c r="AC1415"/>
  <c r="AB1415"/>
  <c r="AD1415" s="1"/>
  <c r="AF1415" s="1"/>
  <c r="AA1415"/>
  <c r="U1415"/>
  <c r="T1415"/>
  <c r="J1415"/>
  <c r="AC1414"/>
  <c r="AB1414"/>
  <c r="AD1414" s="1"/>
  <c r="AF1414" s="1"/>
  <c r="AA1414"/>
  <c r="U1414"/>
  <c r="T1414"/>
  <c r="J1414"/>
  <c r="AC1413"/>
  <c r="AB1413"/>
  <c r="AD1413" s="1"/>
  <c r="AF1413" s="1"/>
  <c r="AA1413"/>
  <c r="U1413"/>
  <c r="T1413"/>
  <c r="J1413"/>
  <c r="AC1412"/>
  <c r="AB1412"/>
  <c r="AD1412" s="1"/>
  <c r="AF1412" s="1"/>
  <c r="AA1412"/>
  <c r="U1412"/>
  <c r="T1412"/>
  <c r="J1412"/>
  <c r="AF1411"/>
  <c r="U1411"/>
  <c r="T1411"/>
  <c r="J1411"/>
  <c r="AF1410"/>
  <c r="U1410"/>
  <c r="T1410"/>
  <c r="J1410"/>
  <c r="AF1409"/>
  <c r="U1409"/>
  <c r="T1409"/>
  <c r="J1409"/>
  <c r="AF1408"/>
  <c r="U1408"/>
  <c r="T1408"/>
  <c r="J1408"/>
  <c r="AF1407"/>
  <c r="U1407"/>
  <c r="T1407"/>
  <c r="J1407"/>
  <c r="AF1406"/>
  <c r="U1406"/>
  <c r="T1406"/>
  <c r="J1406"/>
  <c r="AF1405"/>
  <c r="U1405"/>
  <c r="T1405"/>
  <c r="J1405"/>
  <c r="AF1404"/>
  <c r="U1404"/>
  <c r="T1404"/>
  <c r="J1404"/>
  <c r="AF1403"/>
  <c r="U1403"/>
  <c r="T1403"/>
  <c r="J1403"/>
  <c r="AF1402"/>
  <c r="U1402"/>
  <c r="T1402"/>
  <c r="J1402"/>
  <c r="AF1401"/>
  <c r="U1401"/>
  <c r="T1401"/>
  <c r="J1401"/>
  <c r="AF1400"/>
  <c r="U1400"/>
  <c r="T1400"/>
  <c r="J1400"/>
  <c r="AF1399"/>
  <c r="U1399"/>
  <c r="T1399"/>
  <c r="J1399"/>
  <c r="AF1398"/>
  <c r="U1398"/>
  <c r="T1398"/>
  <c r="J1398"/>
  <c r="AF1397"/>
  <c r="U1397"/>
  <c r="T1397"/>
  <c r="J1397"/>
  <c r="AC1396"/>
  <c r="AB1396"/>
  <c r="AD1396" s="1"/>
  <c r="AF1396" s="1"/>
  <c r="AA1396"/>
  <c r="U1396"/>
  <c r="T1396"/>
  <c r="J1396"/>
  <c r="AC1395"/>
  <c r="AB1395"/>
  <c r="AD1395" s="1"/>
  <c r="AF1395" s="1"/>
  <c r="AA1395"/>
  <c r="U1395"/>
  <c r="T1395"/>
  <c r="J1395"/>
  <c r="AC1394"/>
  <c r="AB1394"/>
  <c r="AD1394" s="1"/>
  <c r="AF1394" s="1"/>
  <c r="AA1394"/>
  <c r="U1394"/>
  <c r="T1394"/>
  <c r="J1394"/>
  <c r="AF1393"/>
  <c r="U1393"/>
  <c r="T1393"/>
  <c r="J1393"/>
  <c r="AF1392"/>
  <c r="U1392"/>
  <c r="T1392"/>
  <c r="J1392"/>
  <c r="AC1391"/>
  <c r="AB1391"/>
  <c r="AD1391" s="1"/>
  <c r="AF1391" s="1"/>
  <c r="AA1391"/>
  <c r="U1391"/>
  <c r="T1391"/>
  <c r="J1391"/>
  <c r="AC1390"/>
  <c r="AB1390"/>
  <c r="AD1390" s="1"/>
  <c r="AF1390" s="1"/>
  <c r="AA1390"/>
  <c r="U1390"/>
  <c r="T1390"/>
  <c r="J1390"/>
  <c r="AC1389"/>
  <c r="AB1389"/>
  <c r="AD1389" s="1"/>
  <c r="AF1389" s="1"/>
  <c r="AA1389"/>
  <c r="U1389"/>
  <c r="T1389"/>
  <c r="J1389"/>
  <c r="AC1388"/>
  <c r="AB1388"/>
  <c r="AD1388" s="1"/>
  <c r="AF1388" s="1"/>
  <c r="AA1388"/>
  <c r="U1388"/>
  <c r="T1388"/>
  <c r="J1388"/>
  <c r="AF1387"/>
  <c r="U1387"/>
  <c r="T1387"/>
  <c r="J1387"/>
  <c r="AF1386"/>
  <c r="U1386"/>
  <c r="T1386"/>
  <c r="J1386"/>
  <c r="AF1385"/>
  <c r="U1385"/>
  <c r="T1385"/>
  <c r="J1385"/>
  <c r="AF1384"/>
  <c r="U1384"/>
  <c r="T1384"/>
  <c r="J1384"/>
  <c r="AC1383"/>
  <c r="AB1383"/>
  <c r="AD1383" s="1"/>
  <c r="AF1383" s="1"/>
  <c r="AA1383"/>
  <c r="U1383"/>
  <c r="T1383"/>
  <c r="J1383"/>
  <c r="AC1382"/>
  <c r="AB1382"/>
  <c r="AD1382" s="1"/>
  <c r="AF1382" s="1"/>
  <c r="AA1382"/>
  <c r="U1382"/>
  <c r="T1382"/>
  <c r="J1382"/>
  <c r="AC1381"/>
  <c r="AB1381"/>
  <c r="AD1381" s="1"/>
  <c r="AF1381" s="1"/>
  <c r="AA1381"/>
  <c r="U1381"/>
  <c r="T1381"/>
  <c r="J1381"/>
  <c r="AC1380"/>
  <c r="AB1380"/>
  <c r="AD1380" s="1"/>
  <c r="AF1380" s="1"/>
  <c r="AA1380"/>
  <c r="U1380"/>
  <c r="T1380"/>
  <c r="J1380"/>
  <c r="AC1379"/>
  <c r="AB1379"/>
  <c r="AD1379" s="1"/>
  <c r="AF1379" s="1"/>
  <c r="AA1379"/>
  <c r="U1379"/>
  <c r="T1379"/>
  <c r="J1379"/>
  <c r="AC1378"/>
  <c r="AB1378"/>
  <c r="AD1378" s="1"/>
  <c r="AF1378" s="1"/>
  <c r="AA1378"/>
  <c r="U1378"/>
  <c r="T1378"/>
  <c r="J1378"/>
  <c r="AC1377"/>
  <c r="AB1377"/>
  <c r="AD1377" s="1"/>
  <c r="AF1377" s="1"/>
  <c r="AA1377"/>
  <c r="U1377"/>
  <c r="T1377"/>
  <c r="J1377"/>
  <c r="AC1376"/>
  <c r="AB1376"/>
  <c r="AD1376" s="1"/>
  <c r="AF1376" s="1"/>
  <c r="AA1376"/>
  <c r="U1376"/>
  <c r="T1376"/>
  <c r="J1376"/>
  <c r="AC1375"/>
  <c r="AB1375"/>
  <c r="AD1375" s="1"/>
  <c r="AF1375" s="1"/>
  <c r="AA1375"/>
  <c r="U1375"/>
  <c r="T1375"/>
  <c r="J1375"/>
  <c r="AF1374"/>
  <c r="U1374"/>
  <c r="T1374"/>
  <c r="J1374"/>
  <c r="AF1373"/>
  <c r="U1373"/>
  <c r="T1373"/>
  <c r="J1373"/>
  <c r="AF1372"/>
  <c r="U1372"/>
  <c r="T1372"/>
  <c r="J1372"/>
  <c r="AC1371"/>
  <c r="AB1371"/>
  <c r="AD1371" s="1"/>
  <c r="AF1371" s="1"/>
  <c r="AA1371"/>
  <c r="U1371"/>
  <c r="T1371"/>
  <c r="J1371"/>
  <c r="AC1370"/>
  <c r="AB1370"/>
  <c r="AD1370" s="1"/>
  <c r="AF1370" s="1"/>
  <c r="AA1370"/>
  <c r="U1370"/>
  <c r="T1370"/>
  <c r="J1370"/>
  <c r="AC1369"/>
  <c r="AB1369"/>
  <c r="AD1369" s="1"/>
  <c r="AF1369" s="1"/>
  <c r="AA1369"/>
  <c r="U1369"/>
  <c r="T1369"/>
  <c r="J1369"/>
  <c r="AC1368"/>
  <c r="AB1368"/>
  <c r="AD1368" s="1"/>
  <c r="AF1368" s="1"/>
  <c r="AA1368"/>
  <c r="U1368"/>
  <c r="T1368"/>
  <c r="J1368"/>
  <c r="AC1367"/>
  <c r="AB1367"/>
  <c r="AD1367" s="1"/>
  <c r="AF1367" s="1"/>
  <c r="AA1367"/>
  <c r="U1367"/>
  <c r="T1367"/>
  <c r="J1367"/>
  <c r="AC1366"/>
  <c r="AB1366"/>
  <c r="AD1366" s="1"/>
  <c r="AF1366" s="1"/>
  <c r="AA1366"/>
  <c r="U1366"/>
  <c r="T1366"/>
  <c r="J1366"/>
  <c r="AC1365"/>
  <c r="AB1365"/>
  <c r="AD1365" s="1"/>
  <c r="AF1365" s="1"/>
  <c r="AA1365"/>
  <c r="U1365"/>
  <c r="T1365"/>
  <c r="J1365"/>
  <c r="AC1364"/>
  <c r="AB1364"/>
  <c r="AD1364" s="1"/>
  <c r="AF1364" s="1"/>
  <c r="AA1364"/>
  <c r="U1364"/>
  <c r="T1364"/>
  <c r="J1364"/>
  <c r="AC1363"/>
  <c r="AB1363"/>
  <c r="AD1363" s="1"/>
  <c r="AF1363" s="1"/>
  <c r="AA1363"/>
  <c r="U1363"/>
  <c r="T1363"/>
  <c r="J1363"/>
  <c r="AC1362"/>
  <c r="AB1362"/>
  <c r="AD1362" s="1"/>
  <c r="AF1362" s="1"/>
  <c r="AA1362"/>
  <c r="U1362"/>
  <c r="T1362"/>
  <c r="J1362"/>
  <c r="AF1361"/>
  <c r="U1361"/>
  <c r="T1361"/>
  <c r="J1361"/>
  <c r="AC1360"/>
  <c r="AB1360"/>
  <c r="AD1360" s="1"/>
  <c r="AF1360" s="1"/>
  <c r="AA1360"/>
  <c r="U1360"/>
  <c r="T1360"/>
  <c r="J1360"/>
  <c r="AC1359"/>
  <c r="AB1359"/>
  <c r="AD1359" s="1"/>
  <c r="AF1359" s="1"/>
  <c r="AA1359"/>
  <c r="U1359"/>
  <c r="T1359"/>
  <c r="J1359"/>
  <c r="AC1358"/>
  <c r="AB1358"/>
  <c r="AD1358" s="1"/>
  <c r="AF1358" s="1"/>
  <c r="AA1358"/>
  <c r="U1358"/>
  <c r="T1358"/>
  <c r="J1358"/>
  <c r="AC1357"/>
  <c r="AB1357"/>
  <c r="AD1357" s="1"/>
  <c r="AF1357" s="1"/>
  <c r="AA1357"/>
  <c r="U1357"/>
  <c r="T1357"/>
  <c r="J1357"/>
  <c r="AC1356"/>
  <c r="AB1356"/>
  <c r="AD1356" s="1"/>
  <c r="AF1356" s="1"/>
  <c r="AA1356"/>
  <c r="U1356"/>
  <c r="T1356"/>
  <c r="J1356"/>
  <c r="AC1355"/>
  <c r="AB1355"/>
  <c r="AD1355" s="1"/>
  <c r="AF1355" s="1"/>
  <c r="AA1355"/>
  <c r="U1355"/>
  <c r="T1355"/>
  <c r="J1355"/>
  <c r="AC1354"/>
  <c r="AB1354"/>
  <c r="AD1354" s="1"/>
  <c r="AF1354" s="1"/>
  <c r="AA1354"/>
  <c r="U1354"/>
  <c r="T1354"/>
  <c r="J1354"/>
  <c r="AC1353"/>
  <c r="AB1353"/>
  <c r="AD1353" s="1"/>
  <c r="AF1353" s="1"/>
  <c r="AA1353"/>
  <c r="U1353"/>
  <c r="T1353"/>
  <c r="J1353"/>
  <c r="AC1352"/>
  <c r="AB1352"/>
  <c r="AD1352" s="1"/>
  <c r="AF1352" s="1"/>
  <c r="AA1352"/>
  <c r="U1352"/>
  <c r="T1352"/>
  <c r="J1352"/>
  <c r="AC1351"/>
  <c r="AB1351"/>
  <c r="AD1351" s="1"/>
  <c r="AF1351" s="1"/>
  <c r="AA1351"/>
  <c r="U1351"/>
  <c r="T1351"/>
  <c r="J1351"/>
  <c r="AF1350"/>
  <c r="U1350"/>
  <c r="T1350"/>
  <c r="J1350"/>
  <c r="AF1349"/>
  <c r="U1349"/>
  <c r="T1349"/>
  <c r="J1349"/>
  <c r="AF1348"/>
  <c r="U1348"/>
  <c r="T1348"/>
  <c r="J1348"/>
  <c r="AC1347"/>
  <c r="AB1347"/>
  <c r="AD1347" s="1"/>
  <c r="AF1347" s="1"/>
  <c r="AA1347"/>
  <c r="U1347"/>
  <c r="T1347"/>
  <c r="J1347"/>
  <c r="AC1346"/>
  <c r="AB1346"/>
  <c r="AD1346" s="1"/>
  <c r="AF1346" s="1"/>
  <c r="AA1346"/>
  <c r="U1346"/>
  <c r="T1346"/>
  <c r="J1346"/>
  <c r="AC1345"/>
  <c r="AB1345"/>
  <c r="AD1345" s="1"/>
  <c r="AF1345" s="1"/>
  <c r="AA1345"/>
  <c r="U1345"/>
  <c r="T1345"/>
  <c r="J1345"/>
  <c r="AC1344"/>
  <c r="AB1344"/>
  <c r="AD1344" s="1"/>
  <c r="AF1344" s="1"/>
  <c r="AA1344"/>
  <c r="U1344"/>
  <c r="T1344"/>
  <c r="J1344"/>
  <c r="AC1343"/>
  <c r="AB1343"/>
  <c r="AD1343" s="1"/>
  <c r="AF1343" s="1"/>
  <c r="AA1343"/>
  <c r="U1343"/>
  <c r="T1343"/>
  <c r="J1343"/>
  <c r="AC1342"/>
  <c r="AB1342"/>
  <c r="AD1342" s="1"/>
  <c r="AF1342" s="1"/>
  <c r="AA1342"/>
  <c r="U1342"/>
  <c r="T1342"/>
  <c r="J1342"/>
  <c r="AC1341"/>
  <c r="AB1341"/>
  <c r="AD1341" s="1"/>
  <c r="AF1341" s="1"/>
  <c r="AA1341"/>
  <c r="U1341"/>
  <c r="T1341"/>
  <c r="J1341"/>
  <c r="AC1340"/>
  <c r="AB1340"/>
  <c r="AD1340" s="1"/>
  <c r="AF1340" s="1"/>
  <c r="AA1340"/>
  <c r="U1340"/>
  <c r="T1340"/>
  <c r="J1340"/>
  <c r="AC1339"/>
  <c r="AB1339"/>
  <c r="AD1339" s="1"/>
  <c r="AF1339" s="1"/>
  <c r="AA1339"/>
  <c r="U1339"/>
  <c r="T1339"/>
  <c r="J1339"/>
  <c r="AC1338"/>
  <c r="AB1338"/>
  <c r="AD1338" s="1"/>
  <c r="AF1338" s="1"/>
  <c r="AA1338"/>
  <c r="U1338"/>
  <c r="T1338"/>
  <c r="J1338"/>
  <c r="AC1337"/>
  <c r="AB1337"/>
  <c r="AD1337" s="1"/>
  <c r="AF1337" s="1"/>
  <c r="AA1337"/>
  <c r="U1337"/>
  <c r="T1337"/>
  <c r="J1337"/>
  <c r="AC1336"/>
  <c r="AB1336"/>
  <c r="AD1336" s="1"/>
  <c r="AF1336" s="1"/>
  <c r="AA1336"/>
  <c r="U1336"/>
  <c r="T1336"/>
  <c r="J1336"/>
  <c r="AC1335"/>
  <c r="AB1335"/>
  <c r="AD1335" s="1"/>
  <c r="AF1335" s="1"/>
  <c r="AA1335"/>
  <c r="U1335"/>
  <c r="T1335"/>
  <c r="J1335"/>
  <c r="AC1334"/>
  <c r="AB1334"/>
  <c r="AD1334" s="1"/>
  <c r="AF1334" s="1"/>
  <c r="AA1334"/>
  <c r="U1334"/>
  <c r="T1334"/>
  <c r="J1334"/>
  <c r="AC1333"/>
  <c r="AB1333"/>
  <c r="AD1333" s="1"/>
  <c r="AF1333" s="1"/>
  <c r="AA1333"/>
  <c r="U1333"/>
  <c r="T1333"/>
  <c r="J1333"/>
  <c r="AC1332"/>
  <c r="AB1332"/>
  <c r="AD1332" s="1"/>
  <c r="AF1332" s="1"/>
  <c r="AA1332"/>
  <c r="U1332"/>
  <c r="T1332"/>
  <c r="J1332"/>
  <c r="AC1331"/>
  <c r="AB1331"/>
  <c r="AD1331" s="1"/>
  <c r="AF1331" s="1"/>
  <c r="AA1331"/>
  <c r="U1331"/>
  <c r="T1331"/>
  <c r="J1331"/>
  <c r="AC1330"/>
  <c r="AB1330"/>
  <c r="AD1330" s="1"/>
  <c r="AF1330" s="1"/>
  <c r="AA1330"/>
  <c r="U1330"/>
  <c r="T1330"/>
  <c r="J1330"/>
  <c r="AC1329"/>
  <c r="AB1329"/>
  <c r="AD1329" s="1"/>
  <c r="AF1329" s="1"/>
  <c r="AA1329"/>
  <c r="U1329"/>
  <c r="T1329"/>
  <c r="J1329"/>
  <c r="AF1328"/>
  <c r="U1328"/>
  <c r="T1328"/>
  <c r="J1328"/>
  <c r="AC1327"/>
  <c r="AB1327"/>
  <c r="AD1327" s="1"/>
  <c r="AF1327" s="1"/>
  <c r="AA1327"/>
  <c r="U1327"/>
  <c r="T1327"/>
  <c r="J1327"/>
  <c r="AC1326"/>
  <c r="AB1326"/>
  <c r="AD1326" s="1"/>
  <c r="AF1326" s="1"/>
  <c r="AA1326"/>
  <c r="U1326"/>
  <c r="T1326"/>
  <c r="J1326"/>
  <c r="AF1325"/>
  <c r="U1325"/>
  <c r="T1325"/>
  <c r="J1325"/>
  <c r="AC1324"/>
  <c r="AB1324"/>
  <c r="AD1324" s="1"/>
  <c r="AF1324" s="1"/>
  <c r="AA1324"/>
  <c r="U1324"/>
  <c r="T1324"/>
  <c r="J1324"/>
  <c r="AC1323"/>
  <c r="AB1323"/>
  <c r="AD1323" s="1"/>
  <c r="AF1323" s="1"/>
  <c r="AA1323"/>
  <c r="U1323"/>
  <c r="T1323"/>
  <c r="J1323"/>
  <c r="AC1322"/>
  <c r="AB1322"/>
  <c r="AD1322" s="1"/>
  <c r="AF1322" s="1"/>
  <c r="AA1322"/>
  <c r="U1322"/>
  <c r="T1322"/>
  <c r="J1322"/>
  <c r="AC1321"/>
  <c r="AB1321"/>
  <c r="AD1321" s="1"/>
  <c r="AF1321" s="1"/>
  <c r="AA1321"/>
  <c r="U1321"/>
  <c r="T1321"/>
  <c r="J1321"/>
  <c r="AC1320"/>
  <c r="AB1320"/>
  <c r="AD1320" s="1"/>
  <c r="AF1320" s="1"/>
  <c r="AA1320"/>
  <c r="U1320"/>
  <c r="T1320"/>
  <c r="J1320"/>
  <c r="AC1319"/>
  <c r="AB1319"/>
  <c r="AD1319" s="1"/>
  <c r="AF1319" s="1"/>
  <c r="AA1319"/>
  <c r="U1319"/>
  <c r="T1319"/>
  <c r="J1319"/>
  <c r="AC1318"/>
  <c r="AB1318"/>
  <c r="AD1318" s="1"/>
  <c r="AF1318" s="1"/>
  <c r="AA1318"/>
  <c r="U1318"/>
  <c r="T1318"/>
  <c r="J1318"/>
  <c r="AF1317"/>
  <c r="U1317"/>
  <c r="T1317"/>
  <c r="J1317"/>
  <c r="AF1316"/>
  <c r="U1316"/>
  <c r="T1316"/>
  <c r="J1316"/>
  <c r="AC1315"/>
  <c r="AB1315"/>
  <c r="AD1315" s="1"/>
  <c r="AF1315" s="1"/>
  <c r="AA1315"/>
  <c r="U1315"/>
  <c r="T1315"/>
  <c r="J1315"/>
  <c r="AC1314"/>
  <c r="AB1314"/>
  <c r="AD1314" s="1"/>
  <c r="AF1314" s="1"/>
  <c r="AA1314"/>
  <c r="U1314"/>
  <c r="T1314"/>
  <c r="J1314"/>
  <c r="AC1313"/>
  <c r="AB1313"/>
  <c r="AD1313" s="1"/>
  <c r="AF1313" s="1"/>
  <c r="AA1313"/>
  <c r="U1313"/>
  <c r="T1313"/>
  <c r="J1313"/>
  <c r="AC1312"/>
  <c r="AB1312"/>
  <c r="AD1312" s="1"/>
  <c r="AF1312" s="1"/>
  <c r="AA1312"/>
  <c r="U1312"/>
  <c r="T1312"/>
  <c r="J1312"/>
  <c r="AC1311"/>
  <c r="AB1311"/>
  <c r="AD1311" s="1"/>
  <c r="AF1311" s="1"/>
  <c r="AA1311"/>
  <c r="U1311"/>
  <c r="T1311"/>
  <c r="J1311"/>
  <c r="AC1310"/>
  <c r="AB1310"/>
  <c r="AD1310" s="1"/>
  <c r="AF1310" s="1"/>
  <c r="AA1310"/>
  <c r="U1310"/>
  <c r="T1310"/>
  <c r="J1310"/>
  <c r="AC1309"/>
  <c r="AB1309"/>
  <c r="AD1309" s="1"/>
  <c r="AF1309" s="1"/>
  <c r="AA1309"/>
  <c r="U1309"/>
  <c r="T1309"/>
  <c r="J1309"/>
  <c r="AC1308"/>
  <c r="AB1308"/>
  <c r="AD1308" s="1"/>
  <c r="AF1308" s="1"/>
  <c r="AA1308"/>
  <c r="U1308"/>
  <c r="T1308"/>
  <c r="J1308"/>
  <c r="AC1307"/>
  <c r="AB1307"/>
  <c r="AD1307" s="1"/>
  <c r="AF1307" s="1"/>
  <c r="AA1307"/>
  <c r="U1307"/>
  <c r="T1307"/>
  <c r="J1307"/>
  <c r="AC1306"/>
  <c r="AB1306"/>
  <c r="AD1306" s="1"/>
  <c r="AF1306" s="1"/>
  <c r="AA1306"/>
  <c r="U1306"/>
  <c r="T1306"/>
  <c r="J1306"/>
  <c r="AC1305"/>
  <c r="AB1305"/>
  <c r="AD1305" s="1"/>
  <c r="AF1305" s="1"/>
  <c r="AA1305"/>
  <c r="U1305"/>
  <c r="T1305"/>
  <c r="J1305"/>
  <c r="AC1304"/>
  <c r="AB1304"/>
  <c r="AD1304" s="1"/>
  <c r="AF1304" s="1"/>
  <c r="AA1304"/>
  <c r="U1304"/>
  <c r="T1304"/>
  <c r="J1304"/>
  <c r="AC1303"/>
  <c r="AB1303"/>
  <c r="AD1303" s="1"/>
  <c r="AF1303" s="1"/>
  <c r="AA1303"/>
  <c r="U1303"/>
  <c r="T1303"/>
  <c r="J1303"/>
  <c r="AC1302"/>
  <c r="AB1302"/>
  <c r="AD1302" s="1"/>
  <c r="AF1302" s="1"/>
  <c r="AA1302"/>
  <c r="U1302"/>
  <c r="T1302"/>
  <c r="J1302"/>
  <c r="AC1301"/>
  <c r="AB1301"/>
  <c r="AD1301" s="1"/>
  <c r="AF1301" s="1"/>
  <c r="AA1301"/>
  <c r="U1301"/>
  <c r="T1301"/>
  <c r="J1301"/>
  <c r="AC1300"/>
  <c r="AB1300"/>
  <c r="AD1300" s="1"/>
  <c r="AF1300" s="1"/>
  <c r="AA1300"/>
  <c r="U1300"/>
  <c r="T1300"/>
  <c r="J1300"/>
  <c r="AF1299"/>
  <c r="U1299"/>
  <c r="T1299"/>
  <c r="J1299"/>
  <c r="AC1298"/>
  <c r="AB1298"/>
  <c r="AD1298" s="1"/>
  <c r="AF1298" s="1"/>
  <c r="AA1298"/>
  <c r="U1298"/>
  <c r="T1298"/>
  <c r="J1298"/>
  <c r="AC1297"/>
  <c r="AB1297"/>
  <c r="AD1297" s="1"/>
  <c r="AF1297" s="1"/>
  <c r="AA1297"/>
  <c r="U1297"/>
  <c r="T1297"/>
  <c r="J1297"/>
  <c r="AC1296"/>
  <c r="AB1296"/>
  <c r="AD1296" s="1"/>
  <c r="AF1296" s="1"/>
  <c r="AA1296"/>
  <c r="U1296"/>
  <c r="T1296"/>
  <c r="J1296"/>
  <c r="AC1295"/>
  <c r="AB1295"/>
  <c r="AD1295" s="1"/>
  <c r="AF1295" s="1"/>
  <c r="AA1295"/>
  <c r="U1295"/>
  <c r="T1295"/>
  <c r="J1295"/>
  <c r="AC1294"/>
  <c r="AB1294"/>
  <c r="AD1294" s="1"/>
  <c r="AF1294" s="1"/>
  <c r="AA1294"/>
  <c r="U1294"/>
  <c r="T1294"/>
  <c r="J1294"/>
  <c r="AC1293"/>
  <c r="AB1293"/>
  <c r="AD1293" s="1"/>
  <c r="AF1293" s="1"/>
  <c r="AA1293"/>
  <c r="U1293"/>
  <c r="T1293"/>
  <c r="J1293"/>
  <c r="AC1292"/>
  <c r="AB1292"/>
  <c r="AD1292" s="1"/>
  <c r="AF1292" s="1"/>
  <c r="AA1292"/>
  <c r="U1292"/>
  <c r="T1292"/>
  <c r="J1292"/>
  <c r="AC1291"/>
  <c r="AB1291"/>
  <c r="AD1291" s="1"/>
  <c r="AF1291" s="1"/>
  <c r="AA1291"/>
  <c r="U1291"/>
  <c r="T1291"/>
  <c r="J1291"/>
  <c r="AC1290"/>
  <c r="AB1290"/>
  <c r="AD1290" s="1"/>
  <c r="AF1290" s="1"/>
  <c r="AA1290"/>
  <c r="U1290"/>
  <c r="T1290"/>
  <c r="J1290"/>
  <c r="AC1289"/>
  <c r="AB1289"/>
  <c r="AD1289" s="1"/>
  <c r="AF1289" s="1"/>
  <c r="AA1289"/>
  <c r="U1289"/>
  <c r="T1289"/>
  <c r="J1289"/>
  <c r="AC1288"/>
  <c r="AB1288"/>
  <c r="AD1288" s="1"/>
  <c r="AF1288" s="1"/>
  <c r="AA1288"/>
  <c r="U1288"/>
  <c r="T1288"/>
  <c r="J1288"/>
  <c r="AC1287"/>
  <c r="AB1287"/>
  <c r="AD1287" s="1"/>
  <c r="AF1287" s="1"/>
  <c r="AA1287"/>
  <c r="U1287"/>
  <c r="T1287"/>
  <c r="J1287"/>
  <c r="AC1286"/>
  <c r="AB1286"/>
  <c r="AD1286" s="1"/>
  <c r="AF1286" s="1"/>
  <c r="AA1286"/>
  <c r="U1286"/>
  <c r="T1286"/>
  <c r="J1286"/>
  <c r="AC1285"/>
  <c r="AB1285"/>
  <c r="AD1285" s="1"/>
  <c r="AF1285" s="1"/>
  <c r="AA1285"/>
  <c r="U1285"/>
  <c r="T1285"/>
  <c r="J1285"/>
  <c r="AC1284"/>
  <c r="AB1284"/>
  <c r="AD1284" s="1"/>
  <c r="AF1284" s="1"/>
  <c r="AA1284"/>
  <c r="U1284"/>
  <c r="T1284"/>
  <c r="J1284"/>
  <c r="AC1283"/>
  <c r="AB1283"/>
  <c r="AA1283"/>
  <c r="U1283"/>
  <c r="T1283"/>
  <c r="J1283"/>
  <c r="AC1282"/>
  <c r="AB1282"/>
  <c r="AA1282"/>
  <c r="U1282"/>
  <c r="T1282"/>
  <c r="J1282"/>
  <c r="AC1281"/>
  <c r="AB1281"/>
  <c r="AA1281"/>
  <c r="U1281"/>
  <c r="T1281"/>
  <c r="J1281"/>
  <c r="AC1280"/>
  <c r="AB1280"/>
  <c r="AA1280"/>
  <c r="U1280"/>
  <c r="T1280"/>
  <c r="J1280"/>
  <c r="AF1279"/>
  <c r="U1279"/>
  <c r="T1279"/>
  <c r="J1279"/>
  <c r="AF1278"/>
  <c r="U1278"/>
  <c r="T1278"/>
  <c r="J1278"/>
  <c r="AF1277"/>
  <c r="U1277"/>
  <c r="T1277"/>
  <c r="J1277"/>
  <c r="AF1276"/>
  <c r="U1276"/>
  <c r="T1276"/>
  <c r="J1276"/>
  <c r="AC1275"/>
  <c r="AB1275"/>
  <c r="AA1275"/>
  <c r="U1275"/>
  <c r="T1275"/>
  <c r="J1275"/>
  <c r="AC1274"/>
  <c r="AB1274"/>
  <c r="AA1274"/>
  <c r="U1274"/>
  <c r="T1274"/>
  <c r="J1274"/>
  <c r="AF1273"/>
  <c r="AC1273"/>
  <c r="AB1273"/>
  <c r="AA1273"/>
  <c r="AD1273" s="1"/>
  <c r="U1273"/>
  <c r="T1273"/>
  <c r="J1273"/>
  <c r="AF1272"/>
  <c r="U1272"/>
  <c r="T1272"/>
  <c r="J1272"/>
  <c r="AF1271"/>
  <c r="U1271"/>
  <c r="T1271"/>
  <c r="J1271"/>
  <c r="AF1270"/>
  <c r="U1270"/>
  <c r="T1270"/>
  <c r="J1270"/>
  <c r="AF1269"/>
  <c r="U1269"/>
  <c r="T1269"/>
  <c r="J1269"/>
  <c r="AF1268"/>
  <c r="U1268"/>
  <c r="T1268"/>
  <c r="J1268"/>
  <c r="AC1267"/>
  <c r="AB1267"/>
  <c r="AA1267"/>
  <c r="AD1267" s="1"/>
  <c r="AF1267" s="1"/>
  <c r="U1267"/>
  <c r="T1267"/>
  <c r="J1267"/>
  <c r="AC1266"/>
  <c r="AB1266"/>
  <c r="AA1266"/>
  <c r="AD1266" s="1"/>
  <c r="AF1266" s="1"/>
  <c r="U1266"/>
  <c r="T1266"/>
  <c r="J1266"/>
  <c r="AC1265"/>
  <c r="AB1265"/>
  <c r="AA1265"/>
  <c r="AD1265" s="1"/>
  <c r="AF1265" s="1"/>
  <c r="U1265"/>
  <c r="T1265"/>
  <c r="J1265"/>
  <c r="AC1264"/>
  <c r="AB1264"/>
  <c r="AA1264"/>
  <c r="AD1264" s="1"/>
  <c r="AF1264" s="1"/>
  <c r="U1264"/>
  <c r="T1264"/>
  <c r="J1264"/>
  <c r="AC1263"/>
  <c r="AB1263"/>
  <c r="AA1263"/>
  <c r="AD1263" s="1"/>
  <c r="AF1263" s="1"/>
  <c r="U1263"/>
  <c r="T1263"/>
  <c r="J1263"/>
  <c r="AC1262"/>
  <c r="AB1262"/>
  <c r="AA1262"/>
  <c r="AD1262" s="1"/>
  <c r="AF1262" s="1"/>
  <c r="U1262"/>
  <c r="T1262"/>
  <c r="J1262"/>
  <c r="AC1261"/>
  <c r="AB1261"/>
  <c r="AA1261"/>
  <c r="AD1261" s="1"/>
  <c r="AF1261" s="1"/>
  <c r="U1261"/>
  <c r="T1261"/>
  <c r="J1261"/>
  <c r="AC1260"/>
  <c r="AB1260"/>
  <c r="AA1260"/>
  <c r="U1260"/>
  <c r="T1260"/>
  <c r="J1260"/>
  <c r="AC1259"/>
  <c r="AB1259"/>
  <c r="AA1259"/>
  <c r="U1259"/>
  <c r="T1259"/>
  <c r="J1259"/>
  <c r="AC1258"/>
  <c r="AB1258"/>
  <c r="AA1258"/>
  <c r="U1258"/>
  <c r="T1258"/>
  <c r="J1258"/>
  <c r="AC1257"/>
  <c r="AB1257"/>
  <c r="AA1257"/>
  <c r="U1257"/>
  <c r="T1257"/>
  <c r="J1257"/>
  <c r="AC1256"/>
  <c r="AB1256"/>
  <c r="AA1256"/>
  <c r="U1256"/>
  <c r="T1256"/>
  <c r="J1256"/>
  <c r="AC1255"/>
  <c r="AB1255"/>
  <c r="AA1255"/>
  <c r="U1255"/>
  <c r="T1255"/>
  <c r="J1255"/>
  <c r="AC1254"/>
  <c r="AB1254"/>
  <c r="AA1254"/>
  <c r="U1254"/>
  <c r="T1254"/>
  <c r="J1254"/>
  <c r="AC1253"/>
  <c r="AB1253"/>
  <c r="AA1253"/>
  <c r="U1253"/>
  <c r="T1253"/>
  <c r="J1253"/>
  <c r="AC1252"/>
  <c r="AB1252"/>
  <c r="AA1252"/>
  <c r="U1252"/>
  <c r="T1252"/>
  <c r="J1252"/>
  <c r="AC1251"/>
  <c r="AB1251"/>
  <c r="AA1251"/>
  <c r="U1251"/>
  <c r="T1251"/>
  <c r="J1251"/>
  <c r="AC1250"/>
  <c r="AB1250"/>
  <c r="AA1250"/>
  <c r="U1250"/>
  <c r="T1250"/>
  <c r="J1250"/>
  <c r="AC1249"/>
  <c r="AB1249"/>
  <c r="AA1249"/>
  <c r="U1249"/>
  <c r="T1249"/>
  <c r="J1249"/>
  <c r="AC1248"/>
  <c r="AB1248"/>
  <c r="AA1248"/>
  <c r="U1248"/>
  <c r="T1248"/>
  <c r="J1248"/>
  <c r="AC1247"/>
  <c r="AB1247"/>
  <c r="AA1247"/>
  <c r="U1247"/>
  <c r="T1247"/>
  <c r="J1247"/>
  <c r="AC1246"/>
  <c r="AB1246"/>
  <c r="AA1246"/>
  <c r="U1246"/>
  <c r="T1246"/>
  <c r="J1246"/>
  <c r="AC1245"/>
  <c r="AB1245"/>
  <c r="AA1245"/>
  <c r="U1245"/>
  <c r="T1245"/>
  <c r="J1245"/>
  <c r="AC1244"/>
  <c r="AB1244"/>
  <c r="AA1244"/>
  <c r="U1244"/>
  <c r="T1244"/>
  <c r="J1244"/>
  <c r="AC1243"/>
  <c r="AB1243"/>
  <c r="AA1243"/>
  <c r="U1243"/>
  <c r="T1243"/>
  <c r="J1243"/>
  <c r="AC1242"/>
  <c r="AB1242"/>
  <c r="AA1242"/>
  <c r="U1242"/>
  <c r="T1242"/>
  <c r="J1242"/>
  <c r="AC1241"/>
  <c r="AB1241"/>
  <c r="AA1241"/>
  <c r="U1241"/>
  <c r="T1241"/>
  <c r="J1241"/>
  <c r="AC1240"/>
  <c r="AB1240"/>
  <c r="AA1240"/>
  <c r="U1240"/>
  <c r="T1240"/>
  <c r="J1240"/>
  <c r="AC1239"/>
  <c r="AB1239"/>
  <c r="AA1239"/>
  <c r="U1239"/>
  <c r="T1239"/>
  <c r="J1239"/>
  <c r="AC1238"/>
  <c r="AB1238"/>
  <c r="AA1238"/>
  <c r="U1238"/>
  <c r="T1238"/>
  <c r="J1238"/>
  <c r="AC1237"/>
  <c r="AB1237"/>
  <c r="AA1237"/>
  <c r="U1237"/>
  <c r="T1237"/>
  <c r="J1237"/>
  <c r="AC1236"/>
  <c r="AB1236"/>
  <c r="AA1236"/>
  <c r="U1236"/>
  <c r="T1236"/>
  <c r="J1236"/>
  <c r="AC1235"/>
  <c r="AB1235"/>
  <c r="AA1235"/>
  <c r="U1235"/>
  <c r="T1235"/>
  <c r="J1235"/>
  <c r="AC1234"/>
  <c r="AB1234"/>
  <c r="AA1234"/>
  <c r="U1234"/>
  <c r="T1234"/>
  <c r="J1234"/>
  <c r="AC1233"/>
  <c r="AB1233"/>
  <c r="AA1233"/>
  <c r="U1233"/>
  <c r="T1233"/>
  <c r="J1233"/>
  <c r="AC1232"/>
  <c r="AB1232"/>
  <c r="AA1232"/>
  <c r="U1232"/>
  <c r="T1232"/>
  <c r="J1232"/>
  <c r="AC1231"/>
  <c r="AB1231"/>
  <c r="AA1231"/>
  <c r="U1231"/>
  <c r="T1231"/>
  <c r="J1231"/>
  <c r="AC1230"/>
  <c r="AB1230"/>
  <c r="AA1230"/>
  <c r="U1230"/>
  <c r="T1230"/>
  <c r="J1230"/>
  <c r="AF1229"/>
  <c r="U1229"/>
  <c r="T1229"/>
  <c r="J1229"/>
  <c r="AF1228"/>
  <c r="U1228"/>
  <c r="T1228"/>
  <c r="J1228"/>
  <c r="AF1227"/>
  <c r="U1227"/>
  <c r="T1227"/>
  <c r="J1227"/>
  <c r="AF1226"/>
  <c r="U1226"/>
  <c r="T1226"/>
  <c r="J1226"/>
  <c r="AF1225"/>
  <c r="U1225"/>
  <c r="T1225"/>
  <c r="J1225"/>
  <c r="AF1224"/>
  <c r="U1224"/>
  <c r="T1224"/>
  <c r="J1224"/>
  <c r="AF1223"/>
  <c r="U1223"/>
  <c r="T1223"/>
  <c r="J1223"/>
  <c r="AF1222"/>
  <c r="U1222"/>
  <c r="T1222"/>
  <c r="J1222"/>
  <c r="AF1221"/>
  <c r="U1221"/>
  <c r="T1221"/>
  <c r="J1221"/>
  <c r="AF1220"/>
  <c r="U1220"/>
  <c r="T1220"/>
  <c r="J1220"/>
  <c r="AF1219"/>
  <c r="U1219"/>
  <c r="T1219"/>
  <c r="J1219"/>
  <c r="AF1218"/>
  <c r="U1218"/>
  <c r="T1218"/>
  <c r="J1218"/>
  <c r="AF1217"/>
  <c r="U1217"/>
  <c r="T1217"/>
  <c r="J1217"/>
  <c r="AF1216"/>
  <c r="U1216"/>
  <c r="T1216"/>
  <c r="J1216"/>
  <c r="AF1215"/>
  <c r="U1215"/>
  <c r="T1215"/>
  <c r="J1215"/>
  <c r="AC1214"/>
  <c r="AB1214"/>
  <c r="AA1214"/>
  <c r="U1214"/>
  <c r="T1214"/>
  <c r="J1214"/>
  <c r="AC1213"/>
  <c r="AB1213"/>
  <c r="AA1213"/>
  <c r="U1213"/>
  <c r="T1213"/>
  <c r="J1213"/>
  <c r="AF1212"/>
  <c r="U1212"/>
  <c r="T1212"/>
  <c r="J1212"/>
  <c r="AF1211"/>
  <c r="U1211"/>
  <c r="T1211"/>
  <c r="J1211"/>
  <c r="AF1210"/>
  <c r="U1210"/>
  <c r="T1210"/>
  <c r="J1210"/>
  <c r="AF1209"/>
  <c r="U1209"/>
  <c r="T1209"/>
  <c r="J1209"/>
  <c r="AF1208"/>
  <c r="U1208"/>
  <c r="T1208"/>
  <c r="J1208"/>
  <c r="AF1207"/>
  <c r="U1207"/>
  <c r="T1207"/>
  <c r="J1207"/>
  <c r="AF1206"/>
  <c r="U1206"/>
  <c r="T1206"/>
  <c r="J1206"/>
  <c r="AF1205"/>
  <c r="U1205"/>
  <c r="T1205"/>
  <c r="J1205"/>
  <c r="AF1204"/>
  <c r="U1204"/>
  <c r="T1204"/>
  <c r="J1204"/>
  <c r="AF1203"/>
  <c r="U1203"/>
  <c r="T1203"/>
  <c r="J1203"/>
  <c r="AF1202"/>
  <c r="U1202"/>
  <c r="T1202"/>
  <c r="J1202"/>
  <c r="AF1201"/>
  <c r="U1201"/>
  <c r="T1201"/>
  <c r="J1201"/>
  <c r="AF1200"/>
  <c r="U1200"/>
  <c r="T1200"/>
  <c r="J1200"/>
  <c r="AF1199"/>
  <c r="U1199"/>
  <c r="T1199"/>
  <c r="J1199"/>
  <c r="AF1198"/>
  <c r="U1198"/>
  <c r="T1198"/>
  <c r="J1198"/>
  <c r="AF1197"/>
  <c r="U1197"/>
  <c r="T1197"/>
  <c r="J1197"/>
  <c r="AF1196"/>
  <c r="U1196"/>
  <c r="T1196"/>
  <c r="J1196"/>
  <c r="AF1195"/>
  <c r="U1195"/>
  <c r="T1195"/>
  <c r="J1195"/>
  <c r="AF1194"/>
  <c r="U1194"/>
  <c r="T1194"/>
  <c r="J1194"/>
  <c r="AF1193"/>
  <c r="U1193"/>
  <c r="T1193"/>
  <c r="J1193"/>
  <c r="AF1192"/>
  <c r="U1192"/>
  <c r="T1192"/>
  <c r="J1192"/>
  <c r="AF1191"/>
  <c r="U1191"/>
  <c r="T1191"/>
  <c r="J1191"/>
  <c r="AF1190"/>
  <c r="U1190"/>
  <c r="T1190"/>
  <c r="J1190"/>
  <c r="AF1189"/>
  <c r="U1189"/>
  <c r="T1189"/>
  <c r="J1189"/>
  <c r="AF1188"/>
  <c r="U1188"/>
  <c r="T1188"/>
  <c r="J1188"/>
  <c r="AF1187"/>
  <c r="U1187"/>
  <c r="T1187"/>
  <c r="J1187"/>
  <c r="AF1186"/>
  <c r="U1186"/>
  <c r="T1186"/>
  <c r="J1186"/>
  <c r="AC1185"/>
  <c r="AB1185"/>
  <c r="AA1185"/>
  <c r="U1185"/>
  <c r="T1185"/>
  <c r="J1185"/>
  <c r="AC1184"/>
  <c r="AB1184"/>
  <c r="AA1184"/>
  <c r="U1184"/>
  <c r="T1184"/>
  <c r="J1184"/>
  <c r="AF1183"/>
  <c r="U1183"/>
  <c r="T1183"/>
  <c r="J1183"/>
  <c r="AF1182"/>
  <c r="U1182"/>
  <c r="T1182"/>
  <c r="J1182"/>
  <c r="AF1181"/>
  <c r="U1181"/>
  <c r="T1181"/>
  <c r="J1181"/>
  <c r="AF1180"/>
  <c r="U1180"/>
  <c r="T1180"/>
  <c r="J1180"/>
  <c r="AF1179"/>
  <c r="U1179"/>
  <c r="T1179"/>
  <c r="J1179"/>
  <c r="AF1178"/>
  <c r="U1178"/>
  <c r="T1178"/>
  <c r="J1178"/>
  <c r="AF1177"/>
  <c r="U1177"/>
  <c r="T1177"/>
  <c r="J1177"/>
  <c r="AF1176"/>
  <c r="U1176"/>
  <c r="T1176"/>
  <c r="J1176"/>
  <c r="AF1175"/>
  <c r="U1175"/>
  <c r="T1175"/>
  <c r="J1175"/>
  <c r="AF1174"/>
  <c r="U1174"/>
  <c r="T1174"/>
  <c r="J1174"/>
  <c r="AF1173"/>
  <c r="U1173"/>
  <c r="T1173"/>
  <c r="J1173"/>
  <c r="AF1172"/>
  <c r="U1172"/>
  <c r="T1172"/>
  <c r="J1172"/>
  <c r="AF1171"/>
  <c r="U1171"/>
  <c r="T1171"/>
  <c r="J1171"/>
  <c r="AF1170"/>
  <c r="U1170"/>
  <c r="T1170"/>
  <c r="J1170"/>
  <c r="AF1169"/>
  <c r="U1169"/>
  <c r="T1169"/>
  <c r="J1169"/>
  <c r="AF1168"/>
  <c r="U1168"/>
  <c r="T1168"/>
  <c r="J1168"/>
  <c r="AF1167"/>
  <c r="U1167"/>
  <c r="T1167"/>
  <c r="J1167"/>
  <c r="AF1166"/>
  <c r="U1166"/>
  <c r="T1166"/>
  <c r="J1166"/>
  <c r="AF1165"/>
  <c r="U1165"/>
  <c r="T1165"/>
  <c r="J1165"/>
  <c r="AF1164"/>
  <c r="U1164"/>
  <c r="T1164"/>
  <c r="J1164"/>
  <c r="AF1163"/>
  <c r="U1163"/>
  <c r="T1163"/>
  <c r="J1163"/>
  <c r="AF1162"/>
  <c r="U1162"/>
  <c r="T1162"/>
  <c r="J1162"/>
  <c r="AF1161"/>
  <c r="U1161"/>
  <c r="T1161"/>
  <c r="J1161"/>
  <c r="AF1160"/>
  <c r="U1160"/>
  <c r="T1160"/>
  <c r="J1160"/>
  <c r="AF1159"/>
  <c r="U1159"/>
  <c r="T1159"/>
  <c r="J1159"/>
  <c r="AF1158"/>
  <c r="U1158"/>
  <c r="T1158"/>
  <c r="J1158"/>
  <c r="AF1157"/>
  <c r="U1157"/>
  <c r="T1157"/>
  <c r="J1157"/>
  <c r="AF1156"/>
  <c r="U1156"/>
  <c r="T1156"/>
  <c r="J1156"/>
  <c r="AF1155"/>
  <c r="U1155"/>
  <c r="T1155"/>
  <c r="J1155"/>
  <c r="AF1154"/>
  <c r="U1154"/>
  <c r="T1154"/>
  <c r="J1154"/>
  <c r="AF1153"/>
  <c r="U1153"/>
  <c r="T1153"/>
  <c r="J1153"/>
  <c r="AF1152"/>
  <c r="U1152"/>
  <c r="T1152"/>
  <c r="J1152"/>
  <c r="AF1151"/>
  <c r="U1151"/>
  <c r="T1151"/>
  <c r="J1151"/>
  <c r="AF1150"/>
  <c r="U1150"/>
  <c r="T1150"/>
  <c r="J1150"/>
  <c r="AF1149"/>
  <c r="U1149"/>
  <c r="T1149"/>
  <c r="J1149"/>
  <c r="AF1148"/>
  <c r="U1148"/>
  <c r="T1148"/>
  <c r="J1148"/>
  <c r="AF1147"/>
  <c r="U1147"/>
  <c r="T1147"/>
  <c r="J1147"/>
  <c r="AF1146"/>
  <c r="U1146"/>
  <c r="T1146"/>
  <c r="J1146"/>
  <c r="AF1145"/>
  <c r="U1145"/>
  <c r="T1145"/>
  <c r="J1145"/>
  <c r="AF1144"/>
  <c r="U1144"/>
  <c r="T1144"/>
  <c r="J1144"/>
  <c r="AF1143"/>
  <c r="U1143"/>
  <c r="T1143"/>
  <c r="J1143"/>
  <c r="AF1142"/>
  <c r="U1142"/>
  <c r="T1142"/>
  <c r="J1142"/>
  <c r="AF1141"/>
  <c r="U1141"/>
  <c r="T1141"/>
  <c r="J1141"/>
  <c r="AF1140"/>
  <c r="U1140"/>
  <c r="T1140"/>
  <c r="J1140"/>
  <c r="AF1139"/>
  <c r="U1139"/>
  <c r="T1139"/>
  <c r="J1139"/>
  <c r="AF1138"/>
  <c r="U1138"/>
  <c r="T1138"/>
  <c r="J1138"/>
  <c r="AF1137"/>
  <c r="U1137"/>
  <c r="T1137"/>
  <c r="J1137"/>
  <c r="AF1136"/>
  <c r="U1136"/>
  <c r="T1136"/>
  <c r="J1136"/>
  <c r="AF1135"/>
  <c r="U1135"/>
  <c r="T1135"/>
  <c r="J1135"/>
  <c r="AF1134"/>
  <c r="U1134"/>
  <c r="T1134"/>
  <c r="J1134"/>
  <c r="AF1133"/>
  <c r="U1133"/>
  <c r="T1133"/>
  <c r="J1133"/>
  <c r="AF1132"/>
  <c r="U1132"/>
  <c r="T1132"/>
  <c r="J1132"/>
  <c r="AF1131"/>
  <c r="U1131"/>
  <c r="T1131"/>
  <c r="J1131"/>
  <c r="AF1130"/>
  <c r="U1130"/>
  <c r="T1130"/>
  <c r="J1130"/>
  <c r="AF1129"/>
  <c r="U1129"/>
  <c r="T1129"/>
  <c r="J1129"/>
  <c r="AF1128"/>
  <c r="U1128"/>
  <c r="T1128"/>
  <c r="J1128"/>
  <c r="AF1127"/>
  <c r="U1127"/>
  <c r="T1127"/>
  <c r="J1127"/>
  <c r="AF1126"/>
  <c r="U1126"/>
  <c r="T1126"/>
  <c r="J1126"/>
  <c r="AF1125"/>
  <c r="U1125"/>
  <c r="T1125"/>
  <c r="J1125"/>
  <c r="AF1124"/>
  <c r="U1124"/>
  <c r="T1124"/>
  <c r="J1124"/>
  <c r="AF1123"/>
  <c r="U1123"/>
  <c r="T1123"/>
  <c r="J1123"/>
  <c r="AF1122"/>
  <c r="U1122"/>
  <c r="T1122"/>
  <c r="J1122"/>
  <c r="AF1121"/>
  <c r="U1121"/>
  <c r="T1121"/>
  <c r="J1121"/>
  <c r="AF1120"/>
  <c r="U1120"/>
  <c r="T1120"/>
  <c r="J1120"/>
  <c r="AF1119"/>
  <c r="U1119"/>
  <c r="T1119"/>
  <c r="J1119"/>
  <c r="AF1118"/>
  <c r="U1118"/>
  <c r="T1118"/>
  <c r="J1118"/>
  <c r="AF1117"/>
  <c r="U1117"/>
  <c r="T1117"/>
  <c r="J1117"/>
  <c r="AF1116"/>
  <c r="U1116"/>
  <c r="T1116"/>
  <c r="J1116"/>
  <c r="AF1115"/>
  <c r="U1115"/>
  <c r="T1115"/>
  <c r="J1115"/>
  <c r="AF1114"/>
  <c r="U1114"/>
  <c r="T1114"/>
  <c r="J1114"/>
  <c r="AF1113"/>
  <c r="U1113"/>
  <c r="T1113"/>
  <c r="J1113"/>
  <c r="AF1112"/>
  <c r="U1112"/>
  <c r="T1112"/>
  <c r="J1112"/>
  <c r="AF1111"/>
  <c r="U1111"/>
  <c r="T1111"/>
  <c r="J1111"/>
  <c r="AF1110"/>
  <c r="U1110"/>
  <c r="T1110"/>
  <c r="J1110"/>
  <c r="AF1109"/>
  <c r="U1109"/>
  <c r="T1109"/>
  <c r="J1109"/>
  <c r="AF1108"/>
  <c r="U1108"/>
  <c r="T1108"/>
  <c r="J1108"/>
  <c r="AF1107"/>
  <c r="U1107"/>
  <c r="T1107"/>
  <c r="J1107"/>
  <c r="AF1106"/>
  <c r="U1106"/>
  <c r="T1106"/>
  <c r="J1106"/>
  <c r="AF1105"/>
  <c r="U1105"/>
  <c r="T1105"/>
  <c r="J1105"/>
  <c r="AF1104"/>
  <c r="U1104"/>
  <c r="T1104"/>
  <c r="J1104"/>
  <c r="AF1103"/>
  <c r="U1103"/>
  <c r="T1103"/>
  <c r="J1103"/>
  <c r="AF1102"/>
  <c r="U1102"/>
  <c r="T1102"/>
  <c r="J1102"/>
  <c r="AF1101"/>
  <c r="U1101"/>
  <c r="T1101"/>
  <c r="J1101"/>
  <c r="AF1100"/>
  <c r="U1100"/>
  <c r="T1100"/>
  <c r="J1100"/>
  <c r="AF1099"/>
  <c r="U1099"/>
  <c r="T1099"/>
  <c r="J1099"/>
  <c r="AF1098"/>
  <c r="U1098"/>
  <c r="T1098"/>
  <c r="J1098"/>
  <c r="AF1097"/>
  <c r="U1097"/>
  <c r="T1097"/>
  <c r="J1097"/>
  <c r="AF1096"/>
  <c r="U1096"/>
  <c r="T1096"/>
  <c r="J1096"/>
  <c r="AF1095"/>
  <c r="U1095"/>
  <c r="T1095"/>
  <c r="J1095"/>
  <c r="AF1094"/>
  <c r="U1094"/>
  <c r="T1094"/>
  <c r="J1094"/>
  <c r="AF1093"/>
  <c r="U1093"/>
  <c r="T1093"/>
  <c r="J1093"/>
  <c r="AF1092"/>
  <c r="U1092"/>
  <c r="T1092"/>
  <c r="J1092"/>
  <c r="AF1091"/>
  <c r="U1091"/>
  <c r="T1091"/>
  <c r="J1091"/>
  <c r="AF1090"/>
  <c r="U1090"/>
  <c r="T1090"/>
  <c r="J1090"/>
  <c r="AF1089"/>
  <c r="U1089"/>
  <c r="T1089"/>
  <c r="J1089"/>
  <c r="AF1088"/>
  <c r="U1088"/>
  <c r="T1088"/>
  <c r="J1088"/>
  <c r="AF1087"/>
  <c r="U1087"/>
  <c r="T1087"/>
  <c r="J1087"/>
  <c r="AF1086"/>
  <c r="U1086"/>
  <c r="T1086"/>
  <c r="J1086"/>
  <c r="AF1085"/>
  <c r="U1085"/>
  <c r="T1085"/>
  <c r="J1085"/>
  <c r="AF1084"/>
  <c r="U1084"/>
  <c r="T1084"/>
  <c r="J1084"/>
  <c r="AF1083"/>
  <c r="U1083"/>
  <c r="T1083"/>
  <c r="J1083"/>
  <c r="AF1082"/>
  <c r="U1082"/>
  <c r="T1082"/>
  <c r="J1082"/>
  <c r="AF1081"/>
  <c r="U1081"/>
  <c r="T1081"/>
  <c r="J1081"/>
  <c r="AF1080"/>
  <c r="U1080"/>
  <c r="T1080"/>
  <c r="J1080"/>
  <c r="AF1079"/>
  <c r="U1079"/>
  <c r="T1079"/>
  <c r="J1079"/>
  <c r="AF1078"/>
  <c r="U1078"/>
  <c r="T1078"/>
  <c r="J1078"/>
  <c r="AF1077"/>
  <c r="U1077"/>
  <c r="T1077"/>
  <c r="J1077"/>
  <c r="AF1076"/>
  <c r="U1076"/>
  <c r="T1076"/>
  <c r="J1076"/>
  <c r="AF1075"/>
  <c r="U1075"/>
  <c r="T1075"/>
  <c r="J1075"/>
  <c r="AF1074"/>
  <c r="U1074"/>
  <c r="T1074"/>
  <c r="J1074"/>
  <c r="AF1073"/>
  <c r="U1073"/>
  <c r="T1073"/>
  <c r="J1073"/>
  <c r="AF1072"/>
  <c r="U1072"/>
  <c r="T1072"/>
  <c r="J1072"/>
  <c r="AF1071"/>
  <c r="U1071"/>
  <c r="T1071"/>
  <c r="J1071"/>
  <c r="AF1070"/>
  <c r="U1070"/>
  <c r="T1070"/>
  <c r="J1070"/>
  <c r="AF1069"/>
  <c r="U1069"/>
  <c r="T1069"/>
  <c r="J1069"/>
  <c r="AF1068"/>
  <c r="U1068"/>
  <c r="T1068"/>
  <c r="J1068"/>
  <c r="AF1067"/>
  <c r="U1067"/>
  <c r="T1067"/>
  <c r="J1067"/>
  <c r="AF1066"/>
  <c r="U1066"/>
  <c r="T1066"/>
  <c r="J1066"/>
  <c r="AF1065"/>
  <c r="U1065"/>
  <c r="T1065"/>
  <c r="J1065"/>
  <c r="AF1064"/>
  <c r="U1064"/>
  <c r="T1064"/>
  <c r="J1064"/>
  <c r="AF1063"/>
  <c r="U1063"/>
  <c r="T1063"/>
  <c r="J1063"/>
  <c r="AF1062"/>
  <c r="U1062"/>
  <c r="T1062"/>
  <c r="J1062"/>
  <c r="AF1061"/>
  <c r="U1061"/>
  <c r="T1061"/>
  <c r="J1061"/>
  <c r="AF1060"/>
  <c r="U1060"/>
  <c r="T1060"/>
  <c r="J1060"/>
  <c r="AF1059"/>
  <c r="U1059"/>
  <c r="T1059"/>
  <c r="J1059"/>
  <c r="AF1058"/>
  <c r="U1058"/>
  <c r="T1058"/>
  <c r="J1058"/>
  <c r="AF1057"/>
  <c r="U1057"/>
  <c r="T1057"/>
  <c r="J1057"/>
  <c r="AF1056"/>
  <c r="U1056"/>
  <c r="T1056"/>
  <c r="J1056"/>
  <c r="AF1055"/>
  <c r="U1055"/>
  <c r="T1055"/>
  <c r="J1055"/>
  <c r="AF1054"/>
  <c r="U1054"/>
  <c r="T1054"/>
  <c r="J1054"/>
  <c r="AF1053"/>
  <c r="U1053"/>
  <c r="T1053"/>
  <c r="J1053"/>
  <c r="AF1052"/>
  <c r="U1052"/>
  <c r="T1052"/>
  <c r="J1052"/>
  <c r="AF1051"/>
  <c r="U1051"/>
  <c r="T1051"/>
  <c r="J1051"/>
  <c r="AC1050"/>
  <c r="AB1050"/>
  <c r="AA1050"/>
  <c r="U1050"/>
  <c r="T1050"/>
  <c r="J1050"/>
  <c r="AC1049"/>
  <c r="AB1049"/>
  <c r="AA1049"/>
  <c r="U1049"/>
  <c r="T1049"/>
  <c r="J1049"/>
  <c r="AC1048"/>
  <c r="AB1048"/>
  <c r="AA1048"/>
  <c r="U1048"/>
  <c r="T1048"/>
  <c r="J1048"/>
  <c r="AF1047"/>
  <c r="U1047"/>
  <c r="T1047"/>
  <c r="J1047"/>
  <c r="AF1046"/>
  <c r="U1046"/>
  <c r="T1046"/>
  <c r="J1046"/>
  <c r="AF1045"/>
  <c r="U1045"/>
  <c r="T1045"/>
  <c r="J1045"/>
  <c r="AF1044"/>
  <c r="U1044"/>
  <c r="T1044"/>
  <c r="J1044"/>
  <c r="AF1043"/>
  <c r="U1043"/>
  <c r="T1043"/>
  <c r="J1043"/>
  <c r="AF1042"/>
  <c r="U1042"/>
  <c r="T1042"/>
  <c r="J1042"/>
  <c r="AF1041"/>
  <c r="U1041"/>
  <c r="T1041"/>
  <c r="J1041"/>
  <c r="AF1040"/>
  <c r="U1040"/>
  <c r="T1040"/>
  <c r="J1040"/>
  <c r="AF1039"/>
  <c r="U1039"/>
  <c r="T1039"/>
  <c r="J1039"/>
  <c r="AF1038"/>
  <c r="U1038"/>
  <c r="T1038"/>
  <c r="J1038"/>
  <c r="AF1037"/>
  <c r="U1037"/>
  <c r="T1037"/>
  <c r="J1037"/>
  <c r="AF1036"/>
  <c r="U1036"/>
  <c r="T1036"/>
  <c r="J1036"/>
  <c r="AF1035"/>
  <c r="U1035"/>
  <c r="T1035"/>
  <c r="J1035"/>
  <c r="AF1034"/>
  <c r="U1034"/>
  <c r="T1034"/>
  <c r="J1034"/>
  <c r="AF1033"/>
  <c r="U1033"/>
  <c r="T1033"/>
  <c r="J1033"/>
  <c r="AF1032"/>
  <c r="U1032"/>
  <c r="T1032"/>
  <c r="J1032"/>
  <c r="AF1031"/>
  <c r="U1031"/>
  <c r="T1031"/>
  <c r="J1031"/>
  <c r="AF1030"/>
  <c r="U1030"/>
  <c r="T1030"/>
  <c r="J1030"/>
  <c r="AF1029"/>
  <c r="U1029"/>
  <c r="T1029"/>
  <c r="J1029"/>
  <c r="AF1028"/>
  <c r="U1028"/>
  <c r="T1028"/>
  <c r="J1028"/>
  <c r="AF1027"/>
  <c r="U1027"/>
  <c r="T1027"/>
  <c r="J1027"/>
  <c r="AF1026"/>
  <c r="U1026"/>
  <c r="T1026"/>
  <c r="J1026"/>
  <c r="AF1025"/>
  <c r="U1025"/>
  <c r="T1025"/>
  <c r="J1025"/>
  <c r="AF1024"/>
  <c r="U1024"/>
  <c r="T1024"/>
  <c r="J1024"/>
  <c r="AF1023"/>
  <c r="U1023"/>
  <c r="T1023"/>
  <c r="J1023"/>
  <c r="AF1022"/>
  <c r="U1022"/>
  <c r="T1022"/>
  <c r="J1022"/>
  <c r="AF1021"/>
  <c r="U1021"/>
  <c r="T1021"/>
  <c r="J1021"/>
  <c r="AF1020"/>
  <c r="U1020"/>
  <c r="T1020"/>
  <c r="J1020"/>
  <c r="AF1019"/>
  <c r="U1019"/>
  <c r="T1019"/>
  <c r="J1019"/>
  <c r="AF1018"/>
  <c r="U1018"/>
  <c r="T1018"/>
  <c r="J1018"/>
  <c r="AF1017"/>
  <c r="U1017"/>
  <c r="T1017"/>
  <c r="J1017"/>
  <c r="AF1016"/>
  <c r="U1016"/>
  <c r="T1016"/>
  <c r="J1016"/>
  <c r="AF1015"/>
  <c r="U1015"/>
  <c r="T1015"/>
  <c r="J1015"/>
  <c r="AF1014"/>
  <c r="U1014"/>
  <c r="T1014"/>
  <c r="J1014"/>
  <c r="AF1013"/>
  <c r="U1013"/>
  <c r="T1013"/>
  <c r="J1013"/>
  <c r="AF1012"/>
  <c r="U1012"/>
  <c r="T1012"/>
  <c r="J1012"/>
  <c r="AF1011"/>
  <c r="U1011"/>
  <c r="T1011"/>
  <c r="J1011"/>
  <c r="AF1010"/>
  <c r="U1010"/>
  <c r="T1010"/>
  <c r="J1010"/>
  <c r="AF1009"/>
  <c r="U1009"/>
  <c r="T1009"/>
  <c r="J1009"/>
  <c r="AF1008"/>
  <c r="U1008"/>
  <c r="T1008"/>
  <c r="J1008"/>
  <c r="AF1007"/>
  <c r="U1007"/>
  <c r="T1007"/>
  <c r="J1007"/>
  <c r="AF1006"/>
  <c r="U1006"/>
  <c r="T1006"/>
  <c r="J1006"/>
  <c r="AF1005"/>
  <c r="U1005"/>
  <c r="T1005"/>
  <c r="J1005"/>
  <c r="AF1004"/>
  <c r="U1004"/>
  <c r="T1004"/>
  <c r="J1004"/>
  <c r="AF1003"/>
  <c r="U1003"/>
  <c r="T1003"/>
  <c r="J1003"/>
  <c r="AF1002"/>
  <c r="U1002"/>
  <c r="T1002"/>
  <c r="J1002"/>
  <c r="AF1001"/>
  <c r="U1001"/>
  <c r="T1001"/>
  <c r="J1001"/>
  <c r="AF1000"/>
  <c r="U1000"/>
  <c r="T1000"/>
  <c r="J1000"/>
  <c r="AC999"/>
  <c r="AB999"/>
  <c r="AD999" s="1"/>
  <c r="AF999" s="1"/>
  <c r="AA999"/>
  <c r="U999"/>
  <c r="T999"/>
  <c r="J999"/>
  <c r="AF998"/>
  <c r="U998"/>
  <c r="T998"/>
  <c r="J998"/>
  <c r="AF997"/>
  <c r="U997"/>
  <c r="T997"/>
  <c r="J997"/>
  <c r="AF996"/>
  <c r="U996"/>
  <c r="T996"/>
  <c r="J996"/>
  <c r="AF995"/>
  <c r="U995"/>
  <c r="T995"/>
  <c r="J995"/>
  <c r="AF994"/>
  <c r="U994"/>
  <c r="T994"/>
  <c r="J994"/>
  <c r="AF993"/>
  <c r="U993"/>
  <c r="T993"/>
  <c r="J993"/>
  <c r="AF992"/>
  <c r="U992"/>
  <c r="T992"/>
  <c r="J992"/>
  <c r="AF991"/>
  <c r="U991"/>
  <c r="T991"/>
  <c r="J991"/>
  <c r="AF990"/>
  <c r="U990"/>
  <c r="T990"/>
  <c r="J990"/>
  <c r="AF989"/>
  <c r="U989"/>
  <c r="T989"/>
  <c r="J989"/>
  <c r="AF988"/>
  <c r="U988"/>
  <c r="T988"/>
  <c r="J988"/>
  <c r="AF987"/>
  <c r="U987"/>
  <c r="T987"/>
  <c r="J987"/>
  <c r="AF986"/>
  <c r="U986"/>
  <c r="T986"/>
  <c r="J986"/>
  <c r="AF985"/>
  <c r="U985"/>
  <c r="T985"/>
  <c r="J985"/>
  <c r="AF984"/>
  <c r="U984"/>
  <c r="T984"/>
  <c r="J984"/>
  <c r="AF983"/>
  <c r="U983"/>
  <c r="T983"/>
  <c r="J983"/>
  <c r="AF982"/>
  <c r="U982"/>
  <c r="T982"/>
  <c r="J982"/>
  <c r="AF981"/>
  <c r="U981"/>
  <c r="T981"/>
  <c r="J981"/>
  <c r="AF980"/>
  <c r="U980"/>
  <c r="T980"/>
  <c r="J980"/>
  <c r="AF979"/>
  <c r="U979"/>
  <c r="T979"/>
  <c r="J979"/>
  <c r="AF978"/>
  <c r="U978"/>
  <c r="T978"/>
  <c r="J978"/>
  <c r="AF977"/>
  <c r="U977"/>
  <c r="T977"/>
  <c r="J977"/>
  <c r="AF976"/>
  <c r="U976"/>
  <c r="T976"/>
  <c r="J976"/>
  <c r="AF975"/>
  <c r="U975"/>
  <c r="T975"/>
  <c r="J975"/>
  <c r="AF974"/>
  <c r="U974"/>
  <c r="T974"/>
  <c r="J974"/>
  <c r="AF973"/>
  <c r="U973"/>
  <c r="T973"/>
  <c r="J973"/>
  <c r="AF972"/>
  <c r="U972"/>
  <c r="T972"/>
  <c r="J972"/>
  <c r="AF971"/>
  <c r="U971"/>
  <c r="T971"/>
  <c r="J971"/>
  <c r="AF970"/>
  <c r="U970"/>
  <c r="T970"/>
  <c r="J970"/>
  <c r="AF969"/>
  <c r="U969"/>
  <c r="T969"/>
  <c r="J969"/>
  <c r="AF968"/>
  <c r="U968"/>
  <c r="T968"/>
  <c r="J968"/>
  <c r="AF967"/>
  <c r="U967"/>
  <c r="T967"/>
  <c r="J967"/>
  <c r="AF966"/>
  <c r="U966"/>
  <c r="T966"/>
  <c r="J966"/>
  <c r="AF965"/>
  <c r="U965"/>
  <c r="T965"/>
  <c r="J965"/>
  <c r="AF964"/>
  <c r="U964"/>
  <c r="T964"/>
  <c r="J964"/>
  <c r="AF963"/>
  <c r="U963"/>
  <c r="T963"/>
  <c r="J963"/>
  <c r="AF962"/>
  <c r="U962"/>
  <c r="T962"/>
  <c r="J962"/>
  <c r="AF961"/>
  <c r="U961"/>
  <c r="T961"/>
  <c r="J961"/>
  <c r="AF960"/>
  <c r="U960"/>
  <c r="T960"/>
  <c r="J960"/>
  <c r="AF959"/>
  <c r="U959"/>
  <c r="T959"/>
  <c r="J959"/>
  <c r="AF958"/>
  <c r="U958"/>
  <c r="T958"/>
  <c r="J958"/>
  <c r="AF957"/>
  <c r="U957"/>
  <c r="T957"/>
  <c r="J957"/>
  <c r="AF956"/>
  <c r="U956"/>
  <c r="T956"/>
  <c r="J956"/>
  <c r="AF955"/>
  <c r="U955"/>
  <c r="T955"/>
  <c r="J955"/>
  <c r="AF954"/>
  <c r="U954"/>
  <c r="T954"/>
  <c r="J954"/>
  <c r="AF953"/>
  <c r="U953"/>
  <c r="T953"/>
  <c r="J953"/>
  <c r="AF952"/>
  <c r="U952"/>
  <c r="T952"/>
  <c r="J952"/>
  <c r="AC951"/>
  <c r="AB951"/>
  <c r="AD951" s="1"/>
  <c r="AF951" s="1"/>
  <c r="AA951"/>
  <c r="U951"/>
  <c r="T951"/>
  <c r="J951"/>
  <c r="AF950"/>
  <c r="U950"/>
  <c r="T950"/>
  <c r="J950"/>
  <c r="AF949"/>
  <c r="U949"/>
  <c r="T949"/>
  <c r="J949"/>
  <c r="AF948"/>
  <c r="U948"/>
  <c r="T948"/>
  <c r="J948"/>
  <c r="AF947"/>
  <c r="U947"/>
  <c r="T947"/>
  <c r="J947"/>
  <c r="AF946"/>
  <c r="U946"/>
  <c r="T946"/>
  <c r="J946"/>
  <c r="AF945"/>
  <c r="U945"/>
  <c r="T945"/>
  <c r="J945"/>
  <c r="AF944"/>
  <c r="U944"/>
  <c r="T944"/>
  <c r="J944"/>
  <c r="AC943"/>
  <c r="AB943"/>
  <c r="AD943" s="1"/>
  <c r="AF943" s="1"/>
  <c r="AA943"/>
  <c r="U943"/>
  <c r="T943"/>
  <c r="J943"/>
  <c r="AF942"/>
  <c r="U942"/>
  <c r="T942"/>
  <c r="J942"/>
  <c r="AF941"/>
  <c r="U941"/>
  <c r="T941"/>
  <c r="J941"/>
  <c r="AF940"/>
  <c r="U940"/>
  <c r="T940"/>
  <c r="J940"/>
  <c r="AF939"/>
  <c r="U939"/>
  <c r="T939"/>
  <c r="J939"/>
  <c r="AF938"/>
  <c r="U938"/>
  <c r="T938"/>
  <c r="J938"/>
  <c r="AF937"/>
  <c r="U937"/>
  <c r="T937"/>
  <c r="J937"/>
  <c r="AF936"/>
  <c r="U936"/>
  <c r="T936"/>
  <c r="J936"/>
  <c r="AF935"/>
  <c r="U935"/>
  <c r="T935"/>
  <c r="J935"/>
  <c r="AF934"/>
  <c r="U934"/>
  <c r="T934"/>
  <c r="J934"/>
  <c r="AF933"/>
  <c r="U933"/>
  <c r="T933"/>
  <c r="J933"/>
  <c r="AF932"/>
  <c r="U932"/>
  <c r="T932"/>
  <c r="J932"/>
  <c r="AF931"/>
  <c r="U931"/>
  <c r="T931"/>
  <c r="J931"/>
  <c r="AF930"/>
  <c r="U930"/>
  <c r="T930"/>
  <c r="J930"/>
  <c r="AF929"/>
  <c r="U929"/>
  <c r="T929"/>
  <c r="J929"/>
  <c r="AF928"/>
  <c r="U928"/>
  <c r="T928"/>
  <c r="J928"/>
  <c r="AF927"/>
  <c r="U927"/>
  <c r="T927"/>
  <c r="J927"/>
  <c r="AF926"/>
  <c r="U926"/>
  <c r="T926"/>
  <c r="J926"/>
  <c r="AF925"/>
  <c r="U925"/>
  <c r="T925"/>
  <c r="J925"/>
  <c r="AF924"/>
  <c r="U924"/>
  <c r="T924"/>
  <c r="J924"/>
  <c r="AF923"/>
  <c r="U923"/>
  <c r="T923"/>
  <c r="J923"/>
  <c r="AF922"/>
  <c r="U922"/>
  <c r="T922"/>
  <c r="J922"/>
  <c r="AF921"/>
  <c r="U921"/>
  <c r="T921"/>
  <c r="J921"/>
  <c r="AF920"/>
  <c r="U920"/>
  <c r="T920"/>
  <c r="J920"/>
  <c r="AF919"/>
  <c r="U919"/>
  <c r="T919"/>
  <c r="J919"/>
  <c r="AF918"/>
  <c r="U918"/>
  <c r="T918"/>
  <c r="J918"/>
  <c r="AF917"/>
  <c r="U917"/>
  <c r="T917"/>
  <c r="J917"/>
  <c r="AF916"/>
  <c r="U916"/>
  <c r="T916"/>
  <c r="J916"/>
  <c r="AF915"/>
  <c r="U915"/>
  <c r="T915"/>
  <c r="J915"/>
  <c r="AF914"/>
  <c r="U914"/>
  <c r="T914"/>
  <c r="J914"/>
  <c r="AF913"/>
  <c r="U913"/>
  <c r="T913"/>
  <c r="J913"/>
  <c r="AF912"/>
  <c r="U912"/>
  <c r="T912"/>
  <c r="J912"/>
  <c r="AF911"/>
  <c r="U911"/>
  <c r="T911"/>
  <c r="J911"/>
  <c r="AF910"/>
  <c r="U910"/>
  <c r="T910"/>
  <c r="J910"/>
  <c r="AF909"/>
  <c r="U909"/>
  <c r="T909"/>
  <c r="J909"/>
  <c r="AF908"/>
  <c r="U908"/>
  <c r="T908"/>
  <c r="J908"/>
  <c r="AF907"/>
  <c r="U907"/>
  <c r="T907"/>
  <c r="J907"/>
  <c r="AF906"/>
  <c r="U906"/>
  <c r="T906"/>
  <c r="J906"/>
  <c r="AF905"/>
  <c r="U905"/>
  <c r="T905"/>
  <c r="J905"/>
  <c r="AF904"/>
  <c r="U904"/>
  <c r="T904"/>
  <c r="J904"/>
  <c r="AF903"/>
  <c r="U903"/>
  <c r="T903"/>
  <c r="J903"/>
  <c r="AF902"/>
  <c r="U902"/>
  <c r="T902"/>
  <c r="J902"/>
  <c r="AF901"/>
  <c r="U901"/>
  <c r="T901"/>
  <c r="J901"/>
  <c r="AF900"/>
  <c r="U900"/>
  <c r="T900"/>
  <c r="J900"/>
  <c r="AF899"/>
  <c r="U899"/>
  <c r="T899"/>
  <c r="J899"/>
  <c r="AF898"/>
  <c r="U898"/>
  <c r="T898"/>
  <c r="J898"/>
  <c r="AF897"/>
  <c r="U897"/>
  <c r="T897"/>
  <c r="J897"/>
  <c r="AF896"/>
  <c r="U896"/>
  <c r="T896"/>
  <c r="J896"/>
  <c r="AF895"/>
  <c r="U895"/>
  <c r="T895"/>
  <c r="J895"/>
  <c r="AF894"/>
  <c r="U894"/>
  <c r="T894"/>
  <c r="J894"/>
  <c r="AF893"/>
  <c r="U893"/>
  <c r="T893"/>
  <c r="J893"/>
  <c r="AF892"/>
  <c r="U892"/>
  <c r="T892"/>
  <c r="J892"/>
  <c r="AF891"/>
  <c r="U891"/>
  <c r="T891"/>
  <c r="J891"/>
  <c r="AF890"/>
  <c r="U890"/>
  <c r="T890"/>
  <c r="J890"/>
  <c r="AF889"/>
  <c r="U889"/>
  <c r="T889"/>
  <c r="J889"/>
  <c r="AF888"/>
  <c r="U888"/>
  <c r="T888"/>
  <c r="J888"/>
  <c r="AF887"/>
  <c r="U887"/>
  <c r="T887"/>
  <c r="J887"/>
  <c r="AF886"/>
  <c r="U886"/>
  <c r="T886"/>
  <c r="J886"/>
  <c r="AF885"/>
  <c r="U885"/>
  <c r="T885"/>
  <c r="J885"/>
  <c r="AF884"/>
  <c r="U884"/>
  <c r="T884"/>
  <c r="J884"/>
  <c r="AF883"/>
  <c r="U883"/>
  <c r="T883"/>
  <c r="J883"/>
  <c r="AF882"/>
  <c r="U882"/>
  <c r="T882"/>
  <c r="J882"/>
  <c r="AF881"/>
  <c r="U881"/>
  <c r="T881"/>
  <c r="J881"/>
  <c r="AF880"/>
  <c r="U880"/>
  <c r="T880"/>
  <c r="J880"/>
  <c r="AF879"/>
  <c r="U879"/>
  <c r="T879"/>
  <c r="J879"/>
  <c r="AF878"/>
  <c r="U878"/>
  <c r="T878"/>
  <c r="J878"/>
  <c r="AF877"/>
  <c r="U877"/>
  <c r="T877"/>
  <c r="J877"/>
  <c r="AF876"/>
  <c r="U876"/>
  <c r="T876"/>
  <c r="J876"/>
  <c r="AF875"/>
  <c r="U875"/>
  <c r="T875"/>
  <c r="J875"/>
  <c r="AF874"/>
  <c r="U874"/>
  <c r="T874"/>
  <c r="J874"/>
  <c r="AF873"/>
  <c r="U873"/>
  <c r="T873"/>
  <c r="J873"/>
  <c r="AF872"/>
  <c r="U872"/>
  <c r="T872"/>
  <c r="J872"/>
  <c r="AF871"/>
  <c r="U871"/>
  <c r="T871"/>
  <c r="J871"/>
  <c r="AF870"/>
  <c r="U870"/>
  <c r="T870"/>
  <c r="J870"/>
  <c r="AF869"/>
  <c r="U869"/>
  <c r="T869"/>
  <c r="J869"/>
  <c r="AF868"/>
  <c r="U868"/>
  <c r="T868"/>
  <c r="J868"/>
  <c r="AF867"/>
  <c r="U867"/>
  <c r="T867"/>
  <c r="J867"/>
  <c r="AF866"/>
  <c r="U866"/>
  <c r="T866"/>
  <c r="J866"/>
  <c r="AF865"/>
  <c r="U865"/>
  <c r="T865"/>
  <c r="J865"/>
  <c r="AF864"/>
  <c r="U864"/>
  <c r="T864"/>
  <c r="J864"/>
  <c r="AF863"/>
  <c r="U863"/>
  <c r="T863"/>
  <c r="J863"/>
  <c r="AF862"/>
  <c r="U862"/>
  <c r="T862"/>
  <c r="J862"/>
  <c r="AF861"/>
  <c r="U861"/>
  <c r="T861"/>
  <c r="J861"/>
  <c r="AF860"/>
  <c r="U860"/>
  <c r="T860"/>
  <c r="J860"/>
  <c r="AF859"/>
  <c r="U859"/>
  <c r="T859"/>
  <c r="J859"/>
  <c r="AF858"/>
  <c r="U858"/>
  <c r="T858"/>
  <c r="J858"/>
  <c r="AF857"/>
  <c r="U857"/>
  <c r="T857"/>
  <c r="J857"/>
  <c r="AF856"/>
  <c r="U856"/>
  <c r="T856"/>
  <c r="J856"/>
  <c r="AF855"/>
  <c r="U855"/>
  <c r="T855"/>
  <c r="J855"/>
  <c r="AF854"/>
  <c r="U854"/>
  <c r="T854"/>
  <c r="J854"/>
  <c r="AF853"/>
  <c r="U853"/>
  <c r="T853"/>
  <c r="J853"/>
  <c r="AF852"/>
  <c r="U852"/>
  <c r="T852"/>
  <c r="J852"/>
  <c r="AF851"/>
  <c r="U851"/>
  <c r="T851"/>
  <c r="J851"/>
  <c r="AF850"/>
  <c r="U850"/>
  <c r="T850"/>
  <c r="J850"/>
  <c r="AF849"/>
  <c r="U849"/>
  <c r="T849"/>
  <c r="J849"/>
  <c r="AF848"/>
  <c r="U848"/>
  <c r="T848"/>
  <c r="J848"/>
  <c r="AF847"/>
  <c r="U847"/>
  <c r="T847"/>
  <c r="J847"/>
  <c r="AF846"/>
  <c r="U846"/>
  <c r="T846"/>
  <c r="J846"/>
  <c r="AF845"/>
  <c r="U845"/>
  <c r="T845"/>
  <c r="J845"/>
  <c r="AF844"/>
  <c r="U844"/>
  <c r="T844"/>
  <c r="J844"/>
  <c r="AF843"/>
  <c r="U843"/>
  <c r="T843"/>
  <c r="J843"/>
  <c r="AF842"/>
  <c r="U842"/>
  <c r="T842"/>
  <c r="J842"/>
  <c r="AF841"/>
  <c r="U841"/>
  <c r="T841"/>
  <c r="J841"/>
  <c r="AF840"/>
  <c r="U840"/>
  <c r="T840"/>
  <c r="J840"/>
  <c r="AF839"/>
  <c r="U839"/>
  <c r="T839"/>
  <c r="J839"/>
  <c r="AF838"/>
  <c r="U838"/>
  <c r="T838"/>
  <c r="J838"/>
  <c r="AF837"/>
  <c r="U837"/>
  <c r="T837"/>
  <c r="J837"/>
  <c r="AF836"/>
  <c r="U836"/>
  <c r="T836"/>
  <c r="J836"/>
  <c r="AF835"/>
  <c r="U835"/>
  <c r="T835"/>
  <c r="J835"/>
  <c r="AF834"/>
  <c r="U834"/>
  <c r="T834"/>
  <c r="J834"/>
  <c r="AF833"/>
  <c r="U833"/>
  <c r="T833"/>
  <c r="J833"/>
  <c r="AF832"/>
  <c r="U832"/>
  <c r="T832"/>
  <c r="J832"/>
  <c r="AF831"/>
  <c r="U831"/>
  <c r="T831"/>
  <c r="J831"/>
  <c r="AF830"/>
  <c r="U830"/>
  <c r="T830"/>
  <c r="J830"/>
  <c r="AF829"/>
  <c r="U829"/>
  <c r="T829"/>
  <c r="J829"/>
  <c r="AF828"/>
  <c r="U828"/>
  <c r="T828"/>
  <c r="J828"/>
  <c r="AF827"/>
  <c r="U827"/>
  <c r="T827"/>
  <c r="J827"/>
  <c r="AF826"/>
  <c r="U826"/>
  <c r="T826"/>
  <c r="J826"/>
  <c r="AF825"/>
  <c r="U825"/>
  <c r="T825"/>
  <c r="J825"/>
  <c r="AF824"/>
  <c r="U824"/>
  <c r="T824"/>
  <c r="J824"/>
  <c r="AF823"/>
  <c r="U823"/>
  <c r="T823"/>
  <c r="J823"/>
  <c r="AF822"/>
  <c r="U822"/>
  <c r="T822"/>
  <c r="J822"/>
  <c r="AF821"/>
  <c r="U821"/>
  <c r="T821"/>
  <c r="J821"/>
  <c r="AF820"/>
  <c r="U820"/>
  <c r="T820"/>
  <c r="J820"/>
  <c r="AF819"/>
  <c r="U819"/>
  <c r="T819"/>
  <c r="J819"/>
  <c r="AF818"/>
  <c r="U818"/>
  <c r="T818"/>
  <c r="J818"/>
  <c r="AF817"/>
  <c r="U817"/>
  <c r="T817"/>
  <c r="J817"/>
  <c r="AF816"/>
  <c r="U816"/>
  <c r="T816"/>
  <c r="J816"/>
  <c r="AF815"/>
  <c r="U815"/>
  <c r="T815"/>
  <c r="J815"/>
  <c r="AF814"/>
  <c r="U814"/>
  <c r="T814"/>
  <c r="J814"/>
  <c r="AF813"/>
  <c r="U813"/>
  <c r="T813"/>
  <c r="J813"/>
  <c r="AF812"/>
  <c r="U812"/>
  <c r="T812"/>
  <c r="J812"/>
  <c r="AF811"/>
  <c r="U811"/>
  <c r="T811"/>
  <c r="J811"/>
  <c r="AF810"/>
  <c r="U810"/>
  <c r="T810"/>
  <c r="J810"/>
  <c r="AF809"/>
  <c r="U809"/>
  <c r="T809"/>
  <c r="J809"/>
  <c r="AF808"/>
  <c r="U808"/>
  <c r="T808"/>
  <c r="J808"/>
  <c r="AF807"/>
  <c r="U807"/>
  <c r="T807"/>
  <c r="J807"/>
  <c r="AF806"/>
  <c r="U806"/>
  <c r="T806"/>
  <c r="J806"/>
  <c r="AF805"/>
  <c r="U805"/>
  <c r="T805"/>
  <c r="J805"/>
  <c r="AF804"/>
  <c r="U804"/>
  <c r="T804"/>
  <c r="J804"/>
  <c r="AF803"/>
  <c r="U803"/>
  <c r="T803"/>
  <c r="J803"/>
  <c r="AF802"/>
  <c r="U802"/>
  <c r="T802"/>
  <c r="J802"/>
  <c r="AF801"/>
  <c r="U801"/>
  <c r="T801"/>
  <c r="J801"/>
  <c r="AF800"/>
  <c r="U800"/>
  <c r="T800"/>
  <c r="J800"/>
  <c r="AF799"/>
  <c r="U799"/>
  <c r="T799"/>
  <c r="J799"/>
  <c r="AF798"/>
  <c r="U798"/>
  <c r="T798"/>
  <c r="J798"/>
  <c r="AF797"/>
  <c r="U797"/>
  <c r="T797"/>
  <c r="J797"/>
  <c r="AF796"/>
  <c r="U796"/>
  <c r="T796"/>
  <c r="J796"/>
  <c r="AF795"/>
  <c r="U795"/>
  <c r="T795"/>
  <c r="J795"/>
  <c r="AF794"/>
  <c r="U794"/>
  <c r="T794"/>
  <c r="J794"/>
  <c r="AF793"/>
  <c r="U793"/>
  <c r="T793"/>
  <c r="J793"/>
  <c r="AF792"/>
  <c r="U792"/>
  <c r="T792"/>
  <c r="J792"/>
  <c r="AF791"/>
  <c r="U791"/>
  <c r="T791"/>
  <c r="J791"/>
  <c r="AF790"/>
  <c r="U790"/>
  <c r="T790"/>
  <c r="J790"/>
  <c r="AF789"/>
  <c r="U789"/>
  <c r="T789"/>
  <c r="J789"/>
  <c r="AF788"/>
  <c r="U788"/>
  <c r="T788"/>
  <c r="J788"/>
  <c r="AF787"/>
  <c r="U787"/>
  <c r="T787"/>
  <c r="J787"/>
  <c r="AF786"/>
  <c r="U786"/>
  <c r="T786"/>
  <c r="J786"/>
  <c r="AF785"/>
  <c r="U785"/>
  <c r="T785"/>
  <c r="J785"/>
  <c r="AF784"/>
  <c r="U784"/>
  <c r="T784"/>
  <c r="J784"/>
  <c r="AF783"/>
  <c r="U783"/>
  <c r="T783"/>
  <c r="J783"/>
  <c r="AF782"/>
  <c r="U782"/>
  <c r="T782"/>
  <c r="J782"/>
  <c r="AF781"/>
  <c r="U781"/>
  <c r="T781"/>
  <c r="J781"/>
  <c r="AF780"/>
  <c r="U780"/>
  <c r="T780"/>
  <c r="J780"/>
  <c r="AF779"/>
  <c r="U779"/>
  <c r="T779"/>
  <c r="J779"/>
  <c r="AF778"/>
  <c r="U778"/>
  <c r="T778"/>
  <c r="J778"/>
  <c r="AF777"/>
  <c r="U777"/>
  <c r="T777"/>
  <c r="J777"/>
  <c r="AF776"/>
  <c r="U776"/>
  <c r="T776"/>
  <c r="J776"/>
  <c r="AF775"/>
  <c r="U775"/>
  <c r="T775"/>
  <c r="J775"/>
  <c r="AF774"/>
  <c r="U774"/>
  <c r="T774"/>
  <c r="J774"/>
  <c r="AF773"/>
  <c r="U773"/>
  <c r="T773"/>
  <c r="J773"/>
  <c r="AF772"/>
  <c r="U772"/>
  <c r="T772"/>
  <c r="J772"/>
  <c r="AF771"/>
  <c r="U771"/>
  <c r="T771"/>
  <c r="J771"/>
  <c r="AF770"/>
  <c r="U770"/>
  <c r="T770"/>
  <c r="J770"/>
  <c r="AF769"/>
  <c r="U769"/>
  <c r="T769"/>
  <c r="J769"/>
  <c r="AF768"/>
  <c r="U768"/>
  <c r="T768"/>
  <c r="J768"/>
  <c r="AF767"/>
  <c r="U767"/>
  <c r="T767"/>
  <c r="J767"/>
  <c r="AF766"/>
  <c r="U766"/>
  <c r="T766"/>
  <c r="J766"/>
  <c r="AF765"/>
  <c r="U765"/>
  <c r="T765"/>
  <c r="J765"/>
  <c r="AF764"/>
  <c r="U764"/>
  <c r="T764"/>
  <c r="J764"/>
  <c r="AF763"/>
  <c r="U763"/>
  <c r="T763"/>
  <c r="J763"/>
  <c r="AF762"/>
  <c r="U762"/>
  <c r="T762"/>
  <c r="J762"/>
  <c r="AF761"/>
  <c r="U761"/>
  <c r="T761"/>
  <c r="J761"/>
  <c r="AF760"/>
  <c r="U760"/>
  <c r="T760"/>
  <c r="J760"/>
  <c r="AF759"/>
  <c r="U759"/>
  <c r="T759"/>
  <c r="J759"/>
  <c r="AF758"/>
  <c r="U758"/>
  <c r="T758"/>
  <c r="J758"/>
  <c r="AF757"/>
  <c r="U757"/>
  <c r="T757"/>
  <c r="J757"/>
  <c r="AF756"/>
  <c r="U756"/>
  <c r="T756"/>
  <c r="J756"/>
  <c r="AF755"/>
  <c r="U755"/>
  <c r="T755"/>
  <c r="J755"/>
  <c r="AF754"/>
  <c r="U754"/>
  <c r="T754"/>
  <c r="J754"/>
  <c r="AF753"/>
  <c r="U753"/>
  <c r="T753"/>
  <c r="J753"/>
  <c r="AF752"/>
  <c r="U752"/>
  <c r="T752"/>
  <c r="J752"/>
  <c r="AF751"/>
  <c r="U751"/>
  <c r="T751"/>
  <c r="J751"/>
  <c r="AF750"/>
  <c r="U750"/>
  <c r="T750"/>
  <c r="J750"/>
  <c r="AF749"/>
  <c r="U749"/>
  <c r="T749"/>
  <c r="J749"/>
  <c r="AF748"/>
  <c r="U748"/>
  <c r="T748"/>
  <c r="J748"/>
  <c r="AF747"/>
  <c r="U747"/>
  <c r="T747"/>
  <c r="J747"/>
  <c r="AF746"/>
  <c r="U746"/>
  <c r="T746"/>
  <c r="J746"/>
  <c r="AF745"/>
  <c r="U745"/>
  <c r="T745"/>
  <c r="J745"/>
  <c r="AF744"/>
  <c r="U744"/>
  <c r="T744"/>
  <c r="J744"/>
  <c r="AF743"/>
  <c r="U743"/>
  <c r="T743"/>
  <c r="J743"/>
  <c r="AF742"/>
  <c r="U742"/>
  <c r="T742"/>
  <c r="J742"/>
  <c r="AF741"/>
  <c r="U741"/>
  <c r="T741"/>
  <c r="J741"/>
  <c r="AF740"/>
  <c r="U740"/>
  <c r="T740"/>
  <c r="J740"/>
  <c r="AF739"/>
  <c r="U739"/>
  <c r="T739"/>
  <c r="J739"/>
  <c r="AF738"/>
  <c r="U738"/>
  <c r="T738"/>
  <c r="J738"/>
  <c r="AF737"/>
  <c r="U737"/>
  <c r="T737"/>
  <c r="J737"/>
  <c r="AF736"/>
  <c r="U736"/>
  <c r="T736"/>
  <c r="J736"/>
  <c r="AF735"/>
  <c r="U735"/>
  <c r="T735"/>
  <c r="J735"/>
  <c r="AF734"/>
  <c r="U734"/>
  <c r="T734"/>
  <c r="J734"/>
  <c r="AF733"/>
  <c r="U733"/>
  <c r="T733"/>
  <c r="J733"/>
  <c r="AF732"/>
  <c r="U732"/>
  <c r="T732"/>
  <c r="J732"/>
  <c r="AF731"/>
  <c r="U731"/>
  <c r="T731"/>
  <c r="J731"/>
  <c r="AF730"/>
  <c r="U730"/>
  <c r="T730"/>
  <c r="J730"/>
  <c r="AF729"/>
  <c r="U729"/>
  <c r="T729"/>
  <c r="J729"/>
  <c r="AF728"/>
  <c r="U728"/>
  <c r="T728"/>
  <c r="J728"/>
  <c r="AF727"/>
  <c r="U727"/>
  <c r="T727"/>
  <c r="J727"/>
  <c r="AF726"/>
  <c r="U726"/>
  <c r="T726"/>
  <c r="J726"/>
  <c r="AF725"/>
  <c r="U725"/>
  <c r="T725"/>
  <c r="J725"/>
  <c r="AF724"/>
  <c r="U724"/>
  <c r="T724"/>
  <c r="J724"/>
  <c r="AF723"/>
  <c r="U723"/>
  <c r="T723"/>
  <c r="J723"/>
  <c r="AF722"/>
  <c r="U722"/>
  <c r="T722"/>
  <c r="J722"/>
  <c r="AF721"/>
  <c r="U721"/>
  <c r="T721"/>
  <c r="J721"/>
  <c r="AF720"/>
  <c r="U720"/>
  <c r="T720"/>
  <c r="J720"/>
  <c r="AF719"/>
  <c r="U719"/>
  <c r="T719"/>
  <c r="J719"/>
  <c r="AF718"/>
  <c r="U718"/>
  <c r="T718"/>
  <c r="J718"/>
  <c r="AF717"/>
  <c r="U717"/>
  <c r="T717"/>
  <c r="J717"/>
  <c r="AF716"/>
  <c r="U716"/>
  <c r="T716"/>
  <c r="J716"/>
  <c r="AF715"/>
  <c r="U715"/>
  <c r="T715"/>
  <c r="J715"/>
  <c r="AF714"/>
  <c r="U714"/>
  <c r="T714"/>
  <c r="J714"/>
  <c r="AF713"/>
  <c r="U713"/>
  <c r="T713"/>
  <c r="J713"/>
  <c r="AF712"/>
  <c r="U712"/>
  <c r="T712"/>
  <c r="J712"/>
  <c r="AF711"/>
  <c r="U711"/>
  <c r="T711"/>
  <c r="J711"/>
  <c r="AF710"/>
  <c r="U710"/>
  <c r="T710"/>
  <c r="J710"/>
  <c r="AF709"/>
  <c r="U709"/>
  <c r="T709"/>
  <c r="J709"/>
  <c r="AF708"/>
  <c r="U708"/>
  <c r="T708"/>
  <c r="J708"/>
  <c r="AF707"/>
  <c r="U707"/>
  <c r="T707"/>
  <c r="J707"/>
  <c r="AF706"/>
  <c r="U706"/>
  <c r="T706"/>
  <c r="J706"/>
  <c r="AF705"/>
  <c r="U705"/>
  <c r="T705"/>
  <c r="J705"/>
  <c r="AF704"/>
  <c r="U704"/>
  <c r="T704"/>
  <c r="J704"/>
  <c r="AF703"/>
  <c r="U703"/>
  <c r="T703"/>
  <c r="J703"/>
  <c r="AF702"/>
  <c r="U702"/>
  <c r="T702"/>
  <c r="J702"/>
  <c r="AF701"/>
  <c r="U701"/>
  <c r="T701"/>
  <c r="J701"/>
  <c r="AF700"/>
  <c r="U700"/>
  <c r="T700"/>
  <c r="J700"/>
  <c r="AF699"/>
  <c r="U699"/>
  <c r="T699"/>
  <c r="J699"/>
  <c r="AF698"/>
  <c r="U698"/>
  <c r="T698"/>
  <c r="J698"/>
  <c r="AF697"/>
  <c r="U697"/>
  <c r="T697"/>
  <c r="J697"/>
  <c r="AF696"/>
  <c r="U696"/>
  <c r="T696"/>
  <c r="J696"/>
  <c r="AF695"/>
  <c r="U695"/>
  <c r="T695"/>
  <c r="J695"/>
  <c r="AF694"/>
  <c r="U694"/>
  <c r="T694"/>
  <c r="J694"/>
  <c r="AF693"/>
  <c r="U693"/>
  <c r="T693"/>
  <c r="J693"/>
  <c r="AF692"/>
  <c r="U692"/>
  <c r="T692"/>
  <c r="J692"/>
  <c r="AF691"/>
  <c r="U691"/>
  <c r="T691"/>
  <c r="J691"/>
  <c r="AF690"/>
  <c r="U690"/>
  <c r="T690"/>
  <c r="J690"/>
  <c r="AF689"/>
  <c r="U689"/>
  <c r="T689"/>
  <c r="J689"/>
  <c r="AF688"/>
  <c r="U688"/>
  <c r="T688"/>
  <c r="J688"/>
  <c r="AF687"/>
  <c r="U687"/>
  <c r="T687"/>
  <c r="J687"/>
  <c r="AF686"/>
  <c r="U686"/>
  <c r="T686"/>
  <c r="J686"/>
  <c r="AF685"/>
  <c r="U685"/>
  <c r="T685"/>
  <c r="J685"/>
  <c r="AF684"/>
  <c r="U684"/>
  <c r="T684"/>
  <c r="J684"/>
  <c r="AF683"/>
  <c r="U683"/>
  <c r="T683"/>
  <c r="J683"/>
  <c r="AF682"/>
  <c r="U682"/>
  <c r="T682"/>
  <c r="J682"/>
  <c r="AF681"/>
  <c r="U681"/>
  <c r="T681"/>
  <c r="J681"/>
  <c r="AF680"/>
  <c r="U680"/>
  <c r="T680"/>
  <c r="J680"/>
  <c r="AF679"/>
  <c r="U679"/>
  <c r="T679"/>
  <c r="J679"/>
  <c r="AF678"/>
  <c r="U678"/>
  <c r="T678"/>
  <c r="J678"/>
  <c r="AF677"/>
  <c r="U677"/>
  <c r="T677"/>
  <c r="J677"/>
  <c r="AF676"/>
  <c r="U676"/>
  <c r="T676"/>
  <c r="J676"/>
  <c r="AF675"/>
  <c r="U675"/>
  <c r="T675"/>
  <c r="J675"/>
  <c r="AF674"/>
  <c r="U674"/>
  <c r="T674"/>
  <c r="J674"/>
  <c r="AF673"/>
  <c r="U673"/>
  <c r="T673"/>
  <c r="J673"/>
  <c r="AF672"/>
  <c r="U672"/>
  <c r="T672"/>
  <c r="J672"/>
  <c r="AF671"/>
  <c r="U671"/>
  <c r="T671"/>
  <c r="J671"/>
  <c r="AF670"/>
  <c r="U670"/>
  <c r="T670"/>
  <c r="J670"/>
  <c r="AF669"/>
  <c r="U669"/>
  <c r="T669"/>
  <c r="J669"/>
  <c r="AF668"/>
  <c r="U668"/>
  <c r="T668"/>
  <c r="J668"/>
  <c r="AF667"/>
  <c r="U667"/>
  <c r="T667"/>
  <c r="J667"/>
  <c r="AF666"/>
  <c r="U666"/>
  <c r="T666"/>
  <c r="J666"/>
  <c r="AF665"/>
  <c r="U665"/>
  <c r="T665"/>
  <c r="J665"/>
  <c r="AF664"/>
  <c r="U664"/>
  <c r="T664"/>
  <c r="J664"/>
  <c r="AF663"/>
  <c r="U663"/>
  <c r="T663"/>
  <c r="J663"/>
  <c r="AF662"/>
  <c r="U662"/>
  <c r="T662"/>
  <c r="J662"/>
  <c r="AF661"/>
  <c r="U661"/>
  <c r="T661"/>
  <c r="J661"/>
  <c r="AF660"/>
  <c r="U660"/>
  <c r="T660"/>
  <c r="J660"/>
  <c r="AF659"/>
  <c r="U659"/>
  <c r="T659"/>
  <c r="J659"/>
  <c r="AF658"/>
  <c r="U658"/>
  <c r="T658"/>
  <c r="J658"/>
  <c r="AF657"/>
  <c r="U657"/>
  <c r="T657"/>
  <c r="J657"/>
  <c r="AF656"/>
  <c r="U656"/>
  <c r="T656"/>
  <c r="J656"/>
  <c r="AC655"/>
  <c r="AB655"/>
  <c r="AD655" s="1"/>
  <c r="AF655" s="1"/>
  <c r="AA655"/>
  <c r="U655"/>
  <c r="T655"/>
  <c r="J655"/>
  <c r="AF654"/>
  <c r="U654"/>
  <c r="T654"/>
  <c r="J654"/>
  <c r="AF653"/>
  <c r="U653"/>
  <c r="T653"/>
  <c r="J653"/>
  <c r="AC652"/>
  <c r="AB652"/>
  <c r="AD652" s="1"/>
  <c r="AF652" s="1"/>
  <c r="AA652"/>
  <c r="U652"/>
  <c r="T652"/>
  <c r="J652"/>
  <c r="AC651"/>
  <c r="AB651"/>
  <c r="AD651" s="1"/>
  <c r="AF651" s="1"/>
  <c r="AA651"/>
  <c r="U651"/>
  <c r="T651"/>
  <c r="J651"/>
  <c r="AC650"/>
  <c r="AB650"/>
  <c r="AD650" s="1"/>
  <c r="AF650" s="1"/>
  <c r="AA650"/>
  <c r="U650"/>
  <c r="T650"/>
  <c r="J650"/>
  <c r="AC649"/>
  <c r="AB649"/>
  <c r="AD649" s="1"/>
  <c r="AF649" s="1"/>
  <c r="AA649"/>
  <c r="U649"/>
  <c r="T649"/>
  <c r="J649"/>
  <c r="AF648"/>
  <c r="U648"/>
  <c r="T648"/>
  <c r="J648"/>
  <c r="AC647"/>
  <c r="AB647"/>
  <c r="AD647" s="1"/>
  <c r="AF647" s="1"/>
  <c r="AA647"/>
  <c r="U647"/>
  <c r="T647"/>
  <c r="J647"/>
  <c r="AC646"/>
  <c r="AB646"/>
  <c r="AD646" s="1"/>
  <c r="AF646" s="1"/>
  <c r="AA646"/>
  <c r="U646"/>
  <c r="T646"/>
  <c r="J646"/>
  <c r="AC645"/>
  <c r="AB645"/>
  <c r="AD645" s="1"/>
  <c r="AF645" s="1"/>
  <c r="AA645"/>
  <c r="U645"/>
  <c r="T645"/>
  <c r="J645"/>
  <c r="AF644"/>
  <c r="U644"/>
  <c r="T644"/>
  <c r="J644"/>
  <c r="AC643"/>
  <c r="AB643"/>
  <c r="AD643" s="1"/>
  <c r="AF643" s="1"/>
  <c r="AA643"/>
  <c r="U643"/>
  <c r="T643"/>
  <c r="J643"/>
  <c r="AC642"/>
  <c r="AB642"/>
  <c r="AD642" s="1"/>
  <c r="AF642" s="1"/>
  <c r="AA642"/>
  <c r="U642"/>
  <c r="T642"/>
  <c r="J642"/>
  <c r="AF641"/>
  <c r="U641"/>
  <c r="T641"/>
  <c r="J641"/>
  <c r="AF640"/>
  <c r="U640"/>
  <c r="T640"/>
  <c r="J640"/>
  <c r="AF639"/>
  <c r="U639"/>
  <c r="T639"/>
  <c r="J639"/>
  <c r="AF638"/>
  <c r="U638"/>
  <c r="T638"/>
  <c r="J638"/>
  <c r="AF637"/>
  <c r="U637"/>
  <c r="T637"/>
  <c r="J637"/>
  <c r="AF636"/>
  <c r="U636"/>
  <c r="T636"/>
  <c r="J636"/>
  <c r="AC635"/>
  <c r="AB635"/>
  <c r="AD635" s="1"/>
  <c r="AF635" s="1"/>
  <c r="AA635"/>
  <c r="U635"/>
  <c r="T635"/>
  <c r="J635"/>
  <c r="AC634"/>
  <c r="AB634"/>
  <c r="AD634" s="1"/>
  <c r="AF634" s="1"/>
  <c r="AA634"/>
  <c r="U634"/>
  <c r="T634"/>
  <c r="J634"/>
  <c r="AC633"/>
  <c r="AB633"/>
  <c r="AD633" s="1"/>
  <c r="AF633" s="1"/>
  <c r="AA633"/>
  <c r="U633"/>
  <c r="T633"/>
  <c r="J633"/>
  <c r="AC632"/>
  <c r="AB632"/>
  <c r="AD632" s="1"/>
  <c r="AF632" s="1"/>
  <c r="AA632"/>
  <c r="U632"/>
  <c r="T632"/>
  <c r="J632"/>
  <c r="AC631"/>
  <c r="AB631"/>
  <c r="AD631" s="1"/>
  <c r="AF631" s="1"/>
  <c r="AA631"/>
  <c r="U631"/>
  <c r="T631"/>
  <c r="J631"/>
  <c r="AC630"/>
  <c r="AB630"/>
  <c r="AD630" s="1"/>
  <c r="AF630" s="1"/>
  <c r="AA630"/>
  <c r="U630"/>
  <c r="T630"/>
  <c r="J630"/>
  <c r="AC629"/>
  <c r="AB629"/>
  <c r="AD629" s="1"/>
  <c r="AF629" s="1"/>
  <c r="AA629"/>
  <c r="U629"/>
  <c r="T629"/>
  <c r="J629"/>
  <c r="AC628"/>
  <c r="AB628"/>
  <c r="AD628" s="1"/>
  <c r="AF628" s="1"/>
  <c r="AA628"/>
  <c r="U628"/>
  <c r="T628"/>
  <c r="J628"/>
  <c r="AC627"/>
  <c r="AB627"/>
  <c r="AD627" s="1"/>
  <c r="AF627" s="1"/>
  <c r="AA627"/>
  <c r="U627"/>
  <c r="T627"/>
  <c r="J627"/>
  <c r="AC626"/>
  <c r="AB626"/>
  <c r="AD626" s="1"/>
  <c r="AF626" s="1"/>
  <c r="AA626"/>
  <c r="U626"/>
  <c r="T626"/>
  <c r="J626"/>
  <c r="AF625"/>
  <c r="U625"/>
  <c r="T625"/>
  <c r="J625"/>
  <c r="AF624"/>
  <c r="U624"/>
  <c r="T624"/>
  <c r="J624"/>
  <c r="AC623"/>
  <c r="AB623"/>
  <c r="AD623" s="1"/>
  <c r="AF623" s="1"/>
  <c r="AA623"/>
  <c r="U623"/>
  <c r="T623"/>
  <c r="J623"/>
  <c r="AC622"/>
  <c r="AB622"/>
  <c r="AD622" s="1"/>
  <c r="AF622" s="1"/>
  <c r="AA622"/>
  <c r="U622"/>
  <c r="T622"/>
  <c r="J622"/>
  <c r="AC621"/>
  <c r="AB621"/>
  <c r="AD621" s="1"/>
  <c r="AF621" s="1"/>
  <c r="AA621"/>
  <c r="U621"/>
  <c r="T621"/>
  <c r="J621"/>
  <c r="AC620"/>
  <c r="AB620"/>
  <c r="AD620" s="1"/>
  <c r="AF620" s="1"/>
  <c r="AA620"/>
  <c r="U620"/>
  <c r="T620"/>
  <c r="J620"/>
  <c r="AC619"/>
  <c r="AB619"/>
  <c r="AD619" s="1"/>
  <c r="AF619" s="1"/>
  <c r="AA619"/>
  <c r="U619"/>
  <c r="T619"/>
  <c r="J619"/>
  <c r="AC618"/>
  <c r="AB618"/>
  <c r="AD618" s="1"/>
  <c r="AF618" s="1"/>
  <c r="AA618"/>
  <c r="U618"/>
  <c r="T618"/>
  <c r="J618"/>
  <c r="AC617"/>
  <c r="AB617"/>
  <c r="AD617" s="1"/>
  <c r="AF617" s="1"/>
  <c r="AA617"/>
  <c r="U617"/>
  <c r="T617"/>
  <c r="J617"/>
  <c r="AC616"/>
  <c r="AB616"/>
  <c r="AD616" s="1"/>
  <c r="AF616" s="1"/>
  <c r="AA616"/>
  <c r="U616"/>
  <c r="T616"/>
  <c r="J616"/>
  <c r="AF615"/>
  <c r="U615"/>
  <c r="T615"/>
  <c r="J615"/>
  <c r="AF614"/>
  <c r="U614"/>
  <c r="T614"/>
  <c r="J614"/>
  <c r="AC613"/>
  <c r="AB613"/>
  <c r="AD613" s="1"/>
  <c r="AF613" s="1"/>
  <c r="AA613"/>
  <c r="U613"/>
  <c r="T613"/>
  <c r="J613"/>
  <c r="AC612"/>
  <c r="AB612"/>
  <c r="AD612" s="1"/>
  <c r="AF612" s="1"/>
  <c r="AA612"/>
  <c r="U612"/>
  <c r="T612"/>
  <c r="J612"/>
  <c r="AC611"/>
  <c r="AB611"/>
  <c r="AD611" s="1"/>
  <c r="AF611" s="1"/>
  <c r="AA611"/>
  <c r="U611"/>
  <c r="T611"/>
  <c r="J611"/>
  <c r="AC610"/>
  <c r="AB610"/>
  <c r="AD610" s="1"/>
  <c r="AF610" s="1"/>
  <c r="AA610"/>
  <c r="U610"/>
  <c r="T610"/>
  <c r="J610"/>
  <c r="AC609"/>
  <c r="AB609"/>
  <c r="AD609" s="1"/>
  <c r="AF609" s="1"/>
  <c r="AA609"/>
  <c r="U609"/>
  <c r="T609"/>
  <c r="J609"/>
  <c r="AF608"/>
  <c r="U608"/>
  <c r="T608"/>
  <c r="J608"/>
  <c r="AC607"/>
  <c r="AB607"/>
  <c r="AD607" s="1"/>
  <c r="AF607" s="1"/>
  <c r="AA607"/>
  <c r="U607"/>
  <c r="T607"/>
  <c r="J607"/>
  <c r="AC606"/>
  <c r="AB606"/>
  <c r="AD606" s="1"/>
  <c r="AF606" s="1"/>
  <c r="AA606"/>
  <c r="U606"/>
  <c r="T606"/>
  <c r="J606"/>
  <c r="AF605"/>
  <c r="U605"/>
  <c r="T605"/>
  <c r="J605"/>
  <c r="AF604"/>
  <c r="U604"/>
  <c r="T604"/>
  <c r="J604"/>
  <c r="AF603"/>
  <c r="U603"/>
  <c r="T603"/>
  <c r="J603"/>
  <c r="AF602"/>
  <c r="U602"/>
  <c r="T602"/>
  <c r="J602"/>
  <c r="AF601"/>
  <c r="U601"/>
  <c r="T601"/>
  <c r="J601"/>
  <c r="AF600"/>
  <c r="U600"/>
  <c r="T600"/>
  <c r="J600"/>
  <c r="AC599"/>
  <c r="AB599"/>
  <c r="AD599" s="1"/>
  <c r="AF599" s="1"/>
  <c r="AA599"/>
  <c r="U599"/>
  <c r="T599"/>
  <c r="J599"/>
  <c r="AC598"/>
  <c r="AB598"/>
  <c r="AD598" s="1"/>
  <c r="AF598" s="1"/>
  <c r="AA598"/>
  <c r="U598"/>
  <c r="T598"/>
  <c r="J598"/>
  <c r="AC597"/>
  <c r="AB597"/>
  <c r="AD597" s="1"/>
  <c r="AF597" s="1"/>
  <c r="AA597"/>
  <c r="U597"/>
  <c r="T597"/>
  <c r="J597"/>
  <c r="AF596"/>
  <c r="U596"/>
  <c r="T596"/>
  <c r="J596"/>
  <c r="AF595"/>
  <c r="U595"/>
  <c r="T595"/>
  <c r="J595"/>
  <c r="AF594"/>
  <c r="U594"/>
  <c r="T594"/>
  <c r="J594"/>
  <c r="AF593"/>
  <c r="U593"/>
  <c r="T593"/>
  <c r="J593"/>
  <c r="AF592"/>
  <c r="U592"/>
  <c r="T592"/>
  <c r="J592"/>
  <c r="AF591"/>
  <c r="U591"/>
  <c r="T591"/>
  <c r="J591"/>
  <c r="AC590"/>
  <c r="AB590"/>
  <c r="AD590" s="1"/>
  <c r="AF590" s="1"/>
  <c r="AA590"/>
  <c r="U590"/>
  <c r="T590"/>
  <c r="J590"/>
  <c r="AC589"/>
  <c r="AB589"/>
  <c r="AD589" s="1"/>
  <c r="AF589" s="1"/>
  <c r="AA589"/>
  <c r="U589"/>
  <c r="T589"/>
  <c r="J589"/>
  <c r="AC588"/>
  <c r="AB588"/>
  <c r="AD588" s="1"/>
  <c r="AF588" s="1"/>
  <c r="AA588"/>
  <c r="U588"/>
  <c r="T588"/>
  <c r="J588"/>
  <c r="AC587"/>
  <c r="AB587"/>
  <c r="AD587" s="1"/>
  <c r="AF587" s="1"/>
  <c r="AA587"/>
  <c r="U587"/>
  <c r="T587"/>
  <c r="J587"/>
  <c r="AC586"/>
  <c r="AB586"/>
  <c r="AD586" s="1"/>
  <c r="AF586" s="1"/>
  <c r="AA586"/>
  <c r="U586"/>
  <c r="T586"/>
  <c r="J586"/>
  <c r="AC585"/>
  <c r="AB585"/>
  <c r="AD585" s="1"/>
  <c r="AF585" s="1"/>
  <c r="AA585"/>
  <c r="U585"/>
  <c r="T585"/>
  <c r="J585"/>
  <c r="AC584"/>
  <c r="AB584"/>
  <c r="AD584" s="1"/>
  <c r="AF584" s="1"/>
  <c r="AA584"/>
  <c r="U584"/>
  <c r="T584"/>
  <c r="J584"/>
  <c r="AC583"/>
  <c r="AB583"/>
  <c r="AD583" s="1"/>
  <c r="AF583" s="1"/>
  <c r="AA583"/>
  <c r="U583"/>
  <c r="T583"/>
  <c r="J583"/>
  <c r="AC582"/>
  <c r="AB582"/>
  <c r="AD582" s="1"/>
  <c r="AF582" s="1"/>
  <c r="AA582"/>
  <c r="U582"/>
  <c r="T582"/>
  <c r="J582"/>
  <c r="AC581"/>
  <c r="AB581"/>
  <c r="AD581" s="1"/>
  <c r="AF581" s="1"/>
  <c r="AA581"/>
  <c r="U581"/>
  <c r="T581"/>
  <c r="J581"/>
  <c r="AC580"/>
  <c r="AB580"/>
  <c r="AD580" s="1"/>
  <c r="AF580" s="1"/>
  <c r="AA580"/>
  <c r="U580"/>
  <c r="T580"/>
  <c r="J580"/>
  <c r="AC579"/>
  <c r="AB579"/>
  <c r="AD579" s="1"/>
  <c r="AF579" s="1"/>
  <c r="AA579"/>
  <c r="U579"/>
  <c r="T579"/>
  <c r="J579"/>
  <c r="AC578"/>
  <c r="AB578"/>
  <c r="AD578" s="1"/>
  <c r="AF578" s="1"/>
  <c r="AA578"/>
  <c r="U578"/>
  <c r="T578"/>
  <c r="J578"/>
  <c r="AC577"/>
  <c r="AB577"/>
  <c r="AD577" s="1"/>
  <c r="AF577" s="1"/>
  <c r="AA577"/>
  <c r="U577"/>
  <c r="T577"/>
  <c r="J577"/>
  <c r="AC576"/>
  <c r="AB576"/>
  <c r="AD576" s="1"/>
  <c r="AF576" s="1"/>
  <c r="AA576"/>
  <c r="U576"/>
  <c r="T576"/>
  <c r="J576"/>
  <c r="AF575"/>
  <c r="U575"/>
  <c r="T575"/>
  <c r="J575"/>
  <c r="AF574"/>
  <c r="U574"/>
  <c r="T574"/>
  <c r="J574"/>
  <c r="AF573"/>
  <c r="U573"/>
  <c r="T573"/>
  <c r="J573"/>
  <c r="AF572"/>
  <c r="U572"/>
  <c r="T572"/>
  <c r="J572"/>
  <c r="AF571"/>
  <c r="U571"/>
  <c r="T571"/>
  <c r="J571"/>
  <c r="AF570"/>
  <c r="U570"/>
  <c r="T570"/>
  <c r="J570"/>
  <c r="AC569"/>
  <c r="AB569"/>
  <c r="AD569" s="1"/>
  <c r="AF569" s="1"/>
  <c r="AA569"/>
  <c r="U569"/>
  <c r="T569"/>
  <c r="J569"/>
  <c r="AC568"/>
  <c r="AB568"/>
  <c r="AD568" s="1"/>
  <c r="AF568" s="1"/>
  <c r="AA568"/>
  <c r="U568"/>
  <c r="T568"/>
  <c r="J568"/>
  <c r="AC567"/>
  <c r="AB567"/>
  <c r="AD567" s="1"/>
  <c r="AF567" s="1"/>
  <c r="AA567"/>
  <c r="U567"/>
  <c r="T567"/>
  <c r="J567"/>
  <c r="AC566"/>
  <c r="AB566"/>
  <c r="AD566" s="1"/>
  <c r="AF566" s="1"/>
  <c r="AA566"/>
  <c r="U566"/>
  <c r="T566"/>
  <c r="J566"/>
  <c r="AC565"/>
  <c r="AB565"/>
  <c r="AD565" s="1"/>
  <c r="AF565" s="1"/>
  <c r="AA565"/>
  <c r="U565"/>
  <c r="T565"/>
  <c r="J565"/>
  <c r="AC564"/>
  <c r="AB564"/>
  <c r="AD564" s="1"/>
  <c r="AF564" s="1"/>
  <c r="AA564"/>
  <c r="U564"/>
  <c r="T564"/>
  <c r="J564"/>
  <c r="AC563"/>
  <c r="AB563"/>
  <c r="AD563" s="1"/>
  <c r="AF563" s="1"/>
  <c r="AA563"/>
  <c r="U563"/>
  <c r="T563"/>
  <c r="J563"/>
  <c r="AC562"/>
  <c r="AB562"/>
  <c r="AD562" s="1"/>
  <c r="AF562" s="1"/>
  <c r="AA562"/>
  <c r="U562"/>
  <c r="T562"/>
  <c r="J562"/>
  <c r="AC561"/>
  <c r="AB561"/>
  <c r="AD561" s="1"/>
  <c r="AF561" s="1"/>
  <c r="AA561"/>
  <c r="U561"/>
  <c r="T561"/>
  <c r="J561"/>
  <c r="AC560"/>
  <c r="AB560"/>
  <c r="AD560" s="1"/>
  <c r="AF560" s="1"/>
  <c r="AA560"/>
  <c r="U560"/>
  <c r="T560"/>
  <c r="J560"/>
  <c r="AF559"/>
  <c r="U559"/>
  <c r="T559"/>
  <c r="J559"/>
  <c r="AF558"/>
  <c r="U558"/>
  <c r="T558"/>
  <c r="J558"/>
  <c r="AF557"/>
  <c r="U557"/>
  <c r="T557"/>
  <c r="J557"/>
  <c r="AF556"/>
  <c r="U556"/>
  <c r="T556"/>
  <c r="J556"/>
  <c r="AF555"/>
  <c r="U555"/>
  <c r="T555"/>
  <c r="J555"/>
  <c r="AF554"/>
  <c r="U554"/>
  <c r="T554"/>
  <c r="J554"/>
  <c r="AF553"/>
  <c r="U553"/>
  <c r="T553"/>
  <c r="J553"/>
  <c r="AF552"/>
  <c r="U552"/>
  <c r="T552"/>
  <c r="J552"/>
  <c r="AF551"/>
  <c r="U551"/>
  <c r="T551"/>
  <c r="J551"/>
  <c r="AF550"/>
  <c r="U550"/>
  <c r="T550"/>
  <c r="J550"/>
  <c r="AF549"/>
  <c r="U549"/>
  <c r="T549"/>
  <c r="J549"/>
  <c r="AF548"/>
  <c r="U548"/>
  <c r="T548"/>
  <c r="J548"/>
  <c r="AF547"/>
  <c r="U547"/>
  <c r="T547"/>
  <c r="J547"/>
  <c r="AF546"/>
  <c r="U546"/>
  <c r="T546"/>
  <c r="J546"/>
  <c r="AF545"/>
  <c r="U545"/>
  <c r="T545"/>
  <c r="J545"/>
  <c r="AF544"/>
  <c r="U544"/>
  <c r="T544"/>
  <c r="J544"/>
  <c r="AF543"/>
  <c r="U543"/>
  <c r="T543"/>
  <c r="J543"/>
  <c r="AF542"/>
  <c r="U542"/>
  <c r="T542"/>
  <c r="J542"/>
  <c r="AF541"/>
  <c r="U541"/>
  <c r="T541"/>
  <c r="J541"/>
  <c r="AF540"/>
  <c r="U540"/>
  <c r="T540"/>
  <c r="J540"/>
  <c r="AF539"/>
  <c r="U539"/>
  <c r="T539"/>
  <c r="J539"/>
  <c r="AF538"/>
  <c r="U538"/>
  <c r="T538"/>
  <c r="J538"/>
  <c r="AF537"/>
  <c r="U537"/>
  <c r="T537"/>
  <c r="J537"/>
  <c r="AF536"/>
  <c r="U536"/>
  <c r="T536"/>
  <c r="J536"/>
  <c r="AF535"/>
  <c r="U535"/>
  <c r="T535"/>
  <c r="J535"/>
  <c r="AF534"/>
  <c r="U534"/>
  <c r="T534"/>
  <c r="J534"/>
  <c r="AF533"/>
  <c r="U533"/>
  <c r="T533"/>
  <c r="J533"/>
  <c r="AF532"/>
  <c r="U532"/>
  <c r="T532"/>
  <c r="J532"/>
  <c r="AF531"/>
  <c r="U531"/>
  <c r="T531"/>
  <c r="J531"/>
  <c r="AF530"/>
  <c r="U530"/>
  <c r="T530"/>
  <c r="J530"/>
  <c r="AF529"/>
  <c r="U529"/>
  <c r="T529"/>
  <c r="J529"/>
  <c r="AF528"/>
  <c r="U528"/>
  <c r="T528"/>
  <c r="J528"/>
  <c r="AF527"/>
  <c r="U527"/>
  <c r="T527"/>
  <c r="J527"/>
  <c r="AF526"/>
  <c r="U526"/>
  <c r="T526"/>
  <c r="J526"/>
  <c r="AF525"/>
  <c r="U525"/>
  <c r="T525"/>
  <c r="J525"/>
  <c r="AF524"/>
  <c r="U524"/>
  <c r="T524"/>
  <c r="J524"/>
  <c r="AF523"/>
  <c r="U523"/>
  <c r="T523"/>
  <c r="J523"/>
  <c r="AF522"/>
  <c r="U522"/>
  <c r="T522"/>
  <c r="J522"/>
  <c r="AF521"/>
  <c r="U521"/>
  <c r="T521"/>
  <c r="J521"/>
  <c r="AF520"/>
  <c r="U520"/>
  <c r="T520"/>
  <c r="J520"/>
  <c r="AF519"/>
  <c r="U519"/>
  <c r="T519"/>
  <c r="J519"/>
  <c r="AF518"/>
  <c r="U518"/>
  <c r="T518"/>
  <c r="J518"/>
  <c r="AF517"/>
  <c r="U517"/>
  <c r="T517"/>
  <c r="J517"/>
  <c r="AF516"/>
  <c r="U516"/>
  <c r="T516"/>
  <c r="J516"/>
  <c r="AF515"/>
  <c r="U515"/>
  <c r="T515"/>
  <c r="J515"/>
  <c r="AF514"/>
  <c r="U514"/>
  <c r="T514"/>
  <c r="J514"/>
  <c r="AF513"/>
  <c r="U513"/>
  <c r="T513"/>
  <c r="J513"/>
  <c r="AF512"/>
  <c r="U512"/>
  <c r="T512"/>
  <c r="J512"/>
  <c r="AF511"/>
  <c r="U511"/>
  <c r="T511"/>
  <c r="J511"/>
  <c r="AF510"/>
  <c r="U510"/>
  <c r="T510"/>
  <c r="J510"/>
  <c r="AF509"/>
  <c r="U509"/>
  <c r="T509"/>
  <c r="J509"/>
  <c r="AF508"/>
  <c r="U508"/>
  <c r="T508"/>
  <c r="J508"/>
  <c r="AF507"/>
  <c r="U507"/>
  <c r="T507"/>
  <c r="J507"/>
  <c r="AF506"/>
  <c r="U506"/>
  <c r="T506"/>
  <c r="J506"/>
  <c r="AF505"/>
  <c r="U505"/>
  <c r="T505"/>
  <c r="J505"/>
  <c r="AF504"/>
  <c r="U504"/>
  <c r="T504"/>
  <c r="J504"/>
  <c r="AF503"/>
  <c r="U503"/>
  <c r="T503"/>
  <c r="J503"/>
  <c r="AF502"/>
  <c r="U502"/>
  <c r="T502"/>
  <c r="J502"/>
  <c r="AF501"/>
  <c r="U501"/>
  <c r="T501"/>
  <c r="J501"/>
  <c r="AF500"/>
  <c r="U500"/>
  <c r="T500"/>
  <c r="J500"/>
  <c r="AF499"/>
  <c r="U499"/>
  <c r="T499"/>
  <c r="J499"/>
  <c r="AF498"/>
  <c r="U498"/>
  <c r="T498"/>
  <c r="J498"/>
  <c r="AF497"/>
  <c r="U497"/>
  <c r="T497"/>
  <c r="J497"/>
  <c r="AF496"/>
  <c r="U496"/>
  <c r="T496"/>
  <c r="J496"/>
  <c r="AF495"/>
  <c r="U495"/>
  <c r="T495"/>
  <c r="J495"/>
  <c r="AF494"/>
  <c r="U494"/>
  <c r="T494"/>
  <c r="J494"/>
  <c r="AF493"/>
  <c r="U493"/>
  <c r="T493"/>
  <c r="J493"/>
  <c r="AF492"/>
  <c r="U492"/>
  <c r="T492"/>
  <c r="J492"/>
  <c r="AF491"/>
  <c r="U491"/>
  <c r="T491"/>
  <c r="J491"/>
  <c r="AF490"/>
  <c r="U490"/>
  <c r="T490"/>
  <c r="J490"/>
  <c r="AF489"/>
  <c r="U489"/>
  <c r="T489"/>
  <c r="J489"/>
  <c r="AF488"/>
  <c r="U488"/>
  <c r="T488"/>
  <c r="J488"/>
  <c r="AF487"/>
  <c r="U487"/>
  <c r="T487"/>
  <c r="J487"/>
  <c r="AF486"/>
  <c r="U486"/>
  <c r="T486"/>
  <c r="J486"/>
  <c r="AF485"/>
  <c r="U485"/>
  <c r="T485"/>
  <c r="J485"/>
  <c r="AF484"/>
  <c r="U484"/>
  <c r="T484"/>
  <c r="J484"/>
  <c r="AF483"/>
  <c r="U483"/>
  <c r="T483"/>
  <c r="J483"/>
  <c r="AF482"/>
  <c r="U482"/>
  <c r="T482"/>
  <c r="J482"/>
  <c r="AF481"/>
  <c r="U481"/>
  <c r="T481"/>
  <c r="J481"/>
  <c r="AF480"/>
  <c r="U480"/>
  <c r="T480"/>
  <c r="J480"/>
  <c r="AF479"/>
  <c r="U479"/>
  <c r="T479"/>
  <c r="J479"/>
  <c r="AF478"/>
  <c r="U478"/>
  <c r="T478"/>
  <c r="J478"/>
  <c r="AF477"/>
  <c r="U477"/>
  <c r="T477"/>
  <c r="J477"/>
  <c r="AF476"/>
  <c r="U476"/>
  <c r="T476"/>
  <c r="J476"/>
  <c r="AF475"/>
  <c r="U475"/>
  <c r="T475"/>
  <c r="J475"/>
  <c r="AF474"/>
  <c r="U474"/>
  <c r="T474"/>
  <c r="J474"/>
  <c r="AF473"/>
  <c r="U473"/>
  <c r="T473"/>
  <c r="J473"/>
  <c r="AC472"/>
  <c r="AB472"/>
  <c r="AD472" s="1"/>
  <c r="AF472" s="1"/>
  <c r="AA472"/>
  <c r="U472"/>
  <c r="T472"/>
  <c r="J472"/>
  <c r="AF471"/>
  <c r="U471"/>
  <c r="T471"/>
  <c r="J471"/>
  <c r="AF470"/>
  <c r="U470"/>
  <c r="T470"/>
  <c r="J470"/>
  <c r="AF469"/>
  <c r="U469"/>
  <c r="T469"/>
  <c r="J469"/>
  <c r="AF468"/>
  <c r="U468"/>
  <c r="T468"/>
  <c r="J468"/>
  <c r="AF467"/>
  <c r="U467"/>
  <c r="T467"/>
  <c r="J467"/>
  <c r="AF466"/>
  <c r="U466"/>
  <c r="T466"/>
  <c r="J466"/>
  <c r="AF465"/>
  <c r="U465"/>
  <c r="T465"/>
  <c r="J465"/>
  <c r="AF464"/>
  <c r="U464"/>
  <c r="T464"/>
  <c r="J464"/>
  <c r="AF463"/>
  <c r="U463"/>
  <c r="T463"/>
  <c r="J463"/>
  <c r="AF462"/>
  <c r="U462"/>
  <c r="T462"/>
  <c r="J462"/>
  <c r="AF461"/>
  <c r="U461"/>
  <c r="T461"/>
  <c r="J461"/>
  <c r="AF460"/>
  <c r="U460"/>
  <c r="T460"/>
  <c r="J460"/>
  <c r="AF459"/>
  <c r="U459"/>
  <c r="T459"/>
  <c r="J459"/>
  <c r="AF458"/>
  <c r="U458"/>
  <c r="T458"/>
  <c r="J458"/>
  <c r="AF457"/>
  <c r="U457"/>
  <c r="T457"/>
  <c r="J457"/>
  <c r="AF456"/>
  <c r="U456"/>
  <c r="T456"/>
  <c r="J456"/>
  <c r="AF455"/>
  <c r="U455"/>
  <c r="T455"/>
  <c r="J455"/>
  <c r="AF454"/>
  <c r="U454"/>
  <c r="T454"/>
  <c r="J454"/>
  <c r="AC453"/>
  <c r="AB453"/>
  <c r="AD453" s="1"/>
  <c r="AF453" s="1"/>
  <c r="AA453"/>
  <c r="U453"/>
  <c r="T453"/>
  <c r="J453"/>
  <c r="AC452"/>
  <c r="AB452"/>
  <c r="AD452" s="1"/>
  <c r="AF452" s="1"/>
  <c r="AA452"/>
  <c r="U452"/>
  <c r="T452"/>
  <c r="J452"/>
  <c r="AF451"/>
  <c r="U451"/>
  <c r="T451"/>
  <c r="J451"/>
  <c r="AF450"/>
  <c r="U450"/>
  <c r="T450"/>
  <c r="J450"/>
  <c r="AF449"/>
  <c r="U449"/>
  <c r="T449"/>
  <c r="J449"/>
  <c r="AC448"/>
  <c r="AB448"/>
  <c r="AD448" s="1"/>
  <c r="AF448" s="1"/>
  <c r="AA448"/>
  <c r="U448"/>
  <c r="T448"/>
  <c r="J448"/>
  <c r="AC447"/>
  <c r="AB447"/>
  <c r="AD447" s="1"/>
  <c r="AF447" s="1"/>
  <c r="AA447"/>
  <c r="U447"/>
  <c r="T447"/>
  <c r="J447"/>
  <c r="AC446"/>
  <c r="AB446"/>
  <c r="AD446" s="1"/>
  <c r="AF446" s="1"/>
  <c r="AA446"/>
  <c r="U446"/>
  <c r="T446"/>
  <c r="J446"/>
  <c r="AC445"/>
  <c r="AB445"/>
  <c r="AD445" s="1"/>
  <c r="AF445" s="1"/>
  <c r="AA445"/>
  <c r="Z445"/>
  <c r="U445"/>
  <c r="T445"/>
  <c r="J445"/>
  <c r="AF444"/>
  <c r="U444"/>
  <c r="T444"/>
  <c r="J444"/>
  <c r="AC443"/>
  <c r="AB443"/>
  <c r="AA443"/>
  <c r="AD443" s="1"/>
  <c r="AF443" s="1"/>
  <c r="U443"/>
  <c r="T443"/>
  <c r="J443"/>
  <c r="AC442"/>
  <c r="AB442"/>
  <c r="AA442"/>
  <c r="U442"/>
  <c r="T442"/>
  <c r="J442"/>
  <c r="AF441"/>
  <c r="U441"/>
  <c r="T441"/>
  <c r="J441"/>
  <c r="AC440"/>
  <c r="AB440"/>
  <c r="AA440"/>
  <c r="U440"/>
  <c r="T440"/>
  <c r="J440"/>
  <c r="AC439"/>
  <c r="AB439"/>
  <c r="AA439"/>
  <c r="AD439" s="1"/>
  <c r="AF439" s="1"/>
  <c r="U439"/>
  <c r="T439"/>
  <c r="J439"/>
  <c r="AF438"/>
  <c r="U438"/>
  <c r="T438"/>
  <c r="J438"/>
  <c r="AF437"/>
  <c r="U437"/>
  <c r="T437"/>
  <c r="J437"/>
  <c r="AF436"/>
  <c r="U436"/>
  <c r="T436"/>
  <c r="J436"/>
  <c r="AF435"/>
  <c r="U435"/>
  <c r="T435"/>
  <c r="J435"/>
  <c r="AF434"/>
  <c r="U434"/>
  <c r="T434"/>
  <c r="J434"/>
  <c r="AF433"/>
  <c r="U433"/>
  <c r="T433"/>
  <c r="J433"/>
  <c r="AF432"/>
  <c r="U432"/>
  <c r="T432"/>
  <c r="J432"/>
  <c r="AC431"/>
  <c r="AB431"/>
  <c r="AA431"/>
  <c r="AD431" s="1"/>
  <c r="AF431" s="1"/>
  <c r="U431"/>
  <c r="T431"/>
  <c r="J431"/>
  <c r="AC430"/>
  <c r="AB430"/>
  <c r="AA430"/>
  <c r="U430"/>
  <c r="T430"/>
  <c r="J430"/>
  <c r="AC429"/>
  <c r="AB429"/>
  <c r="AA429"/>
  <c r="U429"/>
  <c r="T429"/>
  <c r="J429"/>
  <c r="AC428"/>
  <c r="AB428"/>
  <c r="AA428"/>
  <c r="AD428" s="1"/>
  <c r="AF428" s="1"/>
  <c r="U428"/>
  <c r="T428"/>
  <c r="J428"/>
  <c r="AC427"/>
  <c r="AB427"/>
  <c r="AA427"/>
  <c r="AD427" s="1"/>
  <c r="AF427" s="1"/>
  <c r="U427"/>
  <c r="T427"/>
  <c r="J427"/>
  <c r="AC426"/>
  <c r="AB426"/>
  <c r="AA426"/>
  <c r="U426"/>
  <c r="T426"/>
  <c r="J426"/>
  <c r="AF425"/>
  <c r="U425"/>
  <c r="T425"/>
  <c r="J425"/>
  <c r="AF424"/>
  <c r="U424"/>
  <c r="T424"/>
  <c r="J424"/>
  <c r="AF423"/>
  <c r="U423"/>
  <c r="T423"/>
  <c r="J423"/>
  <c r="AF422"/>
  <c r="U422"/>
  <c r="T422"/>
  <c r="J422"/>
  <c r="AC421"/>
  <c r="AB421"/>
  <c r="AA421"/>
  <c r="U421"/>
  <c r="T421"/>
  <c r="J421"/>
  <c r="AC420"/>
  <c r="AB420"/>
  <c r="AA420"/>
  <c r="AD420" s="1"/>
  <c r="AF420" s="1"/>
  <c r="U420"/>
  <c r="T420"/>
  <c r="J420"/>
  <c r="AC419"/>
  <c r="AB419"/>
  <c r="AA419"/>
  <c r="AD419" s="1"/>
  <c r="AF419" s="1"/>
  <c r="U419"/>
  <c r="T419"/>
  <c r="J419"/>
  <c r="AC418"/>
  <c r="AB418"/>
  <c r="AA418"/>
  <c r="U418"/>
  <c r="T418"/>
  <c r="J418"/>
  <c r="AF417"/>
  <c r="AC417"/>
  <c r="AB417"/>
  <c r="AA417"/>
  <c r="AD417" s="1"/>
  <c r="U417"/>
  <c r="T417"/>
  <c r="J417"/>
  <c r="AF416"/>
  <c r="U416"/>
  <c r="T416"/>
  <c r="J416"/>
  <c r="AF415"/>
  <c r="U415"/>
  <c r="T415"/>
  <c r="J415"/>
  <c r="AF414"/>
  <c r="U414"/>
  <c r="T414"/>
  <c r="J414"/>
  <c r="AC413"/>
  <c r="AB413"/>
  <c r="AA413"/>
  <c r="U413"/>
  <c r="T413"/>
  <c r="J413"/>
  <c r="AF412"/>
  <c r="U412"/>
  <c r="T412"/>
  <c r="J412"/>
  <c r="AF411"/>
  <c r="U411"/>
  <c r="T411"/>
  <c r="J411"/>
  <c r="AF410"/>
  <c r="U410"/>
  <c r="T410"/>
  <c r="J410"/>
  <c r="AF409"/>
  <c r="AC409"/>
  <c r="AB409"/>
  <c r="AA409"/>
  <c r="AD409" s="1"/>
  <c r="U409"/>
  <c r="T409"/>
  <c r="J409"/>
  <c r="AF408"/>
  <c r="AC408"/>
  <c r="AB408"/>
  <c r="AA408"/>
  <c r="U408"/>
  <c r="T408"/>
  <c r="J408"/>
  <c r="AF407"/>
  <c r="AC407"/>
  <c r="AB407"/>
  <c r="AA407"/>
  <c r="AD407" s="1"/>
  <c r="U407"/>
  <c r="T407"/>
  <c r="J407"/>
  <c r="AF406"/>
  <c r="AC406"/>
  <c r="AB406"/>
  <c r="AA406"/>
  <c r="U406"/>
  <c r="T406"/>
  <c r="J406"/>
  <c r="AC405"/>
  <c r="AB405"/>
  <c r="AA405"/>
  <c r="U405"/>
  <c r="T405"/>
  <c r="J405"/>
  <c r="AC404"/>
  <c r="AB404"/>
  <c r="AA404"/>
  <c r="AD404" s="1"/>
  <c r="AF404" s="1"/>
  <c r="U404"/>
  <c r="T404"/>
  <c r="J404"/>
  <c r="AC403"/>
  <c r="AB403"/>
  <c r="AA403"/>
  <c r="AD403" s="1"/>
  <c r="AF403" s="1"/>
  <c r="U403"/>
  <c r="T403"/>
  <c r="J403"/>
  <c r="AF402"/>
  <c r="U402"/>
  <c r="T402"/>
  <c r="J402"/>
  <c r="AF401"/>
  <c r="U401"/>
  <c r="T401"/>
  <c r="J401"/>
  <c r="AC400"/>
  <c r="AB400"/>
  <c r="AA400"/>
  <c r="U400"/>
  <c r="T400"/>
  <c r="J400"/>
  <c r="AF399"/>
  <c r="U399"/>
  <c r="T399"/>
  <c r="J399"/>
  <c r="AF398"/>
  <c r="U398"/>
  <c r="T398"/>
  <c r="J398"/>
  <c r="AF397"/>
  <c r="U397"/>
  <c r="T397"/>
  <c r="J397"/>
  <c r="AF396"/>
  <c r="U396"/>
  <c r="T396"/>
  <c r="J396"/>
  <c r="AC395"/>
  <c r="AB395"/>
  <c r="AA395"/>
  <c r="U395"/>
  <c r="T395"/>
  <c r="J395"/>
  <c r="AC394"/>
  <c r="AB394"/>
  <c r="AA394"/>
  <c r="AD394" s="1"/>
  <c r="AF394" s="1"/>
  <c r="U394"/>
  <c r="T394"/>
  <c r="J394"/>
  <c r="AC393"/>
  <c r="AB393"/>
  <c r="AA393"/>
  <c r="AD393" s="1"/>
  <c r="AF393" s="1"/>
  <c r="U393"/>
  <c r="T393"/>
  <c r="J393"/>
  <c r="AF392"/>
  <c r="U392"/>
  <c r="T392"/>
  <c r="J392"/>
  <c r="AC391"/>
  <c r="AB391"/>
  <c r="AA391"/>
  <c r="U391"/>
  <c r="T391"/>
  <c r="J391"/>
  <c r="AC390"/>
  <c r="AB390"/>
  <c r="AA390"/>
  <c r="U390"/>
  <c r="T390"/>
  <c r="J390"/>
  <c r="AF389"/>
  <c r="U389"/>
  <c r="T389"/>
  <c r="J389"/>
  <c r="AF388"/>
  <c r="U388"/>
  <c r="T388"/>
  <c r="J388"/>
  <c r="AC387"/>
  <c r="AB387"/>
  <c r="AA387"/>
  <c r="AD387" s="1"/>
  <c r="AF387" s="1"/>
  <c r="U387"/>
  <c r="T387"/>
  <c r="J387"/>
  <c r="AF386"/>
  <c r="U386"/>
  <c r="T386"/>
  <c r="J386"/>
  <c r="AF385"/>
  <c r="U385"/>
  <c r="T385"/>
  <c r="J385"/>
  <c r="AF384"/>
  <c r="U384"/>
  <c r="T384"/>
  <c r="J384"/>
  <c r="AF383"/>
  <c r="U383"/>
  <c r="T383"/>
  <c r="J383"/>
  <c r="AF382"/>
  <c r="U382"/>
  <c r="T382"/>
  <c r="J382"/>
  <c r="AF381"/>
  <c r="U381"/>
  <c r="T381"/>
  <c r="J381"/>
  <c r="AF380"/>
  <c r="U380"/>
  <c r="T380"/>
  <c r="J380"/>
  <c r="AF379"/>
  <c r="U379"/>
  <c r="T379"/>
  <c r="J379"/>
  <c r="AF378"/>
  <c r="U378"/>
  <c r="T378"/>
  <c r="J378"/>
  <c r="AF377"/>
  <c r="U377"/>
  <c r="T377"/>
  <c r="J377"/>
  <c r="AC376"/>
  <c r="AB376"/>
  <c r="AA376"/>
  <c r="AD376" s="1"/>
  <c r="AF376" s="1"/>
  <c r="U376"/>
  <c r="T376"/>
  <c r="J376"/>
  <c r="AF375"/>
  <c r="U375"/>
  <c r="T375"/>
  <c r="J375"/>
  <c r="AF374"/>
  <c r="AC374"/>
  <c r="AB374"/>
  <c r="AA374"/>
  <c r="U374"/>
  <c r="T374"/>
  <c r="J374"/>
  <c r="AF373"/>
  <c r="AC373"/>
  <c r="AB373"/>
  <c r="AA373"/>
  <c r="AD373" s="1"/>
  <c r="U373"/>
  <c r="T373"/>
  <c r="J373"/>
  <c r="AF372"/>
  <c r="AC372"/>
  <c r="AB372"/>
  <c r="AA372"/>
  <c r="U372"/>
  <c r="T372"/>
  <c r="J372"/>
  <c r="AF371"/>
  <c r="AC371"/>
  <c r="AB371"/>
  <c r="AA371"/>
  <c r="AD371" s="1"/>
  <c r="U371"/>
  <c r="T371"/>
  <c r="J371"/>
  <c r="AF370"/>
  <c r="AC370"/>
  <c r="AB370"/>
  <c r="AA370"/>
  <c r="U370"/>
  <c r="T370"/>
  <c r="J370"/>
  <c r="AF369"/>
  <c r="AC369"/>
  <c r="AB369"/>
  <c r="AA369"/>
  <c r="AD369" s="1"/>
  <c r="U369"/>
  <c r="T369"/>
  <c r="J369"/>
  <c r="AF368"/>
  <c r="AC368"/>
  <c r="AB368"/>
  <c r="AA368"/>
  <c r="U368"/>
  <c r="T368"/>
  <c r="J368"/>
  <c r="AC367"/>
  <c r="AB367"/>
  <c r="AA367"/>
  <c r="U367"/>
  <c r="T367"/>
  <c r="J367"/>
  <c r="AC366"/>
  <c r="AB366"/>
  <c r="AA366"/>
  <c r="AD366" s="1"/>
  <c r="AF366" s="1"/>
  <c r="U366"/>
  <c r="T366"/>
  <c r="J366"/>
  <c r="AC365"/>
  <c r="AB365"/>
  <c r="AA365"/>
  <c r="AD365" s="1"/>
  <c r="AF365" s="1"/>
  <c r="U365"/>
  <c r="T365"/>
  <c r="J365"/>
  <c r="AC364"/>
  <c r="AB364"/>
  <c r="AA364"/>
  <c r="U364"/>
  <c r="T364"/>
  <c r="J364"/>
  <c r="AC363"/>
  <c r="AB363"/>
  <c r="AA363"/>
  <c r="U363"/>
  <c r="T363"/>
  <c r="J363"/>
  <c r="AC362"/>
  <c r="AB362"/>
  <c r="AA362"/>
  <c r="AD362" s="1"/>
  <c r="AF362" s="1"/>
  <c r="U362"/>
  <c r="T362"/>
  <c r="J362"/>
  <c r="AC361"/>
  <c r="AB361"/>
  <c r="AA361"/>
  <c r="AD361" s="1"/>
  <c r="AF361" s="1"/>
  <c r="U361"/>
  <c r="T361"/>
  <c r="J361"/>
  <c r="AF360"/>
  <c r="U360"/>
  <c r="T360"/>
  <c r="J360"/>
  <c r="AF359"/>
  <c r="U359"/>
  <c r="T359"/>
  <c r="J359"/>
  <c r="AF358"/>
  <c r="U358"/>
  <c r="T358"/>
  <c r="J358"/>
  <c r="AF357"/>
  <c r="U357"/>
  <c r="T357"/>
  <c r="J357"/>
  <c r="AF356"/>
  <c r="U356"/>
  <c r="T356"/>
  <c r="J356"/>
  <c r="AC355"/>
  <c r="AB355"/>
  <c r="AA355"/>
  <c r="U355"/>
  <c r="T355"/>
  <c r="J355"/>
  <c r="AF354"/>
  <c r="AC354"/>
  <c r="AB354"/>
  <c r="AA354"/>
  <c r="AD354" s="1"/>
  <c r="U354"/>
  <c r="T354"/>
  <c r="J354"/>
  <c r="AF353"/>
  <c r="AC353"/>
  <c r="AB353"/>
  <c r="AA353"/>
  <c r="U353"/>
  <c r="T353"/>
  <c r="J353"/>
  <c r="AF352"/>
  <c r="AC352"/>
  <c r="AB352"/>
  <c r="AA352"/>
  <c r="AD352" s="1"/>
  <c r="U352"/>
  <c r="T352"/>
  <c r="J352"/>
  <c r="AF351"/>
  <c r="AC351"/>
  <c r="AB351"/>
  <c r="AA351"/>
  <c r="U351"/>
  <c r="T351"/>
  <c r="J351"/>
  <c r="AF350"/>
  <c r="AC350"/>
  <c r="AB350"/>
  <c r="AA350"/>
  <c r="AD350" s="1"/>
  <c r="U350"/>
  <c r="T350"/>
  <c r="J350"/>
  <c r="AF349"/>
  <c r="AC349"/>
  <c r="AB349"/>
  <c r="AA349"/>
  <c r="U349"/>
  <c r="T349"/>
  <c r="J349"/>
  <c r="AF348"/>
  <c r="AC348"/>
  <c r="AB348"/>
  <c r="AA348"/>
  <c r="AD348" s="1"/>
  <c r="U348"/>
  <c r="T348"/>
  <c r="J348"/>
  <c r="AF347"/>
  <c r="AC347"/>
  <c r="AB347"/>
  <c r="AA347"/>
  <c r="U347"/>
  <c r="T347"/>
  <c r="J347"/>
  <c r="AF346"/>
  <c r="AC346"/>
  <c r="AB346"/>
  <c r="AA346"/>
  <c r="AD346" s="1"/>
  <c r="U346"/>
  <c r="T346"/>
  <c r="J346"/>
  <c r="AF345"/>
  <c r="AC345"/>
  <c r="AB345"/>
  <c r="AA345"/>
  <c r="U345"/>
  <c r="T345"/>
  <c r="J345"/>
  <c r="AF344"/>
  <c r="AC344"/>
  <c r="AB344"/>
  <c r="AA344"/>
  <c r="AD344" s="1"/>
  <c r="U344"/>
  <c r="T344"/>
  <c r="J344"/>
  <c r="AF343"/>
  <c r="AC343"/>
  <c r="AB343"/>
  <c r="AA343"/>
  <c r="U343"/>
  <c r="T343"/>
  <c r="J343"/>
  <c r="AF342"/>
  <c r="AC342"/>
  <c r="AB342"/>
  <c r="AA342"/>
  <c r="AD342" s="1"/>
  <c r="U342"/>
  <c r="T342"/>
  <c r="J342"/>
  <c r="AF341"/>
  <c r="AC341"/>
  <c r="AB341"/>
  <c r="AA341"/>
  <c r="U341"/>
  <c r="T341"/>
  <c r="J341"/>
  <c r="AF340"/>
  <c r="AC340"/>
  <c r="AB340"/>
  <c r="AA340"/>
  <c r="U340"/>
  <c r="T340"/>
  <c r="J340"/>
  <c r="AC339"/>
  <c r="AB339"/>
  <c r="AA339"/>
  <c r="U339"/>
  <c r="T339"/>
  <c r="J339"/>
  <c r="AF338"/>
  <c r="AC338"/>
  <c r="AB338"/>
  <c r="AD338" s="1"/>
  <c r="AA338"/>
  <c r="U338"/>
  <c r="T338"/>
  <c r="J338"/>
  <c r="AF337"/>
  <c r="AC337"/>
  <c r="AB337"/>
  <c r="AA337"/>
  <c r="U337"/>
  <c r="T337"/>
  <c r="J337"/>
  <c r="AF336"/>
  <c r="AC336"/>
  <c r="AB336"/>
  <c r="AD336" s="1"/>
  <c r="AA336"/>
  <c r="U336"/>
  <c r="T336"/>
  <c r="J336"/>
  <c r="AF335"/>
  <c r="AC335"/>
  <c r="AB335"/>
  <c r="AA335"/>
  <c r="U335"/>
  <c r="T335"/>
  <c r="J335"/>
  <c r="AF334"/>
  <c r="U334"/>
  <c r="T334"/>
  <c r="J334"/>
  <c r="AF333"/>
  <c r="U333"/>
  <c r="T333"/>
  <c r="J333"/>
  <c r="AF332"/>
  <c r="U332"/>
  <c r="T332"/>
  <c r="J332"/>
  <c r="AF331"/>
  <c r="U331"/>
  <c r="T331"/>
  <c r="J331"/>
  <c r="AC330"/>
  <c r="AB330"/>
  <c r="AA330"/>
  <c r="U330"/>
  <c r="T330"/>
  <c r="J330"/>
  <c r="AF329"/>
  <c r="U329"/>
  <c r="T329"/>
  <c r="J329"/>
  <c r="AF328"/>
  <c r="U328"/>
  <c r="T328"/>
  <c r="J328"/>
  <c r="AC327"/>
  <c r="AB327"/>
  <c r="AA327"/>
  <c r="U327"/>
  <c r="T327"/>
  <c r="J327"/>
  <c r="AC326"/>
  <c r="AB326"/>
  <c r="AA326"/>
  <c r="U326"/>
  <c r="T326"/>
  <c r="J326"/>
  <c r="AF325"/>
  <c r="U325"/>
  <c r="T325"/>
  <c r="J325"/>
  <c r="AF324"/>
  <c r="U324"/>
  <c r="T324"/>
  <c r="J324"/>
  <c r="AC323"/>
  <c r="AB323"/>
  <c r="AA323"/>
  <c r="U323"/>
  <c r="T323"/>
  <c r="J323"/>
  <c r="AC322"/>
  <c r="AB322"/>
  <c r="AA322"/>
  <c r="U322"/>
  <c r="T322"/>
  <c r="J322"/>
  <c r="AC321"/>
  <c r="AB321"/>
  <c r="AA321"/>
  <c r="U321"/>
  <c r="T321"/>
  <c r="J321"/>
  <c r="AC320"/>
  <c r="AB320"/>
  <c r="AA320"/>
  <c r="U320"/>
  <c r="T320"/>
  <c r="J320"/>
  <c r="AC319"/>
  <c r="AB319"/>
  <c r="AA319"/>
  <c r="U319"/>
  <c r="T319"/>
  <c r="J319"/>
  <c r="AC318"/>
  <c r="AB318"/>
  <c r="AA318"/>
  <c r="U318"/>
  <c r="T318"/>
  <c r="J318"/>
  <c r="AC317"/>
  <c r="AB317"/>
  <c r="AA317"/>
  <c r="U317"/>
  <c r="T317"/>
  <c r="J317"/>
  <c r="AC316"/>
  <c r="AB316"/>
  <c r="AA316"/>
  <c r="U316"/>
  <c r="T316"/>
  <c r="J316"/>
  <c r="AC315"/>
  <c r="AB315"/>
  <c r="AA315"/>
  <c r="U315"/>
  <c r="T315"/>
  <c r="J315"/>
  <c r="AC314"/>
  <c r="AB314"/>
  <c r="AA314"/>
  <c r="U314"/>
  <c r="T314"/>
  <c r="J314"/>
  <c r="AC313"/>
  <c r="AB313"/>
  <c r="AA313"/>
  <c r="U313"/>
  <c r="T313"/>
  <c r="J313"/>
  <c r="AC312"/>
  <c r="AB312"/>
  <c r="AA312"/>
  <c r="U312"/>
  <c r="T312"/>
  <c r="J312"/>
  <c r="AF311"/>
  <c r="U311"/>
  <c r="T311"/>
  <c r="J311"/>
  <c r="AF310"/>
  <c r="U310"/>
  <c r="T310"/>
  <c r="J310"/>
  <c r="AF309"/>
  <c r="U309"/>
  <c r="T309"/>
  <c r="J309"/>
  <c r="AC308"/>
  <c r="AB308"/>
  <c r="AA308"/>
  <c r="U308"/>
  <c r="T308"/>
  <c r="J308"/>
  <c r="AF307"/>
  <c r="U307"/>
  <c r="T307"/>
  <c r="J307"/>
  <c r="AC306"/>
  <c r="AB306"/>
  <c r="AA306"/>
  <c r="U306"/>
  <c r="T306"/>
  <c r="J306"/>
  <c r="AC305"/>
  <c r="AB305"/>
  <c r="AA305"/>
  <c r="U305"/>
  <c r="T305"/>
  <c r="J305"/>
  <c r="AC304"/>
  <c r="AB304"/>
  <c r="AA304"/>
  <c r="U304"/>
  <c r="T304"/>
  <c r="J304"/>
  <c r="AC303"/>
  <c r="AB303"/>
  <c r="AA303"/>
  <c r="U303"/>
  <c r="T303"/>
  <c r="J303"/>
  <c r="AF302"/>
  <c r="U302"/>
  <c r="T302"/>
  <c r="J302"/>
  <c r="AC301"/>
  <c r="AB301"/>
  <c r="AA301"/>
  <c r="U301"/>
  <c r="T301"/>
  <c r="J301"/>
  <c r="AF300"/>
  <c r="U300"/>
  <c r="T300"/>
  <c r="J300"/>
  <c r="AF299"/>
  <c r="U299"/>
  <c r="T299"/>
  <c r="J299"/>
  <c r="AF298"/>
  <c r="U298"/>
  <c r="T298"/>
  <c r="J298"/>
  <c r="AF297"/>
  <c r="U297"/>
  <c r="T297"/>
  <c r="J297"/>
  <c r="AF296"/>
  <c r="U296"/>
  <c r="T296"/>
  <c r="J296"/>
  <c r="AC295"/>
  <c r="AB295"/>
  <c r="AA295"/>
  <c r="U295"/>
  <c r="T295"/>
  <c r="J295"/>
  <c r="AC294"/>
  <c r="AB294"/>
  <c r="AA294"/>
  <c r="U294"/>
  <c r="T294"/>
  <c r="J294"/>
  <c r="AC293"/>
  <c r="AB293"/>
  <c r="AA293"/>
  <c r="U293"/>
  <c r="T293"/>
  <c r="J293"/>
  <c r="AF292"/>
  <c r="U292"/>
  <c r="T292"/>
  <c r="J292"/>
  <c r="AF291"/>
  <c r="U291"/>
  <c r="T291"/>
  <c r="J291"/>
  <c r="AF290"/>
  <c r="U290"/>
  <c r="T290"/>
  <c r="J290"/>
  <c r="AF289"/>
  <c r="U289"/>
  <c r="T289"/>
  <c r="J289"/>
  <c r="AF288"/>
  <c r="U288"/>
  <c r="T288"/>
  <c r="J288"/>
  <c r="AF287"/>
  <c r="U287"/>
  <c r="T287"/>
  <c r="J287"/>
  <c r="AF286"/>
  <c r="U286"/>
  <c r="T286"/>
  <c r="J286"/>
  <c r="AF285"/>
  <c r="U285"/>
  <c r="T285"/>
  <c r="J285"/>
  <c r="AF284"/>
  <c r="U284"/>
  <c r="T284"/>
  <c r="J284"/>
  <c r="AF283"/>
  <c r="U283"/>
  <c r="T283"/>
  <c r="J283"/>
  <c r="AF282"/>
  <c r="U282"/>
  <c r="T282"/>
  <c r="J282"/>
  <c r="AF281"/>
  <c r="U281"/>
  <c r="T281"/>
  <c r="J281"/>
  <c r="AF280"/>
  <c r="U280"/>
  <c r="T280"/>
  <c r="J280"/>
  <c r="AF279"/>
  <c r="U279"/>
  <c r="T279"/>
  <c r="J279"/>
  <c r="AF278"/>
  <c r="U278"/>
  <c r="T278"/>
  <c r="J278"/>
  <c r="AF277"/>
  <c r="U277"/>
  <c r="T277"/>
  <c r="J277"/>
  <c r="AF276"/>
  <c r="U276"/>
  <c r="T276"/>
  <c r="J276"/>
  <c r="AF275"/>
  <c r="U275"/>
  <c r="T275"/>
  <c r="J275"/>
  <c r="AF274"/>
  <c r="U274"/>
  <c r="T274"/>
  <c r="J274"/>
  <c r="AF273"/>
  <c r="U273"/>
  <c r="T273"/>
  <c r="J273"/>
  <c r="AF272"/>
  <c r="U272"/>
  <c r="T272"/>
  <c r="J272"/>
  <c r="AF271"/>
  <c r="U271"/>
  <c r="T271"/>
  <c r="J271"/>
  <c r="AF270"/>
  <c r="U270"/>
  <c r="T270"/>
  <c r="J270"/>
  <c r="AC269"/>
  <c r="AB269"/>
  <c r="AA269"/>
  <c r="U269"/>
  <c r="T269"/>
  <c r="J269"/>
  <c r="AC268"/>
  <c r="AB268"/>
  <c r="AA268"/>
  <c r="U268"/>
  <c r="T268"/>
  <c r="J268"/>
  <c r="AC267"/>
  <c r="AB267"/>
  <c r="AA267"/>
  <c r="U267"/>
  <c r="T267"/>
  <c r="J267"/>
  <c r="AC266"/>
  <c r="AB266"/>
  <c r="AA266"/>
  <c r="U266"/>
  <c r="T266"/>
  <c r="J266"/>
  <c r="AF265"/>
  <c r="U265"/>
  <c r="T265"/>
  <c r="J265"/>
  <c r="AF264"/>
  <c r="U264"/>
  <c r="T264"/>
  <c r="J264"/>
  <c r="AF263"/>
  <c r="U263"/>
  <c r="T263"/>
  <c r="J263"/>
  <c r="AF262"/>
  <c r="U262"/>
  <c r="T262"/>
  <c r="J262"/>
  <c r="AF261"/>
  <c r="U261"/>
  <c r="T261"/>
  <c r="J261"/>
  <c r="AF260"/>
  <c r="U260"/>
  <c r="T260"/>
  <c r="J260"/>
  <c r="AF259"/>
  <c r="U259"/>
  <c r="T259"/>
  <c r="J259"/>
  <c r="AF258"/>
  <c r="U258"/>
  <c r="T258"/>
  <c r="J258"/>
  <c r="AF257"/>
  <c r="U257"/>
  <c r="T257"/>
  <c r="J257"/>
  <c r="AF256"/>
  <c r="U256"/>
  <c r="T256"/>
  <c r="J256"/>
  <c r="AF255"/>
  <c r="U255"/>
  <c r="T255"/>
  <c r="J255"/>
  <c r="AF254"/>
  <c r="U254"/>
  <c r="T254"/>
  <c r="J254"/>
  <c r="AF253"/>
  <c r="U253"/>
  <c r="T253"/>
  <c r="J253"/>
  <c r="AF252"/>
  <c r="U252"/>
  <c r="T252"/>
  <c r="J252"/>
  <c r="AF251"/>
  <c r="U251"/>
  <c r="T251"/>
  <c r="J251"/>
  <c r="AF250"/>
  <c r="U250"/>
  <c r="T250"/>
  <c r="J250"/>
  <c r="AF249"/>
  <c r="U249"/>
  <c r="T249"/>
  <c r="J249"/>
  <c r="AF248"/>
  <c r="U248"/>
  <c r="T248"/>
  <c r="J248"/>
  <c r="AF247"/>
  <c r="U247"/>
  <c r="T247"/>
  <c r="J247"/>
  <c r="AF246"/>
  <c r="U246"/>
  <c r="T246"/>
  <c r="J246"/>
  <c r="AF245"/>
  <c r="U245"/>
  <c r="T245"/>
  <c r="J245"/>
  <c r="AF244"/>
  <c r="U244"/>
  <c r="T244"/>
  <c r="J244"/>
  <c r="AF243"/>
  <c r="U243"/>
  <c r="T243"/>
  <c r="J243"/>
  <c r="AF242"/>
  <c r="U242"/>
  <c r="T242"/>
  <c r="J242"/>
  <c r="AC241"/>
  <c r="AB241"/>
  <c r="AA241"/>
  <c r="U241"/>
  <c r="T241"/>
  <c r="J241"/>
  <c r="AC240"/>
  <c r="AB240"/>
  <c r="AA240"/>
  <c r="U240"/>
  <c r="T240"/>
  <c r="J240"/>
  <c r="AC239"/>
  <c r="AB239"/>
  <c r="AA239"/>
  <c r="U239"/>
  <c r="T239"/>
  <c r="J239"/>
  <c r="AF238"/>
  <c r="U238"/>
  <c r="T238"/>
  <c r="J238"/>
  <c r="AF237"/>
  <c r="U237"/>
  <c r="T237"/>
  <c r="J237"/>
  <c r="AC236"/>
  <c r="AB236"/>
  <c r="AA236"/>
  <c r="U236"/>
  <c r="T236"/>
  <c r="J236"/>
  <c r="AC235"/>
  <c r="AB235"/>
  <c r="AA235"/>
  <c r="U235"/>
  <c r="T235"/>
  <c r="J235"/>
  <c r="AC234"/>
  <c r="AB234"/>
  <c r="AA234"/>
  <c r="U234"/>
  <c r="T234"/>
  <c r="J234"/>
  <c r="AF233"/>
  <c r="U233"/>
  <c r="T233"/>
  <c r="J233"/>
  <c r="AF232"/>
  <c r="U232"/>
  <c r="T232"/>
  <c r="J232"/>
  <c r="AF231"/>
  <c r="U231"/>
  <c r="T231"/>
  <c r="J231"/>
  <c r="AF230"/>
  <c r="U230"/>
  <c r="T230"/>
  <c r="J230"/>
  <c r="AF229"/>
  <c r="U229"/>
  <c r="T229"/>
  <c r="J229"/>
  <c r="AF228"/>
  <c r="U228"/>
  <c r="T228"/>
  <c r="J228"/>
  <c r="AF227"/>
  <c r="U227"/>
  <c r="T227"/>
  <c r="J227"/>
  <c r="AF226"/>
  <c r="U226"/>
  <c r="T226"/>
  <c r="J226"/>
  <c r="AF225"/>
  <c r="U225"/>
  <c r="T225"/>
  <c r="J225"/>
  <c r="AF224"/>
  <c r="U224"/>
  <c r="T224"/>
  <c r="J224"/>
  <c r="AC223"/>
  <c r="AB223"/>
  <c r="AA223"/>
  <c r="U223"/>
  <c r="T223"/>
  <c r="J223"/>
  <c r="AC222"/>
  <c r="AB222"/>
  <c r="AA222"/>
  <c r="U222"/>
  <c r="T222"/>
  <c r="J222"/>
  <c r="AC221"/>
  <c r="AB221"/>
  <c r="AA221"/>
  <c r="U221"/>
  <c r="T221"/>
  <c r="J221"/>
  <c r="AC220"/>
  <c r="AB220"/>
  <c r="AA220"/>
  <c r="U220"/>
  <c r="T220"/>
  <c r="J220"/>
  <c r="AF219"/>
  <c r="U219"/>
  <c r="T219"/>
  <c r="J219"/>
  <c r="AF218"/>
  <c r="U218"/>
  <c r="T218"/>
  <c r="J218"/>
  <c r="AF217"/>
  <c r="U217"/>
  <c r="T217"/>
  <c r="J217"/>
  <c r="AF216"/>
  <c r="U216"/>
  <c r="T216"/>
  <c r="J216"/>
  <c r="AF215"/>
  <c r="U215"/>
  <c r="T215"/>
  <c r="J215"/>
  <c r="AF214"/>
  <c r="U214"/>
  <c r="T214"/>
  <c r="J214"/>
  <c r="AF213"/>
  <c r="U213"/>
  <c r="T213"/>
  <c r="J213"/>
  <c r="AF212"/>
  <c r="U212"/>
  <c r="T212"/>
  <c r="J212"/>
  <c r="AF211"/>
  <c r="U211"/>
  <c r="T211"/>
  <c r="J211"/>
  <c r="AF210"/>
  <c r="U210"/>
  <c r="T210"/>
  <c r="J210"/>
  <c r="AF209"/>
  <c r="U209"/>
  <c r="T209"/>
  <c r="J209"/>
  <c r="AF208"/>
  <c r="U208"/>
  <c r="T208"/>
  <c r="J208"/>
  <c r="AF207"/>
  <c r="U207"/>
  <c r="T207"/>
  <c r="J207"/>
  <c r="AF206"/>
  <c r="U206"/>
  <c r="T206"/>
  <c r="J206"/>
  <c r="AF205"/>
  <c r="U205"/>
  <c r="T205"/>
  <c r="J205"/>
  <c r="AF204"/>
  <c r="U204"/>
  <c r="T204"/>
  <c r="J204"/>
  <c r="AF203"/>
  <c r="U203"/>
  <c r="T203"/>
  <c r="J203"/>
  <c r="AF202"/>
  <c r="U202"/>
  <c r="T202"/>
  <c r="J202"/>
  <c r="AF201"/>
  <c r="U201"/>
  <c r="T201"/>
  <c r="J201"/>
  <c r="AF200"/>
  <c r="U200"/>
  <c r="T200"/>
  <c r="J200"/>
  <c r="AF199"/>
  <c r="U199"/>
  <c r="T199"/>
  <c r="J199"/>
  <c r="AF198"/>
  <c r="U198"/>
  <c r="T198"/>
  <c r="J198"/>
  <c r="AF197"/>
  <c r="U197"/>
  <c r="T197"/>
  <c r="J197"/>
  <c r="AF196"/>
  <c r="U196"/>
  <c r="T196"/>
  <c r="J196"/>
  <c r="AF195"/>
  <c r="U195"/>
  <c r="T195"/>
  <c r="J195"/>
  <c r="AF194"/>
  <c r="U194"/>
  <c r="T194"/>
  <c r="J194"/>
  <c r="AF193"/>
  <c r="U193"/>
  <c r="T193"/>
  <c r="J193"/>
  <c r="AF192"/>
  <c r="U192"/>
  <c r="T192"/>
  <c r="J192"/>
  <c r="AF191"/>
  <c r="U191"/>
  <c r="T191"/>
  <c r="J191"/>
  <c r="AF190"/>
  <c r="U190"/>
  <c r="T190"/>
  <c r="J190"/>
  <c r="AF189"/>
  <c r="U189"/>
  <c r="T189"/>
  <c r="J189"/>
  <c r="AF188"/>
  <c r="U188"/>
  <c r="T188"/>
  <c r="J188"/>
  <c r="AF187"/>
  <c r="U187"/>
  <c r="T187"/>
  <c r="J187"/>
  <c r="AF186"/>
  <c r="U186"/>
  <c r="T186"/>
  <c r="J186"/>
  <c r="AF185"/>
  <c r="U185"/>
  <c r="T185"/>
  <c r="J185"/>
  <c r="AF184"/>
  <c r="U184"/>
  <c r="T184"/>
  <c r="J184"/>
  <c r="AF183"/>
  <c r="U183"/>
  <c r="T183"/>
  <c r="J183"/>
  <c r="AF182"/>
  <c r="U182"/>
  <c r="T182"/>
  <c r="J182"/>
  <c r="AF181"/>
  <c r="U181"/>
  <c r="T181"/>
  <c r="J181"/>
  <c r="AF180"/>
  <c r="U180"/>
  <c r="T180"/>
  <c r="J180"/>
  <c r="AF179"/>
  <c r="U179"/>
  <c r="T179"/>
  <c r="J179"/>
  <c r="AF178"/>
  <c r="U178"/>
  <c r="T178"/>
  <c r="J178"/>
  <c r="AF177"/>
  <c r="U177"/>
  <c r="T177"/>
  <c r="J177"/>
  <c r="AF176"/>
  <c r="U176"/>
  <c r="T176"/>
  <c r="J176"/>
  <c r="AF175"/>
  <c r="U175"/>
  <c r="T175"/>
  <c r="J175"/>
  <c r="AF174"/>
  <c r="U174"/>
  <c r="T174"/>
  <c r="J174"/>
  <c r="AF173"/>
  <c r="U173"/>
  <c r="T173"/>
  <c r="J173"/>
  <c r="AF172"/>
  <c r="U172"/>
  <c r="T172"/>
  <c r="J172"/>
  <c r="AF171"/>
  <c r="U171"/>
  <c r="T171"/>
  <c r="J171"/>
  <c r="AF170"/>
  <c r="U170"/>
  <c r="T170"/>
  <c r="J170"/>
  <c r="AF169"/>
  <c r="U169"/>
  <c r="T169"/>
  <c r="J169"/>
  <c r="AF168"/>
  <c r="U168"/>
  <c r="T168"/>
  <c r="J168"/>
  <c r="AF167"/>
  <c r="U167"/>
  <c r="T167"/>
  <c r="J167"/>
  <c r="AF166"/>
  <c r="U166"/>
  <c r="T166"/>
  <c r="J166"/>
  <c r="AF165"/>
  <c r="U165"/>
  <c r="T165"/>
  <c r="J165"/>
  <c r="AF164"/>
  <c r="U164"/>
  <c r="T164"/>
  <c r="J164"/>
  <c r="AF163"/>
  <c r="U163"/>
  <c r="T163"/>
  <c r="J163"/>
  <c r="AF162"/>
  <c r="U162"/>
  <c r="T162"/>
  <c r="J162"/>
  <c r="AF161"/>
  <c r="U161"/>
  <c r="T161"/>
  <c r="J161"/>
  <c r="AF160"/>
  <c r="U160"/>
  <c r="T160"/>
  <c r="J160"/>
  <c r="AF159"/>
  <c r="U159"/>
  <c r="T159"/>
  <c r="J159"/>
  <c r="AF158"/>
  <c r="U158"/>
  <c r="T158"/>
  <c r="J158"/>
  <c r="AF157"/>
  <c r="U157"/>
  <c r="T157"/>
  <c r="J157"/>
  <c r="AF156"/>
  <c r="U156"/>
  <c r="T156"/>
  <c r="J156"/>
  <c r="AF155"/>
  <c r="U155"/>
  <c r="T155"/>
  <c r="J155"/>
  <c r="AF154"/>
  <c r="U154"/>
  <c r="T154"/>
  <c r="J154"/>
  <c r="AF153"/>
  <c r="U153"/>
  <c r="T153"/>
  <c r="J153"/>
  <c r="AF152"/>
  <c r="U152"/>
  <c r="T152"/>
  <c r="J152"/>
  <c r="AF151"/>
  <c r="U151"/>
  <c r="T151"/>
  <c r="J151"/>
  <c r="AF150"/>
  <c r="U150"/>
  <c r="T150"/>
  <c r="J150"/>
  <c r="AF149"/>
  <c r="U149"/>
  <c r="T149"/>
  <c r="J149"/>
  <c r="AF148"/>
  <c r="U148"/>
  <c r="T148"/>
  <c r="J148"/>
  <c r="AF147"/>
  <c r="U147"/>
  <c r="T147"/>
  <c r="J147"/>
  <c r="AF146"/>
  <c r="U146"/>
  <c r="T146"/>
  <c r="J146"/>
  <c r="AF145"/>
  <c r="U145"/>
  <c r="T145"/>
  <c r="J145"/>
  <c r="AF144"/>
  <c r="U144"/>
  <c r="T144"/>
  <c r="J144"/>
  <c r="AF143"/>
  <c r="U143"/>
  <c r="T143"/>
  <c r="J143"/>
  <c r="AF142"/>
  <c r="U142"/>
  <c r="T142"/>
  <c r="J142"/>
  <c r="AF141"/>
  <c r="U141"/>
  <c r="T141"/>
  <c r="J141"/>
  <c r="AF140"/>
  <c r="U140"/>
  <c r="T140"/>
  <c r="J140"/>
  <c r="AF139"/>
  <c r="U139"/>
  <c r="T139"/>
  <c r="J139"/>
  <c r="AF138"/>
  <c r="U138"/>
  <c r="T138"/>
  <c r="J138"/>
  <c r="AF137"/>
  <c r="U137"/>
  <c r="T137"/>
  <c r="J137"/>
  <c r="AF136"/>
  <c r="U136"/>
  <c r="T136"/>
  <c r="J136"/>
  <c r="AF135"/>
  <c r="U135"/>
  <c r="T135"/>
  <c r="J135"/>
  <c r="AF134"/>
  <c r="U134"/>
  <c r="T134"/>
  <c r="J134"/>
  <c r="AF133"/>
  <c r="U133"/>
  <c r="T133"/>
  <c r="J133"/>
  <c r="AF132"/>
  <c r="U132"/>
  <c r="T132"/>
  <c r="J132"/>
  <c r="AF131"/>
  <c r="U131"/>
  <c r="T131"/>
  <c r="J131"/>
  <c r="AF130"/>
  <c r="U130"/>
  <c r="T130"/>
  <c r="J130"/>
  <c r="AF129"/>
  <c r="U129"/>
  <c r="T129"/>
  <c r="J129"/>
  <c r="AF128"/>
  <c r="U128"/>
  <c r="T128"/>
  <c r="J128"/>
  <c r="AF127"/>
  <c r="U127"/>
  <c r="T127"/>
  <c r="J127"/>
  <c r="AF126"/>
  <c r="U126"/>
  <c r="T126"/>
  <c r="J126"/>
  <c r="AF125"/>
  <c r="U125"/>
  <c r="T125"/>
  <c r="J125"/>
  <c r="AF124"/>
  <c r="U124"/>
  <c r="T124"/>
  <c r="J124"/>
  <c r="AF123"/>
  <c r="U123"/>
  <c r="T123"/>
  <c r="J123"/>
  <c r="AF122"/>
  <c r="U122"/>
  <c r="T122"/>
  <c r="J122"/>
  <c r="AF121"/>
  <c r="U121"/>
  <c r="T121"/>
  <c r="J121"/>
  <c r="AF120"/>
  <c r="U120"/>
  <c r="T120"/>
  <c r="J120"/>
  <c r="AF119"/>
  <c r="U119"/>
  <c r="T119"/>
  <c r="J119"/>
  <c r="AF118"/>
  <c r="U118"/>
  <c r="T118"/>
  <c r="J118"/>
  <c r="AF117"/>
  <c r="U117"/>
  <c r="T117"/>
  <c r="J117"/>
  <c r="AF116"/>
  <c r="U116"/>
  <c r="T116"/>
  <c r="J116"/>
  <c r="AF115"/>
  <c r="U115"/>
  <c r="T115"/>
  <c r="J115"/>
  <c r="AF114"/>
  <c r="U114"/>
  <c r="T114"/>
  <c r="J114"/>
  <c r="AF113"/>
  <c r="U113"/>
  <c r="T113"/>
  <c r="J113"/>
  <c r="AF112"/>
  <c r="U112"/>
  <c r="T112"/>
  <c r="J112"/>
  <c r="AF111"/>
  <c r="U111"/>
  <c r="T111"/>
  <c r="J111"/>
  <c r="AF110"/>
  <c r="U110"/>
  <c r="T110"/>
  <c r="J110"/>
  <c r="AF109"/>
  <c r="U109"/>
  <c r="T109"/>
  <c r="J109"/>
  <c r="AF108"/>
  <c r="U108"/>
  <c r="T108"/>
  <c r="J108"/>
  <c r="AF107"/>
  <c r="U107"/>
  <c r="T107"/>
  <c r="J107"/>
  <c r="AF106"/>
  <c r="U106"/>
  <c r="T106"/>
  <c r="J106"/>
  <c r="AF105"/>
  <c r="U105"/>
  <c r="T105"/>
  <c r="J105"/>
  <c r="AF104"/>
  <c r="U104"/>
  <c r="T104"/>
  <c r="J104"/>
  <c r="AF103"/>
  <c r="U103"/>
  <c r="T103"/>
  <c r="J103"/>
  <c r="AF102"/>
  <c r="U102"/>
  <c r="T102"/>
  <c r="J102"/>
  <c r="AF101"/>
  <c r="U101"/>
  <c r="T101"/>
  <c r="J101"/>
  <c r="AF100"/>
  <c r="U100"/>
  <c r="T100"/>
  <c r="J100"/>
  <c r="AF99"/>
  <c r="U99"/>
  <c r="T99"/>
  <c r="J99"/>
  <c r="AF98"/>
  <c r="U98"/>
  <c r="T98"/>
  <c r="J98"/>
  <c r="AF97"/>
  <c r="U97"/>
  <c r="T97"/>
  <c r="J97"/>
  <c r="AF96"/>
  <c r="U96"/>
  <c r="T96"/>
  <c r="J96"/>
  <c r="AF95"/>
  <c r="U95"/>
  <c r="T95"/>
  <c r="J95"/>
  <c r="AF94"/>
  <c r="U94"/>
  <c r="T94"/>
  <c r="J94"/>
  <c r="AF93"/>
  <c r="U93"/>
  <c r="T93"/>
  <c r="J93"/>
  <c r="AF92"/>
  <c r="U92"/>
  <c r="T92"/>
  <c r="J92"/>
  <c r="AF91"/>
  <c r="U91"/>
  <c r="T91"/>
  <c r="J91"/>
  <c r="AF90"/>
  <c r="U90"/>
  <c r="T90"/>
  <c r="J90"/>
  <c r="AF89"/>
  <c r="U89"/>
  <c r="T89"/>
  <c r="J89"/>
  <c r="AF88"/>
  <c r="U88"/>
  <c r="T88"/>
  <c r="J88"/>
  <c r="AC87"/>
  <c r="AB87"/>
  <c r="AA87"/>
  <c r="U87"/>
  <c r="T87"/>
  <c r="J87"/>
  <c r="AF86"/>
  <c r="U86"/>
  <c r="T86"/>
  <c r="J86"/>
  <c r="AF85"/>
  <c r="U85"/>
  <c r="T85"/>
  <c r="J85"/>
  <c r="AC84"/>
  <c r="AB84"/>
  <c r="AA84"/>
  <c r="U84"/>
  <c r="T84"/>
  <c r="J84"/>
  <c r="AC83"/>
  <c r="AB83"/>
  <c r="AA83"/>
  <c r="U83"/>
  <c r="T83"/>
  <c r="J83"/>
  <c r="AC82"/>
  <c r="AB82"/>
  <c r="AA82"/>
  <c r="U82"/>
  <c r="T82"/>
  <c r="J82"/>
  <c r="BH81"/>
  <c r="BG81"/>
  <c r="BF81"/>
  <c r="AF81"/>
  <c r="U81"/>
  <c r="T81"/>
  <c r="J81"/>
  <c r="BH80"/>
  <c r="BG80"/>
  <c r="BF80"/>
  <c r="AF80"/>
  <c r="U80"/>
  <c r="T80"/>
  <c r="J80"/>
  <c r="BH79"/>
  <c r="BG79"/>
  <c r="BF79"/>
  <c r="AF79"/>
  <c r="U79"/>
  <c r="T79"/>
  <c r="J79"/>
  <c r="BH78"/>
  <c r="BG78"/>
  <c r="BF78"/>
  <c r="AF78"/>
  <c r="U78"/>
  <c r="T78"/>
  <c r="J78"/>
  <c r="BH77"/>
  <c r="BG77"/>
  <c r="BF77"/>
  <c r="AF77"/>
  <c r="U77"/>
  <c r="T77"/>
  <c r="J77"/>
  <c r="BH76"/>
  <c r="BG76"/>
  <c r="BF76"/>
  <c r="AF76"/>
  <c r="U76"/>
  <c r="T76"/>
  <c r="J76"/>
  <c r="BH75"/>
  <c r="BG75"/>
  <c r="BF75"/>
  <c r="AC75"/>
  <c r="AB75"/>
  <c r="AA75"/>
  <c r="U75"/>
  <c r="T75"/>
  <c r="J75"/>
  <c r="BH74"/>
  <c r="BG74"/>
  <c r="BF74"/>
  <c r="AF74"/>
  <c r="U74"/>
  <c r="T74"/>
  <c r="J74"/>
  <c r="BH73"/>
  <c r="BG73"/>
  <c r="BF73"/>
  <c r="AC73"/>
  <c r="AB73"/>
  <c r="AA73"/>
  <c r="U73"/>
  <c r="T73"/>
  <c r="J73"/>
  <c r="BH72"/>
  <c r="BG72"/>
  <c r="BF72"/>
  <c r="AC72"/>
  <c r="AB72"/>
  <c r="AA72"/>
  <c r="U72"/>
  <c r="T72"/>
  <c r="J72"/>
  <c r="BH71"/>
  <c r="BG71"/>
  <c r="BF71"/>
  <c r="AC71"/>
  <c r="AB71"/>
  <c r="AA71"/>
  <c r="U71"/>
  <c r="T71"/>
  <c r="J71"/>
  <c r="BH70"/>
  <c r="BG70"/>
  <c r="BF70"/>
  <c r="AC70"/>
  <c r="AB70"/>
  <c r="AA70"/>
  <c r="U70"/>
  <c r="T70"/>
  <c r="J70"/>
  <c r="BH69"/>
  <c r="BG69"/>
  <c r="BF69"/>
  <c r="AF69"/>
  <c r="U69"/>
  <c r="T69"/>
  <c r="J69"/>
  <c r="BH68"/>
  <c r="BG68"/>
  <c r="BF68"/>
  <c r="AF68"/>
  <c r="U68"/>
  <c r="T68"/>
  <c r="J68"/>
  <c r="BH67"/>
  <c r="BG67"/>
  <c r="BF67"/>
  <c r="AC67"/>
  <c r="AB67"/>
  <c r="AA67"/>
  <c r="U67"/>
  <c r="T67"/>
  <c r="J67"/>
  <c r="BH66"/>
  <c r="BG66"/>
  <c r="BF66"/>
  <c r="AC66"/>
  <c r="AB66"/>
  <c r="AA66"/>
  <c r="U66"/>
  <c r="T66"/>
  <c r="J66"/>
  <c r="BH65"/>
  <c r="BG65"/>
  <c r="BF65"/>
  <c r="AC65"/>
  <c r="AB65"/>
  <c r="AA65"/>
  <c r="U65"/>
  <c r="T65"/>
  <c r="J65"/>
  <c r="BH64"/>
  <c r="BG64"/>
  <c r="BF64"/>
  <c r="AC64"/>
  <c r="AB64"/>
  <c r="AA64"/>
  <c r="U64"/>
  <c r="T64"/>
  <c r="J64"/>
  <c r="BH63"/>
  <c r="BG63"/>
  <c r="BF63"/>
  <c r="AC63"/>
  <c r="AB63"/>
  <c r="AA63"/>
  <c r="U63"/>
  <c r="T63"/>
  <c r="J63"/>
  <c r="BH62"/>
  <c r="BG62"/>
  <c r="BF62"/>
  <c r="AC62"/>
  <c r="AB62"/>
  <c r="AA62"/>
  <c r="U62"/>
  <c r="T62"/>
  <c r="J62"/>
  <c r="BH61"/>
  <c r="BG61"/>
  <c r="BF61"/>
  <c r="AC61"/>
  <c r="AB61"/>
  <c r="AA61"/>
  <c r="U61"/>
  <c r="T61"/>
  <c r="J61"/>
  <c r="BH60"/>
  <c r="BG60"/>
  <c r="BF60"/>
  <c r="AC60"/>
  <c r="AB60"/>
  <c r="AA60"/>
  <c r="U60"/>
  <c r="T60"/>
  <c r="J60"/>
  <c r="BH59"/>
  <c r="BG59"/>
  <c r="BF59"/>
  <c r="AC59"/>
  <c r="AB59"/>
  <c r="AA59"/>
  <c r="U59"/>
  <c r="T59"/>
  <c r="J59"/>
  <c r="BH58"/>
  <c r="BG58"/>
  <c r="BF58"/>
  <c r="AC58"/>
  <c r="AB58"/>
  <c r="AA58"/>
  <c r="U58"/>
  <c r="T58"/>
  <c r="J58"/>
  <c r="BH57"/>
  <c r="BG57"/>
  <c r="BF57"/>
  <c r="AC57"/>
  <c r="AB57"/>
  <c r="AA57"/>
  <c r="U57"/>
  <c r="T57"/>
  <c r="J57"/>
  <c r="BH56"/>
  <c r="BG56"/>
  <c r="BF56"/>
  <c r="AF56"/>
  <c r="U56"/>
  <c r="T56"/>
  <c r="J56"/>
  <c r="BH55"/>
  <c r="BG55"/>
  <c r="BF55"/>
  <c r="AC55"/>
  <c r="AB55"/>
  <c r="AA55"/>
  <c r="U55"/>
  <c r="T55"/>
  <c r="J55"/>
  <c r="BH54"/>
  <c r="BG54"/>
  <c r="BF54"/>
  <c r="AC54"/>
  <c r="AB54"/>
  <c r="AA54"/>
  <c r="U54"/>
  <c r="T54"/>
  <c r="J54"/>
  <c r="BH53"/>
  <c r="BG53"/>
  <c r="BF53"/>
  <c r="AC53"/>
  <c r="AB53"/>
  <c r="AA53"/>
  <c r="U53"/>
  <c r="T53"/>
  <c r="J53"/>
  <c r="BH52"/>
  <c r="BG52"/>
  <c r="BF52"/>
  <c r="AC52"/>
  <c r="AB52"/>
  <c r="AA52"/>
  <c r="U52"/>
  <c r="T52"/>
  <c r="J52"/>
  <c r="BH51"/>
  <c r="BG51"/>
  <c r="BF51"/>
  <c r="AC51"/>
  <c r="AB51"/>
  <c r="AA51"/>
  <c r="U51"/>
  <c r="T51"/>
  <c r="J51"/>
  <c r="BH50"/>
  <c r="BG50"/>
  <c r="BF50"/>
  <c r="AF50"/>
  <c r="U50"/>
  <c r="T50"/>
  <c r="J50"/>
  <c r="BH49"/>
  <c r="BG49"/>
  <c r="BF49"/>
  <c r="AF49"/>
  <c r="U49"/>
  <c r="T49"/>
  <c r="J49"/>
  <c r="BH48"/>
  <c r="BG48"/>
  <c r="BF48"/>
  <c r="AC48"/>
  <c r="AB48"/>
  <c r="AA48"/>
  <c r="U48"/>
  <c r="T48"/>
  <c r="J48"/>
  <c r="BH47"/>
  <c r="BG47"/>
  <c r="BF47"/>
  <c r="AC47"/>
  <c r="AB47"/>
  <c r="AA47"/>
  <c r="U47"/>
  <c r="T47"/>
  <c r="J47"/>
  <c r="BH46"/>
  <c r="BG46"/>
  <c r="BF46"/>
  <c r="AF46"/>
  <c r="U46"/>
  <c r="T46"/>
  <c r="J46"/>
  <c r="BH45"/>
  <c r="BG45"/>
  <c r="BF45"/>
  <c r="AF45"/>
  <c r="U45"/>
  <c r="T45"/>
  <c r="J45"/>
  <c r="BH44"/>
  <c r="BG44"/>
  <c r="BF44"/>
  <c r="AF44"/>
  <c r="U44"/>
  <c r="T44"/>
  <c r="J44"/>
  <c r="BH43"/>
  <c r="BG43"/>
  <c r="BF43"/>
  <c r="AC43"/>
  <c r="AB43"/>
  <c r="AA43"/>
  <c r="U43"/>
  <c r="T43"/>
  <c r="J43"/>
  <c r="BH42"/>
  <c r="BG42"/>
  <c r="BF42"/>
  <c r="AC42"/>
  <c r="AB42"/>
  <c r="AA42"/>
  <c r="U42"/>
  <c r="T42"/>
  <c r="J42"/>
  <c r="BH41"/>
  <c r="BG41"/>
  <c r="BF41"/>
  <c r="AC41"/>
  <c r="AB41"/>
  <c r="AA41"/>
  <c r="U41"/>
  <c r="T41"/>
  <c r="J41"/>
  <c r="BH40"/>
  <c r="BG40"/>
  <c r="BF40"/>
  <c r="AC40"/>
  <c r="AB40"/>
  <c r="AA40"/>
  <c r="U40"/>
  <c r="T40"/>
  <c r="J40"/>
  <c r="BH39"/>
  <c r="BG39"/>
  <c r="BF39"/>
  <c r="AC39"/>
  <c r="AB39"/>
  <c r="AA39"/>
  <c r="U39"/>
  <c r="T39"/>
  <c r="J39"/>
  <c r="BH38"/>
  <c r="BG38"/>
  <c r="BF38"/>
  <c r="AC38"/>
  <c r="AB38"/>
  <c r="AA38"/>
  <c r="U38"/>
  <c r="T38"/>
  <c r="J38"/>
  <c r="BH37"/>
  <c r="BG37"/>
  <c r="BF37"/>
  <c r="AC37"/>
  <c r="AB37"/>
  <c r="AA37"/>
  <c r="U37"/>
  <c r="T37"/>
  <c r="J37"/>
  <c r="BH36"/>
  <c r="BG36"/>
  <c r="BF36"/>
  <c r="AC36"/>
  <c r="AB36"/>
  <c r="AA36"/>
  <c r="U36"/>
  <c r="T36"/>
  <c r="J36"/>
  <c r="BH35"/>
  <c r="BG35"/>
  <c r="BF35"/>
  <c r="AC35"/>
  <c r="AB35"/>
  <c r="AA35"/>
  <c r="U35"/>
  <c r="T35"/>
  <c r="J35"/>
  <c r="BH34"/>
  <c r="BG34"/>
  <c r="BF34"/>
  <c r="AC34"/>
  <c r="AB34"/>
  <c r="AA34"/>
  <c r="U34"/>
  <c r="T34"/>
  <c r="J34"/>
  <c r="BH33"/>
  <c r="BG33"/>
  <c r="BF33"/>
  <c r="AC33"/>
  <c r="AB33"/>
  <c r="AA33"/>
  <c r="U33"/>
  <c r="T33"/>
  <c r="J33"/>
  <c r="BH32"/>
  <c r="BG32"/>
  <c r="BF32"/>
  <c r="AC32"/>
  <c r="AB32"/>
  <c r="AA32"/>
  <c r="U32"/>
  <c r="T32"/>
  <c r="J32"/>
  <c r="BH31"/>
  <c r="BG31"/>
  <c r="BF31"/>
  <c r="AC31"/>
  <c r="AB31"/>
  <c r="AA31"/>
  <c r="U31"/>
  <c r="T31"/>
  <c r="J31"/>
  <c r="BH30"/>
  <c r="BG30"/>
  <c r="BF30"/>
  <c r="AC30"/>
  <c r="AB30"/>
  <c r="AA30"/>
  <c r="U30"/>
  <c r="T30"/>
  <c r="J30"/>
  <c r="BH29"/>
  <c r="BG29"/>
  <c r="BF29"/>
  <c r="AC29"/>
  <c r="AB29"/>
  <c r="AA29"/>
  <c r="U29"/>
  <c r="T29"/>
  <c r="J29"/>
  <c r="BH28"/>
  <c r="BG28"/>
  <c r="BF28"/>
  <c r="AC28"/>
  <c r="AB28"/>
  <c r="AA28"/>
  <c r="U28"/>
  <c r="T28"/>
  <c r="J28"/>
  <c r="BH27"/>
  <c r="BG27"/>
  <c r="BF27"/>
  <c r="AC27"/>
  <c r="AB27"/>
  <c r="AA27"/>
  <c r="U27"/>
  <c r="T27"/>
  <c r="J27"/>
  <c r="BH26"/>
  <c r="BG26"/>
  <c r="BF26"/>
  <c r="AC26"/>
  <c r="AB26"/>
  <c r="AA26"/>
  <c r="U26"/>
  <c r="T26"/>
  <c r="J26"/>
  <c r="BH25"/>
  <c r="BG25"/>
  <c r="BF25"/>
  <c r="AC25"/>
  <c r="AB25"/>
  <c r="AA25"/>
  <c r="U25"/>
  <c r="T25"/>
  <c r="J25"/>
  <c r="BH24"/>
  <c r="BG24"/>
  <c r="BF24"/>
  <c r="AC24"/>
  <c r="AB24"/>
  <c r="AA24"/>
  <c r="U24"/>
  <c r="T24"/>
  <c r="J24"/>
  <c r="BH23"/>
  <c r="BG23"/>
  <c r="BF23"/>
  <c r="AC23"/>
  <c r="AB23"/>
  <c r="AA23"/>
  <c r="U23"/>
  <c r="T23"/>
  <c r="J23"/>
  <c r="BH22"/>
  <c r="BG22"/>
  <c r="BF22"/>
  <c r="AC22"/>
  <c r="AB22"/>
  <c r="AA22"/>
  <c r="U22"/>
  <c r="T22"/>
  <c r="J22"/>
  <c r="BH21"/>
  <c r="BG21"/>
  <c r="BF21"/>
  <c r="AC21"/>
  <c r="AB21"/>
  <c r="AA21"/>
  <c r="U21"/>
  <c r="T21"/>
  <c r="J21"/>
  <c r="BH20"/>
  <c r="BG20"/>
  <c r="BF20"/>
  <c r="AC20"/>
  <c r="AB20"/>
  <c r="AA20"/>
  <c r="U20"/>
  <c r="T20"/>
  <c r="J20"/>
  <c r="BH19"/>
  <c r="BG19"/>
  <c r="BF19"/>
  <c r="AC19"/>
  <c r="AB19"/>
  <c r="AA19"/>
  <c r="U19"/>
  <c r="T19"/>
  <c r="J19"/>
  <c r="BH18"/>
  <c r="BG18"/>
  <c r="BF18"/>
  <c r="AC18"/>
  <c r="AB18"/>
  <c r="AA18"/>
  <c r="U18"/>
  <c r="T18"/>
  <c r="J18"/>
  <c r="BH17"/>
  <c r="BG17"/>
  <c r="BF17"/>
  <c r="AC17"/>
  <c r="AB17"/>
  <c r="AA17"/>
  <c r="U17"/>
  <c r="T17"/>
  <c r="J17"/>
  <c r="BH16"/>
  <c r="BG16"/>
  <c r="BF16"/>
  <c r="AC16"/>
  <c r="AB16"/>
  <c r="AA16"/>
  <c r="U16"/>
  <c r="T16"/>
  <c r="J16"/>
  <c r="BH15"/>
  <c r="BG15"/>
  <c r="BF15"/>
  <c r="AC15"/>
  <c r="AB15"/>
  <c r="AA15"/>
  <c r="U15"/>
  <c r="T15"/>
  <c r="J15"/>
  <c r="BH14"/>
  <c r="BG14"/>
  <c r="BF14"/>
  <c r="AC14"/>
  <c r="AB14"/>
  <c r="AA14"/>
  <c r="U14"/>
  <c r="T14"/>
  <c r="J14"/>
  <c r="BH13"/>
  <c r="BG13"/>
  <c r="BF13"/>
  <c r="AC13"/>
  <c r="AB13"/>
  <c r="AA13"/>
  <c r="U13"/>
  <c r="T13"/>
  <c r="J13"/>
  <c r="BH12"/>
  <c r="BG12"/>
  <c r="BF12"/>
  <c r="AC12"/>
  <c r="AB12"/>
  <c r="AA12"/>
  <c r="U12"/>
  <c r="T12"/>
  <c r="J12"/>
  <c r="BH11"/>
  <c r="BG11"/>
  <c r="BF11"/>
  <c r="AF11"/>
  <c r="U11"/>
  <c r="T11"/>
  <c r="J11"/>
  <c r="BH10"/>
  <c r="BG10"/>
  <c r="BF10"/>
  <c r="AC10"/>
  <c r="AB10"/>
  <c r="AA10"/>
  <c r="U10"/>
  <c r="T10"/>
  <c r="J10"/>
  <c r="BH9"/>
  <c r="BG9"/>
  <c r="BF9"/>
  <c r="AF9"/>
  <c r="U9"/>
  <c r="T9"/>
  <c r="J9"/>
  <c r="BH8"/>
  <c r="BG8"/>
  <c r="BF8"/>
  <c r="AF8"/>
  <c r="U8"/>
  <c r="T8"/>
  <c r="J8"/>
  <c r="BH7"/>
  <c r="BG7"/>
  <c r="BF7"/>
  <c r="AC7"/>
  <c r="AB7"/>
  <c r="AA7"/>
  <c r="U7"/>
  <c r="T7"/>
  <c r="J7"/>
  <c r="BH6"/>
  <c r="BG6"/>
  <c r="BF6"/>
  <c r="AF6"/>
  <c r="U6"/>
  <c r="T6"/>
  <c r="J6"/>
  <c r="BH5"/>
  <c r="BG5"/>
  <c r="BF5"/>
  <c r="AF5"/>
  <c r="U5"/>
  <c r="T5"/>
  <c r="J5"/>
  <c r="BH4"/>
  <c r="BG4"/>
  <c r="BF4"/>
  <c r="AC4"/>
  <c r="AB4"/>
  <c r="AA4"/>
  <c r="U4"/>
  <c r="T4"/>
  <c r="J4"/>
  <c r="BH3"/>
  <c r="BG3"/>
  <c r="BF3"/>
  <c r="AF3"/>
  <c r="U3"/>
  <c r="T3"/>
  <c r="J3"/>
  <c r="AD1048" l="1"/>
  <c r="AF1048" s="1"/>
  <c r="AD1049"/>
  <c r="AF1049" s="1"/>
  <c r="AD1050"/>
  <c r="AF1050" s="1"/>
  <c r="AD1184"/>
  <c r="AF1184" s="1"/>
  <c r="AD1185"/>
  <c r="AF1185" s="1"/>
  <c r="AD1213"/>
  <c r="AF1213" s="1"/>
  <c r="AD1214"/>
  <c r="AF1214" s="1"/>
  <c r="AD1230"/>
  <c r="AF1230" s="1"/>
  <c r="AD1231"/>
  <c r="AF1231" s="1"/>
  <c r="AD1232"/>
  <c r="AF1232" s="1"/>
  <c r="AD1233"/>
  <c r="AF1233" s="1"/>
  <c r="AD1234"/>
  <c r="AF1234" s="1"/>
  <c r="AD1235"/>
  <c r="AF1235" s="1"/>
  <c r="AD1236"/>
  <c r="AF1236" s="1"/>
  <c r="AD1237"/>
  <c r="AF1237" s="1"/>
  <c r="AD1238"/>
  <c r="AF1238" s="1"/>
  <c r="AD1239"/>
  <c r="AF1239" s="1"/>
  <c r="AD1240"/>
  <c r="AF1240" s="1"/>
  <c r="AD1241"/>
  <c r="AF1241" s="1"/>
  <c r="AD1242"/>
  <c r="AF1242" s="1"/>
  <c r="AD1243"/>
  <c r="AF1243" s="1"/>
  <c r="AD1244"/>
  <c r="AF1244" s="1"/>
  <c r="AD1245"/>
  <c r="AF1245" s="1"/>
  <c r="AD1246"/>
  <c r="AF1246" s="1"/>
  <c r="AD1247"/>
  <c r="AF1247" s="1"/>
  <c r="AD1248"/>
  <c r="AF1248" s="1"/>
  <c r="AD1249"/>
  <c r="AF1249" s="1"/>
  <c r="AD1250"/>
  <c r="AF1250" s="1"/>
  <c r="AD1251"/>
  <c r="AF1251" s="1"/>
  <c r="AD1252"/>
  <c r="AF1252" s="1"/>
  <c r="AD1253"/>
  <c r="AF1253" s="1"/>
  <c r="AD1254"/>
  <c r="AF1254" s="1"/>
  <c r="AD1255"/>
  <c r="AF1255" s="1"/>
  <c r="AD1256"/>
  <c r="AF1256" s="1"/>
  <c r="AD1257"/>
  <c r="AF1257" s="1"/>
  <c r="AD1258"/>
  <c r="AF1258" s="1"/>
  <c r="AD1259"/>
  <c r="AF1259" s="1"/>
  <c r="AD1260"/>
  <c r="AF1260" s="1"/>
  <c r="AD1274"/>
  <c r="AF1274" s="1"/>
  <c r="AD1275"/>
  <c r="AF1275" s="1"/>
  <c r="AD1280"/>
  <c r="AF1280" s="1"/>
  <c r="AD1281"/>
  <c r="AF1281" s="1"/>
  <c r="AD1282"/>
  <c r="AF1282" s="1"/>
  <c r="AD1283"/>
  <c r="AF1283" s="1"/>
  <c r="AD1617"/>
  <c r="AD1629"/>
  <c r="AF1629" s="1"/>
  <c r="AD1630"/>
  <c r="AF1630" s="1"/>
  <c r="AD1631"/>
  <c r="AF1631" s="1"/>
  <c r="AD1641"/>
  <c r="AF1641" s="1"/>
  <c r="AD1642"/>
  <c r="AF1642" s="1"/>
  <c r="AD1644"/>
  <c r="AF1644" s="1"/>
  <c r="AD1645"/>
  <c r="AF1645" s="1"/>
  <c r="AD1647"/>
  <c r="AD1649"/>
  <c r="AD1651"/>
  <c r="AD1672"/>
  <c r="AD1696"/>
  <c r="AF1696" s="1"/>
  <c r="AD4"/>
  <c r="AF4" s="1"/>
  <c r="AD7"/>
  <c r="AF7" s="1"/>
  <c r="AD10"/>
  <c r="AF10" s="1"/>
  <c r="AD12"/>
  <c r="AF12" s="1"/>
  <c r="AD13"/>
  <c r="AF13" s="1"/>
  <c r="AD14"/>
  <c r="AF14" s="1"/>
  <c r="AD15"/>
  <c r="AF15" s="1"/>
  <c r="AD16"/>
  <c r="AF16" s="1"/>
  <c r="AD17"/>
  <c r="AF17" s="1"/>
  <c r="AD18"/>
  <c r="AF18" s="1"/>
  <c r="AD19"/>
  <c r="AF19" s="1"/>
  <c r="AD20"/>
  <c r="AF20" s="1"/>
  <c r="AD21"/>
  <c r="AF21" s="1"/>
  <c r="AD22"/>
  <c r="AF22" s="1"/>
  <c r="AD23"/>
  <c r="AF23" s="1"/>
  <c r="AD24"/>
  <c r="AF24" s="1"/>
  <c r="AD25"/>
  <c r="AF25" s="1"/>
  <c r="AD26"/>
  <c r="AF26" s="1"/>
  <c r="AD27"/>
  <c r="AF27" s="1"/>
  <c r="AD28"/>
  <c r="AF28" s="1"/>
  <c r="AD29"/>
  <c r="AF29" s="1"/>
  <c r="AD30"/>
  <c r="AF30" s="1"/>
  <c r="AD31"/>
  <c r="AF31" s="1"/>
  <c r="AD32"/>
  <c r="AF32" s="1"/>
  <c r="AD33"/>
  <c r="AF33" s="1"/>
  <c r="AD34"/>
  <c r="AF34" s="1"/>
  <c r="AD35"/>
  <c r="AF35" s="1"/>
  <c r="AD36"/>
  <c r="AF36" s="1"/>
  <c r="AD37"/>
  <c r="AF37" s="1"/>
  <c r="AD38"/>
  <c r="AF38" s="1"/>
  <c r="AD39"/>
  <c r="AF39" s="1"/>
  <c r="AD40"/>
  <c r="AF40" s="1"/>
  <c r="AD41"/>
  <c r="AF41" s="1"/>
  <c r="AD42"/>
  <c r="AF42" s="1"/>
  <c r="AD43"/>
  <c r="AF43" s="1"/>
  <c r="AD47"/>
  <c r="AF47" s="1"/>
  <c r="AD48"/>
  <c r="AF48" s="1"/>
  <c r="AD51"/>
  <c r="AF51" s="1"/>
  <c r="AD52"/>
  <c r="AF52" s="1"/>
  <c r="AD53"/>
  <c r="AF53" s="1"/>
  <c r="AD54"/>
  <c r="AF54" s="1"/>
  <c r="AD55"/>
  <c r="AF55" s="1"/>
  <c r="AD57"/>
  <c r="AF57" s="1"/>
  <c r="AD58"/>
  <c r="AF58" s="1"/>
  <c r="AD59"/>
  <c r="AF59" s="1"/>
  <c r="AD60"/>
  <c r="AF60" s="1"/>
  <c r="AD61"/>
  <c r="AF61" s="1"/>
  <c r="AD62"/>
  <c r="AF62" s="1"/>
  <c r="AD63"/>
  <c r="AF63" s="1"/>
  <c r="AD64"/>
  <c r="AF64" s="1"/>
  <c r="AD65"/>
  <c r="AF65" s="1"/>
  <c r="AD66"/>
  <c r="AF66" s="1"/>
  <c r="AD67"/>
  <c r="AF67" s="1"/>
  <c r="AD70"/>
  <c r="AF70" s="1"/>
  <c r="AD71"/>
  <c r="AF71" s="1"/>
  <c r="AD72"/>
  <c r="AF72" s="1"/>
  <c r="AD73"/>
  <c r="AF73" s="1"/>
  <c r="AD75"/>
  <c r="AF75" s="1"/>
  <c r="AD82"/>
  <c r="AF82" s="1"/>
  <c r="AD83"/>
  <c r="AF83" s="1"/>
  <c r="AD84"/>
  <c r="AF84" s="1"/>
  <c r="AD87"/>
  <c r="AF87" s="1"/>
  <c r="AD220"/>
  <c r="AF220" s="1"/>
  <c r="AD221"/>
  <c r="AF221" s="1"/>
  <c r="AD222"/>
  <c r="AF222" s="1"/>
  <c r="AD223"/>
  <c r="AF223" s="1"/>
  <c r="AD234"/>
  <c r="AF234" s="1"/>
  <c r="AD235"/>
  <c r="AF235" s="1"/>
  <c r="AD236"/>
  <c r="AF236" s="1"/>
  <c r="AD239"/>
  <c r="AF239" s="1"/>
  <c r="AD240"/>
  <c r="AF240" s="1"/>
  <c r="AD241"/>
  <c r="AF241" s="1"/>
  <c r="AD266"/>
  <c r="AF266" s="1"/>
  <c r="AD267"/>
  <c r="AF267" s="1"/>
  <c r="AD268"/>
  <c r="AF268" s="1"/>
  <c r="AD269"/>
  <c r="AF269" s="1"/>
  <c r="AD293"/>
  <c r="AF293" s="1"/>
  <c r="AD294"/>
  <c r="AF294" s="1"/>
  <c r="AD295"/>
  <c r="AF295" s="1"/>
  <c r="AD301"/>
  <c r="AF301" s="1"/>
  <c r="AD303"/>
  <c r="AF303" s="1"/>
  <c r="AD304"/>
  <c r="AF304" s="1"/>
  <c r="AD305"/>
  <c r="AF305" s="1"/>
  <c r="AD306"/>
  <c r="AF306" s="1"/>
  <c r="AD308"/>
  <c r="AF308" s="1"/>
  <c r="AD312"/>
  <c r="AF312" s="1"/>
  <c r="AD313"/>
  <c r="AF313" s="1"/>
  <c r="AD314"/>
  <c r="AF314" s="1"/>
  <c r="AD315"/>
  <c r="AF315" s="1"/>
  <c r="AD316"/>
  <c r="AF316" s="1"/>
  <c r="AD317"/>
  <c r="AF317" s="1"/>
  <c r="AD318"/>
  <c r="AF318" s="1"/>
  <c r="AD319"/>
  <c r="AF319" s="1"/>
  <c r="AD320"/>
  <c r="AF320" s="1"/>
  <c r="AD321"/>
  <c r="AF321" s="1"/>
  <c r="AD322"/>
  <c r="AF322" s="1"/>
  <c r="AD323"/>
  <c r="AF323" s="1"/>
  <c r="AD326"/>
  <c r="AF326" s="1"/>
  <c r="AD327"/>
  <c r="AF327" s="1"/>
  <c r="AD330"/>
  <c r="AF330" s="1"/>
  <c r="AD335"/>
  <c r="AD337"/>
  <c r="AD339"/>
  <c r="AF339" s="1"/>
  <c r="AD340"/>
  <c r="AD343"/>
  <c r="AD345"/>
  <c r="AD347"/>
  <c r="AD349"/>
  <c r="AD351"/>
  <c r="AD353"/>
  <c r="AD355"/>
  <c r="AF355" s="1"/>
  <c r="AD363"/>
  <c r="AF363" s="1"/>
  <c r="AD364"/>
  <c r="AF364" s="1"/>
  <c r="AD367"/>
  <c r="AF367" s="1"/>
  <c r="AD368"/>
  <c r="AD370"/>
  <c r="AD372"/>
  <c r="AD374"/>
  <c r="AD390"/>
  <c r="AF390" s="1"/>
  <c r="AD391"/>
  <c r="AF391" s="1"/>
  <c r="AD395"/>
  <c r="AF395" s="1"/>
  <c r="AD400"/>
  <c r="AF400" s="1"/>
  <c r="AD405"/>
  <c r="AF405" s="1"/>
  <c r="AD406"/>
  <c r="AD408"/>
  <c r="AD413"/>
  <c r="AF413" s="1"/>
  <c r="AD418"/>
  <c r="AF418" s="1"/>
  <c r="AD421"/>
  <c r="AF421" s="1"/>
  <c r="AD426"/>
  <c r="AF426" s="1"/>
  <c r="AD429"/>
  <c r="AF429" s="1"/>
  <c r="AD430"/>
  <c r="AF430" s="1"/>
  <c r="AD440"/>
  <c r="AF440" s="1"/>
  <c r="AD442"/>
  <c r="AF442" s="1"/>
  <c r="AD1695"/>
  <c r="AF1695" s="1"/>
  <c r="AD341"/>
</calcChain>
</file>

<file path=xl/sharedStrings.xml><?xml version="1.0" encoding="utf-8"?>
<sst xmlns="http://schemas.openxmlformats.org/spreadsheetml/2006/main" count="38995" uniqueCount="661">
  <si>
    <t>Screen</t>
  </si>
  <si>
    <t>ABC</t>
  </si>
  <si>
    <t>ABC Data Adjustment</t>
  </si>
  <si>
    <t>Qualification</t>
  </si>
  <si>
    <t>Testing</t>
  </si>
  <si>
    <t>Features</t>
  </si>
  <si>
    <t>Luminance</t>
  </si>
  <si>
    <t>DAM</t>
  </si>
  <si>
    <t>Internet</t>
  </si>
  <si>
    <t>Reference Number</t>
  </si>
  <si>
    <t>Currently Qualified?</t>
  </si>
  <si>
    <t>Date Available</t>
  </si>
  <si>
    <t>Product Type</t>
  </si>
  <si>
    <t>Screen Type</t>
  </si>
  <si>
    <t>Display Category</t>
  </si>
  <si>
    <t>Other Display Type</t>
  </si>
  <si>
    <t>Backlight Technology</t>
  </si>
  <si>
    <t>Backlight Categorization</t>
  </si>
  <si>
    <t>Other Backlight Technology</t>
  </si>
  <si>
    <t>Local Dimming?</t>
  </si>
  <si>
    <t>Reso- lution (pixels)</t>
  </si>
  <si>
    <t>Resolution Format</t>
  </si>
  <si>
    <t>Resolution Format if other, please explain</t>
  </si>
  <si>
    <t>Aspect ratio</t>
  </si>
  <si>
    <t>Aspect ratio if other, please enter Aspect Ratio</t>
  </si>
  <si>
    <t>Screen Size (inches)</t>
  </si>
  <si>
    <t>Screen Area (sq. inches)</t>
  </si>
  <si>
    <t>Size Bin</t>
  </si>
  <si>
    <t>Automatic Brightness Control?</t>
  </si>
  <si>
    <t>Is Automatic Brightness Control enabled by default when Television is shipped?</t>
  </si>
  <si>
    <t>On mode Power Consumption minimum ambient light level of 0 lux entering sensor (Pabc_broadcast) (watts)</t>
  </si>
  <si>
    <t>On mode Power Consumption minimum ambient light level of 300 lux entering sensor (Po_broadcast) (watts)</t>
  </si>
  <si>
    <t>On Mode Power Consumption for TVs with Automatic Brightness Control (Pa1_broadcast)  (watts)</t>
  </si>
  <si>
    <t>Pcalc10</t>
  </si>
  <si>
    <t>Pcalc50</t>
  </si>
  <si>
    <t>Pcalc100</t>
  </si>
  <si>
    <t>On Mode Power (Calculated)</t>
  </si>
  <si>
    <t>On Mode Power (watts)</t>
  </si>
  <si>
    <t>Combined On Mode Power</t>
  </si>
  <si>
    <t>Unit Tested at Factory Default Settings?</t>
  </si>
  <si>
    <t>Does unit have a forced menu at initial start-up?</t>
  </si>
  <si>
    <t>Was unit tested at "home" setting?</t>
  </si>
  <si>
    <t>Signal Source for power and luminance tests if other</t>
  </si>
  <si>
    <t>Signal Source for power and luminance tests</t>
  </si>
  <si>
    <t>Video Input Used for Test Signal</t>
  </si>
  <si>
    <t>Audio/Video Ports</t>
  </si>
  <si>
    <t>Network/Peripheral Ports</t>
  </si>
  <si>
    <t>Other Features in TV (e.g., wide color gamut, dynamic contrast ratio, etc)</t>
  </si>
  <si>
    <t>3D television?</t>
  </si>
  <si>
    <t>Luminance in Default Mode as Shipped (cd/m2)</t>
  </si>
  <si>
    <t>On Mode power in default mode as shipped (watts)</t>
  </si>
  <si>
    <t>Name of Picture Mode in which TV Tested</t>
  </si>
  <si>
    <t>Luminance in Brightest Selectable Preset Mode (cd/m2)</t>
  </si>
  <si>
    <t>On Mode power in brightest selectable preset mode (watts)</t>
  </si>
  <si>
    <t>Name of brightest selectable picture mode</t>
  </si>
  <si>
    <t>Is Download Acquisition Mode (DAM) present?</t>
  </si>
  <si>
    <t>Average Download Acqui- sition Mode (DAM) Energy (kWh/day)</t>
  </si>
  <si>
    <t>For which activities does the TV have the DAM function</t>
  </si>
  <si>
    <t>If DAM is present, typical time in DAM in minutes per 24 hours (minutes)</t>
  </si>
  <si>
    <t>If DAM is present, typical power consumed while in DAM (watts)</t>
  </si>
  <si>
    <t>Maximum DAM Energy for Qual- ification (kWh/ day)</t>
  </si>
  <si>
    <t>Internet capable television?</t>
  </si>
  <si>
    <t>If Yes to above, typical power consumed in Sleep Mode with active internet connection (watts)</t>
  </si>
  <si>
    <t>If Yes to above, typical power consumed in On Mode with active internet connection (watts)</t>
  </si>
  <si>
    <t>Version 4 Limits</t>
  </si>
  <si>
    <t>Version 5 Limits</t>
  </si>
  <si>
    <t>Version 5 Compliance</t>
  </si>
  <si>
    <t>No</t>
  </si>
  <si>
    <t>Television (TV)</t>
  </si>
  <si>
    <t>LCD</t>
  </si>
  <si>
    <t>Direct View</t>
  </si>
  <si>
    <t>LED</t>
  </si>
  <si>
    <t>None</t>
  </si>
  <si>
    <t>1366 x 768</t>
  </si>
  <si>
    <t>1080p</t>
  </si>
  <si>
    <t>16:9</t>
  </si>
  <si>
    <t>Yes</t>
  </si>
  <si>
    <t>DVD</t>
  </si>
  <si>
    <t>HDMI</t>
  </si>
  <si>
    <t>Coaxial, Component, RF, VGA, Composite, HDMI</t>
  </si>
  <si>
    <t>Electronic program guide, User adjustable backlight</t>
  </si>
  <si>
    <t>Energy Saving</t>
  </si>
  <si>
    <t>Standard</t>
  </si>
  <si>
    <t>N/A</t>
  </si>
  <si>
    <t>CCFL</t>
  </si>
  <si>
    <t>1920 x 1080</t>
  </si>
  <si>
    <t>Blu-Ray</t>
  </si>
  <si>
    <t>Component, HDMI</t>
  </si>
  <si>
    <t>Other, Anti-glare, User adjustable backlight</t>
  </si>
  <si>
    <t>Personal</t>
  </si>
  <si>
    <t>Sports</t>
  </si>
  <si>
    <t>Signal Generator</t>
  </si>
  <si>
    <t>Other</t>
  </si>
  <si>
    <t>RF</t>
  </si>
  <si>
    <t>Component, RF, VGA, DVI, S-Video, HDMI</t>
  </si>
  <si>
    <t>STANARD</t>
  </si>
  <si>
    <t>720p</t>
  </si>
  <si>
    <t>Vivid</t>
  </si>
  <si>
    <t>Display dims in local sectors</t>
  </si>
  <si>
    <t>Plasma</t>
  </si>
  <si>
    <t>1024 X 768</t>
  </si>
  <si>
    <t>APS</t>
  </si>
  <si>
    <t>16:10</t>
  </si>
  <si>
    <t>Expert1</t>
  </si>
  <si>
    <t>THX Bright Room</t>
  </si>
  <si>
    <t>Component</t>
  </si>
  <si>
    <t>Anti-glare</t>
  </si>
  <si>
    <t>NORMAL</t>
  </si>
  <si>
    <t>SPORTS</t>
  </si>
  <si>
    <t>OLED</t>
  </si>
  <si>
    <t>Display dims as an entire unit</t>
  </si>
  <si>
    <t>Coaxial, Component, VGA, RF, Composite, HDMI</t>
  </si>
  <si>
    <t>Other, USB</t>
  </si>
  <si>
    <t>User adjustable backlight</t>
  </si>
  <si>
    <t>Rich</t>
  </si>
  <si>
    <t>Otherwise communicate through a network protocol</t>
  </si>
  <si>
    <t>Reset to default</t>
  </si>
  <si>
    <t>Vivi mode</t>
  </si>
  <si>
    <t>VGA, Component, Coaxial, S-Video, HDMI</t>
  </si>
  <si>
    <t>IEC 62087:2008 video content HD DVD 60</t>
  </si>
  <si>
    <t>Coaxial, Component, RF, VGA, DVI, Composite, HDMI</t>
  </si>
  <si>
    <t>USB</t>
  </si>
  <si>
    <t>Motion blur, User adjustable backlight</t>
  </si>
  <si>
    <t>Dynamic</t>
  </si>
  <si>
    <t>Wide color gamut, Wi-Fi, Motion blur, User adjustable backlight</t>
  </si>
  <si>
    <t>Wi-Fi, Wide color gamut, Motion blur, User adjustable backlight</t>
  </si>
  <si>
    <t>Display dims by horizontal or vertical rows</t>
  </si>
  <si>
    <t>1080i</t>
  </si>
  <si>
    <t>VGA, RF, S-Video, HDMI</t>
  </si>
  <si>
    <t>RGB, USB</t>
  </si>
  <si>
    <t>Component, RF, VGA, Composite, HDMI</t>
  </si>
  <si>
    <t>Home</t>
  </si>
  <si>
    <t>Retail</t>
  </si>
  <si>
    <t>Ethernet, USB, RGB</t>
  </si>
  <si>
    <t>home</t>
  </si>
  <si>
    <t>Otherwise communicate through a network protocol, Download channel listing information for use by an electronic programming guide</t>
  </si>
  <si>
    <t>Home / Standard</t>
  </si>
  <si>
    <t>VIVID</t>
  </si>
  <si>
    <t>EEFL</t>
  </si>
  <si>
    <t>Coaxial, Component, VGA, HDMI</t>
  </si>
  <si>
    <t>Custom</t>
  </si>
  <si>
    <t>Showroom</t>
  </si>
  <si>
    <t>03/11/2011</t>
  </si>
  <si>
    <t>LCD</t>
    <phoneticPr fontId="0" type="noConversion"/>
  </si>
  <si>
    <t>Direct View</t>
    <phoneticPr fontId="0" type="noConversion"/>
  </si>
  <si>
    <t xml:space="preserve">CCFL </t>
    <phoneticPr fontId="0" type="noConversion"/>
  </si>
  <si>
    <t>None</t>
    <phoneticPr fontId="0" type="noConversion"/>
  </si>
  <si>
    <t>1366 X 768</t>
    <phoneticPr fontId="0" type="noConversion"/>
  </si>
  <si>
    <t>720p</t>
    <phoneticPr fontId="0" type="noConversion"/>
  </si>
  <si>
    <t>Yes</t>
    <phoneticPr fontId="0" type="noConversion"/>
  </si>
  <si>
    <t>DVD</t>
    <phoneticPr fontId="0" type="noConversion"/>
  </si>
  <si>
    <t>HDMI</t>
    <phoneticPr fontId="0" type="noConversion"/>
  </si>
  <si>
    <t>No</t>
    <phoneticPr fontId="0" type="noConversion"/>
  </si>
  <si>
    <t>Standard</t>
    <phoneticPr fontId="0" type="noConversion"/>
  </si>
  <si>
    <t>Vivid</t>
    <phoneticPr fontId="0" type="noConversion"/>
  </si>
  <si>
    <t>02/21/2011</t>
  </si>
  <si>
    <t>LED</t>
    <phoneticPr fontId="0"/>
  </si>
  <si>
    <t>Direct View</t>
    <phoneticPr fontId="0"/>
  </si>
  <si>
    <t>1366 x 768</t>
    <phoneticPr fontId="0"/>
  </si>
  <si>
    <t>VGA,480i,480p,720p,1080i,1080p</t>
    <phoneticPr fontId="0"/>
  </si>
  <si>
    <t>16:9</t>
    <phoneticPr fontId="0"/>
  </si>
  <si>
    <t>No</t>
    <phoneticPr fontId="0"/>
  </si>
  <si>
    <t>Yes</t>
    <phoneticPr fontId="0"/>
  </si>
  <si>
    <t>HDMI</t>
    <phoneticPr fontId="0"/>
  </si>
  <si>
    <t>RF,Composite,Component,HDMI,VGA</t>
    <phoneticPr fontId="0"/>
  </si>
  <si>
    <t>Dynamic Gamma</t>
    <phoneticPr fontId="0"/>
  </si>
  <si>
    <t xml:space="preserve">No </t>
    <phoneticPr fontId="0"/>
  </si>
  <si>
    <t>Sports Mode</t>
    <phoneticPr fontId="0"/>
  </si>
  <si>
    <t>03/21/2011</t>
  </si>
  <si>
    <t>LCD</t>
    <phoneticPr fontId="0"/>
  </si>
  <si>
    <t>CCFL</t>
    <phoneticPr fontId="0"/>
  </si>
  <si>
    <t>1920 x 1080</t>
    <phoneticPr fontId="0"/>
  </si>
  <si>
    <t>DVD</t>
    <phoneticPr fontId="0"/>
  </si>
  <si>
    <t>NA</t>
  </si>
  <si>
    <t>sports</t>
  </si>
  <si>
    <t>Sports</t>
    <phoneticPr fontId="0"/>
  </si>
  <si>
    <t>None</t>
    <phoneticPr fontId="0"/>
  </si>
  <si>
    <t>1366 X 768</t>
    <phoneticPr fontId="0"/>
  </si>
  <si>
    <t>VGA,480i,480p,720p,1080i,1082p</t>
  </si>
  <si>
    <t>VGA,480i,480p,720p,1080i,1081p</t>
  </si>
  <si>
    <t>sports</t>
    <phoneticPr fontId="0"/>
  </si>
  <si>
    <t>720p,1080i,1081p, other</t>
  </si>
  <si>
    <t>Home Mode</t>
    <phoneticPr fontId="0"/>
  </si>
  <si>
    <t>Coaxial, Component, Composite, HDMI</t>
  </si>
  <si>
    <t>Ethernet,USB, RGB</t>
  </si>
  <si>
    <t>AutoView</t>
  </si>
  <si>
    <t>Coaxial, Component, Composite, HDMI, RF, VGA, Other</t>
  </si>
  <si>
    <t>Ethernet, USB</t>
  </si>
  <si>
    <t>Coaxial, Component, Composite, HDMI, VGA, Other</t>
  </si>
  <si>
    <t>RGB</t>
  </si>
  <si>
    <t>Power Saving</t>
  </si>
  <si>
    <t>User</t>
  </si>
  <si>
    <t xml:space="preserve">No </t>
  </si>
  <si>
    <t>1280 x 720</t>
  </si>
  <si>
    <t>03/30/2011</t>
  </si>
  <si>
    <t>RF,Coaxial,S-Video, VGA, HDMI</t>
  </si>
  <si>
    <t>08/01/2011</t>
  </si>
  <si>
    <t>RF,Coaxial,S-Video,VGA, HDMI,</t>
  </si>
  <si>
    <t>VGA, Component,DVI,HDMI</t>
  </si>
  <si>
    <t>VGA, Coaxial, Component, Composite, DVI, HDMI</t>
  </si>
  <si>
    <t>Eco</t>
  </si>
  <si>
    <t>02/28/2011</t>
  </si>
  <si>
    <t>Coaxial, Component, Composite, HDMI, RF, VGA</t>
  </si>
  <si>
    <t>Component, Composite, HDMI, RF, VGA</t>
  </si>
  <si>
    <t>Coaxial, Component, Composite, HDMI, VGA, USB, RF, RGB</t>
  </si>
  <si>
    <t>Customer</t>
  </si>
  <si>
    <t>Coaxial, Component, Composite, HDMI,USB, RF, RGB</t>
  </si>
  <si>
    <t>Integrated DVR</t>
  </si>
  <si>
    <t>05/15/2011</t>
  </si>
  <si>
    <t>Coaxial, Component, Composite, HDMI, VGA, USB</t>
  </si>
  <si>
    <t>Coaxial, Component, Composite, HDMI, VGA,  RF</t>
  </si>
  <si>
    <t>Coaxial, Component, Composite, HDMI, VGA,  RF, RGB</t>
  </si>
  <si>
    <t>Football</t>
  </si>
  <si>
    <t>Coaxial, Component, Composite, HDMI, VGA,  RF, RGB,USB</t>
  </si>
  <si>
    <t>HDMI, VGA, Composite, Component, RF</t>
  </si>
  <si>
    <t>HDMI, VGA, Composite, Component, Coaxial, RF, S-Video</t>
  </si>
  <si>
    <t xml:space="preserve"> Blu-Ray</t>
  </si>
  <si>
    <t>USB, RGB, Other</t>
  </si>
  <si>
    <t>Component, Composite, HDMI, RF, VGA, Coaxial</t>
  </si>
  <si>
    <t>RGB, Other</t>
  </si>
  <si>
    <t>1366×768</t>
  </si>
  <si>
    <t>Home Mode (ECO)</t>
  </si>
  <si>
    <t>1920×1080</t>
  </si>
  <si>
    <t>Wide color gamut</t>
  </si>
  <si>
    <t>07/25/2011</t>
  </si>
  <si>
    <t>Component, Composite, HDMI, RF, VGA, S-Video, Other</t>
  </si>
  <si>
    <t>ECO</t>
  </si>
  <si>
    <t>Component, Composite, HDMI, RF, VGA, Other</t>
  </si>
  <si>
    <t>Component, Composite, HDMI, RF, S-Video, VGA, Other</t>
  </si>
  <si>
    <t>Coaxial, Component, HDMI, RF, VGA, Other</t>
  </si>
  <si>
    <t>Coaxial, Component, RF, VGA, Other</t>
  </si>
  <si>
    <t>Coaxial, Component, HDMI, RF, S-Video, VGA, Other</t>
  </si>
  <si>
    <t>Coaxial, Component, Composite, HDMI, RF, S-Video, VGA, Other</t>
  </si>
  <si>
    <t>03/07/2011</t>
  </si>
  <si>
    <t>Coaxial, Component, HDMI, RF, VGA</t>
  </si>
  <si>
    <t>USB, RGB</t>
  </si>
  <si>
    <t>User adjustable backlight, Wi-Fi</t>
  </si>
  <si>
    <t>Standard mode</t>
  </si>
  <si>
    <t>Vivid mode</t>
  </si>
  <si>
    <t>Download channel listing information for use by an electronic programming guide</t>
  </si>
  <si>
    <t>04/05/2011</t>
  </si>
  <si>
    <t>720p, 1080i, 1080p, Other</t>
  </si>
  <si>
    <t>Home Setting</t>
  </si>
  <si>
    <t>1/20/2011</t>
  </si>
  <si>
    <t xml:space="preserve"> HDMI</t>
  </si>
  <si>
    <t>Coaxial, Component, Composite, DVI, HDMI, IEEE 1394, RF, S-Video, VGA, Other</t>
  </si>
  <si>
    <t>Ethernet, IEEE 1394, USB, RGB, Other</t>
  </si>
  <si>
    <t>User adjustable back light</t>
  </si>
  <si>
    <t>sport</t>
  </si>
  <si>
    <t>04/20/2011</t>
  </si>
  <si>
    <t>03/01/2011</t>
  </si>
  <si>
    <t>04/01/2011</t>
  </si>
  <si>
    <t xml:space="preserve">Yes </t>
  </si>
  <si>
    <t>Coaxial, Component, Composite, DVI,HDMI, RF, VGA</t>
  </si>
  <si>
    <t>3/1/2011</t>
  </si>
  <si>
    <t>07/10/2011</t>
  </si>
  <si>
    <t>Coaxial, Component, Composite, DVI, HDMI</t>
  </si>
  <si>
    <t>04/30/2011</t>
  </si>
  <si>
    <t>Coaxial, Component, Composite, HDMI, RF, VGA, Headphone jack, Digital audio jack</t>
  </si>
  <si>
    <t>USB,RGB</t>
  </si>
  <si>
    <t>Presonal</t>
  </si>
  <si>
    <t>1360 x 768</t>
  </si>
  <si>
    <t>04/1/2011</t>
  </si>
  <si>
    <t>Component, Composite, HDMI,  RF, VGA, Didital Audio Out, USB, Ethernet</t>
  </si>
  <si>
    <t>LAN,USB</t>
  </si>
  <si>
    <t>Component, Composite, S-video, HDMI, RF, Digital audio jack, Anarog audio jack</t>
  </si>
  <si>
    <t>04/25/2011</t>
  </si>
  <si>
    <t>Coaxial, Component, Composite, DVI,HDMI, RF</t>
  </si>
  <si>
    <t>NO</t>
  </si>
  <si>
    <t>HOME</t>
  </si>
  <si>
    <t>Anti-glare ,  Use adjustable backlight</t>
  </si>
  <si>
    <t>1366 X 768</t>
  </si>
  <si>
    <t xml:space="preserve">CCFL </t>
  </si>
  <si>
    <t>1920 X 1080</t>
  </si>
  <si>
    <t>04/14/2011</t>
  </si>
  <si>
    <t>03/16/2011</t>
  </si>
  <si>
    <t>05/01/2011</t>
  </si>
  <si>
    <t>05/20/2011</t>
  </si>
  <si>
    <t>04/10/2011</t>
  </si>
  <si>
    <t>05/10/2011</t>
  </si>
  <si>
    <t>07/15/2012</t>
  </si>
  <si>
    <t>04/15/2011</t>
  </si>
  <si>
    <t xml:space="preserve">Direct View </t>
  </si>
  <si>
    <t xml:space="preserve">DVD </t>
  </si>
  <si>
    <t>3/13/2011</t>
  </si>
  <si>
    <r>
      <t>1080</t>
    </r>
    <r>
      <rPr>
        <sz val="10"/>
        <rFont val="ＭＳ Ｐゴシック"/>
        <family val="2"/>
        <charset val="128"/>
      </rPr>
      <t>ｐ</t>
    </r>
  </si>
  <si>
    <t>Component, Composite, HDMI,  RF, Didital Audio Out</t>
  </si>
  <si>
    <t>Anti-burn-in</t>
  </si>
  <si>
    <t>3/10/2011</t>
  </si>
  <si>
    <t>1/31/2011</t>
  </si>
  <si>
    <t>Ethernet</t>
  </si>
  <si>
    <t>User adjustable backlight, wide color gamut, Dynamic contrast ratio</t>
  </si>
  <si>
    <t>2/28/2011</t>
  </si>
  <si>
    <t>User adjustable backlight, wide color gamut, Dynamic contrast ratio. Motion Lighting</t>
  </si>
  <si>
    <t>Coaxial, Component, Composite, DVI, HDMI,VGA</t>
  </si>
  <si>
    <t>3/20/2011</t>
  </si>
  <si>
    <t>User adjustable backlight, wide color gamut, Dynamic contrast ratio.</t>
  </si>
  <si>
    <t>03/28/2011</t>
  </si>
  <si>
    <t>1360X768</t>
  </si>
  <si>
    <t>480i,480p,720p,1080i</t>
  </si>
  <si>
    <t>HDMI,RGB,S-Video,Component,
Composite</t>
  </si>
  <si>
    <t>Dynamic Contrast Ratio</t>
  </si>
  <si>
    <t>1920x1080</t>
  </si>
  <si>
    <t>VGA,480i,480p,720p,1080i,1080p</t>
  </si>
  <si>
    <t>RF,Composite,Component,HDMI,VGA</t>
  </si>
  <si>
    <t>Dynamic Gamma</t>
  </si>
  <si>
    <t>Sports Mode</t>
  </si>
  <si>
    <t>Direct view</t>
  </si>
  <si>
    <t>1080P</t>
  </si>
  <si>
    <t>Component, Composite, HDMI, RF,VGA</t>
  </si>
  <si>
    <t>Component, Composite, HDMI, RF,VGA, USB</t>
  </si>
  <si>
    <t>Integrated DVD</t>
  </si>
  <si>
    <t>04/07/2011</t>
  </si>
  <si>
    <t>Component, Composite, HDMI,  RF, Didital Audio Out,VGA</t>
  </si>
  <si>
    <t>03/15/2011</t>
  </si>
  <si>
    <t>04/22/2011</t>
  </si>
  <si>
    <t>04/08/2011</t>
  </si>
  <si>
    <t>1080ｐ</t>
  </si>
  <si>
    <t>3/30/2011</t>
  </si>
  <si>
    <t>3/31/2011</t>
  </si>
  <si>
    <t>06/20/2011</t>
  </si>
  <si>
    <t>Coaxial, Component, Composite, VGA, HDMI, RF</t>
  </si>
  <si>
    <t>USB
(For Jpeg Viewing and MP3 playing)</t>
  </si>
  <si>
    <t>720p,1080i,1080p, other</t>
  </si>
  <si>
    <t>RF,Composite,Component,HDMI, Coaxial audio</t>
  </si>
  <si>
    <t>07/30/2011</t>
  </si>
  <si>
    <t>Coaxial, Component, Composite, DVI, HDMI, RF, S-Video</t>
  </si>
  <si>
    <t>personal</t>
  </si>
  <si>
    <t>Coaxial, Component, Composite, DVI, HDMI, RF, S-Video, VGA</t>
  </si>
  <si>
    <t xml:space="preserve"> LCD</t>
  </si>
  <si>
    <t xml:space="preserve"> No</t>
  </si>
  <si>
    <t>Coaxial, Component, Composite, S-video, HDMI, RF</t>
  </si>
  <si>
    <t xml:space="preserve"> Home </t>
  </si>
  <si>
    <t>04/11/2011</t>
  </si>
  <si>
    <t>11/20/2011</t>
  </si>
  <si>
    <t>06/10/2011</t>
  </si>
  <si>
    <t>4/30/2011</t>
  </si>
  <si>
    <t>CCFL BLU</t>
  </si>
  <si>
    <t>06/01/2011</t>
  </si>
  <si>
    <t>1920*1080</t>
  </si>
  <si>
    <t xml:space="preserve">No   </t>
  </si>
  <si>
    <t xml:space="preserve">Yes  </t>
  </si>
  <si>
    <t>Coaxial, Component, Composite, DVI, HDMI, RF, S-Video, VGA, Other</t>
  </si>
  <si>
    <t xml:space="preserve">Dynamic </t>
  </si>
  <si>
    <t xml:space="preserve">No  </t>
  </si>
  <si>
    <t>5/3/2011</t>
  </si>
  <si>
    <t>03/31/2011</t>
  </si>
  <si>
    <t>Dynamic Backlight Control</t>
  </si>
  <si>
    <t>Home Mode</t>
  </si>
  <si>
    <t>Coaxial, Component, Composite, DVI, HDMI, RF, S-Video, VGA,AUDIO IN, Other</t>
  </si>
  <si>
    <t>Other, User adjustable backlight</t>
  </si>
  <si>
    <t>Retail,Sports Mode</t>
  </si>
  <si>
    <t>5/12/2011</t>
  </si>
  <si>
    <t>User adjustable backlight, wide color, Other</t>
  </si>
  <si>
    <t>Coaxial,VGA-Component,Composite,HDMI,RF,VGA</t>
  </si>
  <si>
    <t>bright room</t>
  </si>
  <si>
    <t>720p,1080i,1080p, Other</t>
  </si>
  <si>
    <t>07/01/2011</t>
  </si>
  <si>
    <t>07/06/2010</t>
  </si>
  <si>
    <t>06/30/2010</t>
  </si>
  <si>
    <t>06/30/2011</t>
  </si>
  <si>
    <t>Blu-ray</t>
  </si>
  <si>
    <t>07/04/2011</t>
  </si>
  <si>
    <t>05/28/2010</t>
  </si>
  <si>
    <t>11/12/2010</t>
  </si>
  <si>
    <t>01/14/2011</t>
  </si>
  <si>
    <t>Coaxial, Component, Composite, HDMI, DVI(via HDMI), RF, S-Video</t>
  </si>
  <si>
    <t>05/05/2011</t>
  </si>
  <si>
    <t>07/15/2011</t>
  </si>
  <si>
    <t>Wi-Fi</t>
  </si>
  <si>
    <t>Dynamic Backlight</t>
  </si>
  <si>
    <t xml:space="preserve"> </t>
  </si>
  <si>
    <t>Coaxial, Component, Composite, DVI, HDMI, RF</t>
  </si>
  <si>
    <t xml:space="preserve">None </t>
  </si>
  <si>
    <t>Coxial, Component, Composite, HDMI, VGA, Other</t>
  </si>
  <si>
    <t>standard</t>
  </si>
  <si>
    <t>vivid</t>
  </si>
  <si>
    <t>1366x768</t>
  </si>
  <si>
    <t>Coxial, Component, Composite, HDMI, RF, VGA, Other</t>
  </si>
  <si>
    <t>768 x 1366</t>
  </si>
  <si>
    <t>Blu-Ray/DVD</t>
  </si>
  <si>
    <t>Electronic Program Guide</t>
  </si>
  <si>
    <t>06/18/2011</t>
  </si>
  <si>
    <t>TV Combination Unit</t>
  </si>
  <si>
    <t>08/20/2011</t>
  </si>
  <si>
    <t>1921 x 1080</t>
  </si>
  <si>
    <t>720p, 1080i, Other</t>
  </si>
  <si>
    <t>DIRECT</t>
  </si>
  <si>
    <t>1080p,1080i</t>
  </si>
  <si>
    <t>Version 5.3</t>
  </si>
  <si>
    <t>Coaxial, Component, Composite, HDMI, VGA</t>
  </si>
  <si>
    <t>Anti-glare, User adjustable backlight</t>
  </si>
  <si>
    <t>Anti-glare, Wi-Fi</t>
  </si>
  <si>
    <t>Energy saving</t>
  </si>
  <si>
    <t>Coaxial, Component, Composite, DVI, HDMI, RF, VGA</t>
  </si>
  <si>
    <t>Retail mode</t>
  </si>
  <si>
    <t>Coaxial, Component, Composite, HDMI,  RF, VGA, Other</t>
  </si>
  <si>
    <t>USB, Other</t>
  </si>
  <si>
    <t>Autoview</t>
  </si>
  <si>
    <t>768p</t>
  </si>
  <si>
    <t>DLP</t>
  </si>
  <si>
    <t>Rear Projection</t>
  </si>
  <si>
    <t>Laser</t>
  </si>
  <si>
    <t xml:space="preserve">Coaxial, Component, Composite, HDMI, </t>
  </si>
  <si>
    <t>USB, Ethernet</t>
  </si>
  <si>
    <t>Bright</t>
  </si>
  <si>
    <t>Super Bright</t>
  </si>
  <si>
    <t>PC Input</t>
  </si>
  <si>
    <t>1024x768</t>
  </si>
  <si>
    <t>Coaxial, Component, Composite, HDMI, Other</t>
  </si>
  <si>
    <t>1024 x 768</t>
  </si>
  <si>
    <t>Coaxial,Component,Composite,HDMI,RF</t>
  </si>
  <si>
    <t>RF,Coaxial,Component,Composite,HDMI</t>
  </si>
  <si>
    <t>Component, Composite, HDMI, VGA,  RF</t>
  </si>
  <si>
    <t>Power saving</t>
  </si>
  <si>
    <t>custom</t>
  </si>
  <si>
    <t>Store Demo</t>
  </si>
  <si>
    <t>Stor demo</t>
  </si>
  <si>
    <t>06/15/2011</t>
  </si>
  <si>
    <t>08/10/2011</t>
  </si>
  <si>
    <t>07/20/2011</t>
  </si>
  <si>
    <t>09/20/2011</t>
  </si>
  <si>
    <t>Home mode (ECO)</t>
  </si>
  <si>
    <t>Retail mode (Personal)</t>
  </si>
  <si>
    <t>Home Mode (Energy Saving)</t>
  </si>
  <si>
    <t>Home Mode(User)</t>
  </si>
  <si>
    <t>Retail Mode (User)</t>
  </si>
  <si>
    <t>1680 x 1050</t>
  </si>
  <si>
    <t>10/05/2011</t>
  </si>
  <si>
    <t>DVI, Component, Composite, HDMI, RF, VGA, Other</t>
  </si>
  <si>
    <t>Ethernet, USB, Other</t>
  </si>
  <si>
    <t>10/10/2011</t>
  </si>
  <si>
    <t>08/03/2010</t>
  </si>
  <si>
    <t>Coaxial, Component, Composit, RF, HDMI, S-Video, VGA, Other</t>
  </si>
  <si>
    <t>08/10/2010</t>
  </si>
  <si>
    <t>10/21/2010</t>
  </si>
  <si>
    <t>Energy Savings</t>
  </si>
  <si>
    <t>Home mode(Standard)</t>
  </si>
  <si>
    <t>Retail mode(User)</t>
  </si>
  <si>
    <t>Coaxial, Component, HDMI, RF,VGA</t>
  </si>
  <si>
    <t>Other, User adjustable backlight, Wi-Fi</t>
  </si>
  <si>
    <t>02/14/2011</t>
  </si>
  <si>
    <t>08/18/2011</t>
  </si>
  <si>
    <t>03/24/2011</t>
  </si>
  <si>
    <t>10/01/2011</t>
    <phoneticPr fontId="0" type="noConversion"/>
  </si>
  <si>
    <t>LED</t>
    <phoneticPr fontId="0" type="noConversion"/>
  </si>
  <si>
    <t>1080p</t>
    <phoneticPr fontId="0" type="noConversion"/>
  </si>
  <si>
    <t xml:space="preserve"> 16:9</t>
  </si>
  <si>
    <t>no</t>
  </si>
  <si>
    <t>no</t>
    <phoneticPr fontId="0" type="noConversion"/>
  </si>
  <si>
    <t>user adjustable backlight</t>
  </si>
  <si>
    <t>none</t>
  </si>
  <si>
    <t>10/01/2011</t>
    <phoneticPr fontId="4" type="noConversion"/>
  </si>
  <si>
    <t>LCD</t>
    <phoneticPr fontId="4" type="noConversion"/>
  </si>
  <si>
    <t>Direct View</t>
    <phoneticPr fontId="4" type="noConversion"/>
  </si>
  <si>
    <t>LED</t>
    <phoneticPr fontId="4" type="noConversion"/>
  </si>
  <si>
    <t>1080p</t>
    <phoneticPr fontId="4" type="noConversion"/>
  </si>
  <si>
    <t>no</t>
    <phoneticPr fontId="4" type="noConversion"/>
  </si>
  <si>
    <t>Yes</t>
    <phoneticPr fontId="4" type="noConversion"/>
  </si>
  <si>
    <t>HDMI</t>
    <phoneticPr fontId="4" type="noConversion"/>
  </si>
  <si>
    <t>No</t>
    <phoneticPr fontId="4" type="noConversion"/>
  </si>
  <si>
    <t>HDMI, VGA, Composite, Component, Coaxial</t>
  </si>
  <si>
    <t xml:space="preserve">Power Saving </t>
  </si>
  <si>
    <t>Component, HDMI, RF, S-Video, VGA</t>
  </si>
  <si>
    <t>Game</t>
  </si>
  <si>
    <t/>
  </si>
  <si>
    <t>yes</t>
  </si>
  <si>
    <t>POWER SAVING MODE</t>
  </si>
  <si>
    <t>12/01/2011</t>
  </si>
  <si>
    <t>Component, Composite, HDMI,  RF, VGA,</t>
  </si>
  <si>
    <t>Retail Mode</t>
  </si>
  <si>
    <t>480i,480p,720p,1080i,
1080p</t>
  </si>
  <si>
    <t>07/22/2011</t>
  </si>
  <si>
    <t>Ethernet,Other</t>
  </si>
  <si>
    <t>Component, Composite,HDMI,RF,Other</t>
  </si>
  <si>
    <t>Component, Composite, HDMI,  RF, Other</t>
  </si>
  <si>
    <t>Update Channel Map</t>
  </si>
  <si>
    <t>03/1/2011</t>
  </si>
  <si>
    <t xml:space="preserve">CCFL  </t>
  </si>
  <si>
    <t>Component, Composite, HDMI,  RF, VGA, Other</t>
  </si>
  <si>
    <t>Component, Composite, HDMI,  RF, VGA, USB, Ethernet, Other</t>
  </si>
  <si>
    <t>Component, Composite, HDMI,  RF, VGA,Ethernet,USB, Other</t>
  </si>
  <si>
    <t>03/13/2011</t>
  </si>
  <si>
    <t>02/20/2011</t>
  </si>
  <si>
    <t>Component, Composite, HDMI,  RF, Digital Audio Out</t>
  </si>
  <si>
    <t>LAN, USB</t>
  </si>
  <si>
    <t xml:space="preserve"> 08/01/2011</t>
  </si>
  <si>
    <t>Component, HDMI, VGA, Other</t>
  </si>
  <si>
    <t>07/11/2011</t>
  </si>
  <si>
    <t>Component, Composite, HDMI,  RF, VGA, Didital Audio Out,
Ethernet,USB</t>
  </si>
  <si>
    <t>Component, Composite, HDMI,  RF, VGA, Digital Audio Out</t>
  </si>
  <si>
    <t>Component, Composite, HDMI,  RF, VGA, Didital Audio Out</t>
  </si>
  <si>
    <t>User adjustable backlight,Wi-Fi</t>
  </si>
  <si>
    <t xml:space="preserve"> 08/23/2011</t>
  </si>
  <si>
    <t xml:space="preserve">LED </t>
  </si>
  <si>
    <t>6/30/2011</t>
  </si>
  <si>
    <t>Ethernet, Other</t>
  </si>
  <si>
    <t>RF, Composite, Component, HDMI, VGA</t>
  </si>
  <si>
    <t>DBC (Dynamic Backlight Control)</t>
  </si>
  <si>
    <t>Store</t>
  </si>
  <si>
    <t xml:space="preserve">                   10/12/2011</t>
  </si>
  <si>
    <t>7/20/2011</t>
  </si>
  <si>
    <t>08/5/2011</t>
  </si>
  <si>
    <t>03/25/2011</t>
  </si>
  <si>
    <t>2/20/2011</t>
  </si>
  <si>
    <t>2/10/2011</t>
  </si>
  <si>
    <t xml:space="preserve">CCFL      </t>
  </si>
  <si>
    <t>11/28/2011</t>
  </si>
  <si>
    <t>08/08/2011</t>
  </si>
  <si>
    <t>3/7/2011</t>
  </si>
  <si>
    <t>5/30/2011</t>
  </si>
  <si>
    <t>7/30/2011</t>
  </si>
  <si>
    <t>06/28/2011</t>
  </si>
  <si>
    <t>9/10/2011</t>
  </si>
  <si>
    <t>09/01/2011</t>
  </si>
  <si>
    <t>08/24/2011</t>
  </si>
  <si>
    <t>8/10/2011</t>
  </si>
  <si>
    <t>07/07/2011</t>
  </si>
  <si>
    <t>08/15/2011</t>
  </si>
  <si>
    <t>Costom</t>
  </si>
  <si>
    <t>05/31/2011</t>
  </si>
  <si>
    <t>08/23/2011</t>
  </si>
  <si>
    <t>Composite, DVI, HDMI, RF</t>
  </si>
  <si>
    <t>08/22/2011</t>
  </si>
  <si>
    <t>USB, Other, Ethernet</t>
  </si>
  <si>
    <t>Home (Standard)</t>
  </si>
  <si>
    <t>HDMI, Component</t>
  </si>
  <si>
    <t>Energy Saving Mode</t>
  </si>
  <si>
    <t>Custom Mode</t>
  </si>
  <si>
    <t xml:space="preserve">None  </t>
  </si>
  <si>
    <t xml:space="preserve">Yes    </t>
  </si>
  <si>
    <t xml:space="preserve">Yes     </t>
  </si>
  <si>
    <t>Standard Mode</t>
  </si>
  <si>
    <t>3/23/2011</t>
  </si>
  <si>
    <t>Component, Composite, Coaxial, Other</t>
  </si>
  <si>
    <t>5/22/2011</t>
  </si>
  <si>
    <t>Coaxial, Component, HDMI</t>
  </si>
  <si>
    <t>5/2/2011</t>
  </si>
  <si>
    <t xml:space="preserve">USB </t>
  </si>
  <si>
    <t xml:space="preserve"> 1920 x 1080</t>
  </si>
  <si>
    <t>1080i, 1080p</t>
  </si>
  <si>
    <t xml:space="preserve">Coaxial, Component, Composite, HDMI, S-Video, VGA, </t>
  </si>
  <si>
    <t>Dynamic Mode</t>
  </si>
  <si>
    <t>VGA, Component, Composite, HDMI, RF, Coaxial, Headphone</t>
  </si>
  <si>
    <t>06/22/2011</t>
  </si>
  <si>
    <t>Component, Composite, HDMI, RF, Other</t>
  </si>
  <si>
    <t>06/17/2011</t>
  </si>
  <si>
    <t>03/18/2011</t>
  </si>
  <si>
    <t>04/18/2011</t>
  </si>
  <si>
    <t>04/19/2011</t>
  </si>
  <si>
    <t>04/29/2011</t>
  </si>
  <si>
    <t>03/14/2011</t>
  </si>
  <si>
    <t>Dynamic (Fixed)</t>
  </si>
  <si>
    <t>09/15/2011</t>
  </si>
  <si>
    <t>720p, 1080i, other</t>
  </si>
  <si>
    <t xml:space="preserve">Direct View  </t>
  </si>
  <si>
    <t xml:space="preserve">Yes   </t>
  </si>
  <si>
    <t>Soft Mode</t>
  </si>
  <si>
    <t>Dynamic(Fixed)</t>
  </si>
  <si>
    <t>10/01/2011</t>
  </si>
  <si>
    <t>HDMI, COMPONENT, Coaxial, Composite, Other</t>
  </si>
  <si>
    <t>Vivid Mode</t>
  </si>
  <si>
    <t>720P</t>
  </si>
  <si>
    <t>Component, HDMI, S-Video, VGA, Other</t>
  </si>
  <si>
    <t>User adjustable backlight, Wide color gamut, Dynamic contrast ratio, Motion Lighting</t>
  </si>
  <si>
    <t>4/20/2011</t>
  </si>
  <si>
    <t>User adjustable backlight, wide color gamut, Other</t>
  </si>
  <si>
    <t>5/10/2011</t>
  </si>
  <si>
    <t>Stnadard</t>
  </si>
  <si>
    <t>9/15/2011</t>
  </si>
  <si>
    <t>PDP</t>
  </si>
  <si>
    <t>4/10/2011</t>
  </si>
  <si>
    <t>Other,Wi-fi</t>
  </si>
  <si>
    <t>Video:
Componentx2
HDMIx3
Audio:
RCA audio input x 1
Audio jack (for PC) x1
S-video X1 
VGAX1</t>
  </si>
  <si>
    <t>STANDARD</t>
  </si>
  <si>
    <t>09/19/2011</t>
  </si>
  <si>
    <t>02/25/2011</t>
  </si>
  <si>
    <t>03/22/2011</t>
  </si>
  <si>
    <t>03/10/2011</t>
  </si>
  <si>
    <t>720p,1080i,1081p,Other</t>
  </si>
  <si>
    <t>10/12/2011</t>
  </si>
  <si>
    <t>Component, Composite, HDMI, RF</t>
  </si>
  <si>
    <t>Pillow speaker</t>
  </si>
  <si>
    <t>10/19/2011</t>
  </si>
  <si>
    <t>Component, Composite, HDMI, VGA, Optical audio out</t>
  </si>
  <si>
    <t>User Adjustable Backlight</t>
  </si>
  <si>
    <t>01/11/2011</t>
  </si>
  <si>
    <t>9/25/2011</t>
  </si>
  <si>
    <t>02/18/2011</t>
  </si>
  <si>
    <t>User adjusutable backlight</t>
  </si>
  <si>
    <t>02/22/2011</t>
  </si>
  <si>
    <t>Coaxial, Component, Composite, 
HDMI, RF, VGA, USB</t>
  </si>
  <si>
    <t>10/25/2011</t>
  </si>
  <si>
    <t>720p,1080i,1080p,Other</t>
  </si>
  <si>
    <t>11/15/2011</t>
  </si>
  <si>
    <t>Coaxial,Component,Composite,HDMI,RF,VGA,Other</t>
  </si>
  <si>
    <t>Retail (Sports)</t>
  </si>
  <si>
    <t>09/30/2011</t>
  </si>
  <si>
    <t>LCD/LED</t>
  </si>
  <si>
    <t>CCFL/LED</t>
  </si>
  <si>
    <t>Component,HDMI,Other,S-Video,VGA</t>
  </si>
  <si>
    <t>03/20/2011</t>
  </si>
  <si>
    <t>Coaxial,Component,Composite,HDMI,RF,S-Video,VGA</t>
  </si>
  <si>
    <t>Retail Room</t>
  </si>
  <si>
    <t>05/04/2011</t>
  </si>
  <si>
    <t>Coaxial,VGA,Component,Composite,HDMI,RF,VGA</t>
  </si>
  <si>
    <t xml:space="preserve">Retail </t>
  </si>
  <si>
    <t>Coaxial, Component, Composite, DVI, HDMI, RF, VGA, Other</t>
  </si>
  <si>
    <t>Component, HDMI, VGA, TV</t>
  </si>
  <si>
    <t>09/1/2011</t>
  </si>
  <si>
    <t>10/15/2011</t>
  </si>
  <si>
    <t>720p,1080i,Other
1080p</t>
  </si>
  <si>
    <t>10/1/2011</t>
  </si>
  <si>
    <t>1080p,1080i,720p</t>
  </si>
  <si>
    <t>RF, Composite,Component, HDMI, VGA</t>
  </si>
  <si>
    <t>11/01/2011</t>
  </si>
  <si>
    <t>Component, HDMI, RF, VGA</t>
  </si>
  <si>
    <t>Ethernet,USB</t>
  </si>
  <si>
    <t>HDMI,Component,Coaxial,Composite,Other</t>
  </si>
  <si>
    <t xml:space="preserve">CCFL   </t>
  </si>
  <si>
    <t>3/1/2012</t>
  </si>
  <si>
    <t>Coaxial,Component,Composite,HDMI,VGA,Other</t>
  </si>
  <si>
    <t>1/10/2012</t>
  </si>
  <si>
    <t>Composite,DVI,HDMI,RF</t>
  </si>
  <si>
    <t xml:space="preserve">1920 x 1080 </t>
  </si>
  <si>
    <t>Coaxial, Component, Composite, HDMI, RF,VGA</t>
  </si>
  <si>
    <t xml:space="preserve"> USB</t>
  </si>
  <si>
    <t>Coaxial, Component/Composite, HDMI,  RF, VGA, USB</t>
  </si>
  <si>
    <t>11/30/2011</t>
  </si>
  <si>
    <t>2/10/2012</t>
  </si>
  <si>
    <t>Component, HDMI, RF, VGA, AV</t>
  </si>
  <si>
    <t>Picture-in-picture, User adjustable backlight, Wi-Fi</t>
  </si>
  <si>
    <t>2/22/2012</t>
  </si>
  <si>
    <t>1/27/2012</t>
  </si>
  <si>
    <t>4/1/2012</t>
  </si>
  <si>
    <t>3/20/2012</t>
  </si>
  <si>
    <t>12/20/2011</t>
  </si>
  <si>
    <t>Component, HDMI, VGA, other</t>
  </si>
  <si>
    <t xml:space="preserve"> USB, other</t>
  </si>
  <si>
    <t>Dynamic mode</t>
  </si>
  <si>
    <t>Coaxial, Component,Composite,HDMI,VGA,Other</t>
  </si>
  <si>
    <t>Component,HDMI,Other,VGA</t>
  </si>
  <si>
    <t>Coaxial, Component, Composite, HDMI,  VGA, Other</t>
  </si>
  <si>
    <t>HDMI, Component, VGA, Other</t>
  </si>
  <si>
    <t>Customer/Bright Room</t>
  </si>
  <si>
    <t>Component, HDMI, RF, VGA, Other</t>
  </si>
  <si>
    <t>Component, Composite, HDMI, RF, Digital audio out</t>
  </si>
  <si>
    <t xml:space="preserve">Ethernet, USB </t>
  </si>
  <si>
    <t>Anti-burn-in, Wi-Fi</t>
  </si>
  <si>
    <t>01/23/2012</t>
  </si>
  <si>
    <t>User adjustable backlight, Wide color gamut,  Other</t>
  </si>
  <si>
    <t>1/30/2012</t>
  </si>
  <si>
    <t>01/15/2012</t>
  </si>
  <si>
    <t>Coaxial, Component, Composite, HDMI, RF, S-Video, VGA</t>
  </si>
  <si>
    <t>05/01/2012</t>
  </si>
  <si>
    <t>Coaxial,Component,Composite,HDMI</t>
  </si>
  <si>
    <t>User adjustable backlight,Wide color gamut</t>
  </si>
  <si>
    <t>01/19/2012</t>
  </si>
  <si>
    <t>HDMI,Other,S-Video,Component,
Composite</t>
  </si>
  <si>
    <t>4/15/2012</t>
  </si>
  <si>
    <t>4/7/2012</t>
  </si>
</sst>
</file>

<file path=xl/styles.xml><?xml version="1.0" encoding="utf-8"?>
<styleSheet xmlns="http://schemas.openxmlformats.org/spreadsheetml/2006/main">
  <fonts count="14">
    <font>
      <sz val="10"/>
      <name val="Arial"/>
    </font>
    <font>
      <sz val="11"/>
      <color theme="1"/>
      <name val="Calibri"/>
      <family val="2"/>
      <scheme val="minor"/>
    </font>
    <font>
      <b/>
      <sz val="20"/>
      <color indexed="8"/>
      <name val="Arial"/>
      <family val="2"/>
    </font>
    <font>
      <b/>
      <sz val="9"/>
      <color indexed="9"/>
      <name val="Arial"/>
      <family val="2"/>
    </font>
    <font>
      <sz val="6"/>
      <color indexed="8"/>
      <name val="Arial"/>
      <family val="2"/>
    </font>
    <font>
      <sz val="9"/>
      <color indexed="8"/>
      <name val="Arial"/>
      <family val="2"/>
    </font>
    <font>
      <sz val="10"/>
      <name val="ＭＳ Ｐゴシック"/>
      <family val="2"/>
      <charset val="128"/>
    </font>
    <font>
      <sz val="10"/>
      <name val="Arial"/>
      <family val="2"/>
    </font>
    <font>
      <sz val="10"/>
      <color indexed="64"/>
      <name val="Arial"/>
      <family val="2"/>
    </font>
    <font>
      <sz val="11"/>
      <color theme="1"/>
      <name val="Calibri"/>
      <family val="3"/>
      <charset val="128"/>
      <scheme val="minor"/>
    </font>
    <font>
      <sz val="11"/>
      <color theme="1"/>
      <name val="Calibri"/>
      <family val="1"/>
      <charset val="136"/>
      <scheme val="minor"/>
    </font>
    <font>
      <sz val="11"/>
      <color indexed="8"/>
      <name val="新細明體"/>
      <family val="1"/>
      <charset val="136"/>
    </font>
    <font>
      <sz val="11"/>
      <name val="ＭＳ Ｐゴシック"/>
      <family val="3"/>
      <charset val="128"/>
    </font>
    <font>
      <sz val="11"/>
      <name val="ＭＳ Ｐゴシック"/>
      <family val="2"/>
      <charset val="12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indexed="54"/>
        <bgColor indexed="9"/>
      </patternFill>
    </fill>
    <fill>
      <patternFill patternType="solid">
        <fgColor theme="6" tint="0.39997558519241921"/>
        <bgColor indexed="9"/>
      </patternFill>
    </fill>
    <fill>
      <patternFill patternType="solid">
        <fgColor theme="6" tint="0.59999389629810485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31"/>
      </left>
      <right style="thin">
        <color indexed="31"/>
      </right>
      <top/>
      <bottom style="thin">
        <color indexed="31"/>
      </bottom>
      <diagonal/>
    </border>
  </borders>
  <cellStyleXfs count="45">
    <xf numFmtId="0" fontId="0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9" fillId="0" borderId="0"/>
    <xf numFmtId="0" fontId="10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10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1" fillId="0" borderId="0"/>
    <xf numFmtId="0" fontId="10" fillId="0" borderId="0"/>
    <xf numFmtId="0" fontId="10" fillId="0" borderId="0"/>
    <xf numFmtId="0" fontId="12" fillId="0" borderId="0">
      <alignment vertical="center"/>
    </xf>
  </cellStyleXfs>
  <cellXfs count="17">
    <xf numFmtId="0" fontId="0" fillId="0" borderId="0" xfId="0"/>
    <xf numFmtId="0" fontId="2" fillId="2" borderId="0" xfId="0" applyFont="1" applyFill="1" applyAlignment="1">
      <alignment vertical="center"/>
    </xf>
    <xf numFmtId="14" fontId="2" fillId="2" borderId="0" xfId="0" applyNumberFormat="1" applyFont="1" applyFill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5" fillId="2" borderId="4" xfId="0" applyFont="1" applyFill="1" applyBorder="1" applyAlignment="1">
      <alignment horizontal="left" wrapText="1"/>
    </xf>
    <xf numFmtId="14" fontId="5" fillId="2" borderId="4" xfId="0" applyNumberFormat="1" applyFont="1" applyFill="1" applyBorder="1" applyAlignment="1">
      <alignment horizontal="left" wrapText="1"/>
    </xf>
    <xf numFmtId="0" fontId="5" fillId="2" borderId="4" xfId="0" applyNumberFormat="1" applyFont="1" applyFill="1" applyBorder="1" applyAlignment="1">
      <alignment horizontal="right" wrapText="1"/>
    </xf>
    <xf numFmtId="0" fontId="0" fillId="5" borderId="0" xfId="0" applyFill="1"/>
    <xf numFmtId="14" fontId="0" fillId="0" borderId="0" xfId="0" applyNumberFormat="1"/>
    <xf numFmtId="0" fontId="7" fillId="0" borderId="0" xfId="1" applyFont="1"/>
    <xf numFmtId="2" fontId="0" fillId="0" borderId="0" xfId="0" applyNumberFormat="1"/>
  </cellXfs>
  <cellStyles count="45">
    <cellStyle name="Normal" xfId="0" builtinId="0"/>
    <cellStyle name="Normal 10" xfId="2"/>
    <cellStyle name="Normal 10 2" xfId="3"/>
    <cellStyle name="Normal 11" xfId="4"/>
    <cellStyle name="Normal 11 2" xfId="5"/>
    <cellStyle name="Normal 12" xfId="6"/>
    <cellStyle name="Normal 12 2" xfId="7"/>
    <cellStyle name="Normal 13" xfId="8"/>
    <cellStyle name="Normal 14" xfId="9"/>
    <cellStyle name="Normal 2" xfId="10"/>
    <cellStyle name="Normal 2 2" xfId="11"/>
    <cellStyle name="Normal 2 2 2" xfId="12"/>
    <cellStyle name="Normal 2 3" xfId="13"/>
    <cellStyle name="Normal 2 3 2" xfId="14"/>
    <cellStyle name="Normal 2 4" xfId="15"/>
    <cellStyle name="Normal 2 5" xfId="16"/>
    <cellStyle name="Normal 3" xfId="17"/>
    <cellStyle name="Normal 3 2" xfId="18"/>
    <cellStyle name="Normal 4" xfId="19"/>
    <cellStyle name="Normal 4 2" xfId="1"/>
    <cellStyle name="Normal 4 2 2" xfId="20"/>
    <cellStyle name="Normal 4 2 2 2" xfId="21"/>
    <cellStyle name="Normal 4 2 3" xfId="22"/>
    <cellStyle name="Normal 4 2_ENERGY STAR Certified Product Data" xfId="23"/>
    <cellStyle name="Normal 4 4" xfId="24"/>
    <cellStyle name="Normal 5" xfId="25"/>
    <cellStyle name="Normal 5 2" xfId="26"/>
    <cellStyle name="Normal 6" xfId="27"/>
    <cellStyle name="Normal 6 2" xfId="28"/>
    <cellStyle name="Normal 6 3" xfId="29"/>
    <cellStyle name="Normal 7" xfId="30"/>
    <cellStyle name="Normal 7 2" xfId="31"/>
    <cellStyle name="Normal 8" xfId="32"/>
    <cellStyle name="Normal 8 2" xfId="33"/>
    <cellStyle name="Normal 9" xfId="34"/>
    <cellStyle name="Normal 9 2" xfId="35"/>
    <cellStyle name="표준 2" xfId="36"/>
    <cellStyle name="표준 3" xfId="37"/>
    <cellStyle name="표준 3 2" xfId="38"/>
    <cellStyle name="표준 3 2 2" xfId="39"/>
    <cellStyle name="표준 3 3" xfId="40"/>
    <cellStyle name="一般_Televisions - Reported on QPL" xfId="41"/>
    <cellStyle name="標準 2" xfId="42"/>
    <cellStyle name="標準 3" xfId="43"/>
    <cellStyle name="標準_ENERGY STAR Register FORM (TVs V4.0)_LCD_20101203" xfId="4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/>
            </a:pPr>
            <a:r>
              <a:rPr lang="en-US"/>
              <a:t>Draft 2 Version 6.0 Television</a:t>
            </a:r>
            <a:r>
              <a:rPr lang="en-US" baseline="0"/>
              <a:t> Proposal</a:t>
            </a:r>
            <a:endParaRPr lang="en-US"/>
          </a:p>
        </c:rich>
      </c:tx>
      <c:layout>
        <c:manualLayout>
          <c:xMode val="edge"/>
          <c:yMode val="edge"/>
          <c:x val="0.23647778678897291"/>
          <c:y val="3.2282889623656531E-2"/>
        </c:manualLayout>
      </c:layout>
      <c:overlay val="1"/>
    </c:title>
    <c:plotArea>
      <c:layout/>
      <c:scatterChart>
        <c:scatterStyle val="lineMarker"/>
        <c:ser>
          <c:idx val="0"/>
          <c:order val="0"/>
          <c:tx>
            <c:v>2011 Models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'[1]All Models (2)'!$W$3:$W$1699</c:f>
              <c:numCache>
                <c:formatCode>General</c:formatCode>
                <c:ptCount val="1697"/>
                <c:pt idx="0">
                  <c:v>426</c:v>
                </c:pt>
                <c:pt idx="1">
                  <c:v>906</c:v>
                </c:pt>
                <c:pt idx="2">
                  <c:v>901</c:v>
                </c:pt>
                <c:pt idx="3">
                  <c:v>901</c:v>
                </c:pt>
                <c:pt idx="4">
                  <c:v>288</c:v>
                </c:pt>
                <c:pt idx="5">
                  <c:v>424</c:v>
                </c:pt>
                <c:pt idx="6">
                  <c:v>424</c:v>
                </c:pt>
                <c:pt idx="7">
                  <c:v>424</c:v>
                </c:pt>
                <c:pt idx="8">
                  <c:v>585</c:v>
                </c:pt>
                <c:pt idx="9">
                  <c:v>583</c:v>
                </c:pt>
                <c:pt idx="10">
                  <c:v>583</c:v>
                </c:pt>
                <c:pt idx="11">
                  <c:v>754</c:v>
                </c:pt>
                <c:pt idx="12">
                  <c:v>754</c:v>
                </c:pt>
                <c:pt idx="13">
                  <c:v>754</c:v>
                </c:pt>
                <c:pt idx="14">
                  <c:v>754</c:v>
                </c:pt>
                <c:pt idx="15">
                  <c:v>754</c:v>
                </c:pt>
                <c:pt idx="16">
                  <c:v>754</c:v>
                </c:pt>
                <c:pt idx="17">
                  <c:v>741</c:v>
                </c:pt>
                <c:pt idx="18">
                  <c:v>741</c:v>
                </c:pt>
                <c:pt idx="19">
                  <c:v>741</c:v>
                </c:pt>
                <c:pt idx="20">
                  <c:v>943</c:v>
                </c:pt>
                <c:pt idx="21">
                  <c:v>943</c:v>
                </c:pt>
                <c:pt idx="22">
                  <c:v>943</c:v>
                </c:pt>
                <c:pt idx="23">
                  <c:v>943</c:v>
                </c:pt>
                <c:pt idx="24">
                  <c:v>943</c:v>
                </c:pt>
                <c:pt idx="25">
                  <c:v>943</c:v>
                </c:pt>
                <c:pt idx="26">
                  <c:v>1068</c:v>
                </c:pt>
                <c:pt idx="27">
                  <c:v>1068</c:v>
                </c:pt>
                <c:pt idx="28">
                  <c:v>1068</c:v>
                </c:pt>
                <c:pt idx="29">
                  <c:v>1068</c:v>
                </c:pt>
                <c:pt idx="30">
                  <c:v>1068</c:v>
                </c:pt>
                <c:pt idx="31">
                  <c:v>1068</c:v>
                </c:pt>
                <c:pt idx="32">
                  <c:v>1276</c:v>
                </c:pt>
                <c:pt idx="33">
                  <c:v>1276</c:v>
                </c:pt>
                <c:pt idx="34">
                  <c:v>1276</c:v>
                </c:pt>
                <c:pt idx="35">
                  <c:v>1276</c:v>
                </c:pt>
                <c:pt idx="36">
                  <c:v>1276</c:v>
                </c:pt>
                <c:pt idx="37">
                  <c:v>1276</c:v>
                </c:pt>
                <c:pt idx="38">
                  <c:v>1527</c:v>
                </c:pt>
                <c:pt idx="39">
                  <c:v>1527</c:v>
                </c:pt>
                <c:pt idx="40">
                  <c:v>1527</c:v>
                </c:pt>
                <c:pt idx="41">
                  <c:v>286</c:v>
                </c:pt>
                <c:pt idx="42">
                  <c:v>448</c:v>
                </c:pt>
                <c:pt idx="43">
                  <c:v>160</c:v>
                </c:pt>
                <c:pt idx="44">
                  <c:v>585</c:v>
                </c:pt>
                <c:pt idx="45">
                  <c:v>754</c:v>
                </c:pt>
                <c:pt idx="46">
                  <c:v>424</c:v>
                </c:pt>
                <c:pt idx="47">
                  <c:v>754</c:v>
                </c:pt>
                <c:pt idx="48">
                  <c:v>941</c:v>
                </c:pt>
                <c:pt idx="49">
                  <c:v>424</c:v>
                </c:pt>
                <c:pt idx="50">
                  <c:v>684</c:v>
                </c:pt>
                <c:pt idx="51">
                  <c:v>906</c:v>
                </c:pt>
                <c:pt idx="52">
                  <c:v>1538</c:v>
                </c:pt>
                <c:pt idx="53">
                  <c:v>424</c:v>
                </c:pt>
                <c:pt idx="54">
                  <c:v>202</c:v>
                </c:pt>
                <c:pt idx="55">
                  <c:v>202</c:v>
                </c:pt>
                <c:pt idx="56">
                  <c:v>413</c:v>
                </c:pt>
                <c:pt idx="57">
                  <c:v>413</c:v>
                </c:pt>
                <c:pt idx="58">
                  <c:v>413</c:v>
                </c:pt>
                <c:pt idx="59">
                  <c:v>413</c:v>
                </c:pt>
                <c:pt idx="60">
                  <c:v>684</c:v>
                </c:pt>
                <c:pt idx="61">
                  <c:v>684</c:v>
                </c:pt>
                <c:pt idx="62">
                  <c:v>904</c:v>
                </c:pt>
                <c:pt idx="63">
                  <c:v>904</c:v>
                </c:pt>
                <c:pt idx="64">
                  <c:v>684</c:v>
                </c:pt>
                <c:pt idx="65">
                  <c:v>103</c:v>
                </c:pt>
                <c:pt idx="66">
                  <c:v>199</c:v>
                </c:pt>
                <c:pt idx="67">
                  <c:v>291</c:v>
                </c:pt>
                <c:pt idx="68">
                  <c:v>754</c:v>
                </c:pt>
                <c:pt idx="69">
                  <c:v>1276</c:v>
                </c:pt>
                <c:pt idx="70">
                  <c:v>588</c:v>
                </c:pt>
                <c:pt idx="71">
                  <c:v>904</c:v>
                </c:pt>
                <c:pt idx="72">
                  <c:v>424</c:v>
                </c:pt>
                <c:pt idx="73">
                  <c:v>146.30000000000001</c:v>
                </c:pt>
                <c:pt idx="74">
                  <c:v>438</c:v>
                </c:pt>
                <c:pt idx="75">
                  <c:v>154.9</c:v>
                </c:pt>
                <c:pt idx="76">
                  <c:v>146.30000000000001</c:v>
                </c:pt>
                <c:pt idx="77">
                  <c:v>289.39999999999998</c:v>
                </c:pt>
                <c:pt idx="78">
                  <c:v>424.13</c:v>
                </c:pt>
                <c:pt idx="79">
                  <c:v>750.8</c:v>
                </c:pt>
                <c:pt idx="80">
                  <c:v>426.3</c:v>
                </c:pt>
                <c:pt idx="81">
                  <c:v>1808</c:v>
                </c:pt>
                <c:pt idx="82">
                  <c:v>426.25</c:v>
                </c:pt>
                <c:pt idx="83">
                  <c:v>1296</c:v>
                </c:pt>
                <c:pt idx="84">
                  <c:v>1082.81</c:v>
                </c:pt>
                <c:pt idx="85">
                  <c:v>585.32000000000005</c:v>
                </c:pt>
                <c:pt idx="86">
                  <c:v>585.32000000000005</c:v>
                </c:pt>
                <c:pt idx="87">
                  <c:v>79.27</c:v>
                </c:pt>
                <c:pt idx="88">
                  <c:v>103.26600000000001</c:v>
                </c:pt>
                <c:pt idx="89">
                  <c:v>103.26600000000001</c:v>
                </c:pt>
                <c:pt idx="90">
                  <c:v>103.26600000000001</c:v>
                </c:pt>
                <c:pt idx="91">
                  <c:v>103.26600000000001</c:v>
                </c:pt>
                <c:pt idx="92">
                  <c:v>103.26600000000001</c:v>
                </c:pt>
                <c:pt idx="93">
                  <c:v>103.26600000000001</c:v>
                </c:pt>
                <c:pt idx="94">
                  <c:v>103.26600000000001</c:v>
                </c:pt>
                <c:pt idx="95">
                  <c:v>103.26600000000001</c:v>
                </c:pt>
                <c:pt idx="96">
                  <c:v>103.26600000000001</c:v>
                </c:pt>
                <c:pt idx="97">
                  <c:v>103.26600000000001</c:v>
                </c:pt>
                <c:pt idx="98">
                  <c:v>103.26600000000001</c:v>
                </c:pt>
                <c:pt idx="99">
                  <c:v>103.26600000000001</c:v>
                </c:pt>
                <c:pt idx="100">
                  <c:v>103.26600000000001</c:v>
                </c:pt>
                <c:pt idx="101">
                  <c:v>103.26600000000001</c:v>
                </c:pt>
                <c:pt idx="102">
                  <c:v>103.26600000000001</c:v>
                </c:pt>
                <c:pt idx="103">
                  <c:v>103.26600000000001</c:v>
                </c:pt>
                <c:pt idx="104">
                  <c:v>103.26600000000001</c:v>
                </c:pt>
                <c:pt idx="105">
                  <c:v>103.26600000000001</c:v>
                </c:pt>
                <c:pt idx="106">
                  <c:v>103.26600000000001</c:v>
                </c:pt>
                <c:pt idx="107">
                  <c:v>103.26600000000001</c:v>
                </c:pt>
                <c:pt idx="108">
                  <c:v>103.26600000000001</c:v>
                </c:pt>
                <c:pt idx="109">
                  <c:v>103.26600000000001</c:v>
                </c:pt>
                <c:pt idx="110">
                  <c:v>103.26600000000001</c:v>
                </c:pt>
                <c:pt idx="111">
                  <c:v>103.26600000000001</c:v>
                </c:pt>
                <c:pt idx="112">
                  <c:v>103.26600000000001</c:v>
                </c:pt>
                <c:pt idx="113">
                  <c:v>103.26600000000001</c:v>
                </c:pt>
                <c:pt idx="114">
                  <c:v>103.26600000000001</c:v>
                </c:pt>
                <c:pt idx="115">
                  <c:v>103.26600000000001</c:v>
                </c:pt>
                <c:pt idx="116">
                  <c:v>103.26600000000001</c:v>
                </c:pt>
                <c:pt idx="117">
                  <c:v>103.26600000000001</c:v>
                </c:pt>
                <c:pt idx="118">
                  <c:v>103.26600000000001</c:v>
                </c:pt>
                <c:pt idx="119">
                  <c:v>103.26600000000001</c:v>
                </c:pt>
                <c:pt idx="120">
                  <c:v>103.26600000000001</c:v>
                </c:pt>
                <c:pt idx="121">
                  <c:v>103.26600000000001</c:v>
                </c:pt>
                <c:pt idx="122">
                  <c:v>103.26600000000001</c:v>
                </c:pt>
                <c:pt idx="123">
                  <c:v>103.26600000000001</c:v>
                </c:pt>
                <c:pt idx="124">
                  <c:v>103.26600000000001</c:v>
                </c:pt>
                <c:pt idx="125">
                  <c:v>103.26600000000001</c:v>
                </c:pt>
                <c:pt idx="126">
                  <c:v>103.26600000000001</c:v>
                </c:pt>
                <c:pt idx="127">
                  <c:v>103.26600000000001</c:v>
                </c:pt>
                <c:pt idx="128">
                  <c:v>103.26600000000001</c:v>
                </c:pt>
                <c:pt idx="129">
                  <c:v>103.26600000000001</c:v>
                </c:pt>
                <c:pt idx="130">
                  <c:v>198.08</c:v>
                </c:pt>
                <c:pt idx="131">
                  <c:v>198.08</c:v>
                </c:pt>
                <c:pt idx="132">
                  <c:v>198.08</c:v>
                </c:pt>
                <c:pt idx="133">
                  <c:v>198.08</c:v>
                </c:pt>
                <c:pt idx="134">
                  <c:v>198.08</c:v>
                </c:pt>
                <c:pt idx="135">
                  <c:v>198.08</c:v>
                </c:pt>
                <c:pt idx="136">
                  <c:v>198.08</c:v>
                </c:pt>
                <c:pt idx="137">
                  <c:v>198.08</c:v>
                </c:pt>
                <c:pt idx="138">
                  <c:v>198.08</c:v>
                </c:pt>
                <c:pt idx="139">
                  <c:v>198.08</c:v>
                </c:pt>
                <c:pt idx="140">
                  <c:v>198.08</c:v>
                </c:pt>
                <c:pt idx="141">
                  <c:v>198.08</c:v>
                </c:pt>
                <c:pt idx="142">
                  <c:v>198.08</c:v>
                </c:pt>
                <c:pt idx="143">
                  <c:v>198.08</c:v>
                </c:pt>
                <c:pt idx="144">
                  <c:v>198.08</c:v>
                </c:pt>
                <c:pt idx="145">
                  <c:v>198.08</c:v>
                </c:pt>
                <c:pt idx="146">
                  <c:v>198.08</c:v>
                </c:pt>
                <c:pt idx="147">
                  <c:v>198.08</c:v>
                </c:pt>
                <c:pt idx="148">
                  <c:v>198.08</c:v>
                </c:pt>
                <c:pt idx="149">
                  <c:v>198.08</c:v>
                </c:pt>
                <c:pt idx="150">
                  <c:v>198.08</c:v>
                </c:pt>
                <c:pt idx="151">
                  <c:v>198.08</c:v>
                </c:pt>
                <c:pt idx="152">
                  <c:v>198.08</c:v>
                </c:pt>
                <c:pt idx="153">
                  <c:v>198.08</c:v>
                </c:pt>
                <c:pt idx="154">
                  <c:v>198.08</c:v>
                </c:pt>
                <c:pt idx="155">
                  <c:v>198.08</c:v>
                </c:pt>
                <c:pt idx="156">
                  <c:v>198.08</c:v>
                </c:pt>
                <c:pt idx="157">
                  <c:v>198.08</c:v>
                </c:pt>
                <c:pt idx="158">
                  <c:v>198.08</c:v>
                </c:pt>
                <c:pt idx="159">
                  <c:v>198.08</c:v>
                </c:pt>
                <c:pt idx="160">
                  <c:v>198.08</c:v>
                </c:pt>
                <c:pt idx="161">
                  <c:v>198.08</c:v>
                </c:pt>
                <c:pt idx="162">
                  <c:v>198.08</c:v>
                </c:pt>
                <c:pt idx="163">
                  <c:v>198.08</c:v>
                </c:pt>
                <c:pt idx="164">
                  <c:v>198.08</c:v>
                </c:pt>
                <c:pt idx="165">
                  <c:v>198.08</c:v>
                </c:pt>
                <c:pt idx="166">
                  <c:v>198.08</c:v>
                </c:pt>
                <c:pt idx="167">
                  <c:v>198.08</c:v>
                </c:pt>
                <c:pt idx="168">
                  <c:v>198.08</c:v>
                </c:pt>
                <c:pt idx="169">
                  <c:v>198.08</c:v>
                </c:pt>
                <c:pt idx="170">
                  <c:v>198.08</c:v>
                </c:pt>
                <c:pt idx="171">
                  <c:v>198.08</c:v>
                </c:pt>
                <c:pt idx="172">
                  <c:v>198.08</c:v>
                </c:pt>
                <c:pt idx="173">
                  <c:v>198.08</c:v>
                </c:pt>
                <c:pt idx="174">
                  <c:v>198.08</c:v>
                </c:pt>
                <c:pt idx="175">
                  <c:v>198.08</c:v>
                </c:pt>
                <c:pt idx="176">
                  <c:v>198.08</c:v>
                </c:pt>
                <c:pt idx="177">
                  <c:v>198.08</c:v>
                </c:pt>
                <c:pt idx="178">
                  <c:v>198.08</c:v>
                </c:pt>
                <c:pt idx="179">
                  <c:v>198.08</c:v>
                </c:pt>
                <c:pt idx="180">
                  <c:v>195.4</c:v>
                </c:pt>
                <c:pt idx="181">
                  <c:v>195.4</c:v>
                </c:pt>
                <c:pt idx="182">
                  <c:v>146.30000000000001</c:v>
                </c:pt>
                <c:pt idx="183">
                  <c:v>197.9</c:v>
                </c:pt>
                <c:pt idx="184">
                  <c:v>236.8</c:v>
                </c:pt>
                <c:pt idx="185">
                  <c:v>438.03</c:v>
                </c:pt>
                <c:pt idx="186">
                  <c:v>438.03</c:v>
                </c:pt>
                <c:pt idx="187">
                  <c:v>438.03</c:v>
                </c:pt>
                <c:pt idx="188">
                  <c:v>438.03</c:v>
                </c:pt>
                <c:pt idx="189">
                  <c:v>438.03</c:v>
                </c:pt>
                <c:pt idx="190">
                  <c:v>438.03</c:v>
                </c:pt>
                <c:pt idx="191">
                  <c:v>426.3</c:v>
                </c:pt>
                <c:pt idx="192">
                  <c:v>426.3</c:v>
                </c:pt>
                <c:pt idx="193">
                  <c:v>426.3</c:v>
                </c:pt>
                <c:pt idx="194">
                  <c:v>281.3</c:v>
                </c:pt>
                <c:pt idx="195">
                  <c:v>281.3</c:v>
                </c:pt>
                <c:pt idx="196">
                  <c:v>235.8</c:v>
                </c:pt>
                <c:pt idx="197">
                  <c:v>235.8</c:v>
                </c:pt>
                <c:pt idx="198">
                  <c:v>235.8</c:v>
                </c:pt>
                <c:pt idx="199">
                  <c:v>169</c:v>
                </c:pt>
                <c:pt idx="200">
                  <c:v>224.3</c:v>
                </c:pt>
                <c:pt idx="201">
                  <c:v>270.89999999999998</c:v>
                </c:pt>
                <c:pt idx="202">
                  <c:v>202.23</c:v>
                </c:pt>
                <c:pt idx="203">
                  <c:v>684</c:v>
                </c:pt>
                <c:pt idx="204">
                  <c:v>423.5</c:v>
                </c:pt>
                <c:pt idx="205">
                  <c:v>684</c:v>
                </c:pt>
                <c:pt idx="206">
                  <c:v>684</c:v>
                </c:pt>
                <c:pt idx="207">
                  <c:v>684</c:v>
                </c:pt>
                <c:pt idx="208">
                  <c:v>684</c:v>
                </c:pt>
                <c:pt idx="209">
                  <c:v>684</c:v>
                </c:pt>
                <c:pt idx="210">
                  <c:v>684</c:v>
                </c:pt>
                <c:pt idx="211">
                  <c:v>684</c:v>
                </c:pt>
                <c:pt idx="212">
                  <c:v>80.900000000000006</c:v>
                </c:pt>
                <c:pt idx="213">
                  <c:v>80.900000000000006</c:v>
                </c:pt>
                <c:pt idx="214">
                  <c:v>80.94</c:v>
                </c:pt>
                <c:pt idx="215">
                  <c:v>80.94</c:v>
                </c:pt>
                <c:pt idx="216">
                  <c:v>107.4</c:v>
                </c:pt>
                <c:pt idx="217">
                  <c:v>663.9</c:v>
                </c:pt>
                <c:pt idx="218">
                  <c:v>1275.68</c:v>
                </c:pt>
                <c:pt idx="219">
                  <c:v>584.63</c:v>
                </c:pt>
                <c:pt idx="220">
                  <c:v>943</c:v>
                </c:pt>
                <c:pt idx="221">
                  <c:v>759.7</c:v>
                </c:pt>
                <c:pt idx="222">
                  <c:v>422</c:v>
                </c:pt>
                <c:pt idx="223">
                  <c:v>684</c:v>
                </c:pt>
                <c:pt idx="224">
                  <c:v>684</c:v>
                </c:pt>
                <c:pt idx="225">
                  <c:v>422</c:v>
                </c:pt>
                <c:pt idx="226">
                  <c:v>422</c:v>
                </c:pt>
                <c:pt idx="227">
                  <c:v>292.8</c:v>
                </c:pt>
                <c:pt idx="228">
                  <c:v>292.8</c:v>
                </c:pt>
                <c:pt idx="229">
                  <c:v>426.3</c:v>
                </c:pt>
                <c:pt idx="230">
                  <c:v>426.3</c:v>
                </c:pt>
                <c:pt idx="231">
                  <c:v>426.13</c:v>
                </c:pt>
                <c:pt idx="232">
                  <c:v>687.25</c:v>
                </c:pt>
                <c:pt idx="233">
                  <c:v>687.25</c:v>
                </c:pt>
                <c:pt idx="234">
                  <c:v>683.6</c:v>
                </c:pt>
                <c:pt idx="235">
                  <c:v>683.6</c:v>
                </c:pt>
                <c:pt idx="236">
                  <c:v>423</c:v>
                </c:pt>
                <c:pt idx="237">
                  <c:v>687.5</c:v>
                </c:pt>
                <c:pt idx="238">
                  <c:v>287</c:v>
                </c:pt>
                <c:pt idx="239">
                  <c:v>197.7</c:v>
                </c:pt>
                <c:pt idx="240">
                  <c:v>197.7</c:v>
                </c:pt>
                <c:pt idx="241">
                  <c:v>237.07</c:v>
                </c:pt>
                <c:pt idx="242">
                  <c:v>237.07</c:v>
                </c:pt>
                <c:pt idx="243">
                  <c:v>428.58</c:v>
                </c:pt>
                <c:pt idx="244">
                  <c:v>428.58</c:v>
                </c:pt>
                <c:pt idx="245">
                  <c:v>428.58</c:v>
                </c:pt>
                <c:pt idx="246">
                  <c:v>428.58</c:v>
                </c:pt>
                <c:pt idx="247">
                  <c:v>758.4</c:v>
                </c:pt>
                <c:pt idx="248">
                  <c:v>758.4</c:v>
                </c:pt>
                <c:pt idx="249">
                  <c:v>584.66</c:v>
                </c:pt>
                <c:pt idx="250">
                  <c:v>584.66</c:v>
                </c:pt>
                <c:pt idx="251">
                  <c:v>78.2</c:v>
                </c:pt>
                <c:pt idx="252">
                  <c:v>235.8</c:v>
                </c:pt>
                <c:pt idx="253">
                  <c:v>425.8</c:v>
                </c:pt>
                <c:pt idx="254">
                  <c:v>146.19999999999999</c:v>
                </c:pt>
                <c:pt idx="255">
                  <c:v>146.19999999999999</c:v>
                </c:pt>
                <c:pt idx="256">
                  <c:v>146.19999999999999</c:v>
                </c:pt>
                <c:pt idx="257">
                  <c:v>146.19999999999999</c:v>
                </c:pt>
                <c:pt idx="258">
                  <c:v>146.19999999999999</c:v>
                </c:pt>
                <c:pt idx="259">
                  <c:v>146.19999999999999</c:v>
                </c:pt>
                <c:pt idx="260">
                  <c:v>146.19999999999999</c:v>
                </c:pt>
                <c:pt idx="261">
                  <c:v>684</c:v>
                </c:pt>
                <c:pt idx="262">
                  <c:v>684</c:v>
                </c:pt>
                <c:pt idx="263">
                  <c:v>423</c:v>
                </c:pt>
                <c:pt idx="264">
                  <c:v>288</c:v>
                </c:pt>
                <c:pt idx="265">
                  <c:v>426.3</c:v>
                </c:pt>
                <c:pt idx="266">
                  <c:v>426.3</c:v>
                </c:pt>
                <c:pt idx="267">
                  <c:v>199.3</c:v>
                </c:pt>
                <c:pt idx="268">
                  <c:v>146.5</c:v>
                </c:pt>
                <c:pt idx="269">
                  <c:v>146.5</c:v>
                </c:pt>
                <c:pt idx="270">
                  <c:v>146.5</c:v>
                </c:pt>
                <c:pt idx="271">
                  <c:v>146.5</c:v>
                </c:pt>
                <c:pt idx="272">
                  <c:v>146.5</c:v>
                </c:pt>
                <c:pt idx="273">
                  <c:v>146.5</c:v>
                </c:pt>
                <c:pt idx="274">
                  <c:v>146.5</c:v>
                </c:pt>
                <c:pt idx="275">
                  <c:v>908.5</c:v>
                </c:pt>
                <c:pt idx="276">
                  <c:v>426.3</c:v>
                </c:pt>
                <c:pt idx="277">
                  <c:v>426.3</c:v>
                </c:pt>
                <c:pt idx="278">
                  <c:v>426.3</c:v>
                </c:pt>
                <c:pt idx="279">
                  <c:v>426.3</c:v>
                </c:pt>
                <c:pt idx="280">
                  <c:v>426.3</c:v>
                </c:pt>
                <c:pt idx="281">
                  <c:v>426.3</c:v>
                </c:pt>
                <c:pt idx="282">
                  <c:v>426.3</c:v>
                </c:pt>
                <c:pt idx="283">
                  <c:v>426.3</c:v>
                </c:pt>
                <c:pt idx="284">
                  <c:v>426.3</c:v>
                </c:pt>
                <c:pt idx="285">
                  <c:v>426.3</c:v>
                </c:pt>
                <c:pt idx="286">
                  <c:v>426.3</c:v>
                </c:pt>
                <c:pt idx="287">
                  <c:v>426.3</c:v>
                </c:pt>
                <c:pt idx="288">
                  <c:v>426.3</c:v>
                </c:pt>
                <c:pt idx="289">
                  <c:v>199.3</c:v>
                </c:pt>
                <c:pt idx="290">
                  <c:v>426.3</c:v>
                </c:pt>
                <c:pt idx="291">
                  <c:v>1275.7</c:v>
                </c:pt>
                <c:pt idx="292">
                  <c:v>1275.7</c:v>
                </c:pt>
                <c:pt idx="293">
                  <c:v>426</c:v>
                </c:pt>
                <c:pt idx="294">
                  <c:v>426</c:v>
                </c:pt>
                <c:pt idx="295">
                  <c:v>426</c:v>
                </c:pt>
                <c:pt idx="296">
                  <c:v>146</c:v>
                </c:pt>
                <c:pt idx="297">
                  <c:v>146</c:v>
                </c:pt>
                <c:pt idx="298">
                  <c:v>424</c:v>
                </c:pt>
                <c:pt idx="299">
                  <c:v>146</c:v>
                </c:pt>
                <c:pt idx="300">
                  <c:v>684</c:v>
                </c:pt>
                <c:pt idx="301">
                  <c:v>424</c:v>
                </c:pt>
                <c:pt idx="302">
                  <c:v>424</c:v>
                </c:pt>
                <c:pt idx="303">
                  <c:v>199</c:v>
                </c:pt>
                <c:pt idx="304">
                  <c:v>146</c:v>
                </c:pt>
                <c:pt idx="305">
                  <c:v>423.5</c:v>
                </c:pt>
                <c:pt idx="306">
                  <c:v>290.60000000000002</c:v>
                </c:pt>
                <c:pt idx="307">
                  <c:v>146</c:v>
                </c:pt>
                <c:pt idx="308">
                  <c:v>424</c:v>
                </c:pt>
                <c:pt idx="309">
                  <c:v>754.5</c:v>
                </c:pt>
                <c:pt idx="310">
                  <c:v>424.2</c:v>
                </c:pt>
                <c:pt idx="311">
                  <c:v>754</c:v>
                </c:pt>
                <c:pt idx="312">
                  <c:v>754</c:v>
                </c:pt>
                <c:pt idx="313">
                  <c:v>1068</c:v>
                </c:pt>
                <c:pt idx="314">
                  <c:v>1068</c:v>
                </c:pt>
                <c:pt idx="315">
                  <c:v>1526</c:v>
                </c:pt>
                <c:pt idx="316">
                  <c:v>1526</c:v>
                </c:pt>
                <c:pt idx="317">
                  <c:v>739</c:v>
                </c:pt>
                <c:pt idx="318">
                  <c:v>1068</c:v>
                </c:pt>
                <c:pt idx="319">
                  <c:v>1068</c:v>
                </c:pt>
                <c:pt idx="320">
                  <c:v>1526</c:v>
                </c:pt>
                <c:pt idx="321">
                  <c:v>290.60000000000002</c:v>
                </c:pt>
                <c:pt idx="322">
                  <c:v>290.60000000000002</c:v>
                </c:pt>
                <c:pt idx="323">
                  <c:v>684</c:v>
                </c:pt>
                <c:pt idx="324">
                  <c:v>684</c:v>
                </c:pt>
                <c:pt idx="325">
                  <c:v>290.60000000000002</c:v>
                </c:pt>
                <c:pt idx="326">
                  <c:v>199</c:v>
                </c:pt>
                <c:pt idx="327">
                  <c:v>1296</c:v>
                </c:pt>
                <c:pt idx="328">
                  <c:v>146</c:v>
                </c:pt>
                <c:pt idx="329">
                  <c:v>146</c:v>
                </c:pt>
                <c:pt idx="330">
                  <c:v>146.35</c:v>
                </c:pt>
                <c:pt idx="331">
                  <c:v>198.08</c:v>
                </c:pt>
                <c:pt idx="332">
                  <c:v>1095.3599999999999</c:v>
                </c:pt>
                <c:pt idx="333">
                  <c:v>1095.3599999999999</c:v>
                </c:pt>
                <c:pt idx="334">
                  <c:v>1490.57</c:v>
                </c:pt>
                <c:pt idx="335">
                  <c:v>1490.57</c:v>
                </c:pt>
                <c:pt idx="336">
                  <c:v>684</c:v>
                </c:pt>
                <c:pt idx="337">
                  <c:v>1095.3599999999999</c:v>
                </c:pt>
                <c:pt idx="338">
                  <c:v>1095.3599999999999</c:v>
                </c:pt>
                <c:pt idx="339">
                  <c:v>1095.3599999999999</c:v>
                </c:pt>
                <c:pt idx="340">
                  <c:v>1095.3599999999999</c:v>
                </c:pt>
                <c:pt idx="341">
                  <c:v>1490.57</c:v>
                </c:pt>
                <c:pt idx="342">
                  <c:v>1490.57</c:v>
                </c:pt>
                <c:pt idx="343">
                  <c:v>1490.57</c:v>
                </c:pt>
                <c:pt idx="344">
                  <c:v>1490.57</c:v>
                </c:pt>
                <c:pt idx="345">
                  <c:v>1750.53</c:v>
                </c:pt>
                <c:pt idx="346">
                  <c:v>1095.3599999999999</c:v>
                </c:pt>
                <c:pt idx="347">
                  <c:v>1490.57</c:v>
                </c:pt>
                <c:pt idx="348">
                  <c:v>1750.53</c:v>
                </c:pt>
                <c:pt idx="349">
                  <c:v>1750.53</c:v>
                </c:pt>
                <c:pt idx="350">
                  <c:v>1750.53</c:v>
                </c:pt>
                <c:pt idx="351">
                  <c:v>683.8</c:v>
                </c:pt>
                <c:pt idx="352">
                  <c:v>943</c:v>
                </c:pt>
                <c:pt idx="353">
                  <c:v>103.1</c:v>
                </c:pt>
                <c:pt idx="354">
                  <c:v>235.98</c:v>
                </c:pt>
                <c:pt idx="355">
                  <c:v>197.9</c:v>
                </c:pt>
                <c:pt idx="356">
                  <c:v>198.2</c:v>
                </c:pt>
                <c:pt idx="357">
                  <c:v>236.9</c:v>
                </c:pt>
                <c:pt idx="358">
                  <c:v>1296</c:v>
                </c:pt>
                <c:pt idx="359">
                  <c:v>1296</c:v>
                </c:pt>
                <c:pt idx="360">
                  <c:v>943</c:v>
                </c:pt>
                <c:pt idx="361">
                  <c:v>1275</c:v>
                </c:pt>
                <c:pt idx="362">
                  <c:v>1538</c:v>
                </c:pt>
                <c:pt idx="363">
                  <c:v>2215</c:v>
                </c:pt>
                <c:pt idx="364">
                  <c:v>1296</c:v>
                </c:pt>
                <c:pt idx="365">
                  <c:v>1095.3599999999999</c:v>
                </c:pt>
                <c:pt idx="366">
                  <c:v>1095.3599999999999</c:v>
                </c:pt>
                <c:pt idx="367">
                  <c:v>1095.3599999999999</c:v>
                </c:pt>
                <c:pt idx="368">
                  <c:v>1750.53</c:v>
                </c:pt>
                <c:pt idx="369">
                  <c:v>1750.53</c:v>
                </c:pt>
                <c:pt idx="370">
                  <c:v>1490.57</c:v>
                </c:pt>
                <c:pt idx="371">
                  <c:v>1490.57</c:v>
                </c:pt>
                <c:pt idx="372">
                  <c:v>290.60000000000002</c:v>
                </c:pt>
                <c:pt idx="373">
                  <c:v>903.8</c:v>
                </c:pt>
                <c:pt idx="374">
                  <c:v>198.2</c:v>
                </c:pt>
                <c:pt idx="375">
                  <c:v>426</c:v>
                </c:pt>
                <c:pt idx="376">
                  <c:v>426</c:v>
                </c:pt>
                <c:pt idx="377">
                  <c:v>146</c:v>
                </c:pt>
                <c:pt idx="378">
                  <c:v>426</c:v>
                </c:pt>
                <c:pt idx="379">
                  <c:v>585</c:v>
                </c:pt>
                <c:pt idx="380">
                  <c:v>585</c:v>
                </c:pt>
                <c:pt idx="381">
                  <c:v>207</c:v>
                </c:pt>
                <c:pt idx="382">
                  <c:v>289</c:v>
                </c:pt>
                <c:pt idx="383">
                  <c:v>424</c:v>
                </c:pt>
                <c:pt idx="384">
                  <c:v>1776</c:v>
                </c:pt>
                <c:pt idx="385">
                  <c:v>424</c:v>
                </c:pt>
                <c:pt idx="386">
                  <c:v>426</c:v>
                </c:pt>
                <c:pt idx="387">
                  <c:v>1537.62</c:v>
                </c:pt>
                <c:pt idx="388">
                  <c:v>1787.8799999999999</c:v>
                </c:pt>
                <c:pt idx="389">
                  <c:v>207.4</c:v>
                </c:pt>
                <c:pt idx="390">
                  <c:v>1537.62</c:v>
                </c:pt>
                <c:pt idx="391">
                  <c:v>1537.62</c:v>
                </c:pt>
                <c:pt idx="392">
                  <c:v>1537.62</c:v>
                </c:pt>
                <c:pt idx="393">
                  <c:v>198.08</c:v>
                </c:pt>
                <c:pt idx="394">
                  <c:v>754</c:v>
                </c:pt>
                <c:pt idx="395">
                  <c:v>943</c:v>
                </c:pt>
                <c:pt idx="396">
                  <c:v>424</c:v>
                </c:pt>
                <c:pt idx="397">
                  <c:v>1275</c:v>
                </c:pt>
                <c:pt idx="398">
                  <c:v>429</c:v>
                </c:pt>
                <c:pt idx="399">
                  <c:v>429</c:v>
                </c:pt>
                <c:pt idx="400">
                  <c:v>1787.8799999999999</c:v>
                </c:pt>
                <c:pt idx="401">
                  <c:v>1787.8799999999999</c:v>
                </c:pt>
                <c:pt idx="402">
                  <c:v>1787.8799999999999</c:v>
                </c:pt>
                <c:pt idx="403">
                  <c:v>683.8</c:v>
                </c:pt>
                <c:pt idx="404">
                  <c:v>683.8</c:v>
                </c:pt>
                <c:pt idx="405">
                  <c:v>683.8</c:v>
                </c:pt>
                <c:pt idx="406">
                  <c:v>683.8</c:v>
                </c:pt>
                <c:pt idx="407">
                  <c:v>438</c:v>
                </c:pt>
                <c:pt idx="408">
                  <c:v>146.30000000000001</c:v>
                </c:pt>
                <c:pt idx="409">
                  <c:v>289.39999999999998</c:v>
                </c:pt>
                <c:pt idx="410">
                  <c:v>684</c:v>
                </c:pt>
                <c:pt idx="411">
                  <c:v>424.13</c:v>
                </c:pt>
                <c:pt idx="412">
                  <c:v>429</c:v>
                </c:pt>
                <c:pt idx="413">
                  <c:v>438</c:v>
                </c:pt>
                <c:pt idx="414">
                  <c:v>1779.11</c:v>
                </c:pt>
                <c:pt idx="415">
                  <c:v>739</c:v>
                </c:pt>
                <c:pt idx="416">
                  <c:v>1068</c:v>
                </c:pt>
                <c:pt idx="417">
                  <c:v>1068</c:v>
                </c:pt>
                <c:pt idx="418">
                  <c:v>1528</c:v>
                </c:pt>
                <c:pt idx="419">
                  <c:v>903.8</c:v>
                </c:pt>
                <c:pt idx="420">
                  <c:v>903.8</c:v>
                </c:pt>
                <c:pt idx="421">
                  <c:v>198</c:v>
                </c:pt>
                <c:pt idx="422">
                  <c:v>198</c:v>
                </c:pt>
                <c:pt idx="423">
                  <c:v>684</c:v>
                </c:pt>
                <c:pt idx="424">
                  <c:v>754</c:v>
                </c:pt>
                <c:pt idx="425">
                  <c:v>943</c:v>
                </c:pt>
                <c:pt idx="426">
                  <c:v>438</c:v>
                </c:pt>
                <c:pt idx="427">
                  <c:v>583</c:v>
                </c:pt>
                <c:pt idx="428">
                  <c:v>754</c:v>
                </c:pt>
                <c:pt idx="429">
                  <c:v>424</c:v>
                </c:pt>
                <c:pt idx="430">
                  <c:v>288</c:v>
                </c:pt>
                <c:pt idx="431">
                  <c:v>424</c:v>
                </c:pt>
                <c:pt idx="432">
                  <c:v>424</c:v>
                </c:pt>
                <c:pt idx="433">
                  <c:v>583</c:v>
                </c:pt>
                <c:pt idx="434">
                  <c:v>583</c:v>
                </c:pt>
                <c:pt idx="435">
                  <c:v>288</c:v>
                </c:pt>
                <c:pt idx="436">
                  <c:v>438</c:v>
                </c:pt>
                <c:pt idx="437">
                  <c:v>583</c:v>
                </c:pt>
                <c:pt idx="438">
                  <c:v>424</c:v>
                </c:pt>
                <c:pt idx="439">
                  <c:v>943</c:v>
                </c:pt>
                <c:pt idx="440">
                  <c:v>1276</c:v>
                </c:pt>
                <c:pt idx="441">
                  <c:v>424</c:v>
                </c:pt>
                <c:pt idx="442">
                  <c:v>903.8</c:v>
                </c:pt>
                <c:pt idx="443">
                  <c:v>903.8</c:v>
                </c:pt>
                <c:pt idx="444">
                  <c:v>904</c:v>
                </c:pt>
                <c:pt idx="445">
                  <c:v>1276</c:v>
                </c:pt>
                <c:pt idx="446">
                  <c:v>943</c:v>
                </c:pt>
                <c:pt idx="447">
                  <c:v>583</c:v>
                </c:pt>
                <c:pt idx="448">
                  <c:v>754</c:v>
                </c:pt>
                <c:pt idx="449">
                  <c:v>754</c:v>
                </c:pt>
                <c:pt idx="450">
                  <c:v>1526</c:v>
                </c:pt>
                <c:pt idx="451">
                  <c:v>424</c:v>
                </c:pt>
                <c:pt idx="452">
                  <c:v>753.8</c:v>
                </c:pt>
                <c:pt idx="453">
                  <c:v>424</c:v>
                </c:pt>
                <c:pt idx="454">
                  <c:v>236.92</c:v>
                </c:pt>
                <c:pt idx="455">
                  <c:v>236.92</c:v>
                </c:pt>
                <c:pt idx="456">
                  <c:v>424.18799999999999</c:v>
                </c:pt>
                <c:pt idx="457">
                  <c:v>424.18799999999999</c:v>
                </c:pt>
                <c:pt idx="458">
                  <c:v>424.18799999999999</c:v>
                </c:pt>
                <c:pt idx="459">
                  <c:v>424.18799999999999</c:v>
                </c:pt>
                <c:pt idx="460">
                  <c:v>424.18799999999999</c:v>
                </c:pt>
                <c:pt idx="461">
                  <c:v>424.18799999999999</c:v>
                </c:pt>
                <c:pt idx="462">
                  <c:v>424.18799999999999</c:v>
                </c:pt>
                <c:pt idx="463">
                  <c:v>236.92</c:v>
                </c:pt>
                <c:pt idx="464">
                  <c:v>236.92</c:v>
                </c:pt>
                <c:pt idx="465">
                  <c:v>236.92</c:v>
                </c:pt>
                <c:pt idx="466">
                  <c:v>236.92</c:v>
                </c:pt>
                <c:pt idx="467">
                  <c:v>288</c:v>
                </c:pt>
                <c:pt idx="468">
                  <c:v>682</c:v>
                </c:pt>
                <c:pt idx="469">
                  <c:v>754</c:v>
                </c:pt>
                <c:pt idx="470">
                  <c:v>597</c:v>
                </c:pt>
                <c:pt idx="471">
                  <c:v>597</c:v>
                </c:pt>
                <c:pt idx="472">
                  <c:v>597</c:v>
                </c:pt>
                <c:pt idx="473">
                  <c:v>597</c:v>
                </c:pt>
                <c:pt idx="474">
                  <c:v>597</c:v>
                </c:pt>
                <c:pt idx="475">
                  <c:v>597</c:v>
                </c:pt>
                <c:pt idx="476">
                  <c:v>597</c:v>
                </c:pt>
                <c:pt idx="477">
                  <c:v>597</c:v>
                </c:pt>
                <c:pt idx="478">
                  <c:v>597</c:v>
                </c:pt>
                <c:pt idx="479">
                  <c:v>597</c:v>
                </c:pt>
                <c:pt idx="480">
                  <c:v>597</c:v>
                </c:pt>
                <c:pt idx="481">
                  <c:v>597</c:v>
                </c:pt>
                <c:pt idx="482">
                  <c:v>597</c:v>
                </c:pt>
                <c:pt idx="483">
                  <c:v>597</c:v>
                </c:pt>
                <c:pt idx="484">
                  <c:v>597</c:v>
                </c:pt>
                <c:pt idx="485">
                  <c:v>1540.6</c:v>
                </c:pt>
                <c:pt idx="486">
                  <c:v>1540.6</c:v>
                </c:pt>
                <c:pt idx="487">
                  <c:v>424.7</c:v>
                </c:pt>
                <c:pt idx="488">
                  <c:v>424.7</c:v>
                </c:pt>
                <c:pt idx="489">
                  <c:v>424.7</c:v>
                </c:pt>
                <c:pt idx="490">
                  <c:v>424.7</c:v>
                </c:pt>
                <c:pt idx="491">
                  <c:v>424.7</c:v>
                </c:pt>
                <c:pt idx="492">
                  <c:v>424.7</c:v>
                </c:pt>
                <c:pt idx="493">
                  <c:v>424.7</c:v>
                </c:pt>
                <c:pt idx="494">
                  <c:v>424.7</c:v>
                </c:pt>
                <c:pt idx="495">
                  <c:v>424.7</c:v>
                </c:pt>
                <c:pt idx="496">
                  <c:v>424.7</c:v>
                </c:pt>
                <c:pt idx="497">
                  <c:v>424.7</c:v>
                </c:pt>
                <c:pt idx="498">
                  <c:v>424.7</c:v>
                </c:pt>
                <c:pt idx="499">
                  <c:v>424.7</c:v>
                </c:pt>
                <c:pt idx="500">
                  <c:v>424.7</c:v>
                </c:pt>
                <c:pt idx="501">
                  <c:v>424.7</c:v>
                </c:pt>
                <c:pt idx="502">
                  <c:v>424.7</c:v>
                </c:pt>
                <c:pt idx="503">
                  <c:v>424.7</c:v>
                </c:pt>
                <c:pt idx="504">
                  <c:v>424.7</c:v>
                </c:pt>
                <c:pt idx="505">
                  <c:v>424.7</c:v>
                </c:pt>
                <c:pt idx="506">
                  <c:v>424.7</c:v>
                </c:pt>
                <c:pt idx="507">
                  <c:v>424.7</c:v>
                </c:pt>
                <c:pt idx="508">
                  <c:v>144</c:v>
                </c:pt>
                <c:pt idx="509">
                  <c:v>144</c:v>
                </c:pt>
                <c:pt idx="510">
                  <c:v>144</c:v>
                </c:pt>
                <c:pt idx="511">
                  <c:v>144</c:v>
                </c:pt>
                <c:pt idx="512">
                  <c:v>144</c:v>
                </c:pt>
                <c:pt idx="513">
                  <c:v>144</c:v>
                </c:pt>
                <c:pt idx="514">
                  <c:v>144</c:v>
                </c:pt>
                <c:pt idx="515">
                  <c:v>144</c:v>
                </c:pt>
                <c:pt idx="516">
                  <c:v>291.8</c:v>
                </c:pt>
                <c:pt idx="517">
                  <c:v>291.8</c:v>
                </c:pt>
                <c:pt idx="518">
                  <c:v>291.8</c:v>
                </c:pt>
                <c:pt idx="519">
                  <c:v>291.8</c:v>
                </c:pt>
                <c:pt idx="520">
                  <c:v>291.8</c:v>
                </c:pt>
                <c:pt idx="521">
                  <c:v>291.8</c:v>
                </c:pt>
                <c:pt idx="522">
                  <c:v>291.8</c:v>
                </c:pt>
                <c:pt idx="523">
                  <c:v>291.8</c:v>
                </c:pt>
                <c:pt idx="524">
                  <c:v>291.8</c:v>
                </c:pt>
                <c:pt idx="525">
                  <c:v>291.8</c:v>
                </c:pt>
                <c:pt idx="526">
                  <c:v>291.8</c:v>
                </c:pt>
                <c:pt idx="527">
                  <c:v>291.8</c:v>
                </c:pt>
                <c:pt idx="528">
                  <c:v>291.8</c:v>
                </c:pt>
                <c:pt idx="529">
                  <c:v>291.8</c:v>
                </c:pt>
                <c:pt idx="530">
                  <c:v>754</c:v>
                </c:pt>
                <c:pt idx="531">
                  <c:v>754</c:v>
                </c:pt>
                <c:pt idx="532">
                  <c:v>754</c:v>
                </c:pt>
                <c:pt idx="533">
                  <c:v>754</c:v>
                </c:pt>
                <c:pt idx="534">
                  <c:v>754</c:v>
                </c:pt>
                <c:pt idx="535">
                  <c:v>754</c:v>
                </c:pt>
                <c:pt idx="536">
                  <c:v>754</c:v>
                </c:pt>
                <c:pt idx="537">
                  <c:v>754</c:v>
                </c:pt>
                <c:pt idx="538">
                  <c:v>754</c:v>
                </c:pt>
                <c:pt idx="539">
                  <c:v>754</c:v>
                </c:pt>
                <c:pt idx="540">
                  <c:v>754</c:v>
                </c:pt>
                <c:pt idx="541">
                  <c:v>684</c:v>
                </c:pt>
                <c:pt idx="542">
                  <c:v>424.14</c:v>
                </c:pt>
                <c:pt idx="543">
                  <c:v>424.01</c:v>
                </c:pt>
                <c:pt idx="544">
                  <c:v>425.27</c:v>
                </c:pt>
                <c:pt idx="545">
                  <c:v>425.27</c:v>
                </c:pt>
                <c:pt idx="546">
                  <c:v>425.27</c:v>
                </c:pt>
                <c:pt idx="547">
                  <c:v>425.27</c:v>
                </c:pt>
                <c:pt idx="548">
                  <c:v>425.27</c:v>
                </c:pt>
                <c:pt idx="549">
                  <c:v>425.27</c:v>
                </c:pt>
                <c:pt idx="550">
                  <c:v>425.27</c:v>
                </c:pt>
                <c:pt idx="551">
                  <c:v>683.8</c:v>
                </c:pt>
                <c:pt idx="552">
                  <c:v>683.8</c:v>
                </c:pt>
                <c:pt idx="553">
                  <c:v>1275.74</c:v>
                </c:pt>
                <c:pt idx="554">
                  <c:v>425</c:v>
                </c:pt>
                <c:pt idx="555">
                  <c:v>425</c:v>
                </c:pt>
                <c:pt idx="556">
                  <c:v>900</c:v>
                </c:pt>
                <c:pt idx="557">
                  <c:v>238.3</c:v>
                </c:pt>
                <c:pt idx="558">
                  <c:v>423.6</c:v>
                </c:pt>
                <c:pt idx="559">
                  <c:v>777</c:v>
                </c:pt>
                <c:pt idx="560">
                  <c:v>915.7</c:v>
                </c:pt>
                <c:pt idx="561">
                  <c:v>922.5</c:v>
                </c:pt>
                <c:pt idx="562">
                  <c:v>941.6</c:v>
                </c:pt>
                <c:pt idx="563">
                  <c:v>1282.5</c:v>
                </c:pt>
                <c:pt idx="564">
                  <c:v>1267.7</c:v>
                </c:pt>
                <c:pt idx="565">
                  <c:v>1264.7</c:v>
                </c:pt>
                <c:pt idx="566">
                  <c:v>684.4</c:v>
                </c:pt>
                <c:pt idx="567">
                  <c:v>245.3</c:v>
                </c:pt>
                <c:pt idx="568">
                  <c:v>235.8</c:v>
                </c:pt>
                <c:pt idx="569">
                  <c:v>684.4</c:v>
                </c:pt>
                <c:pt idx="570">
                  <c:v>1282</c:v>
                </c:pt>
                <c:pt idx="571">
                  <c:v>145.6</c:v>
                </c:pt>
                <c:pt idx="572">
                  <c:v>141.6</c:v>
                </c:pt>
                <c:pt idx="573">
                  <c:v>2407.1</c:v>
                </c:pt>
                <c:pt idx="574">
                  <c:v>900</c:v>
                </c:pt>
                <c:pt idx="575">
                  <c:v>900</c:v>
                </c:pt>
                <c:pt idx="576">
                  <c:v>900</c:v>
                </c:pt>
                <c:pt idx="577">
                  <c:v>288</c:v>
                </c:pt>
                <c:pt idx="578">
                  <c:v>288</c:v>
                </c:pt>
                <c:pt idx="579">
                  <c:v>759.2</c:v>
                </c:pt>
                <c:pt idx="580">
                  <c:v>759.2</c:v>
                </c:pt>
                <c:pt idx="581">
                  <c:v>759.2</c:v>
                </c:pt>
                <c:pt idx="582">
                  <c:v>426.3</c:v>
                </c:pt>
                <c:pt idx="583">
                  <c:v>426.3</c:v>
                </c:pt>
                <c:pt idx="584">
                  <c:v>1072.5999999999999</c:v>
                </c:pt>
                <c:pt idx="585">
                  <c:v>1072.5999999999999</c:v>
                </c:pt>
                <c:pt idx="586">
                  <c:v>850.8</c:v>
                </c:pt>
                <c:pt idx="587">
                  <c:v>754</c:v>
                </c:pt>
                <c:pt idx="588">
                  <c:v>754</c:v>
                </c:pt>
                <c:pt idx="589">
                  <c:v>906.3</c:v>
                </c:pt>
                <c:pt idx="590">
                  <c:v>436.5</c:v>
                </c:pt>
                <c:pt idx="591">
                  <c:v>436.5</c:v>
                </c:pt>
                <c:pt idx="592">
                  <c:v>436.5</c:v>
                </c:pt>
                <c:pt idx="593">
                  <c:v>436.5</c:v>
                </c:pt>
                <c:pt idx="594">
                  <c:v>906.3</c:v>
                </c:pt>
                <c:pt idx="595">
                  <c:v>1275.7</c:v>
                </c:pt>
                <c:pt idx="596">
                  <c:v>1275.7</c:v>
                </c:pt>
                <c:pt idx="597">
                  <c:v>759.7</c:v>
                </c:pt>
                <c:pt idx="598">
                  <c:v>759.7</c:v>
                </c:pt>
                <c:pt idx="599">
                  <c:v>759.7</c:v>
                </c:pt>
                <c:pt idx="600">
                  <c:v>759.7</c:v>
                </c:pt>
                <c:pt idx="601">
                  <c:v>759.7</c:v>
                </c:pt>
                <c:pt idx="602">
                  <c:v>759.7</c:v>
                </c:pt>
                <c:pt idx="603">
                  <c:v>438</c:v>
                </c:pt>
                <c:pt idx="604">
                  <c:v>582.79999999999995</c:v>
                </c:pt>
                <c:pt idx="605">
                  <c:v>422</c:v>
                </c:pt>
                <c:pt idx="606">
                  <c:v>768.6</c:v>
                </c:pt>
                <c:pt idx="607">
                  <c:v>906.3</c:v>
                </c:pt>
                <c:pt idx="608">
                  <c:v>754</c:v>
                </c:pt>
                <c:pt idx="609">
                  <c:v>944.8</c:v>
                </c:pt>
                <c:pt idx="610">
                  <c:v>768.6</c:v>
                </c:pt>
                <c:pt idx="611">
                  <c:v>1280.4000000000001</c:v>
                </c:pt>
                <c:pt idx="612">
                  <c:v>754</c:v>
                </c:pt>
                <c:pt idx="613">
                  <c:v>582.79999999999995</c:v>
                </c:pt>
                <c:pt idx="614">
                  <c:v>944.8</c:v>
                </c:pt>
                <c:pt idx="615">
                  <c:v>1293.3</c:v>
                </c:pt>
                <c:pt idx="616">
                  <c:v>754</c:v>
                </c:pt>
                <c:pt idx="617">
                  <c:v>754</c:v>
                </c:pt>
                <c:pt idx="618">
                  <c:v>438</c:v>
                </c:pt>
                <c:pt idx="619">
                  <c:v>582.79999999999995</c:v>
                </c:pt>
                <c:pt idx="620">
                  <c:v>438</c:v>
                </c:pt>
                <c:pt idx="621">
                  <c:v>759.7</c:v>
                </c:pt>
                <c:pt idx="622">
                  <c:v>906.3</c:v>
                </c:pt>
                <c:pt idx="623">
                  <c:v>754</c:v>
                </c:pt>
                <c:pt idx="624">
                  <c:v>944.8</c:v>
                </c:pt>
                <c:pt idx="625">
                  <c:v>754</c:v>
                </c:pt>
                <c:pt idx="626">
                  <c:v>438</c:v>
                </c:pt>
                <c:pt idx="627">
                  <c:v>1293.3</c:v>
                </c:pt>
                <c:pt idx="628">
                  <c:v>754</c:v>
                </c:pt>
                <c:pt idx="629">
                  <c:v>582.79999999999995</c:v>
                </c:pt>
                <c:pt idx="630">
                  <c:v>944.8</c:v>
                </c:pt>
                <c:pt idx="631">
                  <c:v>944.8</c:v>
                </c:pt>
                <c:pt idx="632">
                  <c:v>944.8</c:v>
                </c:pt>
                <c:pt idx="633">
                  <c:v>424.7</c:v>
                </c:pt>
                <c:pt idx="634">
                  <c:v>424.7</c:v>
                </c:pt>
                <c:pt idx="635">
                  <c:v>744.6</c:v>
                </c:pt>
                <c:pt idx="636">
                  <c:v>744.6</c:v>
                </c:pt>
                <c:pt idx="637">
                  <c:v>199.3</c:v>
                </c:pt>
                <c:pt idx="638">
                  <c:v>246.6</c:v>
                </c:pt>
                <c:pt idx="639">
                  <c:v>754</c:v>
                </c:pt>
                <c:pt idx="640">
                  <c:v>429</c:v>
                </c:pt>
                <c:pt idx="641">
                  <c:v>429</c:v>
                </c:pt>
                <c:pt idx="642">
                  <c:v>582.79999999999995</c:v>
                </c:pt>
                <c:pt idx="643">
                  <c:v>426.3</c:v>
                </c:pt>
                <c:pt idx="644">
                  <c:v>754</c:v>
                </c:pt>
                <c:pt idx="645">
                  <c:v>684</c:v>
                </c:pt>
                <c:pt idx="646">
                  <c:v>438</c:v>
                </c:pt>
                <c:pt idx="647">
                  <c:v>288.3</c:v>
                </c:pt>
                <c:pt idx="648">
                  <c:v>754</c:v>
                </c:pt>
                <c:pt idx="649">
                  <c:v>1293.3</c:v>
                </c:pt>
                <c:pt idx="650">
                  <c:v>424.7</c:v>
                </c:pt>
                <c:pt idx="651">
                  <c:v>424.7</c:v>
                </c:pt>
                <c:pt idx="652">
                  <c:v>1808.7</c:v>
                </c:pt>
                <c:pt idx="653">
                  <c:v>597</c:v>
                </c:pt>
                <c:pt idx="654">
                  <c:v>597</c:v>
                </c:pt>
                <c:pt idx="655">
                  <c:v>597</c:v>
                </c:pt>
                <c:pt idx="656">
                  <c:v>597</c:v>
                </c:pt>
                <c:pt idx="657">
                  <c:v>597</c:v>
                </c:pt>
                <c:pt idx="658">
                  <c:v>597</c:v>
                </c:pt>
                <c:pt idx="659">
                  <c:v>597</c:v>
                </c:pt>
                <c:pt idx="660">
                  <c:v>597</c:v>
                </c:pt>
                <c:pt idx="661">
                  <c:v>597</c:v>
                </c:pt>
                <c:pt idx="662">
                  <c:v>597</c:v>
                </c:pt>
                <c:pt idx="663">
                  <c:v>597</c:v>
                </c:pt>
                <c:pt idx="664">
                  <c:v>597</c:v>
                </c:pt>
                <c:pt idx="665">
                  <c:v>597</c:v>
                </c:pt>
                <c:pt idx="666">
                  <c:v>597</c:v>
                </c:pt>
                <c:pt idx="667">
                  <c:v>597</c:v>
                </c:pt>
                <c:pt idx="668">
                  <c:v>597</c:v>
                </c:pt>
                <c:pt idx="669">
                  <c:v>426.3</c:v>
                </c:pt>
                <c:pt idx="670">
                  <c:v>426.3</c:v>
                </c:pt>
                <c:pt idx="671">
                  <c:v>426.3</c:v>
                </c:pt>
                <c:pt idx="672">
                  <c:v>426.3</c:v>
                </c:pt>
                <c:pt idx="673">
                  <c:v>426.3</c:v>
                </c:pt>
                <c:pt idx="674">
                  <c:v>426.3</c:v>
                </c:pt>
                <c:pt idx="675">
                  <c:v>426.3</c:v>
                </c:pt>
                <c:pt idx="676">
                  <c:v>426.3</c:v>
                </c:pt>
                <c:pt idx="677">
                  <c:v>426.3</c:v>
                </c:pt>
                <c:pt idx="678">
                  <c:v>426.3</c:v>
                </c:pt>
                <c:pt idx="679">
                  <c:v>426.3</c:v>
                </c:pt>
                <c:pt idx="680">
                  <c:v>426.3</c:v>
                </c:pt>
                <c:pt idx="681">
                  <c:v>426.3</c:v>
                </c:pt>
                <c:pt idx="682">
                  <c:v>426.3</c:v>
                </c:pt>
                <c:pt idx="683">
                  <c:v>426.3</c:v>
                </c:pt>
                <c:pt idx="684">
                  <c:v>426.3</c:v>
                </c:pt>
                <c:pt idx="685">
                  <c:v>426.3</c:v>
                </c:pt>
                <c:pt idx="686">
                  <c:v>426.3</c:v>
                </c:pt>
                <c:pt idx="687">
                  <c:v>426.3</c:v>
                </c:pt>
                <c:pt idx="688">
                  <c:v>426.3</c:v>
                </c:pt>
                <c:pt idx="689">
                  <c:v>426.3</c:v>
                </c:pt>
                <c:pt idx="690">
                  <c:v>426.3</c:v>
                </c:pt>
                <c:pt idx="691">
                  <c:v>426.3</c:v>
                </c:pt>
                <c:pt idx="692">
                  <c:v>426.3</c:v>
                </c:pt>
                <c:pt idx="693">
                  <c:v>426.3</c:v>
                </c:pt>
                <c:pt idx="694">
                  <c:v>426.3</c:v>
                </c:pt>
                <c:pt idx="695">
                  <c:v>426.3</c:v>
                </c:pt>
                <c:pt idx="696">
                  <c:v>426.3</c:v>
                </c:pt>
                <c:pt idx="697">
                  <c:v>426.3</c:v>
                </c:pt>
                <c:pt idx="698">
                  <c:v>75.400000000000006</c:v>
                </c:pt>
                <c:pt idx="699">
                  <c:v>75.400000000000006</c:v>
                </c:pt>
                <c:pt idx="700">
                  <c:v>75.400000000000006</c:v>
                </c:pt>
                <c:pt idx="701">
                  <c:v>75.400000000000006</c:v>
                </c:pt>
                <c:pt idx="702">
                  <c:v>75.400000000000006</c:v>
                </c:pt>
                <c:pt idx="703">
                  <c:v>75.400000000000006</c:v>
                </c:pt>
                <c:pt idx="704">
                  <c:v>75.400000000000006</c:v>
                </c:pt>
                <c:pt idx="705">
                  <c:v>75.400000000000006</c:v>
                </c:pt>
                <c:pt idx="706">
                  <c:v>687.5</c:v>
                </c:pt>
                <c:pt idx="707">
                  <c:v>687.5</c:v>
                </c:pt>
                <c:pt idx="708">
                  <c:v>687.5</c:v>
                </c:pt>
                <c:pt idx="709">
                  <c:v>687.5</c:v>
                </c:pt>
                <c:pt idx="710">
                  <c:v>687.5</c:v>
                </c:pt>
                <c:pt idx="711">
                  <c:v>687.5</c:v>
                </c:pt>
                <c:pt idx="712">
                  <c:v>687.5</c:v>
                </c:pt>
                <c:pt idx="713">
                  <c:v>687.5</c:v>
                </c:pt>
                <c:pt idx="714">
                  <c:v>687.5</c:v>
                </c:pt>
                <c:pt idx="715">
                  <c:v>687.5</c:v>
                </c:pt>
                <c:pt idx="716">
                  <c:v>687.5</c:v>
                </c:pt>
                <c:pt idx="717">
                  <c:v>687.5</c:v>
                </c:pt>
                <c:pt idx="718">
                  <c:v>687.5</c:v>
                </c:pt>
                <c:pt idx="719">
                  <c:v>199.3</c:v>
                </c:pt>
                <c:pt idx="720">
                  <c:v>199.3</c:v>
                </c:pt>
                <c:pt idx="721">
                  <c:v>199.3</c:v>
                </c:pt>
                <c:pt idx="722">
                  <c:v>199.3</c:v>
                </c:pt>
                <c:pt idx="723">
                  <c:v>199.3</c:v>
                </c:pt>
                <c:pt idx="724">
                  <c:v>199.3</c:v>
                </c:pt>
                <c:pt idx="725">
                  <c:v>199.3</c:v>
                </c:pt>
                <c:pt idx="726">
                  <c:v>199.3</c:v>
                </c:pt>
                <c:pt idx="727">
                  <c:v>199.3</c:v>
                </c:pt>
                <c:pt idx="728">
                  <c:v>199.3</c:v>
                </c:pt>
                <c:pt idx="729">
                  <c:v>199.3</c:v>
                </c:pt>
                <c:pt idx="730">
                  <c:v>235.8</c:v>
                </c:pt>
                <c:pt idx="731">
                  <c:v>235.8</c:v>
                </c:pt>
                <c:pt idx="732">
                  <c:v>235.8</c:v>
                </c:pt>
                <c:pt idx="733">
                  <c:v>235.8</c:v>
                </c:pt>
                <c:pt idx="734">
                  <c:v>235.8</c:v>
                </c:pt>
                <c:pt idx="735">
                  <c:v>235.8</c:v>
                </c:pt>
                <c:pt idx="736">
                  <c:v>235.8</c:v>
                </c:pt>
                <c:pt idx="737">
                  <c:v>235.8</c:v>
                </c:pt>
                <c:pt idx="738">
                  <c:v>235.8</c:v>
                </c:pt>
                <c:pt idx="739">
                  <c:v>235.8</c:v>
                </c:pt>
                <c:pt idx="740">
                  <c:v>235.8</c:v>
                </c:pt>
                <c:pt idx="741">
                  <c:v>235.8</c:v>
                </c:pt>
                <c:pt idx="742">
                  <c:v>235.8</c:v>
                </c:pt>
                <c:pt idx="743">
                  <c:v>235.8</c:v>
                </c:pt>
                <c:pt idx="744">
                  <c:v>235.8</c:v>
                </c:pt>
                <c:pt idx="745">
                  <c:v>235.8</c:v>
                </c:pt>
                <c:pt idx="746">
                  <c:v>235.8</c:v>
                </c:pt>
                <c:pt idx="747">
                  <c:v>1540.6</c:v>
                </c:pt>
                <c:pt idx="748">
                  <c:v>1540.6</c:v>
                </c:pt>
                <c:pt idx="749">
                  <c:v>1540.6</c:v>
                </c:pt>
                <c:pt idx="750">
                  <c:v>1540.6</c:v>
                </c:pt>
                <c:pt idx="751">
                  <c:v>1540.6</c:v>
                </c:pt>
                <c:pt idx="752">
                  <c:v>1540.6</c:v>
                </c:pt>
                <c:pt idx="753">
                  <c:v>1540.6</c:v>
                </c:pt>
                <c:pt idx="754">
                  <c:v>1540.6</c:v>
                </c:pt>
                <c:pt idx="755">
                  <c:v>1540.6</c:v>
                </c:pt>
                <c:pt idx="756">
                  <c:v>1540.6</c:v>
                </c:pt>
                <c:pt idx="757">
                  <c:v>1540.6</c:v>
                </c:pt>
                <c:pt idx="758">
                  <c:v>1540.6</c:v>
                </c:pt>
                <c:pt idx="759">
                  <c:v>1540.6</c:v>
                </c:pt>
                <c:pt idx="760">
                  <c:v>1540.6</c:v>
                </c:pt>
                <c:pt idx="761">
                  <c:v>1540.6</c:v>
                </c:pt>
                <c:pt idx="762">
                  <c:v>424.7</c:v>
                </c:pt>
                <c:pt idx="763">
                  <c:v>424.7</c:v>
                </c:pt>
                <c:pt idx="764">
                  <c:v>424.7</c:v>
                </c:pt>
                <c:pt idx="765">
                  <c:v>424.7</c:v>
                </c:pt>
                <c:pt idx="766">
                  <c:v>424.7</c:v>
                </c:pt>
                <c:pt idx="767">
                  <c:v>424.7</c:v>
                </c:pt>
                <c:pt idx="768">
                  <c:v>424.7</c:v>
                </c:pt>
                <c:pt idx="769">
                  <c:v>424.7</c:v>
                </c:pt>
                <c:pt idx="770">
                  <c:v>424.7</c:v>
                </c:pt>
                <c:pt idx="771">
                  <c:v>424.7</c:v>
                </c:pt>
                <c:pt idx="772">
                  <c:v>424.7</c:v>
                </c:pt>
                <c:pt idx="773">
                  <c:v>424.7</c:v>
                </c:pt>
                <c:pt idx="774">
                  <c:v>424.7</c:v>
                </c:pt>
                <c:pt idx="775">
                  <c:v>424.7</c:v>
                </c:pt>
                <c:pt idx="776">
                  <c:v>424.7</c:v>
                </c:pt>
                <c:pt idx="777">
                  <c:v>424.7</c:v>
                </c:pt>
                <c:pt idx="778">
                  <c:v>424.7</c:v>
                </c:pt>
                <c:pt idx="779">
                  <c:v>424.7</c:v>
                </c:pt>
                <c:pt idx="780">
                  <c:v>424.7</c:v>
                </c:pt>
                <c:pt idx="781">
                  <c:v>424.7</c:v>
                </c:pt>
                <c:pt idx="782">
                  <c:v>424.7</c:v>
                </c:pt>
                <c:pt idx="783">
                  <c:v>424.7</c:v>
                </c:pt>
                <c:pt idx="784">
                  <c:v>424.7</c:v>
                </c:pt>
                <c:pt idx="785">
                  <c:v>424.7</c:v>
                </c:pt>
                <c:pt idx="786">
                  <c:v>424.7</c:v>
                </c:pt>
                <c:pt idx="787">
                  <c:v>587.9</c:v>
                </c:pt>
                <c:pt idx="788">
                  <c:v>587.9</c:v>
                </c:pt>
                <c:pt idx="789">
                  <c:v>587.9</c:v>
                </c:pt>
                <c:pt idx="790">
                  <c:v>587.9</c:v>
                </c:pt>
                <c:pt idx="791">
                  <c:v>587.9</c:v>
                </c:pt>
                <c:pt idx="792">
                  <c:v>908.5</c:v>
                </c:pt>
                <c:pt idx="793">
                  <c:v>908.5</c:v>
                </c:pt>
                <c:pt idx="794">
                  <c:v>908.5</c:v>
                </c:pt>
                <c:pt idx="795">
                  <c:v>908.5</c:v>
                </c:pt>
                <c:pt idx="796">
                  <c:v>908.5</c:v>
                </c:pt>
                <c:pt idx="797">
                  <c:v>908.5</c:v>
                </c:pt>
                <c:pt idx="798">
                  <c:v>908.5</c:v>
                </c:pt>
                <c:pt idx="799">
                  <c:v>908.5</c:v>
                </c:pt>
                <c:pt idx="800">
                  <c:v>908.5</c:v>
                </c:pt>
                <c:pt idx="801">
                  <c:v>908.5</c:v>
                </c:pt>
                <c:pt idx="802">
                  <c:v>908.5</c:v>
                </c:pt>
                <c:pt idx="803">
                  <c:v>908.5</c:v>
                </c:pt>
                <c:pt idx="804">
                  <c:v>908.5</c:v>
                </c:pt>
                <c:pt idx="805">
                  <c:v>1282.5</c:v>
                </c:pt>
                <c:pt idx="806">
                  <c:v>1282.5</c:v>
                </c:pt>
                <c:pt idx="807">
                  <c:v>1282.5</c:v>
                </c:pt>
                <c:pt idx="808">
                  <c:v>1282.5</c:v>
                </c:pt>
                <c:pt idx="809">
                  <c:v>1282.5</c:v>
                </c:pt>
                <c:pt idx="810">
                  <c:v>1282.5</c:v>
                </c:pt>
                <c:pt idx="811">
                  <c:v>685.6</c:v>
                </c:pt>
                <c:pt idx="812">
                  <c:v>685.6</c:v>
                </c:pt>
                <c:pt idx="813">
                  <c:v>685.6</c:v>
                </c:pt>
                <c:pt idx="814">
                  <c:v>685.6</c:v>
                </c:pt>
                <c:pt idx="815">
                  <c:v>685.6</c:v>
                </c:pt>
                <c:pt idx="816">
                  <c:v>685.6</c:v>
                </c:pt>
                <c:pt idx="817">
                  <c:v>685.6</c:v>
                </c:pt>
                <c:pt idx="818">
                  <c:v>685.6</c:v>
                </c:pt>
                <c:pt idx="819">
                  <c:v>685.6</c:v>
                </c:pt>
                <c:pt idx="820">
                  <c:v>685.6</c:v>
                </c:pt>
                <c:pt idx="821">
                  <c:v>685.6</c:v>
                </c:pt>
                <c:pt idx="822">
                  <c:v>685.6</c:v>
                </c:pt>
                <c:pt idx="823">
                  <c:v>685.6</c:v>
                </c:pt>
                <c:pt idx="824">
                  <c:v>144</c:v>
                </c:pt>
                <c:pt idx="825">
                  <c:v>144</c:v>
                </c:pt>
                <c:pt idx="826">
                  <c:v>144</c:v>
                </c:pt>
                <c:pt idx="827">
                  <c:v>144</c:v>
                </c:pt>
                <c:pt idx="828">
                  <c:v>144</c:v>
                </c:pt>
                <c:pt idx="829">
                  <c:v>144</c:v>
                </c:pt>
                <c:pt idx="830">
                  <c:v>144</c:v>
                </c:pt>
                <c:pt idx="831">
                  <c:v>144</c:v>
                </c:pt>
                <c:pt idx="832">
                  <c:v>144</c:v>
                </c:pt>
                <c:pt idx="833">
                  <c:v>144</c:v>
                </c:pt>
                <c:pt idx="834">
                  <c:v>144</c:v>
                </c:pt>
                <c:pt idx="835">
                  <c:v>144</c:v>
                </c:pt>
                <c:pt idx="836">
                  <c:v>144</c:v>
                </c:pt>
                <c:pt idx="837">
                  <c:v>144</c:v>
                </c:pt>
                <c:pt idx="838">
                  <c:v>144</c:v>
                </c:pt>
                <c:pt idx="839">
                  <c:v>144</c:v>
                </c:pt>
                <c:pt idx="840">
                  <c:v>144</c:v>
                </c:pt>
                <c:pt idx="841">
                  <c:v>199.3</c:v>
                </c:pt>
                <c:pt idx="842">
                  <c:v>199.3</c:v>
                </c:pt>
                <c:pt idx="843">
                  <c:v>199.3</c:v>
                </c:pt>
                <c:pt idx="844">
                  <c:v>199.3</c:v>
                </c:pt>
                <c:pt idx="845">
                  <c:v>199.3</c:v>
                </c:pt>
                <c:pt idx="846">
                  <c:v>199.3</c:v>
                </c:pt>
                <c:pt idx="847">
                  <c:v>199.3</c:v>
                </c:pt>
                <c:pt idx="848">
                  <c:v>199.3</c:v>
                </c:pt>
                <c:pt idx="849">
                  <c:v>199.3</c:v>
                </c:pt>
                <c:pt idx="850">
                  <c:v>199.3</c:v>
                </c:pt>
                <c:pt idx="851">
                  <c:v>199.3</c:v>
                </c:pt>
                <c:pt idx="852">
                  <c:v>199.3</c:v>
                </c:pt>
                <c:pt idx="853">
                  <c:v>199.3</c:v>
                </c:pt>
                <c:pt idx="854">
                  <c:v>199.3</c:v>
                </c:pt>
                <c:pt idx="855">
                  <c:v>199.3</c:v>
                </c:pt>
                <c:pt idx="856">
                  <c:v>199.3</c:v>
                </c:pt>
                <c:pt idx="857">
                  <c:v>199.3</c:v>
                </c:pt>
                <c:pt idx="858">
                  <c:v>199.3</c:v>
                </c:pt>
                <c:pt idx="859">
                  <c:v>199.3</c:v>
                </c:pt>
                <c:pt idx="860">
                  <c:v>199.3</c:v>
                </c:pt>
                <c:pt idx="861">
                  <c:v>288.3</c:v>
                </c:pt>
                <c:pt idx="862">
                  <c:v>288.3</c:v>
                </c:pt>
                <c:pt idx="863">
                  <c:v>288.3</c:v>
                </c:pt>
                <c:pt idx="864">
                  <c:v>288.3</c:v>
                </c:pt>
                <c:pt idx="865">
                  <c:v>288.3</c:v>
                </c:pt>
                <c:pt idx="866">
                  <c:v>288.3</c:v>
                </c:pt>
                <c:pt idx="867">
                  <c:v>288.3</c:v>
                </c:pt>
                <c:pt idx="868">
                  <c:v>288.3</c:v>
                </c:pt>
                <c:pt idx="869">
                  <c:v>288.3</c:v>
                </c:pt>
                <c:pt idx="870">
                  <c:v>288.3</c:v>
                </c:pt>
                <c:pt idx="871">
                  <c:v>288.3</c:v>
                </c:pt>
                <c:pt idx="872">
                  <c:v>288.3</c:v>
                </c:pt>
                <c:pt idx="873">
                  <c:v>288.3</c:v>
                </c:pt>
                <c:pt idx="874">
                  <c:v>288.3</c:v>
                </c:pt>
                <c:pt idx="875">
                  <c:v>424.7</c:v>
                </c:pt>
                <c:pt idx="876">
                  <c:v>426.3</c:v>
                </c:pt>
                <c:pt idx="877">
                  <c:v>426.3</c:v>
                </c:pt>
                <c:pt idx="878">
                  <c:v>146.5</c:v>
                </c:pt>
                <c:pt idx="879">
                  <c:v>146.5</c:v>
                </c:pt>
                <c:pt idx="880">
                  <c:v>146.5</c:v>
                </c:pt>
                <c:pt idx="881">
                  <c:v>146.5</c:v>
                </c:pt>
                <c:pt idx="882">
                  <c:v>146.5</c:v>
                </c:pt>
                <c:pt idx="883">
                  <c:v>146.5</c:v>
                </c:pt>
                <c:pt idx="884">
                  <c:v>146.5</c:v>
                </c:pt>
                <c:pt idx="885">
                  <c:v>146.5</c:v>
                </c:pt>
                <c:pt idx="886">
                  <c:v>146.5</c:v>
                </c:pt>
                <c:pt idx="887">
                  <c:v>146.5</c:v>
                </c:pt>
                <c:pt idx="888">
                  <c:v>146.5</c:v>
                </c:pt>
                <c:pt idx="889">
                  <c:v>146.5</c:v>
                </c:pt>
                <c:pt idx="890">
                  <c:v>146.5</c:v>
                </c:pt>
                <c:pt idx="891">
                  <c:v>146.5</c:v>
                </c:pt>
                <c:pt idx="892">
                  <c:v>146.5</c:v>
                </c:pt>
                <c:pt idx="893">
                  <c:v>146.5</c:v>
                </c:pt>
                <c:pt idx="894">
                  <c:v>146.5</c:v>
                </c:pt>
                <c:pt idx="895">
                  <c:v>146.5</c:v>
                </c:pt>
                <c:pt idx="896">
                  <c:v>146.5</c:v>
                </c:pt>
                <c:pt idx="897">
                  <c:v>291.8</c:v>
                </c:pt>
                <c:pt idx="898">
                  <c:v>291.8</c:v>
                </c:pt>
                <c:pt idx="899">
                  <c:v>291.8</c:v>
                </c:pt>
                <c:pt idx="900">
                  <c:v>291.8</c:v>
                </c:pt>
                <c:pt idx="901">
                  <c:v>291.8</c:v>
                </c:pt>
                <c:pt idx="902">
                  <c:v>291.8</c:v>
                </c:pt>
                <c:pt idx="903">
                  <c:v>291.8</c:v>
                </c:pt>
                <c:pt idx="904">
                  <c:v>291.8</c:v>
                </c:pt>
                <c:pt idx="905">
                  <c:v>291.8</c:v>
                </c:pt>
                <c:pt idx="906">
                  <c:v>291.8</c:v>
                </c:pt>
                <c:pt idx="907">
                  <c:v>291.8</c:v>
                </c:pt>
                <c:pt idx="908">
                  <c:v>291.8</c:v>
                </c:pt>
                <c:pt idx="909">
                  <c:v>291.8</c:v>
                </c:pt>
                <c:pt idx="910">
                  <c:v>291.8</c:v>
                </c:pt>
                <c:pt idx="911">
                  <c:v>291.8</c:v>
                </c:pt>
                <c:pt idx="912">
                  <c:v>291.8</c:v>
                </c:pt>
                <c:pt idx="913">
                  <c:v>291.8</c:v>
                </c:pt>
                <c:pt idx="914">
                  <c:v>291.8</c:v>
                </c:pt>
                <c:pt idx="915">
                  <c:v>291.8</c:v>
                </c:pt>
                <c:pt idx="916">
                  <c:v>291.8</c:v>
                </c:pt>
                <c:pt idx="917">
                  <c:v>291.8</c:v>
                </c:pt>
                <c:pt idx="918">
                  <c:v>291.8</c:v>
                </c:pt>
                <c:pt idx="919">
                  <c:v>291.8</c:v>
                </c:pt>
                <c:pt idx="920">
                  <c:v>291.8</c:v>
                </c:pt>
                <c:pt idx="921">
                  <c:v>291.8</c:v>
                </c:pt>
                <c:pt idx="922">
                  <c:v>291.8</c:v>
                </c:pt>
                <c:pt idx="923">
                  <c:v>291.8</c:v>
                </c:pt>
                <c:pt idx="924">
                  <c:v>754</c:v>
                </c:pt>
                <c:pt idx="925">
                  <c:v>754</c:v>
                </c:pt>
                <c:pt idx="926">
                  <c:v>754</c:v>
                </c:pt>
                <c:pt idx="927">
                  <c:v>754</c:v>
                </c:pt>
                <c:pt idx="928">
                  <c:v>754</c:v>
                </c:pt>
                <c:pt idx="929">
                  <c:v>754</c:v>
                </c:pt>
                <c:pt idx="930">
                  <c:v>754</c:v>
                </c:pt>
                <c:pt idx="931">
                  <c:v>754</c:v>
                </c:pt>
                <c:pt idx="932">
                  <c:v>754</c:v>
                </c:pt>
                <c:pt idx="933">
                  <c:v>754</c:v>
                </c:pt>
                <c:pt idx="934">
                  <c:v>754</c:v>
                </c:pt>
                <c:pt idx="935">
                  <c:v>754</c:v>
                </c:pt>
                <c:pt idx="936">
                  <c:v>754</c:v>
                </c:pt>
                <c:pt idx="937">
                  <c:v>754</c:v>
                </c:pt>
                <c:pt idx="938">
                  <c:v>754</c:v>
                </c:pt>
                <c:pt idx="939">
                  <c:v>754</c:v>
                </c:pt>
                <c:pt idx="940">
                  <c:v>426.3</c:v>
                </c:pt>
                <c:pt idx="941">
                  <c:v>689.5</c:v>
                </c:pt>
                <c:pt idx="942">
                  <c:v>689.5</c:v>
                </c:pt>
                <c:pt idx="943">
                  <c:v>689.5</c:v>
                </c:pt>
                <c:pt idx="944">
                  <c:v>1275.7</c:v>
                </c:pt>
                <c:pt idx="945">
                  <c:v>1275.7</c:v>
                </c:pt>
                <c:pt idx="946">
                  <c:v>1275.7</c:v>
                </c:pt>
                <c:pt idx="947">
                  <c:v>1275.7</c:v>
                </c:pt>
                <c:pt idx="948">
                  <c:v>693</c:v>
                </c:pt>
                <c:pt idx="949">
                  <c:v>684</c:v>
                </c:pt>
                <c:pt idx="950">
                  <c:v>684</c:v>
                </c:pt>
                <c:pt idx="951">
                  <c:v>684</c:v>
                </c:pt>
                <c:pt idx="952">
                  <c:v>684</c:v>
                </c:pt>
                <c:pt idx="953">
                  <c:v>684</c:v>
                </c:pt>
                <c:pt idx="954">
                  <c:v>684</c:v>
                </c:pt>
                <c:pt idx="955">
                  <c:v>684</c:v>
                </c:pt>
                <c:pt idx="956">
                  <c:v>684</c:v>
                </c:pt>
                <c:pt idx="957">
                  <c:v>684</c:v>
                </c:pt>
                <c:pt idx="958">
                  <c:v>684</c:v>
                </c:pt>
                <c:pt idx="959">
                  <c:v>684</c:v>
                </c:pt>
                <c:pt idx="960">
                  <c:v>684</c:v>
                </c:pt>
                <c:pt idx="961">
                  <c:v>684</c:v>
                </c:pt>
                <c:pt idx="962">
                  <c:v>243.1</c:v>
                </c:pt>
                <c:pt idx="963">
                  <c:v>243.1</c:v>
                </c:pt>
                <c:pt idx="964">
                  <c:v>243.1</c:v>
                </c:pt>
                <c:pt idx="965">
                  <c:v>243.1</c:v>
                </c:pt>
                <c:pt idx="966">
                  <c:v>243.1</c:v>
                </c:pt>
                <c:pt idx="967">
                  <c:v>243.1</c:v>
                </c:pt>
                <c:pt idx="968">
                  <c:v>243.1</c:v>
                </c:pt>
                <c:pt idx="969">
                  <c:v>243.1</c:v>
                </c:pt>
                <c:pt idx="970">
                  <c:v>239</c:v>
                </c:pt>
                <c:pt idx="971">
                  <c:v>239</c:v>
                </c:pt>
                <c:pt idx="972">
                  <c:v>239</c:v>
                </c:pt>
                <c:pt idx="973">
                  <c:v>239</c:v>
                </c:pt>
                <c:pt idx="974">
                  <c:v>239</c:v>
                </c:pt>
                <c:pt idx="975">
                  <c:v>239</c:v>
                </c:pt>
                <c:pt idx="976">
                  <c:v>239</c:v>
                </c:pt>
                <c:pt idx="977">
                  <c:v>685.6</c:v>
                </c:pt>
                <c:pt idx="978">
                  <c:v>685.6</c:v>
                </c:pt>
                <c:pt idx="979">
                  <c:v>685.6</c:v>
                </c:pt>
                <c:pt idx="980">
                  <c:v>685.6</c:v>
                </c:pt>
                <c:pt idx="981">
                  <c:v>685.6</c:v>
                </c:pt>
                <c:pt idx="982">
                  <c:v>685.6</c:v>
                </c:pt>
                <c:pt idx="983">
                  <c:v>685.6</c:v>
                </c:pt>
                <c:pt idx="984">
                  <c:v>685.6</c:v>
                </c:pt>
                <c:pt idx="985">
                  <c:v>685.6</c:v>
                </c:pt>
                <c:pt idx="986">
                  <c:v>685.6</c:v>
                </c:pt>
                <c:pt idx="987">
                  <c:v>685.6</c:v>
                </c:pt>
                <c:pt idx="988">
                  <c:v>235.8</c:v>
                </c:pt>
                <c:pt idx="989">
                  <c:v>235.8</c:v>
                </c:pt>
                <c:pt idx="990">
                  <c:v>235.8</c:v>
                </c:pt>
                <c:pt idx="991">
                  <c:v>235.8</c:v>
                </c:pt>
                <c:pt idx="992">
                  <c:v>235.8</c:v>
                </c:pt>
                <c:pt idx="993">
                  <c:v>235.8</c:v>
                </c:pt>
                <c:pt idx="994">
                  <c:v>235.8</c:v>
                </c:pt>
                <c:pt idx="995">
                  <c:v>235.8</c:v>
                </c:pt>
                <c:pt idx="996">
                  <c:v>288.3</c:v>
                </c:pt>
                <c:pt idx="997">
                  <c:v>147.4</c:v>
                </c:pt>
                <c:pt idx="998">
                  <c:v>147.4</c:v>
                </c:pt>
                <c:pt idx="999">
                  <c:v>147.4</c:v>
                </c:pt>
                <c:pt idx="1000">
                  <c:v>147.4</c:v>
                </c:pt>
                <c:pt idx="1001">
                  <c:v>147.4</c:v>
                </c:pt>
                <c:pt idx="1002">
                  <c:v>147.4</c:v>
                </c:pt>
                <c:pt idx="1003">
                  <c:v>147.4</c:v>
                </c:pt>
                <c:pt idx="1004">
                  <c:v>291.8</c:v>
                </c:pt>
                <c:pt idx="1005">
                  <c:v>291.8</c:v>
                </c:pt>
                <c:pt idx="1006">
                  <c:v>291.8</c:v>
                </c:pt>
                <c:pt idx="1007">
                  <c:v>291.8</c:v>
                </c:pt>
                <c:pt idx="1008">
                  <c:v>291.8</c:v>
                </c:pt>
                <c:pt idx="1009">
                  <c:v>291.8</c:v>
                </c:pt>
                <c:pt idx="1010">
                  <c:v>291.8</c:v>
                </c:pt>
                <c:pt idx="1011">
                  <c:v>291.8</c:v>
                </c:pt>
                <c:pt idx="1012">
                  <c:v>291.8</c:v>
                </c:pt>
                <c:pt idx="1013">
                  <c:v>218.8</c:v>
                </c:pt>
                <c:pt idx="1014">
                  <c:v>218.8</c:v>
                </c:pt>
                <c:pt idx="1015">
                  <c:v>218.8</c:v>
                </c:pt>
                <c:pt idx="1016">
                  <c:v>218.8</c:v>
                </c:pt>
                <c:pt idx="1017">
                  <c:v>218.8</c:v>
                </c:pt>
                <c:pt idx="1018">
                  <c:v>218.8</c:v>
                </c:pt>
                <c:pt idx="1019">
                  <c:v>218.8</c:v>
                </c:pt>
                <c:pt idx="1020">
                  <c:v>886.2</c:v>
                </c:pt>
                <c:pt idx="1021">
                  <c:v>886.2</c:v>
                </c:pt>
                <c:pt idx="1022">
                  <c:v>886.2</c:v>
                </c:pt>
                <c:pt idx="1023">
                  <c:v>886.2</c:v>
                </c:pt>
                <c:pt idx="1024">
                  <c:v>886.2</c:v>
                </c:pt>
                <c:pt idx="1025">
                  <c:v>886.2</c:v>
                </c:pt>
                <c:pt idx="1026">
                  <c:v>886.2</c:v>
                </c:pt>
                <c:pt idx="1027">
                  <c:v>886.2</c:v>
                </c:pt>
                <c:pt idx="1028">
                  <c:v>886.2</c:v>
                </c:pt>
                <c:pt idx="1029">
                  <c:v>886.2</c:v>
                </c:pt>
                <c:pt idx="1030">
                  <c:v>886.2</c:v>
                </c:pt>
                <c:pt idx="1031">
                  <c:v>426.3</c:v>
                </c:pt>
                <c:pt idx="1032">
                  <c:v>426.3</c:v>
                </c:pt>
                <c:pt idx="1033">
                  <c:v>426.3</c:v>
                </c:pt>
                <c:pt idx="1034">
                  <c:v>426.3</c:v>
                </c:pt>
                <c:pt idx="1035">
                  <c:v>426.3</c:v>
                </c:pt>
                <c:pt idx="1036">
                  <c:v>426.3</c:v>
                </c:pt>
                <c:pt idx="1037">
                  <c:v>426.3</c:v>
                </c:pt>
                <c:pt idx="1038">
                  <c:v>426.3</c:v>
                </c:pt>
                <c:pt idx="1039">
                  <c:v>426.3</c:v>
                </c:pt>
                <c:pt idx="1040">
                  <c:v>426.3</c:v>
                </c:pt>
                <c:pt idx="1041">
                  <c:v>426.3</c:v>
                </c:pt>
                <c:pt idx="1042">
                  <c:v>426.3</c:v>
                </c:pt>
                <c:pt idx="1043">
                  <c:v>426.3</c:v>
                </c:pt>
                <c:pt idx="1044">
                  <c:v>426.3</c:v>
                </c:pt>
                <c:pt idx="1045">
                  <c:v>423.5</c:v>
                </c:pt>
                <c:pt idx="1046">
                  <c:v>684</c:v>
                </c:pt>
                <c:pt idx="1047">
                  <c:v>906.3</c:v>
                </c:pt>
                <c:pt idx="1048">
                  <c:v>239</c:v>
                </c:pt>
                <c:pt idx="1049">
                  <c:v>239</c:v>
                </c:pt>
                <c:pt idx="1050">
                  <c:v>239</c:v>
                </c:pt>
                <c:pt idx="1051">
                  <c:v>239</c:v>
                </c:pt>
                <c:pt idx="1052">
                  <c:v>239</c:v>
                </c:pt>
                <c:pt idx="1053">
                  <c:v>239</c:v>
                </c:pt>
                <c:pt idx="1054">
                  <c:v>239</c:v>
                </c:pt>
                <c:pt idx="1055">
                  <c:v>239</c:v>
                </c:pt>
                <c:pt idx="1056">
                  <c:v>239</c:v>
                </c:pt>
                <c:pt idx="1057">
                  <c:v>239</c:v>
                </c:pt>
                <c:pt idx="1058">
                  <c:v>239</c:v>
                </c:pt>
                <c:pt idx="1059">
                  <c:v>239</c:v>
                </c:pt>
                <c:pt idx="1060">
                  <c:v>239</c:v>
                </c:pt>
                <c:pt idx="1061">
                  <c:v>239</c:v>
                </c:pt>
                <c:pt idx="1062">
                  <c:v>239</c:v>
                </c:pt>
                <c:pt idx="1063">
                  <c:v>239</c:v>
                </c:pt>
                <c:pt idx="1064">
                  <c:v>239</c:v>
                </c:pt>
                <c:pt idx="1065">
                  <c:v>239</c:v>
                </c:pt>
                <c:pt idx="1066">
                  <c:v>239</c:v>
                </c:pt>
                <c:pt idx="1067">
                  <c:v>239</c:v>
                </c:pt>
                <c:pt idx="1068">
                  <c:v>239</c:v>
                </c:pt>
                <c:pt idx="1069">
                  <c:v>239</c:v>
                </c:pt>
                <c:pt idx="1070">
                  <c:v>239</c:v>
                </c:pt>
                <c:pt idx="1071">
                  <c:v>199.3</c:v>
                </c:pt>
                <c:pt idx="1072">
                  <c:v>199.3</c:v>
                </c:pt>
                <c:pt idx="1073">
                  <c:v>199.3</c:v>
                </c:pt>
                <c:pt idx="1074">
                  <c:v>199.3</c:v>
                </c:pt>
                <c:pt idx="1075">
                  <c:v>199.3</c:v>
                </c:pt>
                <c:pt idx="1076">
                  <c:v>199.3</c:v>
                </c:pt>
                <c:pt idx="1077">
                  <c:v>199.3</c:v>
                </c:pt>
                <c:pt idx="1078">
                  <c:v>104.7</c:v>
                </c:pt>
                <c:pt idx="1079">
                  <c:v>104.7</c:v>
                </c:pt>
                <c:pt idx="1080">
                  <c:v>104.7</c:v>
                </c:pt>
                <c:pt idx="1081">
                  <c:v>104.7</c:v>
                </c:pt>
                <c:pt idx="1082">
                  <c:v>104.7</c:v>
                </c:pt>
                <c:pt idx="1083">
                  <c:v>104.7</c:v>
                </c:pt>
                <c:pt idx="1084">
                  <c:v>104.7</c:v>
                </c:pt>
                <c:pt idx="1085">
                  <c:v>104.7</c:v>
                </c:pt>
                <c:pt idx="1086">
                  <c:v>104.7</c:v>
                </c:pt>
                <c:pt idx="1087">
                  <c:v>104.7</c:v>
                </c:pt>
                <c:pt idx="1088">
                  <c:v>104.7</c:v>
                </c:pt>
                <c:pt idx="1089">
                  <c:v>104.7</c:v>
                </c:pt>
                <c:pt idx="1090">
                  <c:v>104.7</c:v>
                </c:pt>
                <c:pt idx="1091">
                  <c:v>104.7</c:v>
                </c:pt>
                <c:pt idx="1092">
                  <c:v>104.7</c:v>
                </c:pt>
                <c:pt idx="1093">
                  <c:v>146.5</c:v>
                </c:pt>
                <c:pt idx="1094">
                  <c:v>146.5</c:v>
                </c:pt>
                <c:pt idx="1095">
                  <c:v>146.5</c:v>
                </c:pt>
                <c:pt idx="1096">
                  <c:v>146.5</c:v>
                </c:pt>
                <c:pt idx="1097">
                  <c:v>146.5</c:v>
                </c:pt>
                <c:pt idx="1098">
                  <c:v>146.5</c:v>
                </c:pt>
                <c:pt idx="1099">
                  <c:v>146.5</c:v>
                </c:pt>
                <c:pt idx="1100">
                  <c:v>902.3</c:v>
                </c:pt>
                <c:pt idx="1101">
                  <c:v>902.3</c:v>
                </c:pt>
                <c:pt idx="1102">
                  <c:v>902.3</c:v>
                </c:pt>
                <c:pt idx="1103">
                  <c:v>902.3</c:v>
                </c:pt>
                <c:pt idx="1104">
                  <c:v>902.3</c:v>
                </c:pt>
                <c:pt idx="1105">
                  <c:v>902.3</c:v>
                </c:pt>
                <c:pt idx="1106">
                  <c:v>902.3</c:v>
                </c:pt>
                <c:pt idx="1107">
                  <c:v>902.3</c:v>
                </c:pt>
                <c:pt idx="1108">
                  <c:v>902.3</c:v>
                </c:pt>
                <c:pt idx="1109">
                  <c:v>902.3</c:v>
                </c:pt>
                <c:pt idx="1110">
                  <c:v>902.3</c:v>
                </c:pt>
                <c:pt idx="1111">
                  <c:v>902.3</c:v>
                </c:pt>
                <c:pt idx="1112">
                  <c:v>289.3</c:v>
                </c:pt>
                <c:pt idx="1113">
                  <c:v>289.3</c:v>
                </c:pt>
                <c:pt idx="1114">
                  <c:v>289.3</c:v>
                </c:pt>
                <c:pt idx="1115">
                  <c:v>289.3</c:v>
                </c:pt>
                <c:pt idx="1116">
                  <c:v>289.3</c:v>
                </c:pt>
                <c:pt idx="1117">
                  <c:v>289.3</c:v>
                </c:pt>
                <c:pt idx="1118">
                  <c:v>289.3</c:v>
                </c:pt>
                <c:pt idx="1119">
                  <c:v>426.3</c:v>
                </c:pt>
                <c:pt idx="1120">
                  <c:v>426.3</c:v>
                </c:pt>
                <c:pt idx="1121">
                  <c:v>426.3</c:v>
                </c:pt>
                <c:pt idx="1122">
                  <c:v>426.3</c:v>
                </c:pt>
                <c:pt idx="1123">
                  <c:v>426.3</c:v>
                </c:pt>
                <c:pt idx="1124">
                  <c:v>426.3</c:v>
                </c:pt>
                <c:pt idx="1125">
                  <c:v>426.3</c:v>
                </c:pt>
                <c:pt idx="1126">
                  <c:v>426.3</c:v>
                </c:pt>
                <c:pt idx="1127">
                  <c:v>426.3</c:v>
                </c:pt>
                <c:pt idx="1128">
                  <c:v>684</c:v>
                </c:pt>
                <c:pt idx="1129">
                  <c:v>684</c:v>
                </c:pt>
                <c:pt idx="1130">
                  <c:v>684</c:v>
                </c:pt>
                <c:pt idx="1131">
                  <c:v>684</c:v>
                </c:pt>
                <c:pt idx="1132">
                  <c:v>684</c:v>
                </c:pt>
                <c:pt idx="1133">
                  <c:v>684</c:v>
                </c:pt>
                <c:pt idx="1134">
                  <c:v>684</c:v>
                </c:pt>
                <c:pt idx="1135">
                  <c:v>684</c:v>
                </c:pt>
                <c:pt idx="1136">
                  <c:v>684</c:v>
                </c:pt>
                <c:pt idx="1137">
                  <c:v>684</c:v>
                </c:pt>
                <c:pt idx="1138">
                  <c:v>684</c:v>
                </c:pt>
                <c:pt idx="1139">
                  <c:v>684</c:v>
                </c:pt>
                <c:pt idx="1140">
                  <c:v>684</c:v>
                </c:pt>
                <c:pt idx="1141">
                  <c:v>684</c:v>
                </c:pt>
                <c:pt idx="1142">
                  <c:v>684</c:v>
                </c:pt>
                <c:pt idx="1143">
                  <c:v>684</c:v>
                </c:pt>
                <c:pt idx="1144">
                  <c:v>684</c:v>
                </c:pt>
                <c:pt idx="1145">
                  <c:v>684</c:v>
                </c:pt>
                <c:pt idx="1146">
                  <c:v>103.4</c:v>
                </c:pt>
                <c:pt idx="1147">
                  <c:v>146.19999999999999</c:v>
                </c:pt>
                <c:pt idx="1148">
                  <c:v>226.1</c:v>
                </c:pt>
                <c:pt idx="1149">
                  <c:v>684</c:v>
                </c:pt>
                <c:pt idx="1150">
                  <c:v>684</c:v>
                </c:pt>
                <c:pt idx="1151">
                  <c:v>684</c:v>
                </c:pt>
                <c:pt idx="1152">
                  <c:v>684</c:v>
                </c:pt>
                <c:pt idx="1153">
                  <c:v>684</c:v>
                </c:pt>
                <c:pt idx="1154">
                  <c:v>684</c:v>
                </c:pt>
                <c:pt idx="1155">
                  <c:v>684</c:v>
                </c:pt>
                <c:pt idx="1156">
                  <c:v>684</c:v>
                </c:pt>
                <c:pt idx="1157">
                  <c:v>684</c:v>
                </c:pt>
                <c:pt idx="1158">
                  <c:v>684</c:v>
                </c:pt>
                <c:pt idx="1159">
                  <c:v>199.3</c:v>
                </c:pt>
                <c:pt idx="1160">
                  <c:v>199.3</c:v>
                </c:pt>
                <c:pt idx="1161">
                  <c:v>199.3</c:v>
                </c:pt>
                <c:pt idx="1162">
                  <c:v>199.3</c:v>
                </c:pt>
                <c:pt idx="1163">
                  <c:v>199.3</c:v>
                </c:pt>
                <c:pt idx="1164">
                  <c:v>199.3</c:v>
                </c:pt>
                <c:pt idx="1165">
                  <c:v>199.3</c:v>
                </c:pt>
                <c:pt idx="1166">
                  <c:v>199.3</c:v>
                </c:pt>
                <c:pt idx="1167">
                  <c:v>199.3</c:v>
                </c:pt>
                <c:pt idx="1168">
                  <c:v>239</c:v>
                </c:pt>
                <c:pt idx="1169">
                  <c:v>239</c:v>
                </c:pt>
                <c:pt idx="1170">
                  <c:v>239</c:v>
                </c:pt>
                <c:pt idx="1171">
                  <c:v>239</c:v>
                </c:pt>
                <c:pt idx="1172">
                  <c:v>239</c:v>
                </c:pt>
                <c:pt idx="1173">
                  <c:v>239</c:v>
                </c:pt>
                <c:pt idx="1174">
                  <c:v>239</c:v>
                </c:pt>
                <c:pt idx="1175">
                  <c:v>239</c:v>
                </c:pt>
                <c:pt idx="1176">
                  <c:v>429</c:v>
                </c:pt>
                <c:pt idx="1177">
                  <c:v>1275.7</c:v>
                </c:pt>
                <c:pt idx="1178">
                  <c:v>1275.7</c:v>
                </c:pt>
                <c:pt idx="1179">
                  <c:v>1275.7</c:v>
                </c:pt>
                <c:pt idx="1180">
                  <c:v>691</c:v>
                </c:pt>
                <c:pt idx="1181">
                  <c:v>237.8</c:v>
                </c:pt>
                <c:pt idx="1182">
                  <c:v>237.8</c:v>
                </c:pt>
                <c:pt idx="1183">
                  <c:v>902.3</c:v>
                </c:pt>
                <c:pt idx="1184">
                  <c:v>1275.7</c:v>
                </c:pt>
                <c:pt idx="1185">
                  <c:v>1275.7</c:v>
                </c:pt>
                <c:pt idx="1186">
                  <c:v>1275.7</c:v>
                </c:pt>
                <c:pt idx="1187">
                  <c:v>1275.7</c:v>
                </c:pt>
                <c:pt idx="1188">
                  <c:v>1275.7</c:v>
                </c:pt>
                <c:pt idx="1189">
                  <c:v>1275.7</c:v>
                </c:pt>
                <c:pt idx="1190">
                  <c:v>1275.7</c:v>
                </c:pt>
                <c:pt idx="1191">
                  <c:v>1275.7</c:v>
                </c:pt>
                <c:pt idx="1192">
                  <c:v>1275.7</c:v>
                </c:pt>
                <c:pt idx="1193">
                  <c:v>1275.7</c:v>
                </c:pt>
                <c:pt idx="1194">
                  <c:v>1275.7</c:v>
                </c:pt>
                <c:pt idx="1195">
                  <c:v>1275.7</c:v>
                </c:pt>
                <c:pt idx="1196">
                  <c:v>1275.7</c:v>
                </c:pt>
                <c:pt idx="1197">
                  <c:v>426.3</c:v>
                </c:pt>
                <c:pt idx="1198">
                  <c:v>426.3</c:v>
                </c:pt>
                <c:pt idx="1199">
                  <c:v>426.3</c:v>
                </c:pt>
                <c:pt idx="1200">
                  <c:v>426.3</c:v>
                </c:pt>
                <c:pt idx="1201">
                  <c:v>902.3</c:v>
                </c:pt>
                <c:pt idx="1202">
                  <c:v>902.3</c:v>
                </c:pt>
                <c:pt idx="1203">
                  <c:v>902.3</c:v>
                </c:pt>
                <c:pt idx="1204">
                  <c:v>902.3</c:v>
                </c:pt>
                <c:pt idx="1205">
                  <c:v>902.3</c:v>
                </c:pt>
                <c:pt idx="1206">
                  <c:v>902.3</c:v>
                </c:pt>
                <c:pt idx="1207">
                  <c:v>902.3</c:v>
                </c:pt>
                <c:pt idx="1208">
                  <c:v>902.3</c:v>
                </c:pt>
                <c:pt idx="1209">
                  <c:v>902.3</c:v>
                </c:pt>
                <c:pt idx="1210">
                  <c:v>146.5</c:v>
                </c:pt>
                <c:pt idx="1211">
                  <c:v>146.5</c:v>
                </c:pt>
                <c:pt idx="1212">
                  <c:v>586</c:v>
                </c:pt>
                <c:pt idx="1213">
                  <c:v>586</c:v>
                </c:pt>
                <c:pt idx="1214">
                  <c:v>586</c:v>
                </c:pt>
                <c:pt idx="1215">
                  <c:v>586</c:v>
                </c:pt>
                <c:pt idx="1216">
                  <c:v>586</c:v>
                </c:pt>
                <c:pt idx="1217">
                  <c:v>586</c:v>
                </c:pt>
                <c:pt idx="1218">
                  <c:v>586</c:v>
                </c:pt>
                <c:pt idx="1219">
                  <c:v>198.2</c:v>
                </c:pt>
                <c:pt idx="1220">
                  <c:v>198.2</c:v>
                </c:pt>
                <c:pt idx="1221">
                  <c:v>198.2</c:v>
                </c:pt>
                <c:pt idx="1222">
                  <c:v>198.2</c:v>
                </c:pt>
                <c:pt idx="1223">
                  <c:v>198.2</c:v>
                </c:pt>
                <c:pt idx="1224">
                  <c:v>198.2</c:v>
                </c:pt>
                <c:pt idx="1225">
                  <c:v>198.2</c:v>
                </c:pt>
                <c:pt idx="1226">
                  <c:v>198.2</c:v>
                </c:pt>
                <c:pt idx="1227">
                  <c:v>902.25</c:v>
                </c:pt>
                <c:pt idx="1228">
                  <c:v>902.25</c:v>
                </c:pt>
                <c:pt idx="1229">
                  <c:v>902.25</c:v>
                </c:pt>
                <c:pt idx="1230">
                  <c:v>425.28</c:v>
                </c:pt>
                <c:pt idx="1231">
                  <c:v>425.28</c:v>
                </c:pt>
                <c:pt idx="1232">
                  <c:v>425.28</c:v>
                </c:pt>
                <c:pt idx="1233">
                  <c:v>683.8</c:v>
                </c:pt>
                <c:pt idx="1234">
                  <c:v>683.8</c:v>
                </c:pt>
                <c:pt idx="1235">
                  <c:v>683.8</c:v>
                </c:pt>
                <c:pt idx="1236">
                  <c:v>906.26</c:v>
                </c:pt>
                <c:pt idx="1237">
                  <c:v>906.26</c:v>
                </c:pt>
                <c:pt idx="1238">
                  <c:v>906.26</c:v>
                </c:pt>
                <c:pt idx="1239">
                  <c:v>906.26</c:v>
                </c:pt>
                <c:pt idx="1240">
                  <c:v>906.26</c:v>
                </c:pt>
                <c:pt idx="1241">
                  <c:v>683.7</c:v>
                </c:pt>
                <c:pt idx="1242">
                  <c:v>683.7</c:v>
                </c:pt>
                <c:pt idx="1243">
                  <c:v>683.7</c:v>
                </c:pt>
                <c:pt idx="1244">
                  <c:v>683.7</c:v>
                </c:pt>
                <c:pt idx="1245">
                  <c:v>683.7</c:v>
                </c:pt>
                <c:pt idx="1246">
                  <c:v>1537.6</c:v>
                </c:pt>
                <c:pt idx="1247">
                  <c:v>1275.7</c:v>
                </c:pt>
                <c:pt idx="1248">
                  <c:v>1275.7</c:v>
                </c:pt>
                <c:pt idx="1249">
                  <c:v>1275.7</c:v>
                </c:pt>
                <c:pt idx="1250">
                  <c:v>1275.7</c:v>
                </c:pt>
                <c:pt idx="1251">
                  <c:v>426.3</c:v>
                </c:pt>
                <c:pt idx="1252">
                  <c:v>426.3</c:v>
                </c:pt>
                <c:pt idx="1253">
                  <c:v>900</c:v>
                </c:pt>
                <c:pt idx="1254">
                  <c:v>1796.7</c:v>
                </c:pt>
                <c:pt idx="1255">
                  <c:v>903.58</c:v>
                </c:pt>
                <c:pt idx="1256">
                  <c:v>1275.68</c:v>
                </c:pt>
                <c:pt idx="1257">
                  <c:v>1275.68</c:v>
                </c:pt>
                <c:pt idx="1258">
                  <c:v>1275.68</c:v>
                </c:pt>
                <c:pt idx="1259">
                  <c:v>1275.68</c:v>
                </c:pt>
                <c:pt idx="1260">
                  <c:v>1767.15</c:v>
                </c:pt>
                <c:pt idx="1261">
                  <c:v>902.3</c:v>
                </c:pt>
                <c:pt idx="1262">
                  <c:v>902.3</c:v>
                </c:pt>
                <c:pt idx="1263">
                  <c:v>1542.9</c:v>
                </c:pt>
                <c:pt idx="1264">
                  <c:v>1542.9</c:v>
                </c:pt>
                <c:pt idx="1265">
                  <c:v>436.46</c:v>
                </c:pt>
                <c:pt idx="1266">
                  <c:v>436.46</c:v>
                </c:pt>
                <c:pt idx="1267">
                  <c:v>424.14</c:v>
                </c:pt>
                <c:pt idx="1268">
                  <c:v>424.13679999999999</c:v>
                </c:pt>
                <c:pt idx="1269">
                  <c:v>275.75</c:v>
                </c:pt>
                <c:pt idx="1270">
                  <c:v>289</c:v>
                </c:pt>
                <c:pt idx="1271">
                  <c:v>198</c:v>
                </c:pt>
                <c:pt idx="1272">
                  <c:v>146</c:v>
                </c:pt>
                <c:pt idx="1273">
                  <c:v>904.16617210682489</c:v>
                </c:pt>
                <c:pt idx="1274">
                  <c:v>684</c:v>
                </c:pt>
                <c:pt idx="1275">
                  <c:v>580.57000000000005</c:v>
                </c:pt>
                <c:pt idx="1276">
                  <c:v>236.8</c:v>
                </c:pt>
                <c:pt idx="1277">
                  <c:v>1540.2</c:v>
                </c:pt>
                <c:pt idx="1278">
                  <c:v>2064.6999999999998</c:v>
                </c:pt>
                <c:pt idx="1279">
                  <c:v>582.79999999999995</c:v>
                </c:pt>
                <c:pt idx="1280">
                  <c:v>423.5</c:v>
                </c:pt>
                <c:pt idx="1281">
                  <c:v>423.5</c:v>
                </c:pt>
                <c:pt idx="1282">
                  <c:v>582.79999999999995</c:v>
                </c:pt>
                <c:pt idx="1283">
                  <c:v>423.5</c:v>
                </c:pt>
                <c:pt idx="1284">
                  <c:v>582.79999999999995</c:v>
                </c:pt>
                <c:pt idx="1285">
                  <c:v>754</c:v>
                </c:pt>
                <c:pt idx="1286">
                  <c:v>1061.4000000000001</c:v>
                </c:pt>
                <c:pt idx="1287">
                  <c:v>738.5</c:v>
                </c:pt>
                <c:pt idx="1288">
                  <c:v>738.5</c:v>
                </c:pt>
                <c:pt idx="1289">
                  <c:v>738.5</c:v>
                </c:pt>
                <c:pt idx="1290">
                  <c:v>902.3</c:v>
                </c:pt>
                <c:pt idx="1291">
                  <c:v>738.5</c:v>
                </c:pt>
                <c:pt idx="1292">
                  <c:v>423.5</c:v>
                </c:pt>
                <c:pt idx="1293">
                  <c:v>1061.4000000000001</c:v>
                </c:pt>
                <c:pt idx="1294">
                  <c:v>1061.4000000000001</c:v>
                </c:pt>
                <c:pt idx="1295">
                  <c:v>1061.4000000000001</c:v>
                </c:pt>
                <c:pt idx="1296">
                  <c:v>430.6</c:v>
                </c:pt>
                <c:pt idx="1297">
                  <c:v>424</c:v>
                </c:pt>
                <c:pt idx="1298">
                  <c:v>1275</c:v>
                </c:pt>
                <c:pt idx="1299">
                  <c:v>943</c:v>
                </c:pt>
                <c:pt idx="1300">
                  <c:v>1275</c:v>
                </c:pt>
                <c:pt idx="1301">
                  <c:v>754</c:v>
                </c:pt>
                <c:pt idx="1302">
                  <c:v>943</c:v>
                </c:pt>
                <c:pt idx="1303">
                  <c:v>1275</c:v>
                </c:pt>
                <c:pt idx="1304">
                  <c:v>754</c:v>
                </c:pt>
                <c:pt idx="1305">
                  <c:v>754</c:v>
                </c:pt>
                <c:pt idx="1306">
                  <c:v>754</c:v>
                </c:pt>
                <c:pt idx="1307">
                  <c:v>423.5</c:v>
                </c:pt>
                <c:pt idx="1308">
                  <c:v>146.5</c:v>
                </c:pt>
                <c:pt idx="1309">
                  <c:v>247.8</c:v>
                </c:pt>
                <c:pt idx="1310">
                  <c:v>423.5</c:v>
                </c:pt>
                <c:pt idx="1311">
                  <c:v>582.79999999999995</c:v>
                </c:pt>
                <c:pt idx="1312">
                  <c:v>423.5</c:v>
                </c:pt>
                <c:pt idx="1313">
                  <c:v>750.3</c:v>
                </c:pt>
                <c:pt idx="1314">
                  <c:v>909.22</c:v>
                </c:pt>
                <c:pt idx="1315">
                  <c:v>1275.67</c:v>
                </c:pt>
                <c:pt idx="1316">
                  <c:v>903.69</c:v>
                </c:pt>
                <c:pt idx="1317">
                  <c:v>683.8</c:v>
                </c:pt>
                <c:pt idx="1318">
                  <c:v>902.3</c:v>
                </c:pt>
                <c:pt idx="1319">
                  <c:v>423.5</c:v>
                </c:pt>
                <c:pt idx="1320">
                  <c:v>754</c:v>
                </c:pt>
                <c:pt idx="1321">
                  <c:v>738.5</c:v>
                </c:pt>
                <c:pt idx="1322">
                  <c:v>288.81580000000002</c:v>
                </c:pt>
                <c:pt idx="1323">
                  <c:v>1061.4000000000001</c:v>
                </c:pt>
                <c:pt idx="1324">
                  <c:v>1061.4000000000001</c:v>
                </c:pt>
                <c:pt idx="1325">
                  <c:v>102.6</c:v>
                </c:pt>
                <c:pt idx="1326">
                  <c:v>1061.4000000000001</c:v>
                </c:pt>
                <c:pt idx="1327">
                  <c:v>903.69</c:v>
                </c:pt>
                <c:pt idx="1328">
                  <c:v>903.69</c:v>
                </c:pt>
                <c:pt idx="1329">
                  <c:v>903.69</c:v>
                </c:pt>
                <c:pt idx="1330">
                  <c:v>903.69</c:v>
                </c:pt>
                <c:pt idx="1331">
                  <c:v>903.69</c:v>
                </c:pt>
                <c:pt idx="1332">
                  <c:v>1539.8</c:v>
                </c:pt>
                <c:pt idx="1333">
                  <c:v>902.3</c:v>
                </c:pt>
                <c:pt idx="1334">
                  <c:v>902.3</c:v>
                </c:pt>
                <c:pt idx="1335">
                  <c:v>425.27</c:v>
                </c:pt>
                <c:pt idx="1336">
                  <c:v>683.8</c:v>
                </c:pt>
                <c:pt idx="1337">
                  <c:v>683.8</c:v>
                </c:pt>
                <c:pt idx="1338">
                  <c:v>683.8</c:v>
                </c:pt>
                <c:pt idx="1339">
                  <c:v>903.69</c:v>
                </c:pt>
                <c:pt idx="1340">
                  <c:v>903.69</c:v>
                </c:pt>
                <c:pt idx="1341">
                  <c:v>903.69</c:v>
                </c:pt>
                <c:pt idx="1342">
                  <c:v>1275.67</c:v>
                </c:pt>
                <c:pt idx="1343">
                  <c:v>1275.67</c:v>
                </c:pt>
                <c:pt idx="1344">
                  <c:v>1275.67</c:v>
                </c:pt>
                <c:pt idx="1345">
                  <c:v>288.89</c:v>
                </c:pt>
                <c:pt idx="1346">
                  <c:v>424.19</c:v>
                </c:pt>
                <c:pt idx="1347">
                  <c:v>424.19</c:v>
                </c:pt>
                <c:pt idx="1348">
                  <c:v>425.27</c:v>
                </c:pt>
                <c:pt idx="1349">
                  <c:v>585.34</c:v>
                </c:pt>
                <c:pt idx="1350">
                  <c:v>683.8</c:v>
                </c:pt>
                <c:pt idx="1351">
                  <c:v>903.69</c:v>
                </c:pt>
                <c:pt idx="1352">
                  <c:v>903.69</c:v>
                </c:pt>
                <c:pt idx="1353">
                  <c:v>1275.67</c:v>
                </c:pt>
                <c:pt idx="1354">
                  <c:v>1275.67</c:v>
                </c:pt>
                <c:pt idx="1355">
                  <c:v>754</c:v>
                </c:pt>
                <c:pt idx="1356">
                  <c:v>943</c:v>
                </c:pt>
                <c:pt idx="1357">
                  <c:v>1275</c:v>
                </c:pt>
                <c:pt idx="1358">
                  <c:v>424.19</c:v>
                </c:pt>
                <c:pt idx="1359">
                  <c:v>683.8</c:v>
                </c:pt>
                <c:pt idx="1360">
                  <c:v>683.8</c:v>
                </c:pt>
                <c:pt idx="1361">
                  <c:v>683.8</c:v>
                </c:pt>
                <c:pt idx="1362">
                  <c:v>425.27</c:v>
                </c:pt>
                <c:pt idx="1363">
                  <c:v>425.27</c:v>
                </c:pt>
                <c:pt idx="1364">
                  <c:v>683.8</c:v>
                </c:pt>
                <c:pt idx="1365">
                  <c:v>683.8</c:v>
                </c:pt>
                <c:pt idx="1366">
                  <c:v>683.8</c:v>
                </c:pt>
                <c:pt idx="1367">
                  <c:v>683.8</c:v>
                </c:pt>
                <c:pt idx="1368">
                  <c:v>425.27</c:v>
                </c:pt>
                <c:pt idx="1369">
                  <c:v>424.13679999999999</c:v>
                </c:pt>
                <c:pt idx="1370">
                  <c:v>687.53</c:v>
                </c:pt>
                <c:pt idx="1371">
                  <c:v>430.6</c:v>
                </c:pt>
                <c:pt idx="1372">
                  <c:v>585.32000000000005</c:v>
                </c:pt>
                <c:pt idx="1373">
                  <c:v>1275</c:v>
                </c:pt>
                <c:pt idx="1374">
                  <c:v>903.69</c:v>
                </c:pt>
                <c:pt idx="1375">
                  <c:v>425.25</c:v>
                </c:pt>
                <c:pt idx="1376">
                  <c:v>1540.22</c:v>
                </c:pt>
                <c:pt idx="1377">
                  <c:v>1275.67</c:v>
                </c:pt>
                <c:pt idx="1378">
                  <c:v>903.69</c:v>
                </c:pt>
                <c:pt idx="1379">
                  <c:v>425.25</c:v>
                </c:pt>
                <c:pt idx="1380">
                  <c:v>903.69</c:v>
                </c:pt>
                <c:pt idx="1381">
                  <c:v>146.35</c:v>
                </c:pt>
                <c:pt idx="1382">
                  <c:v>198.08</c:v>
                </c:pt>
                <c:pt idx="1383">
                  <c:v>198.08</c:v>
                </c:pt>
                <c:pt idx="1384">
                  <c:v>311.37</c:v>
                </c:pt>
                <c:pt idx="1385">
                  <c:v>683.8</c:v>
                </c:pt>
                <c:pt idx="1386">
                  <c:v>683.8</c:v>
                </c:pt>
                <c:pt idx="1387">
                  <c:v>683.8</c:v>
                </c:pt>
                <c:pt idx="1388">
                  <c:v>754.49</c:v>
                </c:pt>
                <c:pt idx="1389">
                  <c:v>146.30000000000001</c:v>
                </c:pt>
                <c:pt idx="1390">
                  <c:v>687.53</c:v>
                </c:pt>
                <c:pt idx="1391">
                  <c:v>1540.2</c:v>
                </c:pt>
                <c:pt idx="1392">
                  <c:v>288</c:v>
                </c:pt>
                <c:pt idx="1393">
                  <c:v>754</c:v>
                </c:pt>
                <c:pt idx="1394">
                  <c:v>196.4</c:v>
                </c:pt>
                <c:pt idx="1395">
                  <c:v>146.30000000000001</c:v>
                </c:pt>
                <c:pt idx="1396">
                  <c:v>146.30000000000001</c:v>
                </c:pt>
                <c:pt idx="1397">
                  <c:v>1540.2</c:v>
                </c:pt>
                <c:pt idx="1398">
                  <c:v>147.4</c:v>
                </c:pt>
                <c:pt idx="1399">
                  <c:v>239.9</c:v>
                </c:pt>
                <c:pt idx="1400">
                  <c:v>430.6</c:v>
                </c:pt>
                <c:pt idx="1401">
                  <c:v>198.78</c:v>
                </c:pt>
                <c:pt idx="1402">
                  <c:v>147.4</c:v>
                </c:pt>
                <c:pt idx="1403">
                  <c:v>102.6</c:v>
                </c:pt>
                <c:pt idx="1404">
                  <c:v>198.78</c:v>
                </c:pt>
                <c:pt idx="1405">
                  <c:v>198.7</c:v>
                </c:pt>
                <c:pt idx="1406">
                  <c:v>146.30000000000001</c:v>
                </c:pt>
                <c:pt idx="1407">
                  <c:v>2064.6999999999998</c:v>
                </c:pt>
                <c:pt idx="1408">
                  <c:v>2064.6999999999998</c:v>
                </c:pt>
                <c:pt idx="1409">
                  <c:v>1540.2</c:v>
                </c:pt>
                <c:pt idx="1410">
                  <c:v>754</c:v>
                </c:pt>
                <c:pt idx="1411">
                  <c:v>754</c:v>
                </c:pt>
                <c:pt idx="1412">
                  <c:v>943</c:v>
                </c:pt>
                <c:pt idx="1413">
                  <c:v>943</c:v>
                </c:pt>
                <c:pt idx="1414">
                  <c:v>1275</c:v>
                </c:pt>
                <c:pt idx="1415">
                  <c:v>1275</c:v>
                </c:pt>
                <c:pt idx="1416">
                  <c:v>147</c:v>
                </c:pt>
                <c:pt idx="1417">
                  <c:v>196</c:v>
                </c:pt>
                <c:pt idx="1418">
                  <c:v>943</c:v>
                </c:pt>
                <c:pt idx="1419">
                  <c:v>424</c:v>
                </c:pt>
                <c:pt idx="1420">
                  <c:v>943</c:v>
                </c:pt>
                <c:pt idx="1421">
                  <c:v>943</c:v>
                </c:pt>
                <c:pt idx="1422">
                  <c:v>1275</c:v>
                </c:pt>
                <c:pt idx="1423">
                  <c:v>288</c:v>
                </c:pt>
                <c:pt idx="1424">
                  <c:v>754</c:v>
                </c:pt>
                <c:pt idx="1425">
                  <c:v>754</c:v>
                </c:pt>
                <c:pt idx="1426">
                  <c:v>943</c:v>
                </c:pt>
                <c:pt idx="1427">
                  <c:v>583</c:v>
                </c:pt>
                <c:pt idx="1428">
                  <c:v>754</c:v>
                </c:pt>
                <c:pt idx="1429">
                  <c:v>754</c:v>
                </c:pt>
                <c:pt idx="1430">
                  <c:v>943</c:v>
                </c:pt>
                <c:pt idx="1431">
                  <c:v>1276</c:v>
                </c:pt>
                <c:pt idx="1432">
                  <c:v>943</c:v>
                </c:pt>
                <c:pt idx="1433">
                  <c:v>943</c:v>
                </c:pt>
                <c:pt idx="1434">
                  <c:v>943</c:v>
                </c:pt>
                <c:pt idx="1435">
                  <c:v>1276</c:v>
                </c:pt>
                <c:pt idx="1436">
                  <c:v>1276</c:v>
                </c:pt>
                <c:pt idx="1437">
                  <c:v>1276</c:v>
                </c:pt>
                <c:pt idx="1438">
                  <c:v>1276</c:v>
                </c:pt>
                <c:pt idx="1439">
                  <c:v>2064.6999999999998</c:v>
                </c:pt>
                <c:pt idx="1440">
                  <c:v>684</c:v>
                </c:pt>
                <c:pt idx="1441">
                  <c:v>925.76</c:v>
                </c:pt>
                <c:pt idx="1442">
                  <c:v>74.75</c:v>
                </c:pt>
                <c:pt idx="1443">
                  <c:v>74.75</c:v>
                </c:pt>
                <c:pt idx="1444">
                  <c:v>74.75</c:v>
                </c:pt>
                <c:pt idx="1445">
                  <c:v>74.75</c:v>
                </c:pt>
                <c:pt idx="1446">
                  <c:v>74.75</c:v>
                </c:pt>
                <c:pt idx="1447">
                  <c:v>74.75</c:v>
                </c:pt>
                <c:pt idx="1448">
                  <c:v>74.75</c:v>
                </c:pt>
                <c:pt idx="1449">
                  <c:v>74.75</c:v>
                </c:pt>
                <c:pt idx="1450">
                  <c:v>74.75</c:v>
                </c:pt>
                <c:pt idx="1451">
                  <c:v>74.75</c:v>
                </c:pt>
                <c:pt idx="1452">
                  <c:v>74.75</c:v>
                </c:pt>
                <c:pt idx="1453">
                  <c:v>74.75</c:v>
                </c:pt>
                <c:pt idx="1454">
                  <c:v>74.75</c:v>
                </c:pt>
                <c:pt idx="1455">
                  <c:v>74.75</c:v>
                </c:pt>
                <c:pt idx="1456">
                  <c:v>74.75</c:v>
                </c:pt>
                <c:pt idx="1457">
                  <c:v>2064.6999999999998</c:v>
                </c:pt>
                <c:pt idx="1458">
                  <c:v>426.25</c:v>
                </c:pt>
                <c:pt idx="1459">
                  <c:v>430.6</c:v>
                </c:pt>
                <c:pt idx="1460">
                  <c:v>424</c:v>
                </c:pt>
                <c:pt idx="1461">
                  <c:v>903.69</c:v>
                </c:pt>
                <c:pt idx="1462">
                  <c:v>903.69</c:v>
                </c:pt>
                <c:pt idx="1463">
                  <c:v>903.69</c:v>
                </c:pt>
                <c:pt idx="1464">
                  <c:v>1275.67</c:v>
                </c:pt>
                <c:pt idx="1465">
                  <c:v>1275.67</c:v>
                </c:pt>
                <c:pt idx="1466">
                  <c:v>1275.67</c:v>
                </c:pt>
                <c:pt idx="1467">
                  <c:v>198.08</c:v>
                </c:pt>
                <c:pt idx="1468">
                  <c:v>146.35</c:v>
                </c:pt>
                <c:pt idx="1469">
                  <c:v>903.69</c:v>
                </c:pt>
                <c:pt idx="1470">
                  <c:v>903.69</c:v>
                </c:pt>
                <c:pt idx="1471">
                  <c:v>903.69</c:v>
                </c:pt>
                <c:pt idx="1472">
                  <c:v>903.69</c:v>
                </c:pt>
                <c:pt idx="1473">
                  <c:v>903.69</c:v>
                </c:pt>
                <c:pt idx="1474">
                  <c:v>425.27</c:v>
                </c:pt>
                <c:pt idx="1475">
                  <c:v>683.8</c:v>
                </c:pt>
                <c:pt idx="1476">
                  <c:v>683.8</c:v>
                </c:pt>
                <c:pt idx="1477">
                  <c:v>683.8</c:v>
                </c:pt>
                <c:pt idx="1478">
                  <c:v>683.8</c:v>
                </c:pt>
                <c:pt idx="1479">
                  <c:v>903.69</c:v>
                </c:pt>
                <c:pt idx="1480">
                  <c:v>1275.67</c:v>
                </c:pt>
                <c:pt idx="1481">
                  <c:v>903.69</c:v>
                </c:pt>
                <c:pt idx="1482">
                  <c:v>146.35</c:v>
                </c:pt>
                <c:pt idx="1483">
                  <c:v>198.08</c:v>
                </c:pt>
                <c:pt idx="1484">
                  <c:v>198.08</c:v>
                </c:pt>
                <c:pt idx="1485">
                  <c:v>311.37</c:v>
                </c:pt>
                <c:pt idx="1486">
                  <c:v>424.19</c:v>
                </c:pt>
                <c:pt idx="1487">
                  <c:v>683.8</c:v>
                </c:pt>
                <c:pt idx="1488">
                  <c:v>425.27</c:v>
                </c:pt>
                <c:pt idx="1489">
                  <c:v>425.27</c:v>
                </c:pt>
                <c:pt idx="1490">
                  <c:v>311.37</c:v>
                </c:pt>
                <c:pt idx="1491">
                  <c:v>246.09</c:v>
                </c:pt>
                <c:pt idx="1492">
                  <c:v>246.09</c:v>
                </c:pt>
                <c:pt idx="1493">
                  <c:v>228.11</c:v>
                </c:pt>
                <c:pt idx="1494">
                  <c:v>228.11</c:v>
                </c:pt>
                <c:pt idx="1495">
                  <c:v>1275.67</c:v>
                </c:pt>
                <c:pt idx="1496">
                  <c:v>1275.67</c:v>
                </c:pt>
                <c:pt idx="1497">
                  <c:v>1275.67</c:v>
                </c:pt>
                <c:pt idx="1498">
                  <c:v>1275.67</c:v>
                </c:pt>
                <c:pt idx="1499">
                  <c:v>1275.67</c:v>
                </c:pt>
                <c:pt idx="1500">
                  <c:v>288.89</c:v>
                </c:pt>
                <c:pt idx="1501">
                  <c:v>288.89</c:v>
                </c:pt>
                <c:pt idx="1502">
                  <c:v>288.89</c:v>
                </c:pt>
                <c:pt idx="1503">
                  <c:v>585.34</c:v>
                </c:pt>
                <c:pt idx="1504">
                  <c:v>585.34</c:v>
                </c:pt>
                <c:pt idx="1505">
                  <c:v>683.8</c:v>
                </c:pt>
                <c:pt idx="1506">
                  <c:v>683.8</c:v>
                </c:pt>
                <c:pt idx="1507">
                  <c:v>683.8</c:v>
                </c:pt>
                <c:pt idx="1508">
                  <c:v>903.69</c:v>
                </c:pt>
                <c:pt idx="1509">
                  <c:v>903.69</c:v>
                </c:pt>
                <c:pt idx="1510">
                  <c:v>425.27</c:v>
                </c:pt>
                <c:pt idx="1511">
                  <c:v>683.8</c:v>
                </c:pt>
                <c:pt idx="1512">
                  <c:v>903.69</c:v>
                </c:pt>
                <c:pt idx="1513">
                  <c:v>903.69</c:v>
                </c:pt>
                <c:pt idx="1514">
                  <c:v>903.69</c:v>
                </c:pt>
                <c:pt idx="1515">
                  <c:v>903.69</c:v>
                </c:pt>
                <c:pt idx="1516">
                  <c:v>424.19</c:v>
                </c:pt>
                <c:pt idx="1517">
                  <c:v>424.19</c:v>
                </c:pt>
                <c:pt idx="1518">
                  <c:v>424.19</c:v>
                </c:pt>
                <c:pt idx="1519">
                  <c:v>424.19</c:v>
                </c:pt>
                <c:pt idx="1520">
                  <c:v>1275.67</c:v>
                </c:pt>
                <c:pt idx="1521">
                  <c:v>903.69</c:v>
                </c:pt>
                <c:pt idx="1522">
                  <c:v>903.69</c:v>
                </c:pt>
                <c:pt idx="1523">
                  <c:v>1540.22</c:v>
                </c:pt>
                <c:pt idx="1524">
                  <c:v>1540.22</c:v>
                </c:pt>
                <c:pt idx="1525">
                  <c:v>1540.22</c:v>
                </c:pt>
                <c:pt idx="1526">
                  <c:v>1540.22</c:v>
                </c:pt>
                <c:pt idx="1527">
                  <c:v>1540.22</c:v>
                </c:pt>
                <c:pt idx="1528">
                  <c:v>1540.22</c:v>
                </c:pt>
                <c:pt idx="1529">
                  <c:v>1540.22</c:v>
                </c:pt>
                <c:pt idx="1530">
                  <c:v>1540.22</c:v>
                </c:pt>
                <c:pt idx="1531">
                  <c:v>1540.22</c:v>
                </c:pt>
                <c:pt idx="1532">
                  <c:v>798.07</c:v>
                </c:pt>
                <c:pt idx="1533">
                  <c:v>798.07</c:v>
                </c:pt>
                <c:pt idx="1534">
                  <c:v>798.07</c:v>
                </c:pt>
                <c:pt idx="1535">
                  <c:v>798.07</c:v>
                </c:pt>
                <c:pt idx="1536">
                  <c:v>798.07</c:v>
                </c:pt>
                <c:pt idx="1537">
                  <c:v>798.07</c:v>
                </c:pt>
                <c:pt idx="1538">
                  <c:v>798.07</c:v>
                </c:pt>
                <c:pt idx="1539">
                  <c:v>2064.6999999999998</c:v>
                </c:pt>
                <c:pt idx="1540">
                  <c:v>1095.3599999999999</c:v>
                </c:pt>
                <c:pt idx="1541">
                  <c:v>1095.3599999999999</c:v>
                </c:pt>
                <c:pt idx="1542">
                  <c:v>1095.3599999999999</c:v>
                </c:pt>
                <c:pt idx="1543">
                  <c:v>1095.3599999999999</c:v>
                </c:pt>
                <c:pt idx="1544">
                  <c:v>1095.3599999999999</c:v>
                </c:pt>
                <c:pt idx="1545">
                  <c:v>1095.3599999999999</c:v>
                </c:pt>
                <c:pt idx="1546">
                  <c:v>1095.3599999999999</c:v>
                </c:pt>
                <c:pt idx="1547">
                  <c:v>426.25</c:v>
                </c:pt>
                <c:pt idx="1548">
                  <c:v>426.25</c:v>
                </c:pt>
                <c:pt idx="1549">
                  <c:v>313.29000000000002</c:v>
                </c:pt>
                <c:pt idx="1550">
                  <c:v>430.6</c:v>
                </c:pt>
                <c:pt idx="1551">
                  <c:v>198.78</c:v>
                </c:pt>
                <c:pt idx="1552">
                  <c:v>1539.8</c:v>
                </c:pt>
                <c:pt idx="1553">
                  <c:v>1275</c:v>
                </c:pt>
                <c:pt idx="1554">
                  <c:v>196</c:v>
                </c:pt>
                <c:pt idx="1555">
                  <c:v>754</c:v>
                </c:pt>
                <c:pt idx="1556">
                  <c:v>687.53</c:v>
                </c:pt>
                <c:pt idx="1557">
                  <c:v>683.8</c:v>
                </c:pt>
                <c:pt idx="1558">
                  <c:v>683.8</c:v>
                </c:pt>
                <c:pt idx="1559">
                  <c:v>683.8</c:v>
                </c:pt>
                <c:pt idx="1560">
                  <c:v>1156.8800000000001</c:v>
                </c:pt>
                <c:pt idx="1561">
                  <c:v>1156.8800000000001</c:v>
                </c:pt>
                <c:pt idx="1562">
                  <c:v>1156.8800000000001</c:v>
                </c:pt>
                <c:pt idx="1563">
                  <c:v>903.8</c:v>
                </c:pt>
                <c:pt idx="1564">
                  <c:v>903.8</c:v>
                </c:pt>
                <c:pt idx="1565">
                  <c:v>424.2</c:v>
                </c:pt>
                <c:pt idx="1566">
                  <c:v>2735.2</c:v>
                </c:pt>
                <c:pt idx="1567">
                  <c:v>423.5</c:v>
                </c:pt>
                <c:pt idx="1568">
                  <c:v>423.5</c:v>
                </c:pt>
                <c:pt idx="1569">
                  <c:v>903.8</c:v>
                </c:pt>
                <c:pt idx="1570">
                  <c:v>684</c:v>
                </c:pt>
                <c:pt idx="1571">
                  <c:v>684</c:v>
                </c:pt>
                <c:pt idx="1572">
                  <c:v>684</c:v>
                </c:pt>
                <c:pt idx="1573">
                  <c:v>424.19</c:v>
                </c:pt>
                <c:pt idx="1574">
                  <c:v>1539.8</c:v>
                </c:pt>
                <c:pt idx="1575">
                  <c:v>1539.8</c:v>
                </c:pt>
                <c:pt idx="1576">
                  <c:v>1539.8</c:v>
                </c:pt>
                <c:pt idx="1577">
                  <c:v>684</c:v>
                </c:pt>
                <c:pt idx="1578">
                  <c:v>288.81580000000002</c:v>
                </c:pt>
                <c:pt idx="1579">
                  <c:v>198.6</c:v>
                </c:pt>
                <c:pt idx="1580">
                  <c:v>424.14</c:v>
                </c:pt>
                <c:pt idx="1581">
                  <c:v>1275.7</c:v>
                </c:pt>
                <c:pt idx="1582">
                  <c:v>198.21</c:v>
                </c:pt>
                <c:pt idx="1583">
                  <c:v>198.21</c:v>
                </c:pt>
                <c:pt idx="1584">
                  <c:v>198.21</c:v>
                </c:pt>
                <c:pt idx="1585">
                  <c:v>146.30000000000001</c:v>
                </c:pt>
                <c:pt idx="1586">
                  <c:v>424</c:v>
                </c:pt>
                <c:pt idx="1587">
                  <c:v>754</c:v>
                </c:pt>
                <c:pt idx="1588">
                  <c:v>943</c:v>
                </c:pt>
                <c:pt idx="1589">
                  <c:v>1275</c:v>
                </c:pt>
                <c:pt idx="1590">
                  <c:v>903.7</c:v>
                </c:pt>
                <c:pt idx="1591">
                  <c:v>424.14</c:v>
                </c:pt>
                <c:pt idx="1592">
                  <c:v>424.14</c:v>
                </c:pt>
                <c:pt idx="1593">
                  <c:v>424.14</c:v>
                </c:pt>
                <c:pt idx="1594">
                  <c:v>424.14</c:v>
                </c:pt>
                <c:pt idx="1595">
                  <c:v>424.14</c:v>
                </c:pt>
                <c:pt idx="1596">
                  <c:v>421.9</c:v>
                </c:pt>
                <c:pt idx="1597">
                  <c:v>421.9</c:v>
                </c:pt>
                <c:pt idx="1598">
                  <c:v>421.9</c:v>
                </c:pt>
                <c:pt idx="1599">
                  <c:v>683.2124</c:v>
                </c:pt>
                <c:pt idx="1600">
                  <c:v>683.2124</c:v>
                </c:pt>
                <c:pt idx="1601">
                  <c:v>146.30000000000001</c:v>
                </c:pt>
                <c:pt idx="1602">
                  <c:v>146.30000000000001</c:v>
                </c:pt>
                <c:pt idx="1603">
                  <c:v>146.30000000000001</c:v>
                </c:pt>
                <c:pt idx="1604">
                  <c:v>2064.6999999999998</c:v>
                </c:pt>
                <c:pt idx="1605">
                  <c:v>146.30000000000001</c:v>
                </c:pt>
                <c:pt idx="1606">
                  <c:v>236.8</c:v>
                </c:pt>
                <c:pt idx="1607">
                  <c:v>146.30000000000001</c:v>
                </c:pt>
                <c:pt idx="1608">
                  <c:v>198.21</c:v>
                </c:pt>
                <c:pt idx="1609">
                  <c:v>198.21</c:v>
                </c:pt>
                <c:pt idx="1610">
                  <c:v>146.30000000000001</c:v>
                </c:pt>
                <c:pt idx="1611">
                  <c:v>424.13679999999999</c:v>
                </c:pt>
                <c:pt idx="1612">
                  <c:v>424.13679999999999</c:v>
                </c:pt>
                <c:pt idx="1613">
                  <c:v>289.3</c:v>
                </c:pt>
                <c:pt idx="1614">
                  <c:v>425.3</c:v>
                </c:pt>
                <c:pt idx="1615">
                  <c:v>754.5</c:v>
                </c:pt>
                <c:pt idx="1616">
                  <c:v>759.8</c:v>
                </c:pt>
                <c:pt idx="1617">
                  <c:v>146.30000000000001</c:v>
                </c:pt>
                <c:pt idx="1618">
                  <c:v>421.9</c:v>
                </c:pt>
                <c:pt idx="1619">
                  <c:v>146.30000000000001</c:v>
                </c:pt>
                <c:pt idx="1620">
                  <c:v>146.30000000000001</c:v>
                </c:pt>
                <c:pt idx="1621">
                  <c:v>146.30000000000001</c:v>
                </c:pt>
                <c:pt idx="1622">
                  <c:v>146.30000000000001</c:v>
                </c:pt>
                <c:pt idx="1623">
                  <c:v>146.30000000000001</c:v>
                </c:pt>
                <c:pt idx="1624">
                  <c:v>146.30000000000001</c:v>
                </c:pt>
                <c:pt idx="1625">
                  <c:v>146.30000000000001</c:v>
                </c:pt>
                <c:pt idx="1626">
                  <c:v>424</c:v>
                </c:pt>
                <c:pt idx="1627">
                  <c:v>754</c:v>
                </c:pt>
                <c:pt idx="1628">
                  <c:v>424.68</c:v>
                </c:pt>
                <c:pt idx="1629">
                  <c:v>147.4</c:v>
                </c:pt>
                <c:pt idx="1630">
                  <c:v>439.24</c:v>
                </c:pt>
                <c:pt idx="1631">
                  <c:v>290.60000000000002</c:v>
                </c:pt>
                <c:pt idx="1632">
                  <c:v>424</c:v>
                </c:pt>
                <c:pt idx="1633">
                  <c:v>423.86</c:v>
                </c:pt>
                <c:pt idx="1634">
                  <c:v>423.86</c:v>
                </c:pt>
                <c:pt idx="1635">
                  <c:v>423.86</c:v>
                </c:pt>
                <c:pt idx="1636">
                  <c:v>198.21</c:v>
                </c:pt>
                <c:pt idx="1637">
                  <c:v>424</c:v>
                </c:pt>
                <c:pt idx="1638">
                  <c:v>424</c:v>
                </c:pt>
                <c:pt idx="1639">
                  <c:v>583</c:v>
                </c:pt>
                <c:pt idx="1640">
                  <c:v>198.78</c:v>
                </c:pt>
                <c:pt idx="1641">
                  <c:v>943</c:v>
                </c:pt>
                <c:pt idx="1642">
                  <c:v>1275</c:v>
                </c:pt>
                <c:pt idx="1643">
                  <c:v>925.76</c:v>
                </c:pt>
                <c:pt idx="1644">
                  <c:v>903.8</c:v>
                </c:pt>
                <c:pt idx="1645">
                  <c:v>1275.7</c:v>
                </c:pt>
                <c:pt idx="1646">
                  <c:v>683.8</c:v>
                </c:pt>
                <c:pt idx="1647">
                  <c:v>903.8</c:v>
                </c:pt>
                <c:pt idx="1648">
                  <c:v>1275.7</c:v>
                </c:pt>
                <c:pt idx="1649">
                  <c:v>146</c:v>
                </c:pt>
                <c:pt idx="1650">
                  <c:v>424</c:v>
                </c:pt>
                <c:pt idx="1651">
                  <c:v>424</c:v>
                </c:pt>
                <c:pt idx="1652">
                  <c:v>683.8</c:v>
                </c:pt>
                <c:pt idx="1653">
                  <c:v>196.4</c:v>
                </c:pt>
                <c:pt idx="1654">
                  <c:v>146</c:v>
                </c:pt>
                <c:pt idx="1655">
                  <c:v>430.6</c:v>
                </c:pt>
                <c:pt idx="1656">
                  <c:v>425.27</c:v>
                </c:pt>
                <c:pt idx="1657">
                  <c:v>425.27</c:v>
                </c:pt>
                <c:pt idx="1658">
                  <c:v>683.8</c:v>
                </c:pt>
                <c:pt idx="1659">
                  <c:v>683.8</c:v>
                </c:pt>
                <c:pt idx="1660">
                  <c:v>903.69</c:v>
                </c:pt>
                <c:pt idx="1661">
                  <c:v>903.69</c:v>
                </c:pt>
                <c:pt idx="1662">
                  <c:v>424.19</c:v>
                </c:pt>
                <c:pt idx="1663">
                  <c:v>424.19</c:v>
                </c:pt>
                <c:pt idx="1664">
                  <c:v>146.30000000000001</c:v>
                </c:pt>
                <c:pt idx="1665">
                  <c:v>288.89999999999998</c:v>
                </c:pt>
                <c:pt idx="1666">
                  <c:v>683.80070000000001</c:v>
                </c:pt>
                <c:pt idx="1667">
                  <c:v>683.80070000000001</c:v>
                </c:pt>
                <c:pt idx="1668">
                  <c:v>904.48</c:v>
                </c:pt>
                <c:pt idx="1669">
                  <c:v>1275.7</c:v>
                </c:pt>
                <c:pt idx="1670">
                  <c:v>288.89999999999998</c:v>
                </c:pt>
                <c:pt idx="1671">
                  <c:v>1061.3999999999999</c:v>
                </c:pt>
                <c:pt idx="1672">
                  <c:v>2064.6999999999998</c:v>
                </c:pt>
                <c:pt idx="1673">
                  <c:v>2064.6999999999998</c:v>
                </c:pt>
                <c:pt idx="1674">
                  <c:v>1275.67</c:v>
                </c:pt>
                <c:pt idx="1675">
                  <c:v>1275.67</c:v>
                </c:pt>
                <c:pt idx="1676">
                  <c:v>903.69</c:v>
                </c:pt>
                <c:pt idx="1677">
                  <c:v>903.69</c:v>
                </c:pt>
                <c:pt idx="1678">
                  <c:v>683.8</c:v>
                </c:pt>
                <c:pt idx="1679">
                  <c:v>683.8</c:v>
                </c:pt>
                <c:pt idx="1680">
                  <c:v>1095.3599999999999</c:v>
                </c:pt>
                <c:pt idx="1681">
                  <c:v>1095.3599999999999</c:v>
                </c:pt>
                <c:pt idx="1682">
                  <c:v>1095.3599999999999</c:v>
                </c:pt>
                <c:pt idx="1683">
                  <c:v>1095.3599999999999</c:v>
                </c:pt>
                <c:pt idx="1684">
                  <c:v>1095.3599999999999</c:v>
                </c:pt>
                <c:pt idx="1685">
                  <c:v>1095.3599999999999</c:v>
                </c:pt>
                <c:pt idx="1686">
                  <c:v>1540.22</c:v>
                </c:pt>
                <c:pt idx="1687">
                  <c:v>1540.22</c:v>
                </c:pt>
                <c:pt idx="1688">
                  <c:v>154.16</c:v>
                </c:pt>
                <c:pt idx="1689">
                  <c:v>151.6</c:v>
                </c:pt>
                <c:pt idx="1690">
                  <c:v>288.89</c:v>
                </c:pt>
                <c:pt idx="1691">
                  <c:v>288.89</c:v>
                </c:pt>
                <c:pt idx="1692">
                  <c:v>1275.67</c:v>
                </c:pt>
                <c:pt idx="1693">
                  <c:v>1275.67</c:v>
                </c:pt>
                <c:pt idx="1694">
                  <c:v>311.55</c:v>
                </c:pt>
                <c:pt idx="1695">
                  <c:v>199</c:v>
                </c:pt>
                <c:pt idx="1696">
                  <c:v>199</c:v>
                </c:pt>
              </c:numCache>
            </c:numRef>
          </c:xVal>
          <c:yVal>
            <c:numRef>
              <c:f>'[1]All Models (2)'!$AK$3:$AK$1699</c:f>
              <c:numCache>
                <c:formatCode>General</c:formatCode>
                <c:ptCount val="1697"/>
                <c:pt idx="0">
                  <c:v>46.9</c:v>
                </c:pt>
                <c:pt idx="1">
                  <c:v>126.27000000000001</c:v>
                </c:pt>
                <c:pt idx="2">
                  <c:v>58.6</c:v>
                </c:pt>
                <c:pt idx="3">
                  <c:v>116.9</c:v>
                </c:pt>
                <c:pt idx="4">
                  <c:v>31.11</c:v>
                </c:pt>
                <c:pt idx="5">
                  <c:v>71</c:v>
                </c:pt>
                <c:pt idx="6">
                  <c:v>67</c:v>
                </c:pt>
                <c:pt idx="7">
                  <c:v>73.2</c:v>
                </c:pt>
                <c:pt idx="8">
                  <c:v>87</c:v>
                </c:pt>
                <c:pt idx="9">
                  <c:v>105.22499999999999</c:v>
                </c:pt>
                <c:pt idx="10">
                  <c:v>62.22</c:v>
                </c:pt>
                <c:pt idx="11">
                  <c:v>114.375</c:v>
                </c:pt>
                <c:pt idx="12">
                  <c:v>118.94999999999999</c:v>
                </c:pt>
                <c:pt idx="13">
                  <c:v>59.474999999999994</c:v>
                </c:pt>
                <c:pt idx="14">
                  <c:v>75.944999999999993</c:v>
                </c:pt>
                <c:pt idx="15">
                  <c:v>77.775000000000006</c:v>
                </c:pt>
                <c:pt idx="16">
                  <c:v>77.775000000000006</c:v>
                </c:pt>
                <c:pt idx="17">
                  <c:v>114.375</c:v>
                </c:pt>
                <c:pt idx="18">
                  <c:v>114.375</c:v>
                </c:pt>
                <c:pt idx="19">
                  <c:v>114.375</c:v>
                </c:pt>
                <c:pt idx="20">
                  <c:v>146.4</c:v>
                </c:pt>
                <c:pt idx="21">
                  <c:v>150.06</c:v>
                </c:pt>
                <c:pt idx="22">
                  <c:v>79.605000000000004</c:v>
                </c:pt>
                <c:pt idx="23">
                  <c:v>77.775000000000006</c:v>
                </c:pt>
                <c:pt idx="24">
                  <c:v>77.775000000000006</c:v>
                </c:pt>
                <c:pt idx="25">
                  <c:v>78.69</c:v>
                </c:pt>
                <c:pt idx="26">
                  <c:v>149.14500000000001</c:v>
                </c:pt>
                <c:pt idx="27">
                  <c:v>149.14500000000001</c:v>
                </c:pt>
                <c:pt idx="28">
                  <c:v>149.14500000000001</c:v>
                </c:pt>
                <c:pt idx="29">
                  <c:v>151.88999999999999</c:v>
                </c:pt>
                <c:pt idx="30">
                  <c:v>151.88999999999999</c:v>
                </c:pt>
                <c:pt idx="31">
                  <c:v>159.21</c:v>
                </c:pt>
                <c:pt idx="32">
                  <c:v>193.065</c:v>
                </c:pt>
                <c:pt idx="33">
                  <c:v>100.65</c:v>
                </c:pt>
                <c:pt idx="34">
                  <c:v>102.48</c:v>
                </c:pt>
                <c:pt idx="35">
                  <c:v>86.01</c:v>
                </c:pt>
                <c:pt idx="36">
                  <c:v>85.094999999999999</c:v>
                </c:pt>
                <c:pt idx="37">
                  <c:v>86.01</c:v>
                </c:pt>
                <c:pt idx="38">
                  <c:v>219.60000000000002</c:v>
                </c:pt>
                <c:pt idx="39">
                  <c:v>219.60000000000002</c:v>
                </c:pt>
                <c:pt idx="40">
                  <c:v>215.94</c:v>
                </c:pt>
                <c:pt idx="41">
                  <c:v>55.2</c:v>
                </c:pt>
                <c:pt idx="42">
                  <c:v>71.8</c:v>
                </c:pt>
                <c:pt idx="43">
                  <c:v>21.3</c:v>
                </c:pt>
                <c:pt idx="44">
                  <c:v>97.905000000000001</c:v>
                </c:pt>
                <c:pt idx="45">
                  <c:v>122.61</c:v>
                </c:pt>
                <c:pt idx="46">
                  <c:v>40.9</c:v>
                </c:pt>
                <c:pt idx="47">
                  <c:v>82.5</c:v>
                </c:pt>
                <c:pt idx="48">
                  <c:v>107.97</c:v>
                </c:pt>
                <c:pt idx="49">
                  <c:v>66.794999999999987</c:v>
                </c:pt>
                <c:pt idx="50">
                  <c:v>62.22</c:v>
                </c:pt>
                <c:pt idx="51">
                  <c:v>75.03</c:v>
                </c:pt>
                <c:pt idx="52">
                  <c:v>109.80000000000001</c:v>
                </c:pt>
                <c:pt idx="53">
                  <c:v>58.1</c:v>
                </c:pt>
                <c:pt idx="54">
                  <c:v>34.770000000000003</c:v>
                </c:pt>
                <c:pt idx="55">
                  <c:v>34.770000000000003</c:v>
                </c:pt>
                <c:pt idx="56">
                  <c:v>73.2</c:v>
                </c:pt>
                <c:pt idx="57">
                  <c:v>73.2</c:v>
                </c:pt>
                <c:pt idx="58">
                  <c:v>70.454999999999998</c:v>
                </c:pt>
                <c:pt idx="59">
                  <c:v>70.454999999999998</c:v>
                </c:pt>
                <c:pt idx="60">
                  <c:v>117.12</c:v>
                </c:pt>
                <c:pt idx="61">
                  <c:v>117.12</c:v>
                </c:pt>
                <c:pt idx="62">
                  <c:v>131.76</c:v>
                </c:pt>
                <c:pt idx="63">
                  <c:v>131.76</c:v>
                </c:pt>
                <c:pt idx="64">
                  <c:v>73.2</c:v>
                </c:pt>
                <c:pt idx="65">
                  <c:v>13</c:v>
                </c:pt>
                <c:pt idx="66">
                  <c:v>25.6</c:v>
                </c:pt>
                <c:pt idx="67">
                  <c:v>38.43</c:v>
                </c:pt>
                <c:pt idx="68">
                  <c:v>135.41999999999999</c:v>
                </c:pt>
                <c:pt idx="69">
                  <c:v>176.595</c:v>
                </c:pt>
                <c:pt idx="70">
                  <c:v>66.794999999999987</c:v>
                </c:pt>
                <c:pt idx="71">
                  <c:v>78.2</c:v>
                </c:pt>
                <c:pt idx="72">
                  <c:v>69.173999999999992</c:v>
                </c:pt>
                <c:pt idx="73">
                  <c:v>20</c:v>
                </c:pt>
                <c:pt idx="74">
                  <c:v>70.400000000000006</c:v>
                </c:pt>
                <c:pt idx="75">
                  <c:v>24.4</c:v>
                </c:pt>
                <c:pt idx="76">
                  <c:v>20</c:v>
                </c:pt>
                <c:pt idx="77">
                  <c:v>58.3</c:v>
                </c:pt>
                <c:pt idx="78">
                  <c:v>52.1</c:v>
                </c:pt>
                <c:pt idx="79">
                  <c:v>105.49949999999998</c:v>
                </c:pt>
                <c:pt idx="80">
                  <c:v>78.781499999999994</c:v>
                </c:pt>
                <c:pt idx="81">
                  <c:v>179.06549999999999</c:v>
                </c:pt>
                <c:pt idx="82">
                  <c:v>60.506999999999998</c:v>
                </c:pt>
                <c:pt idx="83">
                  <c:v>99</c:v>
                </c:pt>
                <c:pt idx="84">
                  <c:v>147.40649999999999</c:v>
                </c:pt>
                <c:pt idx="85">
                  <c:v>90.14</c:v>
                </c:pt>
                <c:pt idx="86">
                  <c:v>90.14</c:v>
                </c:pt>
                <c:pt idx="87">
                  <c:v>14.76</c:v>
                </c:pt>
                <c:pt idx="88">
                  <c:v>16.38</c:v>
                </c:pt>
                <c:pt idx="89">
                  <c:v>16.38</c:v>
                </c:pt>
                <c:pt idx="90">
                  <c:v>16.38</c:v>
                </c:pt>
                <c:pt idx="91">
                  <c:v>16.38</c:v>
                </c:pt>
                <c:pt idx="92">
                  <c:v>16.38</c:v>
                </c:pt>
                <c:pt idx="93">
                  <c:v>16.38</c:v>
                </c:pt>
                <c:pt idx="94">
                  <c:v>16.38</c:v>
                </c:pt>
                <c:pt idx="95">
                  <c:v>16.38</c:v>
                </c:pt>
                <c:pt idx="96">
                  <c:v>16.38</c:v>
                </c:pt>
                <c:pt idx="97">
                  <c:v>16.38</c:v>
                </c:pt>
                <c:pt idx="98">
                  <c:v>16.38</c:v>
                </c:pt>
                <c:pt idx="99">
                  <c:v>16.38</c:v>
                </c:pt>
                <c:pt idx="100">
                  <c:v>16.38</c:v>
                </c:pt>
                <c:pt idx="101">
                  <c:v>16.38</c:v>
                </c:pt>
                <c:pt idx="102">
                  <c:v>16.38</c:v>
                </c:pt>
                <c:pt idx="103">
                  <c:v>16.38</c:v>
                </c:pt>
                <c:pt idx="104">
                  <c:v>16.38</c:v>
                </c:pt>
                <c:pt idx="105">
                  <c:v>16.38</c:v>
                </c:pt>
                <c:pt idx="106">
                  <c:v>16.38</c:v>
                </c:pt>
                <c:pt idx="107">
                  <c:v>16.38</c:v>
                </c:pt>
                <c:pt idx="108">
                  <c:v>16.38</c:v>
                </c:pt>
                <c:pt idx="109">
                  <c:v>16.38</c:v>
                </c:pt>
                <c:pt idx="110">
                  <c:v>16.38</c:v>
                </c:pt>
                <c:pt idx="111">
                  <c:v>16.38</c:v>
                </c:pt>
                <c:pt idx="112">
                  <c:v>16.38</c:v>
                </c:pt>
                <c:pt idx="113">
                  <c:v>16.38</c:v>
                </c:pt>
                <c:pt idx="114">
                  <c:v>16.38</c:v>
                </c:pt>
                <c:pt idx="115">
                  <c:v>16.38</c:v>
                </c:pt>
                <c:pt idx="116">
                  <c:v>16.38</c:v>
                </c:pt>
                <c:pt idx="117">
                  <c:v>16.38</c:v>
                </c:pt>
                <c:pt idx="118">
                  <c:v>16.38</c:v>
                </c:pt>
                <c:pt idx="119">
                  <c:v>16.38</c:v>
                </c:pt>
                <c:pt idx="120">
                  <c:v>16.38</c:v>
                </c:pt>
                <c:pt idx="121">
                  <c:v>16.38</c:v>
                </c:pt>
                <c:pt idx="122">
                  <c:v>16.38</c:v>
                </c:pt>
                <c:pt idx="123">
                  <c:v>16.38</c:v>
                </c:pt>
                <c:pt idx="124">
                  <c:v>16.38</c:v>
                </c:pt>
                <c:pt idx="125">
                  <c:v>16.38</c:v>
                </c:pt>
                <c:pt idx="126">
                  <c:v>16.38</c:v>
                </c:pt>
                <c:pt idx="127">
                  <c:v>16.38</c:v>
                </c:pt>
                <c:pt idx="128">
                  <c:v>16.38</c:v>
                </c:pt>
                <c:pt idx="129">
                  <c:v>16.38</c:v>
                </c:pt>
                <c:pt idx="130">
                  <c:v>24.69</c:v>
                </c:pt>
                <c:pt idx="131">
                  <c:v>24.69</c:v>
                </c:pt>
                <c:pt idx="132">
                  <c:v>24.69</c:v>
                </c:pt>
                <c:pt idx="133">
                  <c:v>24.69</c:v>
                </c:pt>
                <c:pt idx="134">
                  <c:v>24.69</c:v>
                </c:pt>
                <c:pt idx="135">
                  <c:v>24.69</c:v>
                </c:pt>
                <c:pt idx="136">
                  <c:v>24.69</c:v>
                </c:pt>
                <c:pt idx="137">
                  <c:v>24.69</c:v>
                </c:pt>
                <c:pt idx="138">
                  <c:v>24.69</c:v>
                </c:pt>
                <c:pt idx="139">
                  <c:v>24.69</c:v>
                </c:pt>
                <c:pt idx="140">
                  <c:v>24.69</c:v>
                </c:pt>
                <c:pt idx="141">
                  <c:v>24.69</c:v>
                </c:pt>
                <c:pt idx="142">
                  <c:v>24.69</c:v>
                </c:pt>
                <c:pt idx="143">
                  <c:v>24.69</c:v>
                </c:pt>
                <c:pt idx="144">
                  <c:v>24.69</c:v>
                </c:pt>
                <c:pt idx="145">
                  <c:v>24.69</c:v>
                </c:pt>
                <c:pt idx="146">
                  <c:v>24.69</c:v>
                </c:pt>
                <c:pt idx="147">
                  <c:v>24.69</c:v>
                </c:pt>
                <c:pt idx="148">
                  <c:v>24.69</c:v>
                </c:pt>
                <c:pt idx="149">
                  <c:v>24.69</c:v>
                </c:pt>
                <c:pt idx="150">
                  <c:v>24.69</c:v>
                </c:pt>
                <c:pt idx="151">
                  <c:v>24.69</c:v>
                </c:pt>
                <c:pt idx="152">
                  <c:v>24.69</c:v>
                </c:pt>
                <c:pt idx="153">
                  <c:v>24.69</c:v>
                </c:pt>
                <c:pt idx="154">
                  <c:v>24.69</c:v>
                </c:pt>
                <c:pt idx="155">
                  <c:v>24.69</c:v>
                </c:pt>
                <c:pt idx="156">
                  <c:v>24.69</c:v>
                </c:pt>
                <c:pt idx="157">
                  <c:v>24.69</c:v>
                </c:pt>
                <c:pt idx="158">
                  <c:v>24.69</c:v>
                </c:pt>
                <c:pt idx="159">
                  <c:v>24.69</c:v>
                </c:pt>
                <c:pt idx="160">
                  <c:v>24.69</c:v>
                </c:pt>
                <c:pt idx="161">
                  <c:v>24.69</c:v>
                </c:pt>
                <c:pt idx="162">
                  <c:v>24.69</c:v>
                </c:pt>
                <c:pt idx="163">
                  <c:v>24.69</c:v>
                </c:pt>
                <c:pt idx="164">
                  <c:v>24.69</c:v>
                </c:pt>
                <c:pt idx="165">
                  <c:v>24.69</c:v>
                </c:pt>
                <c:pt idx="166">
                  <c:v>24.69</c:v>
                </c:pt>
                <c:pt idx="167">
                  <c:v>24.69</c:v>
                </c:pt>
                <c:pt idx="168">
                  <c:v>24.69</c:v>
                </c:pt>
                <c:pt idx="169">
                  <c:v>24.69</c:v>
                </c:pt>
                <c:pt idx="170">
                  <c:v>24.69</c:v>
                </c:pt>
                <c:pt idx="171">
                  <c:v>24.69</c:v>
                </c:pt>
                <c:pt idx="172">
                  <c:v>24.69</c:v>
                </c:pt>
                <c:pt idx="173">
                  <c:v>24.69</c:v>
                </c:pt>
                <c:pt idx="174">
                  <c:v>24.69</c:v>
                </c:pt>
                <c:pt idx="175">
                  <c:v>24.69</c:v>
                </c:pt>
                <c:pt idx="176">
                  <c:v>24.69</c:v>
                </c:pt>
                <c:pt idx="177">
                  <c:v>24.69</c:v>
                </c:pt>
                <c:pt idx="178">
                  <c:v>24.69</c:v>
                </c:pt>
                <c:pt idx="179">
                  <c:v>24.69</c:v>
                </c:pt>
                <c:pt idx="180">
                  <c:v>24</c:v>
                </c:pt>
                <c:pt idx="181">
                  <c:v>29</c:v>
                </c:pt>
                <c:pt idx="182">
                  <c:v>24.2</c:v>
                </c:pt>
                <c:pt idx="183">
                  <c:v>26.3</c:v>
                </c:pt>
                <c:pt idx="184">
                  <c:v>26</c:v>
                </c:pt>
                <c:pt idx="185">
                  <c:v>61.5</c:v>
                </c:pt>
                <c:pt idx="186">
                  <c:v>61.5</c:v>
                </c:pt>
                <c:pt idx="187">
                  <c:v>61.5</c:v>
                </c:pt>
                <c:pt idx="188">
                  <c:v>61.5</c:v>
                </c:pt>
                <c:pt idx="189">
                  <c:v>61.5</c:v>
                </c:pt>
                <c:pt idx="190">
                  <c:v>61.5</c:v>
                </c:pt>
                <c:pt idx="191">
                  <c:v>66.36</c:v>
                </c:pt>
                <c:pt idx="192">
                  <c:v>66.36</c:v>
                </c:pt>
                <c:pt idx="193">
                  <c:v>53.62</c:v>
                </c:pt>
                <c:pt idx="194">
                  <c:v>42.4</c:v>
                </c:pt>
                <c:pt idx="195">
                  <c:v>42.4</c:v>
                </c:pt>
                <c:pt idx="196">
                  <c:v>29.2</c:v>
                </c:pt>
                <c:pt idx="197">
                  <c:v>29.2</c:v>
                </c:pt>
                <c:pt idx="198">
                  <c:v>45.7</c:v>
                </c:pt>
                <c:pt idx="199">
                  <c:v>24.5</c:v>
                </c:pt>
                <c:pt idx="200">
                  <c:v>27.7</c:v>
                </c:pt>
                <c:pt idx="201">
                  <c:v>27.8</c:v>
                </c:pt>
                <c:pt idx="202">
                  <c:v>33.43</c:v>
                </c:pt>
                <c:pt idx="203">
                  <c:v>87.4</c:v>
                </c:pt>
                <c:pt idx="204">
                  <c:v>70.2</c:v>
                </c:pt>
                <c:pt idx="205">
                  <c:v>94.2</c:v>
                </c:pt>
                <c:pt idx="206">
                  <c:v>94.2</c:v>
                </c:pt>
                <c:pt idx="207">
                  <c:v>94.2</c:v>
                </c:pt>
                <c:pt idx="208">
                  <c:v>94.2</c:v>
                </c:pt>
                <c:pt idx="209">
                  <c:v>94.2</c:v>
                </c:pt>
                <c:pt idx="210">
                  <c:v>94.2</c:v>
                </c:pt>
                <c:pt idx="211">
                  <c:v>94.2</c:v>
                </c:pt>
                <c:pt idx="212">
                  <c:v>10.7</c:v>
                </c:pt>
                <c:pt idx="213">
                  <c:v>10.7</c:v>
                </c:pt>
                <c:pt idx="214">
                  <c:v>10.19</c:v>
                </c:pt>
                <c:pt idx="215">
                  <c:v>10.19</c:v>
                </c:pt>
                <c:pt idx="216">
                  <c:v>13.29</c:v>
                </c:pt>
                <c:pt idx="217">
                  <c:v>76.951499999999996</c:v>
                </c:pt>
                <c:pt idx="218">
                  <c:v>131.45804999999999</c:v>
                </c:pt>
                <c:pt idx="219">
                  <c:v>80.648099999999999</c:v>
                </c:pt>
                <c:pt idx="220">
                  <c:v>120.32250000000001</c:v>
                </c:pt>
                <c:pt idx="221">
                  <c:v>76.3</c:v>
                </c:pt>
                <c:pt idx="222">
                  <c:v>53.8</c:v>
                </c:pt>
                <c:pt idx="223">
                  <c:v>103.8</c:v>
                </c:pt>
                <c:pt idx="224">
                  <c:v>103.8</c:v>
                </c:pt>
                <c:pt idx="225">
                  <c:v>47</c:v>
                </c:pt>
                <c:pt idx="226">
                  <c:v>47</c:v>
                </c:pt>
                <c:pt idx="227">
                  <c:v>35.5</c:v>
                </c:pt>
                <c:pt idx="228">
                  <c:v>35.5</c:v>
                </c:pt>
                <c:pt idx="229">
                  <c:v>55.9</c:v>
                </c:pt>
                <c:pt idx="230">
                  <c:v>55.9</c:v>
                </c:pt>
                <c:pt idx="231">
                  <c:v>71.534700000000001</c:v>
                </c:pt>
                <c:pt idx="232">
                  <c:v>107.50335</c:v>
                </c:pt>
                <c:pt idx="233">
                  <c:v>107.50335</c:v>
                </c:pt>
                <c:pt idx="234">
                  <c:v>81.599999999999994</c:v>
                </c:pt>
                <c:pt idx="235">
                  <c:v>81.599999999999994</c:v>
                </c:pt>
                <c:pt idx="236">
                  <c:v>62.329799999999999</c:v>
                </c:pt>
                <c:pt idx="237">
                  <c:v>96.349499999999978</c:v>
                </c:pt>
                <c:pt idx="238">
                  <c:v>51.24</c:v>
                </c:pt>
                <c:pt idx="239">
                  <c:v>28.6</c:v>
                </c:pt>
                <c:pt idx="240">
                  <c:v>28.6</c:v>
                </c:pt>
                <c:pt idx="241">
                  <c:v>29.1</c:v>
                </c:pt>
                <c:pt idx="242">
                  <c:v>29.1</c:v>
                </c:pt>
                <c:pt idx="243">
                  <c:v>68.099999999999994</c:v>
                </c:pt>
                <c:pt idx="244">
                  <c:v>68.099999999999994</c:v>
                </c:pt>
                <c:pt idx="245">
                  <c:v>68.099999999999994</c:v>
                </c:pt>
                <c:pt idx="246">
                  <c:v>68.099999999999994</c:v>
                </c:pt>
                <c:pt idx="247">
                  <c:v>98.5</c:v>
                </c:pt>
                <c:pt idx="248">
                  <c:v>98.5</c:v>
                </c:pt>
                <c:pt idx="249">
                  <c:v>88.8</c:v>
                </c:pt>
                <c:pt idx="250">
                  <c:v>88.8</c:v>
                </c:pt>
                <c:pt idx="251">
                  <c:v>15.6</c:v>
                </c:pt>
                <c:pt idx="252">
                  <c:v>28.7</c:v>
                </c:pt>
                <c:pt idx="253">
                  <c:v>63.4</c:v>
                </c:pt>
                <c:pt idx="254">
                  <c:v>25.1</c:v>
                </c:pt>
                <c:pt idx="255">
                  <c:v>25.1</c:v>
                </c:pt>
                <c:pt idx="256">
                  <c:v>25.1</c:v>
                </c:pt>
                <c:pt idx="257">
                  <c:v>25.1</c:v>
                </c:pt>
                <c:pt idx="258">
                  <c:v>25.1</c:v>
                </c:pt>
                <c:pt idx="259">
                  <c:v>25.1</c:v>
                </c:pt>
                <c:pt idx="260">
                  <c:v>25.1</c:v>
                </c:pt>
                <c:pt idx="261">
                  <c:v>89.1</c:v>
                </c:pt>
                <c:pt idx="262">
                  <c:v>89.1</c:v>
                </c:pt>
                <c:pt idx="263">
                  <c:v>62.604299999999995</c:v>
                </c:pt>
                <c:pt idx="264">
                  <c:v>52.612499999999997</c:v>
                </c:pt>
                <c:pt idx="265">
                  <c:v>39.344999999999999</c:v>
                </c:pt>
                <c:pt idx="266">
                  <c:v>39.344999999999999</c:v>
                </c:pt>
                <c:pt idx="267">
                  <c:v>30.3</c:v>
                </c:pt>
                <c:pt idx="268">
                  <c:v>22.7</c:v>
                </c:pt>
                <c:pt idx="269">
                  <c:v>22.7</c:v>
                </c:pt>
                <c:pt idx="270">
                  <c:v>22.7</c:v>
                </c:pt>
                <c:pt idx="271">
                  <c:v>22.7</c:v>
                </c:pt>
                <c:pt idx="272">
                  <c:v>22.7</c:v>
                </c:pt>
                <c:pt idx="273">
                  <c:v>22.7</c:v>
                </c:pt>
                <c:pt idx="274">
                  <c:v>22.7</c:v>
                </c:pt>
                <c:pt idx="275">
                  <c:v>92.3</c:v>
                </c:pt>
                <c:pt idx="276">
                  <c:v>63.2</c:v>
                </c:pt>
                <c:pt idx="277">
                  <c:v>63.2</c:v>
                </c:pt>
                <c:pt idx="278">
                  <c:v>63.2</c:v>
                </c:pt>
                <c:pt idx="279">
                  <c:v>63.2</c:v>
                </c:pt>
                <c:pt idx="280">
                  <c:v>63.2</c:v>
                </c:pt>
                <c:pt idx="281">
                  <c:v>63.2</c:v>
                </c:pt>
                <c:pt idx="282">
                  <c:v>63.2</c:v>
                </c:pt>
                <c:pt idx="283">
                  <c:v>63.2</c:v>
                </c:pt>
                <c:pt idx="284">
                  <c:v>63.2</c:v>
                </c:pt>
                <c:pt idx="285">
                  <c:v>63.2</c:v>
                </c:pt>
                <c:pt idx="286">
                  <c:v>63.2</c:v>
                </c:pt>
                <c:pt idx="287">
                  <c:v>63.2</c:v>
                </c:pt>
                <c:pt idx="288">
                  <c:v>63.2</c:v>
                </c:pt>
                <c:pt idx="289">
                  <c:v>30.3</c:v>
                </c:pt>
                <c:pt idx="290">
                  <c:v>56.821500000000007</c:v>
                </c:pt>
                <c:pt idx="291">
                  <c:v>120.78</c:v>
                </c:pt>
                <c:pt idx="292">
                  <c:v>227.83500000000001</c:v>
                </c:pt>
                <c:pt idx="293">
                  <c:v>68.34</c:v>
                </c:pt>
                <c:pt idx="294">
                  <c:v>68.34</c:v>
                </c:pt>
                <c:pt idx="295">
                  <c:v>68.34</c:v>
                </c:pt>
                <c:pt idx="296">
                  <c:v>28.8</c:v>
                </c:pt>
                <c:pt idx="297">
                  <c:v>28.8</c:v>
                </c:pt>
                <c:pt idx="298">
                  <c:v>55.540500000000009</c:v>
                </c:pt>
                <c:pt idx="299">
                  <c:v>28.8</c:v>
                </c:pt>
                <c:pt idx="300">
                  <c:v>107.05500000000001</c:v>
                </c:pt>
                <c:pt idx="301">
                  <c:v>55.540500000000009</c:v>
                </c:pt>
                <c:pt idx="302">
                  <c:v>55.540500000000009</c:v>
                </c:pt>
                <c:pt idx="303">
                  <c:v>32.94</c:v>
                </c:pt>
                <c:pt idx="304">
                  <c:v>26.4</c:v>
                </c:pt>
                <c:pt idx="305">
                  <c:v>39.064094999999995</c:v>
                </c:pt>
                <c:pt idx="306">
                  <c:v>51.4</c:v>
                </c:pt>
                <c:pt idx="307">
                  <c:v>26.4</c:v>
                </c:pt>
                <c:pt idx="308">
                  <c:v>68.5</c:v>
                </c:pt>
                <c:pt idx="309">
                  <c:v>126.54450000000003</c:v>
                </c:pt>
                <c:pt idx="310">
                  <c:v>75.121499999999997</c:v>
                </c:pt>
                <c:pt idx="311">
                  <c:v>115.839</c:v>
                </c:pt>
                <c:pt idx="312">
                  <c:v>120.23100000000001</c:v>
                </c:pt>
                <c:pt idx="313">
                  <c:v>142.64850000000001</c:v>
                </c:pt>
                <c:pt idx="314">
                  <c:v>153.90299999999999</c:v>
                </c:pt>
                <c:pt idx="315">
                  <c:v>202.58100000000002</c:v>
                </c:pt>
                <c:pt idx="316">
                  <c:v>211.36500000000001</c:v>
                </c:pt>
                <c:pt idx="317">
                  <c:v>108.04319999999998</c:v>
                </c:pt>
                <c:pt idx="318">
                  <c:v>156.28200000000001</c:v>
                </c:pt>
                <c:pt idx="319">
                  <c:v>150.24299999999999</c:v>
                </c:pt>
                <c:pt idx="320">
                  <c:v>214.11</c:v>
                </c:pt>
                <c:pt idx="321">
                  <c:v>51.4</c:v>
                </c:pt>
                <c:pt idx="322">
                  <c:v>51.4</c:v>
                </c:pt>
                <c:pt idx="323">
                  <c:v>107.05500000000001</c:v>
                </c:pt>
                <c:pt idx="324">
                  <c:v>107.05500000000001</c:v>
                </c:pt>
                <c:pt idx="325">
                  <c:v>53.3</c:v>
                </c:pt>
                <c:pt idx="326">
                  <c:v>36</c:v>
                </c:pt>
                <c:pt idx="327">
                  <c:v>132.34743</c:v>
                </c:pt>
                <c:pt idx="328">
                  <c:v>29.21</c:v>
                </c:pt>
                <c:pt idx="329">
                  <c:v>29.21</c:v>
                </c:pt>
                <c:pt idx="330">
                  <c:v>26.2</c:v>
                </c:pt>
                <c:pt idx="331">
                  <c:v>41.5</c:v>
                </c:pt>
                <c:pt idx="332">
                  <c:v>124</c:v>
                </c:pt>
                <c:pt idx="333">
                  <c:v>124</c:v>
                </c:pt>
                <c:pt idx="334">
                  <c:v>177</c:v>
                </c:pt>
                <c:pt idx="335">
                  <c:v>177</c:v>
                </c:pt>
                <c:pt idx="336">
                  <c:v>106.14</c:v>
                </c:pt>
                <c:pt idx="337">
                  <c:v>137</c:v>
                </c:pt>
                <c:pt idx="338">
                  <c:v>137</c:v>
                </c:pt>
                <c:pt idx="339">
                  <c:v>137</c:v>
                </c:pt>
                <c:pt idx="340">
                  <c:v>137</c:v>
                </c:pt>
                <c:pt idx="341">
                  <c:v>183</c:v>
                </c:pt>
                <c:pt idx="342">
                  <c:v>183</c:v>
                </c:pt>
                <c:pt idx="343">
                  <c:v>183</c:v>
                </c:pt>
                <c:pt idx="344">
                  <c:v>183</c:v>
                </c:pt>
                <c:pt idx="345">
                  <c:v>214</c:v>
                </c:pt>
                <c:pt idx="346">
                  <c:v>142</c:v>
                </c:pt>
                <c:pt idx="347">
                  <c:v>201</c:v>
                </c:pt>
                <c:pt idx="348">
                  <c:v>230</c:v>
                </c:pt>
                <c:pt idx="349">
                  <c:v>197</c:v>
                </c:pt>
                <c:pt idx="350">
                  <c:v>197</c:v>
                </c:pt>
                <c:pt idx="351">
                  <c:v>87.7</c:v>
                </c:pt>
                <c:pt idx="352">
                  <c:v>151.4325</c:v>
                </c:pt>
                <c:pt idx="353">
                  <c:v>6.84</c:v>
                </c:pt>
                <c:pt idx="354">
                  <c:v>33.36</c:v>
                </c:pt>
                <c:pt idx="355">
                  <c:v>24.1</c:v>
                </c:pt>
                <c:pt idx="356">
                  <c:v>25.9</c:v>
                </c:pt>
                <c:pt idx="357">
                  <c:v>46.8</c:v>
                </c:pt>
                <c:pt idx="358">
                  <c:v>119.01222000000001</c:v>
                </c:pt>
                <c:pt idx="359">
                  <c:v>119.01222000000001</c:v>
                </c:pt>
                <c:pt idx="360">
                  <c:v>151.79850000000002</c:v>
                </c:pt>
                <c:pt idx="361">
                  <c:v>192.60749999999999</c:v>
                </c:pt>
                <c:pt idx="362">
                  <c:v>150.8835</c:v>
                </c:pt>
                <c:pt idx="363">
                  <c:v>263.52</c:v>
                </c:pt>
                <c:pt idx="364">
                  <c:v>123.74460000000002</c:v>
                </c:pt>
                <c:pt idx="365">
                  <c:v>124</c:v>
                </c:pt>
                <c:pt idx="366">
                  <c:v>137</c:v>
                </c:pt>
                <c:pt idx="367">
                  <c:v>142</c:v>
                </c:pt>
                <c:pt idx="368">
                  <c:v>197</c:v>
                </c:pt>
                <c:pt idx="369">
                  <c:v>230</c:v>
                </c:pt>
                <c:pt idx="370">
                  <c:v>177</c:v>
                </c:pt>
                <c:pt idx="371">
                  <c:v>201</c:v>
                </c:pt>
                <c:pt idx="372">
                  <c:v>53.3</c:v>
                </c:pt>
                <c:pt idx="373">
                  <c:v>128.92349999999999</c:v>
                </c:pt>
                <c:pt idx="374">
                  <c:v>25.9</c:v>
                </c:pt>
                <c:pt idx="375">
                  <c:v>69.099999999999994</c:v>
                </c:pt>
                <c:pt idx="376">
                  <c:v>69.099999999999994</c:v>
                </c:pt>
                <c:pt idx="377">
                  <c:v>28.8</c:v>
                </c:pt>
                <c:pt idx="378">
                  <c:v>69.099999999999994</c:v>
                </c:pt>
                <c:pt idx="379">
                  <c:v>84.5</c:v>
                </c:pt>
                <c:pt idx="380">
                  <c:v>84.5</c:v>
                </c:pt>
                <c:pt idx="381">
                  <c:v>43.4</c:v>
                </c:pt>
                <c:pt idx="382">
                  <c:v>56.7</c:v>
                </c:pt>
                <c:pt idx="383">
                  <c:v>74.2</c:v>
                </c:pt>
                <c:pt idx="384">
                  <c:v>162.13799999999998</c:v>
                </c:pt>
                <c:pt idx="385">
                  <c:v>63.6</c:v>
                </c:pt>
                <c:pt idx="386">
                  <c:v>69.099999999999994</c:v>
                </c:pt>
                <c:pt idx="387">
                  <c:v>128.88873000000001</c:v>
                </c:pt>
                <c:pt idx="388">
                  <c:v>163.31652</c:v>
                </c:pt>
                <c:pt idx="389">
                  <c:v>40.5</c:v>
                </c:pt>
                <c:pt idx="390">
                  <c:v>128.19149999999999</c:v>
                </c:pt>
                <c:pt idx="391">
                  <c:v>128.19149999999999</c:v>
                </c:pt>
                <c:pt idx="392">
                  <c:v>131.18904000000001</c:v>
                </c:pt>
                <c:pt idx="393">
                  <c:v>41.5</c:v>
                </c:pt>
                <c:pt idx="394">
                  <c:v>98</c:v>
                </c:pt>
                <c:pt idx="395">
                  <c:v>111</c:v>
                </c:pt>
                <c:pt idx="396">
                  <c:v>67</c:v>
                </c:pt>
                <c:pt idx="397">
                  <c:v>149.87700000000001</c:v>
                </c:pt>
                <c:pt idx="398">
                  <c:v>67.069999999999993</c:v>
                </c:pt>
                <c:pt idx="399">
                  <c:v>67.069999999999993</c:v>
                </c:pt>
                <c:pt idx="400">
                  <c:v>143.64585</c:v>
                </c:pt>
                <c:pt idx="401">
                  <c:v>143.64585</c:v>
                </c:pt>
                <c:pt idx="402">
                  <c:v>159.66018</c:v>
                </c:pt>
                <c:pt idx="403">
                  <c:v>104.7</c:v>
                </c:pt>
                <c:pt idx="404">
                  <c:v>104.7</c:v>
                </c:pt>
                <c:pt idx="405">
                  <c:v>104.7</c:v>
                </c:pt>
                <c:pt idx="406">
                  <c:v>104.7</c:v>
                </c:pt>
                <c:pt idx="407">
                  <c:v>67.5</c:v>
                </c:pt>
                <c:pt idx="408">
                  <c:v>20</c:v>
                </c:pt>
                <c:pt idx="409">
                  <c:v>58.3</c:v>
                </c:pt>
                <c:pt idx="410">
                  <c:v>105.8472</c:v>
                </c:pt>
                <c:pt idx="411">
                  <c:v>52.1</c:v>
                </c:pt>
                <c:pt idx="412">
                  <c:v>67.069999999999993</c:v>
                </c:pt>
                <c:pt idx="413">
                  <c:v>67.5</c:v>
                </c:pt>
                <c:pt idx="414">
                  <c:v>154.6</c:v>
                </c:pt>
                <c:pt idx="415">
                  <c:v>108.04319999999998</c:v>
                </c:pt>
                <c:pt idx="416">
                  <c:v>156.28200000000001</c:v>
                </c:pt>
                <c:pt idx="417">
                  <c:v>150.24299999999999</c:v>
                </c:pt>
                <c:pt idx="418">
                  <c:v>214.11</c:v>
                </c:pt>
                <c:pt idx="419">
                  <c:v>83.63</c:v>
                </c:pt>
                <c:pt idx="420">
                  <c:v>83.63</c:v>
                </c:pt>
                <c:pt idx="421">
                  <c:v>23</c:v>
                </c:pt>
                <c:pt idx="422">
                  <c:v>23</c:v>
                </c:pt>
                <c:pt idx="423">
                  <c:v>107.05500000000001</c:v>
                </c:pt>
                <c:pt idx="424">
                  <c:v>117.486</c:v>
                </c:pt>
                <c:pt idx="425">
                  <c:v>151.6155</c:v>
                </c:pt>
                <c:pt idx="426">
                  <c:v>90.584999999999994</c:v>
                </c:pt>
                <c:pt idx="427">
                  <c:v>124.98899999999999</c:v>
                </c:pt>
                <c:pt idx="428">
                  <c:v>139.995</c:v>
                </c:pt>
                <c:pt idx="429">
                  <c:v>74</c:v>
                </c:pt>
                <c:pt idx="430">
                  <c:v>56</c:v>
                </c:pt>
                <c:pt idx="431">
                  <c:v>70</c:v>
                </c:pt>
                <c:pt idx="432">
                  <c:v>70</c:v>
                </c:pt>
                <c:pt idx="433">
                  <c:v>90</c:v>
                </c:pt>
                <c:pt idx="434">
                  <c:v>90</c:v>
                </c:pt>
                <c:pt idx="435">
                  <c:v>57.8</c:v>
                </c:pt>
                <c:pt idx="436">
                  <c:v>90.584999999999994</c:v>
                </c:pt>
                <c:pt idx="437">
                  <c:v>124.98899999999999</c:v>
                </c:pt>
                <c:pt idx="438">
                  <c:v>75.5</c:v>
                </c:pt>
                <c:pt idx="439">
                  <c:v>179.523</c:v>
                </c:pt>
                <c:pt idx="440">
                  <c:v>236.07000000000002</c:v>
                </c:pt>
                <c:pt idx="441">
                  <c:v>72.7</c:v>
                </c:pt>
                <c:pt idx="442">
                  <c:v>129.01499999999999</c:v>
                </c:pt>
                <c:pt idx="443">
                  <c:v>129.01499999999999</c:v>
                </c:pt>
                <c:pt idx="444">
                  <c:v>124.44</c:v>
                </c:pt>
                <c:pt idx="445">
                  <c:v>152.80500000000001</c:v>
                </c:pt>
                <c:pt idx="446">
                  <c:v>127</c:v>
                </c:pt>
                <c:pt idx="447">
                  <c:v>88.3</c:v>
                </c:pt>
                <c:pt idx="448">
                  <c:v>106</c:v>
                </c:pt>
                <c:pt idx="449">
                  <c:v>139.995</c:v>
                </c:pt>
                <c:pt idx="450">
                  <c:v>214.11</c:v>
                </c:pt>
                <c:pt idx="451">
                  <c:v>67.760000000000005</c:v>
                </c:pt>
                <c:pt idx="452">
                  <c:v>75.989999999999995</c:v>
                </c:pt>
                <c:pt idx="453">
                  <c:v>68.5</c:v>
                </c:pt>
                <c:pt idx="454">
                  <c:v>32.869999999999997</c:v>
                </c:pt>
                <c:pt idx="455">
                  <c:v>32.869999999999997</c:v>
                </c:pt>
                <c:pt idx="456">
                  <c:v>64.239999999999995</c:v>
                </c:pt>
                <c:pt idx="457">
                  <c:v>64.239999999999995</c:v>
                </c:pt>
                <c:pt idx="458">
                  <c:v>64.239999999999995</c:v>
                </c:pt>
                <c:pt idx="459">
                  <c:v>64.239999999999995</c:v>
                </c:pt>
                <c:pt idx="460">
                  <c:v>64.239999999999995</c:v>
                </c:pt>
                <c:pt idx="461">
                  <c:v>64.239999999999995</c:v>
                </c:pt>
                <c:pt idx="462">
                  <c:v>64.52</c:v>
                </c:pt>
                <c:pt idx="463">
                  <c:v>32.869999999999997</c:v>
                </c:pt>
                <c:pt idx="464">
                  <c:v>32.869999999999997</c:v>
                </c:pt>
                <c:pt idx="465">
                  <c:v>32.869999999999997</c:v>
                </c:pt>
                <c:pt idx="466">
                  <c:v>32.869999999999997</c:v>
                </c:pt>
                <c:pt idx="467">
                  <c:v>51.58</c:v>
                </c:pt>
                <c:pt idx="468">
                  <c:v>101.49</c:v>
                </c:pt>
                <c:pt idx="469">
                  <c:v>87.47399999999999</c:v>
                </c:pt>
                <c:pt idx="470">
                  <c:v>61.3</c:v>
                </c:pt>
                <c:pt idx="471">
                  <c:v>61.3</c:v>
                </c:pt>
                <c:pt idx="472">
                  <c:v>61.3</c:v>
                </c:pt>
                <c:pt idx="473">
                  <c:v>61.3</c:v>
                </c:pt>
                <c:pt idx="474">
                  <c:v>61.3</c:v>
                </c:pt>
                <c:pt idx="475">
                  <c:v>61.3</c:v>
                </c:pt>
                <c:pt idx="476">
                  <c:v>61.3</c:v>
                </c:pt>
                <c:pt idx="477">
                  <c:v>61.3</c:v>
                </c:pt>
                <c:pt idx="478">
                  <c:v>61.3</c:v>
                </c:pt>
                <c:pt idx="479">
                  <c:v>61.3</c:v>
                </c:pt>
                <c:pt idx="480">
                  <c:v>61.3</c:v>
                </c:pt>
                <c:pt idx="481">
                  <c:v>61.3</c:v>
                </c:pt>
                <c:pt idx="482">
                  <c:v>61.3</c:v>
                </c:pt>
                <c:pt idx="483">
                  <c:v>61.3</c:v>
                </c:pt>
                <c:pt idx="484">
                  <c:v>61.3</c:v>
                </c:pt>
                <c:pt idx="485">
                  <c:v>100</c:v>
                </c:pt>
                <c:pt idx="486">
                  <c:v>100</c:v>
                </c:pt>
                <c:pt idx="487">
                  <c:v>46.5</c:v>
                </c:pt>
                <c:pt idx="488">
                  <c:v>46.5</c:v>
                </c:pt>
                <c:pt idx="489">
                  <c:v>46.5</c:v>
                </c:pt>
                <c:pt idx="490">
                  <c:v>46.5</c:v>
                </c:pt>
                <c:pt idx="491">
                  <c:v>46.5</c:v>
                </c:pt>
                <c:pt idx="492">
                  <c:v>46.5</c:v>
                </c:pt>
                <c:pt idx="493">
                  <c:v>46.5</c:v>
                </c:pt>
                <c:pt idx="494">
                  <c:v>46.5</c:v>
                </c:pt>
                <c:pt idx="495">
                  <c:v>46.5</c:v>
                </c:pt>
                <c:pt idx="496">
                  <c:v>46.5</c:v>
                </c:pt>
                <c:pt idx="497">
                  <c:v>46.5</c:v>
                </c:pt>
                <c:pt idx="498">
                  <c:v>46.5</c:v>
                </c:pt>
                <c:pt idx="499">
                  <c:v>46.5</c:v>
                </c:pt>
                <c:pt idx="500">
                  <c:v>46.5</c:v>
                </c:pt>
                <c:pt idx="501">
                  <c:v>46.5</c:v>
                </c:pt>
                <c:pt idx="502">
                  <c:v>46.5</c:v>
                </c:pt>
                <c:pt idx="503">
                  <c:v>46.5</c:v>
                </c:pt>
                <c:pt idx="504">
                  <c:v>46.5</c:v>
                </c:pt>
                <c:pt idx="505">
                  <c:v>46.5</c:v>
                </c:pt>
                <c:pt idx="506">
                  <c:v>46.5</c:v>
                </c:pt>
                <c:pt idx="507">
                  <c:v>46.5</c:v>
                </c:pt>
                <c:pt idx="508">
                  <c:v>22.3</c:v>
                </c:pt>
                <c:pt idx="509">
                  <c:v>22.3</c:v>
                </c:pt>
                <c:pt idx="510">
                  <c:v>22.3</c:v>
                </c:pt>
                <c:pt idx="511">
                  <c:v>22.3</c:v>
                </c:pt>
                <c:pt idx="512">
                  <c:v>22.3</c:v>
                </c:pt>
                <c:pt idx="513">
                  <c:v>22.3</c:v>
                </c:pt>
                <c:pt idx="514">
                  <c:v>22.3</c:v>
                </c:pt>
                <c:pt idx="515">
                  <c:v>22.3</c:v>
                </c:pt>
                <c:pt idx="516">
                  <c:v>38.700000000000003</c:v>
                </c:pt>
                <c:pt idx="517">
                  <c:v>38.700000000000003</c:v>
                </c:pt>
                <c:pt idx="518">
                  <c:v>38.700000000000003</c:v>
                </c:pt>
                <c:pt idx="519">
                  <c:v>38.700000000000003</c:v>
                </c:pt>
                <c:pt idx="520">
                  <c:v>38.700000000000003</c:v>
                </c:pt>
                <c:pt idx="521">
                  <c:v>38.700000000000003</c:v>
                </c:pt>
                <c:pt idx="522">
                  <c:v>38.700000000000003</c:v>
                </c:pt>
                <c:pt idx="523">
                  <c:v>38.700000000000003</c:v>
                </c:pt>
                <c:pt idx="524">
                  <c:v>38.700000000000003</c:v>
                </c:pt>
                <c:pt idx="525">
                  <c:v>38.700000000000003</c:v>
                </c:pt>
                <c:pt idx="526">
                  <c:v>38.700000000000003</c:v>
                </c:pt>
                <c:pt idx="527">
                  <c:v>38.700000000000003</c:v>
                </c:pt>
                <c:pt idx="528">
                  <c:v>38.700000000000003</c:v>
                </c:pt>
                <c:pt idx="529">
                  <c:v>38.700000000000003</c:v>
                </c:pt>
                <c:pt idx="530">
                  <c:v>79.2</c:v>
                </c:pt>
                <c:pt idx="531">
                  <c:v>79.2</c:v>
                </c:pt>
                <c:pt idx="532">
                  <c:v>79.2</c:v>
                </c:pt>
                <c:pt idx="533">
                  <c:v>79.2</c:v>
                </c:pt>
                <c:pt idx="534">
                  <c:v>79.2</c:v>
                </c:pt>
                <c:pt idx="535">
                  <c:v>79.2</c:v>
                </c:pt>
                <c:pt idx="536">
                  <c:v>79.2</c:v>
                </c:pt>
                <c:pt idx="537">
                  <c:v>79.2</c:v>
                </c:pt>
                <c:pt idx="538">
                  <c:v>79.2</c:v>
                </c:pt>
                <c:pt idx="539">
                  <c:v>79.2</c:v>
                </c:pt>
                <c:pt idx="540">
                  <c:v>79.2</c:v>
                </c:pt>
                <c:pt idx="541">
                  <c:v>71.099999999999994</c:v>
                </c:pt>
                <c:pt idx="542">
                  <c:v>47.4</c:v>
                </c:pt>
                <c:pt idx="543">
                  <c:v>41.91</c:v>
                </c:pt>
                <c:pt idx="544">
                  <c:v>50.26</c:v>
                </c:pt>
                <c:pt idx="545">
                  <c:v>50.26</c:v>
                </c:pt>
                <c:pt idx="546">
                  <c:v>50.26</c:v>
                </c:pt>
                <c:pt idx="547">
                  <c:v>50.26</c:v>
                </c:pt>
                <c:pt idx="548">
                  <c:v>50.26</c:v>
                </c:pt>
                <c:pt idx="549">
                  <c:v>50.26</c:v>
                </c:pt>
                <c:pt idx="550">
                  <c:v>50.26</c:v>
                </c:pt>
                <c:pt idx="551">
                  <c:v>72.75</c:v>
                </c:pt>
                <c:pt idx="552">
                  <c:v>72.75</c:v>
                </c:pt>
                <c:pt idx="553">
                  <c:v>97.38</c:v>
                </c:pt>
                <c:pt idx="554">
                  <c:v>44.42</c:v>
                </c:pt>
                <c:pt idx="555">
                  <c:v>44.42</c:v>
                </c:pt>
                <c:pt idx="556">
                  <c:v>84.7</c:v>
                </c:pt>
                <c:pt idx="557">
                  <c:v>28.364999999999998</c:v>
                </c:pt>
                <c:pt idx="558">
                  <c:v>52.063499999999998</c:v>
                </c:pt>
                <c:pt idx="559">
                  <c:v>81.983999999999995</c:v>
                </c:pt>
                <c:pt idx="560">
                  <c:v>88.938000000000017</c:v>
                </c:pt>
                <c:pt idx="561">
                  <c:v>97.905000000000001</c:v>
                </c:pt>
                <c:pt idx="562">
                  <c:v>107.8785</c:v>
                </c:pt>
                <c:pt idx="563">
                  <c:v>117.39450000000002</c:v>
                </c:pt>
                <c:pt idx="564">
                  <c:v>123.06750000000001</c:v>
                </c:pt>
                <c:pt idx="565">
                  <c:v>117.5775</c:v>
                </c:pt>
                <c:pt idx="566">
                  <c:v>66.337500000000006</c:v>
                </c:pt>
                <c:pt idx="567">
                  <c:v>30.8</c:v>
                </c:pt>
                <c:pt idx="568">
                  <c:v>29</c:v>
                </c:pt>
                <c:pt idx="569">
                  <c:v>65.900000000000006</c:v>
                </c:pt>
                <c:pt idx="570">
                  <c:v>99</c:v>
                </c:pt>
                <c:pt idx="571">
                  <c:v>19</c:v>
                </c:pt>
                <c:pt idx="572">
                  <c:v>20.5</c:v>
                </c:pt>
                <c:pt idx="573">
                  <c:v>85.552499999999995</c:v>
                </c:pt>
                <c:pt idx="574">
                  <c:v>89.578500000000005</c:v>
                </c:pt>
                <c:pt idx="575">
                  <c:v>89.578500000000005</c:v>
                </c:pt>
                <c:pt idx="576">
                  <c:v>89.578500000000005</c:v>
                </c:pt>
                <c:pt idx="577">
                  <c:v>34.6785</c:v>
                </c:pt>
                <c:pt idx="578">
                  <c:v>34.6785</c:v>
                </c:pt>
                <c:pt idx="579">
                  <c:v>80.794499999999999</c:v>
                </c:pt>
                <c:pt idx="580">
                  <c:v>80.794499999999999</c:v>
                </c:pt>
                <c:pt idx="581">
                  <c:v>80.794499999999999</c:v>
                </c:pt>
                <c:pt idx="582">
                  <c:v>50.782499999999999</c:v>
                </c:pt>
                <c:pt idx="583">
                  <c:v>50.782499999999999</c:v>
                </c:pt>
                <c:pt idx="584">
                  <c:v>105.59100000000001</c:v>
                </c:pt>
                <c:pt idx="585">
                  <c:v>105.59100000000001</c:v>
                </c:pt>
                <c:pt idx="586">
                  <c:v>87.108000000000004</c:v>
                </c:pt>
                <c:pt idx="587">
                  <c:v>74.755500000000012</c:v>
                </c:pt>
                <c:pt idx="588">
                  <c:v>71.2</c:v>
                </c:pt>
                <c:pt idx="589">
                  <c:v>80.900000000000006</c:v>
                </c:pt>
                <c:pt idx="590">
                  <c:v>43.5</c:v>
                </c:pt>
                <c:pt idx="591">
                  <c:v>43.5</c:v>
                </c:pt>
                <c:pt idx="592">
                  <c:v>43.5</c:v>
                </c:pt>
                <c:pt idx="593">
                  <c:v>43.5</c:v>
                </c:pt>
                <c:pt idx="594">
                  <c:v>72.742500000000007</c:v>
                </c:pt>
                <c:pt idx="595">
                  <c:v>111.63000000000001</c:v>
                </c:pt>
                <c:pt idx="596">
                  <c:v>99.918000000000021</c:v>
                </c:pt>
                <c:pt idx="597">
                  <c:v>54.8</c:v>
                </c:pt>
                <c:pt idx="598">
                  <c:v>54.8</c:v>
                </c:pt>
                <c:pt idx="599">
                  <c:v>54.8</c:v>
                </c:pt>
                <c:pt idx="600">
                  <c:v>54.8</c:v>
                </c:pt>
                <c:pt idx="601">
                  <c:v>54.8</c:v>
                </c:pt>
                <c:pt idx="602">
                  <c:v>54.8</c:v>
                </c:pt>
                <c:pt idx="603">
                  <c:v>57.462000000000003</c:v>
                </c:pt>
                <c:pt idx="604">
                  <c:v>76.676999999999992</c:v>
                </c:pt>
                <c:pt idx="605">
                  <c:v>51.1</c:v>
                </c:pt>
                <c:pt idx="606">
                  <c:v>80.794499999999999</c:v>
                </c:pt>
                <c:pt idx="607">
                  <c:v>78.69</c:v>
                </c:pt>
                <c:pt idx="608">
                  <c:v>80.245500000000007</c:v>
                </c:pt>
                <c:pt idx="609">
                  <c:v>107.51249999999999</c:v>
                </c:pt>
                <c:pt idx="610">
                  <c:v>79.971000000000004</c:v>
                </c:pt>
                <c:pt idx="611">
                  <c:v>101.8</c:v>
                </c:pt>
                <c:pt idx="612">
                  <c:v>56.3</c:v>
                </c:pt>
                <c:pt idx="613">
                  <c:v>71.552999999999997</c:v>
                </c:pt>
                <c:pt idx="614">
                  <c:v>91.225500000000011</c:v>
                </c:pt>
                <c:pt idx="615">
                  <c:v>114.64949999999999</c:v>
                </c:pt>
                <c:pt idx="616">
                  <c:v>87.47399999999999</c:v>
                </c:pt>
                <c:pt idx="617">
                  <c:v>94.153500000000008</c:v>
                </c:pt>
                <c:pt idx="618">
                  <c:v>63.135000000000005</c:v>
                </c:pt>
                <c:pt idx="619">
                  <c:v>72.833999999999989</c:v>
                </c:pt>
                <c:pt idx="620">
                  <c:v>56.180999999999997</c:v>
                </c:pt>
                <c:pt idx="621">
                  <c:v>54.8</c:v>
                </c:pt>
                <c:pt idx="622">
                  <c:v>91.4</c:v>
                </c:pt>
                <c:pt idx="623">
                  <c:v>71.461500000000001</c:v>
                </c:pt>
                <c:pt idx="624">
                  <c:v>83.081999999999994</c:v>
                </c:pt>
                <c:pt idx="625">
                  <c:v>89.944499999999991</c:v>
                </c:pt>
                <c:pt idx="626">
                  <c:v>55.998000000000005</c:v>
                </c:pt>
                <c:pt idx="627">
                  <c:v>114.83250000000001</c:v>
                </c:pt>
                <c:pt idx="628">
                  <c:v>74.023500000000013</c:v>
                </c:pt>
                <c:pt idx="629">
                  <c:v>74.846999999999994</c:v>
                </c:pt>
                <c:pt idx="630">
                  <c:v>107.604</c:v>
                </c:pt>
                <c:pt idx="631">
                  <c:v>108.51899999999999</c:v>
                </c:pt>
                <c:pt idx="632">
                  <c:v>98.088000000000008</c:v>
                </c:pt>
                <c:pt idx="633">
                  <c:v>47.7</c:v>
                </c:pt>
                <c:pt idx="634">
                  <c:v>47.7</c:v>
                </c:pt>
                <c:pt idx="635">
                  <c:v>72.8</c:v>
                </c:pt>
                <c:pt idx="636">
                  <c:v>72.8</c:v>
                </c:pt>
                <c:pt idx="637">
                  <c:v>29.3</c:v>
                </c:pt>
                <c:pt idx="638">
                  <c:v>30.5</c:v>
                </c:pt>
                <c:pt idx="639">
                  <c:v>79.513500000000008</c:v>
                </c:pt>
                <c:pt idx="640">
                  <c:v>48.311999999999998</c:v>
                </c:pt>
                <c:pt idx="641">
                  <c:v>52.9</c:v>
                </c:pt>
                <c:pt idx="642">
                  <c:v>70.088999999999999</c:v>
                </c:pt>
                <c:pt idx="643">
                  <c:v>51.331500000000005</c:v>
                </c:pt>
                <c:pt idx="644">
                  <c:v>78.69</c:v>
                </c:pt>
                <c:pt idx="645">
                  <c:v>73.099999999999994</c:v>
                </c:pt>
                <c:pt idx="646">
                  <c:v>41.083500000000001</c:v>
                </c:pt>
                <c:pt idx="647">
                  <c:v>37.423499999999997</c:v>
                </c:pt>
                <c:pt idx="648">
                  <c:v>78.232499999999987</c:v>
                </c:pt>
                <c:pt idx="649">
                  <c:v>95.8005</c:v>
                </c:pt>
                <c:pt idx="650">
                  <c:v>48.1</c:v>
                </c:pt>
                <c:pt idx="651">
                  <c:v>48.1</c:v>
                </c:pt>
                <c:pt idx="652">
                  <c:v>109.434</c:v>
                </c:pt>
                <c:pt idx="653">
                  <c:v>61.3</c:v>
                </c:pt>
                <c:pt idx="654">
                  <c:v>61.3</c:v>
                </c:pt>
                <c:pt idx="655">
                  <c:v>61.3</c:v>
                </c:pt>
                <c:pt idx="656">
                  <c:v>61.3</c:v>
                </c:pt>
                <c:pt idx="657">
                  <c:v>61.3</c:v>
                </c:pt>
                <c:pt idx="658">
                  <c:v>61.3</c:v>
                </c:pt>
                <c:pt idx="659">
                  <c:v>61.3</c:v>
                </c:pt>
                <c:pt idx="660">
                  <c:v>61.3</c:v>
                </c:pt>
                <c:pt idx="661">
                  <c:v>61.3</c:v>
                </c:pt>
                <c:pt idx="662">
                  <c:v>61.3</c:v>
                </c:pt>
                <c:pt idx="663">
                  <c:v>61.3</c:v>
                </c:pt>
                <c:pt idx="664">
                  <c:v>61.3</c:v>
                </c:pt>
                <c:pt idx="665">
                  <c:v>61.3</c:v>
                </c:pt>
                <c:pt idx="666">
                  <c:v>61.3</c:v>
                </c:pt>
                <c:pt idx="667">
                  <c:v>61.3</c:v>
                </c:pt>
                <c:pt idx="668">
                  <c:v>61.3</c:v>
                </c:pt>
                <c:pt idx="669">
                  <c:v>44.5</c:v>
                </c:pt>
                <c:pt idx="670">
                  <c:v>44.5</c:v>
                </c:pt>
                <c:pt idx="671">
                  <c:v>44.5</c:v>
                </c:pt>
                <c:pt idx="672">
                  <c:v>44.5</c:v>
                </c:pt>
                <c:pt idx="673">
                  <c:v>44.5</c:v>
                </c:pt>
                <c:pt idx="674">
                  <c:v>44.5</c:v>
                </c:pt>
                <c:pt idx="675">
                  <c:v>44.5</c:v>
                </c:pt>
                <c:pt idx="676">
                  <c:v>44.5</c:v>
                </c:pt>
                <c:pt idx="677">
                  <c:v>44.5</c:v>
                </c:pt>
                <c:pt idx="678">
                  <c:v>44.5</c:v>
                </c:pt>
                <c:pt idx="679">
                  <c:v>44.5</c:v>
                </c:pt>
                <c:pt idx="680">
                  <c:v>44.5</c:v>
                </c:pt>
                <c:pt idx="681">
                  <c:v>44.5</c:v>
                </c:pt>
                <c:pt idx="682">
                  <c:v>44.5</c:v>
                </c:pt>
                <c:pt idx="683">
                  <c:v>44.5</c:v>
                </c:pt>
                <c:pt idx="684">
                  <c:v>44.5</c:v>
                </c:pt>
                <c:pt idx="685">
                  <c:v>44.5</c:v>
                </c:pt>
                <c:pt idx="686">
                  <c:v>44.5</c:v>
                </c:pt>
                <c:pt idx="687">
                  <c:v>44.5</c:v>
                </c:pt>
                <c:pt idx="688">
                  <c:v>44.5</c:v>
                </c:pt>
                <c:pt idx="689">
                  <c:v>44.5</c:v>
                </c:pt>
                <c:pt idx="690">
                  <c:v>44.5</c:v>
                </c:pt>
                <c:pt idx="691">
                  <c:v>44.5</c:v>
                </c:pt>
                <c:pt idx="692">
                  <c:v>44.5</c:v>
                </c:pt>
                <c:pt idx="693">
                  <c:v>44.5</c:v>
                </c:pt>
                <c:pt idx="694">
                  <c:v>44.5</c:v>
                </c:pt>
                <c:pt idx="695">
                  <c:v>44.5</c:v>
                </c:pt>
                <c:pt idx="696">
                  <c:v>44.5</c:v>
                </c:pt>
                <c:pt idx="697">
                  <c:v>44.5</c:v>
                </c:pt>
                <c:pt idx="698">
                  <c:v>12.8</c:v>
                </c:pt>
                <c:pt idx="699">
                  <c:v>12.8</c:v>
                </c:pt>
                <c:pt idx="700">
                  <c:v>12.8</c:v>
                </c:pt>
                <c:pt idx="701">
                  <c:v>12.8</c:v>
                </c:pt>
                <c:pt idx="702">
                  <c:v>12.8</c:v>
                </c:pt>
                <c:pt idx="703">
                  <c:v>12.8</c:v>
                </c:pt>
                <c:pt idx="704">
                  <c:v>12.8</c:v>
                </c:pt>
                <c:pt idx="705">
                  <c:v>12.8</c:v>
                </c:pt>
                <c:pt idx="706">
                  <c:v>64.900000000000006</c:v>
                </c:pt>
                <c:pt idx="707">
                  <c:v>64.900000000000006</c:v>
                </c:pt>
                <c:pt idx="708">
                  <c:v>64.900000000000006</c:v>
                </c:pt>
                <c:pt idx="709">
                  <c:v>64.900000000000006</c:v>
                </c:pt>
                <c:pt idx="710">
                  <c:v>64.900000000000006</c:v>
                </c:pt>
                <c:pt idx="711">
                  <c:v>64.900000000000006</c:v>
                </c:pt>
                <c:pt idx="712">
                  <c:v>64.900000000000006</c:v>
                </c:pt>
                <c:pt idx="713">
                  <c:v>64.900000000000006</c:v>
                </c:pt>
                <c:pt idx="714">
                  <c:v>64.900000000000006</c:v>
                </c:pt>
                <c:pt idx="715">
                  <c:v>64.900000000000006</c:v>
                </c:pt>
                <c:pt idx="716">
                  <c:v>64.900000000000006</c:v>
                </c:pt>
                <c:pt idx="717">
                  <c:v>64.900000000000006</c:v>
                </c:pt>
                <c:pt idx="718">
                  <c:v>64.900000000000006</c:v>
                </c:pt>
                <c:pt idx="719">
                  <c:v>30.3</c:v>
                </c:pt>
                <c:pt idx="720">
                  <c:v>30.3</c:v>
                </c:pt>
                <c:pt idx="721">
                  <c:v>30.3</c:v>
                </c:pt>
                <c:pt idx="722">
                  <c:v>30.3</c:v>
                </c:pt>
                <c:pt idx="723">
                  <c:v>30.3</c:v>
                </c:pt>
                <c:pt idx="724">
                  <c:v>30.3</c:v>
                </c:pt>
                <c:pt idx="725">
                  <c:v>30.3</c:v>
                </c:pt>
                <c:pt idx="726">
                  <c:v>30.3</c:v>
                </c:pt>
                <c:pt idx="727">
                  <c:v>30.3</c:v>
                </c:pt>
                <c:pt idx="728">
                  <c:v>30.3</c:v>
                </c:pt>
                <c:pt idx="729">
                  <c:v>30.3</c:v>
                </c:pt>
                <c:pt idx="730">
                  <c:v>28</c:v>
                </c:pt>
                <c:pt idx="731">
                  <c:v>28</c:v>
                </c:pt>
                <c:pt idx="732">
                  <c:v>28</c:v>
                </c:pt>
                <c:pt idx="733">
                  <c:v>28</c:v>
                </c:pt>
                <c:pt idx="734">
                  <c:v>28</c:v>
                </c:pt>
                <c:pt idx="735">
                  <c:v>28</c:v>
                </c:pt>
                <c:pt idx="736">
                  <c:v>28</c:v>
                </c:pt>
                <c:pt idx="737">
                  <c:v>28</c:v>
                </c:pt>
                <c:pt idx="738">
                  <c:v>28</c:v>
                </c:pt>
                <c:pt idx="739">
                  <c:v>28</c:v>
                </c:pt>
                <c:pt idx="740">
                  <c:v>28</c:v>
                </c:pt>
                <c:pt idx="741">
                  <c:v>28</c:v>
                </c:pt>
                <c:pt idx="742">
                  <c:v>28</c:v>
                </c:pt>
                <c:pt idx="743">
                  <c:v>28</c:v>
                </c:pt>
                <c:pt idx="744">
                  <c:v>28</c:v>
                </c:pt>
                <c:pt idx="745">
                  <c:v>28</c:v>
                </c:pt>
                <c:pt idx="746">
                  <c:v>28</c:v>
                </c:pt>
                <c:pt idx="747">
                  <c:v>100</c:v>
                </c:pt>
                <c:pt idx="748">
                  <c:v>100</c:v>
                </c:pt>
                <c:pt idx="749">
                  <c:v>100</c:v>
                </c:pt>
                <c:pt idx="750">
                  <c:v>100</c:v>
                </c:pt>
                <c:pt idx="751">
                  <c:v>100</c:v>
                </c:pt>
                <c:pt idx="752">
                  <c:v>100</c:v>
                </c:pt>
                <c:pt idx="753">
                  <c:v>100</c:v>
                </c:pt>
                <c:pt idx="754">
                  <c:v>100</c:v>
                </c:pt>
                <c:pt idx="755">
                  <c:v>100</c:v>
                </c:pt>
                <c:pt idx="756">
                  <c:v>100</c:v>
                </c:pt>
                <c:pt idx="757">
                  <c:v>100</c:v>
                </c:pt>
                <c:pt idx="758">
                  <c:v>100</c:v>
                </c:pt>
                <c:pt idx="759">
                  <c:v>100</c:v>
                </c:pt>
                <c:pt idx="760">
                  <c:v>100</c:v>
                </c:pt>
                <c:pt idx="761">
                  <c:v>100</c:v>
                </c:pt>
                <c:pt idx="762">
                  <c:v>46.5</c:v>
                </c:pt>
                <c:pt idx="763">
                  <c:v>46.5</c:v>
                </c:pt>
                <c:pt idx="764">
                  <c:v>46.5</c:v>
                </c:pt>
                <c:pt idx="765">
                  <c:v>46.5</c:v>
                </c:pt>
                <c:pt idx="766">
                  <c:v>46.5</c:v>
                </c:pt>
                <c:pt idx="767">
                  <c:v>46.5</c:v>
                </c:pt>
                <c:pt idx="768">
                  <c:v>46.5</c:v>
                </c:pt>
                <c:pt idx="769">
                  <c:v>46.5</c:v>
                </c:pt>
                <c:pt idx="770">
                  <c:v>46.5</c:v>
                </c:pt>
                <c:pt idx="771">
                  <c:v>46.5</c:v>
                </c:pt>
                <c:pt idx="772">
                  <c:v>46.5</c:v>
                </c:pt>
                <c:pt idx="773">
                  <c:v>46.5</c:v>
                </c:pt>
                <c:pt idx="774">
                  <c:v>46.5</c:v>
                </c:pt>
                <c:pt idx="775">
                  <c:v>46.5</c:v>
                </c:pt>
                <c:pt idx="776">
                  <c:v>46.5</c:v>
                </c:pt>
                <c:pt idx="777">
                  <c:v>46.5</c:v>
                </c:pt>
                <c:pt idx="778">
                  <c:v>46.5</c:v>
                </c:pt>
                <c:pt idx="779">
                  <c:v>46.5</c:v>
                </c:pt>
                <c:pt idx="780">
                  <c:v>46.5</c:v>
                </c:pt>
                <c:pt idx="781">
                  <c:v>46.5</c:v>
                </c:pt>
                <c:pt idx="782">
                  <c:v>46.5</c:v>
                </c:pt>
                <c:pt idx="783">
                  <c:v>46.5</c:v>
                </c:pt>
                <c:pt idx="784">
                  <c:v>46.5</c:v>
                </c:pt>
                <c:pt idx="785">
                  <c:v>46.5</c:v>
                </c:pt>
                <c:pt idx="786">
                  <c:v>46.5</c:v>
                </c:pt>
                <c:pt idx="787">
                  <c:v>58</c:v>
                </c:pt>
                <c:pt idx="788">
                  <c:v>58</c:v>
                </c:pt>
                <c:pt idx="789">
                  <c:v>58</c:v>
                </c:pt>
                <c:pt idx="790">
                  <c:v>58</c:v>
                </c:pt>
                <c:pt idx="791">
                  <c:v>58</c:v>
                </c:pt>
                <c:pt idx="792">
                  <c:v>82.7</c:v>
                </c:pt>
                <c:pt idx="793">
                  <c:v>82.7</c:v>
                </c:pt>
                <c:pt idx="794">
                  <c:v>82.7</c:v>
                </c:pt>
                <c:pt idx="795">
                  <c:v>82.7</c:v>
                </c:pt>
                <c:pt idx="796">
                  <c:v>82.7</c:v>
                </c:pt>
                <c:pt idx="797">
                  <c:v>82.7</c:v>
                </c:pt>
                <c:pt idx="798">
                  <c:v>82.7</c:v>
                </c:pt>
                <c:pt idx="799">
                  <c:v>82.7</c:v>
                </c:pt>
                <c:pt idx="800">
                  <c:v>82.7</c:v>
                </c:pt>
                <c:pt idx="801">
                  <c:v>82.7</c:v>
                </c:pt>
                <c:pt idx="802">
                  <c:v>82.7</c:v>
                </c:pt>
                <c:pt idx="803">
                  <c:v>82.7</c:v>
                </c:pt>
                <c:pt idx="804">
                  <c:v>82.7</c:v>
                </c:pt>
                <c:pt idx="805">
                  <c:v>97.4</c:v>
                </c:pt>
                <c:pt idx="806">
                  <c:v>97.4</c:v>
                </c:pt>
                <c:pt idx="807">
                  <c:v>97.4</c:v>
                </c:pt>
                <c:pt idx="808">
                  <c:v>97.4</c:v>
                </c:pt>
                <c:pt idx="809">
                  <c:v>97.4</c:v>
                </c:pt>
                <c:pt idx="810">
                  <c:v>97.4</c:v>
                </c:pt>
                <c:pt idx="811">
                  <c:v>66.5</c:v>
                </c:pt>
                <c:pt idx="812">
                  <c:v>66.5</c:v>
                </c:pt>
                <c:pt idx="813">
                  <c:v>66.5</c:v>
                </c:pt>
                <c:pt idx="814">
                  <c:v>66.5</c:v>
                </c:pt>
                <c:pt idx="815">
                  <c:v>66.5</c:v>
                </c:pt>
                <c:pt idx="816">
                  <c:v>66.5</c:v>
                </c:pt>
                <c:pt idx="817">
                  <c:v>66.5</c:v>
                </c:pt>
                <c:pt idx="818">
                  <c:v>66.5</c:v>
                </c:pt>
                <c:pt idx="819">
                  <c:v>66.5</c:v>
                </c:pt>
                <c:pt idx="820">
                  <c:v>66.5</c:v>
                </c:pt>
                <c:pt idx="821">
                  <c:v>66.5</c:v>
                </c:pt>
                <c:pt idx="822">
                  <c:v>66.5</c:v>
                </c:pt>
                <c:pt idx="823">
                  <c:v>66.5</c:v>
                </c:pt>
                <c:pt idx="824">
                  <c:v>22.3</c:v>
                </c:pt>
                <c:pt idx="825">
                  <c:v>22.3</c:v>
                </c:pt>
                <c:pt idx="826">
                  <c:v>22.3</c:v>
                </c:pt>
                <c:pt idx="827">
                  <c:v>22.3</c:v>
                </c:pt>
                <c:pt idx="828">
                  <c:v>22.3</c:v>
                </c:pt>
                <c:pt idx="829">
                  <c:v>22.3</c:v>
                </c:pt>
                <c:pt idx="830">
                  <c:v>22.3</c:v>
                </c:pt>
                <c:pt idx="831">
                  <c:v>22.3</c:v>
                </c:pt>
                <c:pt idx="832">
                  <c:v>22.3</c:v>
                </c:pt>
                <c:pt idx="833">
                  <c:v>22.3</c:v>
                </c:pt>
                <c:pt idx="834">
                  <c:v>22.3</c:v>
                </c:pt>
                <c:pt idx="835">
                  <c:v>22.3</c:v>
                </c:pt>
                <c:pt idx="836">
                  <c:v>22.3</c:v>
                </c:pt>
                <c:pt idx="837">
                  <c:v>22.3</c:v>
                </c:pt>
                <c:pt idx="838">
                  <c:v>22.3</c:v>
                </c:pt>
                <c:pt idx="839">
                  <c:v>22.3</c:v>
                </c:pt>
                <c:pt idx="840">
                  <c:v>22.3</c:v>
                </c:pt>
                <c:pt idx="841">
                  <c:v>28.1</c:v>
                </c:pt>
                <c:pt idx="842">
                  <c:v>28.1</c:v>
                </c:pt>
                <c:pt idx="843">
                  <c:v>28.1</c:v>
                </c:pt>
                <c:pt idx="844">
                  <c:v>28.1</c:v>
                </c:pt>
                <c:pt idx="845">
                  <c:v>28.1</c:v>
                </c:pt>
                <c:pt idx="846">
                  <c:v>28.1</c:v>
                </c:pt>
                <c:pt idx="847">
                  <c:v>28.1</c:v>
                </c:pt>
                <c:pt idx="848">
                  <c:v>28.1</c:v>
                </c:pt>
                <c:pt idx="849">
                  <c:v>28.1</c:v>
                </c:pt>
                <c:pt idx="850">
                  <c:v>28.1</c:v>
                </c:pt>
                <c:pt idx="851">
                  <c:v>28.1</c:v>
                </c:pt>
                <c:pt idx="852">
                  <c:v>28.1</c:v>
                </c:pt>
                <c:pt idx="853">
                  <c:v>28.1</c:v>
                </c:pt>
                <c:pt idx="854">
                  <c:v>28.1</c:v>
                </c:pt>
                <c:pt idx="855">
                  <c:v>28.1</c:v>
                </c:pt>
                <c:pt idx="856">
                  <c:v>28.1</c:v>
                </c:pt>
                <c:pt idx="857">
                  <c:v>28.1</c:v>
                </c:pt>
                <c:pt idx="858">
                  <c:v>28.1</c:v>
                </c:pt>
                <c:pt idx="859">
                  <c:v>28.1</c:v>
                </c:pt>
                <c:pt idx="860">
                  <c:v>28.1</c:v>
                </c:pt>
                <c:pt idx="861">
                  <c:v>40</c:v>
                </c:pt>
                <c:pt idx="862">
                  <c:v>40</c:v>
                </c:pt>
                <c:pt idx="863">
                  <c:v>40</c:v>
                </c:pt>
                <c:pt idx="864">
                  <c:v>40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40</c:v>
                </c:pt>
                <c:pt idx="869">
                  <c:v>40</c:v>
                </c:pt>
                <c:pt idx="870">
                  <c:v>40</c:v>
                </c:pt>
                <c:pt idx="871">
                  <c:v>40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46.5</c:v>
                </c:pt>
                <c:pt idx="876">
                  <c:v>44.5</c:v>
                </c:pt>
                <c:pt idx="877">
                  <c:v>44.5</c:v>
                </c:pt>
                <c:pt idx="878">
                  <c:v>23.1</c:v>
                </c:pt>
                <c:pt idx="879">
                  <c:v>23.1</c:v>
                </c:pt>
                <c:pt idx="880">
                  <c:v>23.1</c:v>
                </c:pt>
                <c:pt idx="881">
                  <c:v>23.1</c:v>
                </c:pt>
                <c:pt idx="882">
                  <c:v>23.1</c:v>
                </c:pt>
                <c:pt idx="883">
                  <c:v>23.1</c:v>
                </c:pt>
                <c:pt idx="884">
                  <c:v>23.1</c:v>
                </c:pt>
                <c:pt idx="885">
                  <c:v>23.1</c:v>
                </c:pt>
                <c:pt idx="886">
                  <c:v>23.1</c:v>
                </c:pt>
                <c:pt idx="887">
                  <c:v>21.6</c:v>
                </c:pt>
                <c:pt idx="888">
                  <c:v>21.6</c:v>
                </c:pt>
                <c:pt idx="889">
                  <c:v>21.6</c:v>
                </c:pt>
                <c:pt idx="890">
                  <c:v>21.6</c:v>
                </c:pt>
                <c:pt idx="891">
                  <c:v>21.6</c:v>
                </c:pt>
                <c:pt idx="892">
                  <c:v>21.6</c:v>
                </c:pt>
                <c:pt idx="893">
                  <c:v>21.6</c:v>
                </c:pt>
                <c:pt idx="894">
                  <c:v>21.6</c:v>
                </c:pt>
                <c:pt idx="895">
                  <c:v>21.6</c:v>
                </c:pt>
                <c:pt idx="896">
                  <c:v>21.6</c:v>
                </c:pt>
                <c:pt idx="897">
                  <c:v>38.700000000000003</c:v>
                </c:pt>
                <c:pt idx="898">
                  <c:v>38.700000000000003</c:v>
                </c:pt>
                <c:pt idx="899">
                  <c:v>38.700000000000003</c:v>
                </c:pt>
                <c:pt idx="900">
                  <c:v>38.700000000000003</c:v>
                </c:pt>
                <c:pt idx="901">
                  <c:v>38.700000000000003</c:v>
                </c:pt>
                <c:pt idx="902">
                  <c:v>38.700000000000003</c:v>
                </c:pt>
                <c:pt idx="903">
                  <c:v>38.700000000000003</c:v>
                </c:pt>
                <c:pt idx="904">
                  <c:v>38.700000000000003</c:v>
                </c:pt>
                <c:pt idx="905">
                  <c:v>38.700000000000003</c:v>
                </c:pt>
                <c:pt idx="906">
                  <c:v>38.700000000000003</c:v>
                </c:pt>
                <c:pt idx="907">
                  <c:v>38.700000000000003</c:v>
                </c:pt>
                <c:pt idx="908">
                  <c:v>38.700000000000003</c:v>
                </c:pt>
                <c:pt idx="909">
                  <c:v>38.700000000000003</c:v>
                </c:pt>
                <c:pt idx="910">
                  <c:v>38.700000000000003</c:v>
                </c:pt>
                <c:pt idx="911">
                  <c:v>38.700000000000003</c:v>
                </c:pt>
                <c:pt idx="912">
                  <c:v>38.700000000000003</c:v>
                </c:pt>
                <c:pt idx="913">
                  <c:v>38.700000000000003</c:v>
                </c:pt>
                <c:pt idx="914">
                  <c:v>38.700000000000003</c:v>
                </c:pt>
                <c:pt idx="915">
                  <c:v>38.700000000000003</c:v>
                </c:pt>
                <c:pt idx="916">
                  <c:v>38.700000000000003</c:v>
                </c:pt>
                <c:pt idx="917">
                  <c:v>38.700000000000003</c:v>
                </c:pt>
                <c:pt idx="918">
                  <c:v>38.700000000000003</c:v>
                </c:pt>
                <c:pt idx="919">
                  <c:v>38.700000000000003</c:v>
                </c:pt>
                <c:pt idx="920">
                  <c:v>38.700000000000003</c:v>
                </c:pt>
                <c:pt idx="921">
                  <c:v>38.700000000000003</c:v>
                </c:pt>
                <c:pt idx="922">
                  <c:v>38.700000000000003</c:v>
                </c:pt>
                <c:pt idx="923">
                  <c:v>38.700000000000003</c:v>
                </c:pt>
                <c:pt idx="924">
                  <c:v>79.2</c:v>
                </c:pt>
                <c:pt idx="925">
                  <c:v>79.2</c:v>
                </c:pt>
                <c:pt idx="926">
                  <c:v>79.2</c:v>
                </c:pt>
                <c:pt idx="927">
                  <c:v>79.2</c:v>
                </c:pt>
                <c:pt idx="928">
                  <c:v>79.2</c:v>
                </c:pt>
                <c:pt idx="929">
                  <c:v>79.2</c:v>
                </c:pt>
                <c:pt idx="930">
                  <c:v>79.2</c:v>
                </c:pt>
                <c:pt idx="931">
                  <c:v>79.2</c:v>
                </c:pt>
                <c:pt idx="932">
                  <c:v>79.2</c:v>
                </c:pt>
                <c:pt idx="933">
                  <c:v>79.2</c:v>
                </c:pt>
                <c:pt idx="934">
                  <c:v>79.2</c:v>
                </c:pt>
                <c:pt idx="935">
                  <c:v>79.2</c:v>
                </c:pt>
                <c:pt idx="936">
                  <c:v>79.2</c:v>
                </c:pt>
                <c:pt idx="937">
                  <c:v>79.2</c:v>
                </c:pt>
                <c:pt idx="938">
                  <c:v>79.2</c:v>
                </c:pt>
                <c:pt idx="939">
                  <c:v>79.2</c:v>
                </c:pt>
                <c:pt idx="940">
                  <c:v>41.906999999999996</c:v>
                </c:pt>
                <c:pt idx="941">
                  <c:v>70.400000000000006</c:v>
                </c:pt>
                <c:pt idx="942">
                  <c:v>70.400000000000006</c:v>
                </c:pt>
                <c:pt idx="943">
                  <c:v>70.400000000000006</c:v>
                </c:pt>
                <c:pt idx="944">
                  <c:v>98.7</c:v>
                </c:pt>
                <c:pt idx="945">
                  <c:v>98.7</c:v>
                </c:pt>
                <c:pt idx="946">
                  <c:v>98.7</c:v>
                </c:pt>
                <c:pt idx="947">
                  <c:v>98.7</c:v>
                </c:pt>
                <c:pt idx="948">
                  <c:v>69.265500000000003</c:v>
                </c:pt>
                <c:pt idx="949">
                  <c:v>71.900000000000006</c:v>
                </c:pt>
                <c:pt idx="950">
                  <c:v>71.900000000000006</c:v>
                </c:pt>
                <c:pt idx="951">
                  <c:v>71.900000000000006</c:v>
                </c:pt>
                <c:pt idx="952">
                  <c:v>71.900000000000006</c:v>
                </c:pt>
                <c:pt idx="953">
                  <c:v>71.900000000000006</c:v>
                </c:pt>
                <c:pt idx="954">
                  <c:v>71.900000000000006</c:v>
                </c:pt>
                <c:pt idx="955">
                  <c:v>71.900000000000006</c:v>
                </c:pt>
                <c:pt idx="956">
                  <c:v>71.900000000000006</c:v>
                </c:pt>
                <c:pt idx="957">
                  <c:v>71.900000000000006</c:v>
                </c:pt>
                <c:pt idx="958">
                  <c:v>71.900000000000006</c:v>
                </c:pt>
                <c:pt idx="959">
                  <c:v>71.900000000000006</c:v>
                </c:pt>
                <c:pt idx="960">
                  <c:v>71.900000000000006</c:v>
                </c:pt>
                <c:pt idx="961">
                  <c:v>71.900000000000006</c:v>
                </c:pt>
                <c:pt idx="962">
                  <c:v>27.9</c:v>
                </c:pt>
                <c:pt idx="963">
                  <c:v>27.9</c:v>
                </c:pt>
                <c:pt idx="964">
                  <c:v>27.9</c:v>
                </c:pt>
                <c:pt idx="965">
                  <c:v>27.9</c:v>
                </c:pt>
                <c:pt idx="966">
                  <c:v>27.9</c:v>
                </c:pt>
                <c:pt idx="967">
                  <c:v>27.9</c:v>
                </c:pt>
                <c:pt idx="968">
                  <c:v>27.9</c:v>
                </c:pt>
                <c:pt idx="969">
                  <c:v>27.9</c:v>
                </c:pt>
                <c:pt idx="970">
                  <c:v>27.2</c:v>
                </c:pt>
                <c:pt idx="971">
                  <c:v>27.2</c:v>
                </c:pt>
                <c:pt idx="972">
                  <c:v>27.2</c:v>
                </c:pt>
                <c:pt idx="973">
                  <c:v>27.2</c:v>
                </c:pt>
                <c:pt idx="974">
                  <c:v>27.2</c:v>
                </c:pt>
                <c:pt idx="975">
                  <c:v>27.2</c:v>
                </c:pt>
                <c:pt idx="976">
                  <c:v>27.2</c:v>
                </c:pt>
                <c:pt idx="977">
                  <c:v>66.5</c:v>
                </c:pt>
                <c:pt idx="978">
                  <c:v>66.5</c:v>
                </c:pt>
                <c:pt idx="979">
                  <c:v>66.5</c:v>
                </c:pt>
                <c:pt idx="980">
                  <c:v>66.5</c:v>
                </c:pt>
                <c:pt idx="981">
                  <c:v>66.5</c:v>
                </c:pt>
                <c:pt idx="982">
                  <c:v>66.5</c:v>
                </c:pt>
                <c:pt idx="983">
                  <c:v>66.5</c:v>
                </c:pt>
                <c:pt idx="984">
                  <c:v>66.5</c:v>
                </c:pt>
                <c:pt idx="985">
                  <c:v>66.5</c:v>
                </c:pt>
                <c:pt idx="986">
                  <c:v>66.5</c:v>
                </c:pt>
                <c:pt idx="987">
                  <c:v>66.5</c:v>
                </c:pt>
                <c:pt idx="988">
                  <c:v>28</c:v>
                </c:pt>
                <c:pt idx="989">
                  <c:v>28</c:v>
                </c:pt>
                <c:pt idx="990">
                  <c:v>28</c:v>
                </c:pt>
                <c:pt idx="991">
                  <c:v>28</c:v>
                </c:pt>
                <c:pt idx="992">
                  <c:v>28</c:v>
                </c:pt>
                <c:pt idx="993">
                  <c:v>28</c:v>
                </c:pt>
                <c:pt idx="994">
                  <c:v>28</c:v>
                </c:pt>
                <c:pt idx="995">
                  <c:v>28</c:v>
                </c:pt>
                <c:pt idx="996">
                  <c:v>32.116500000000002</c:v>
                </c:pt>
                <c:pt idx="997">
                  <c:v>21.8</c:v>
                </c:pt>
                <c:pt idx="998">
                  <c:v>21.8</c:v>
                </c:pt>
                <c:pt idx="999">
                  <c:v>21.8</c:v>
                </c:pt>
                <c:pt idx="1000">
                  <c:v>21.8</c:v>
                </c:pt>
                <c:pt idx="1001">
                  <c:v>21.8</c:v>
                </c:pt>
                <c:pt idx="1002">
                  <c:v>21.8</c:v>
                </c:pt>
                <c:pt idx="1003">
                  <c:v>21.8</c:v>
                </c:pt>
                <c:pt idx="1004">
                  <c:v>31.7</c:v>
                </c:pt>
                <c:pt idx="1005">
                  <c:v>31.7</c:v>
                </c:pt>
                <c:pt idx="1006">
                  <c:v>31.7</c:v>
                </c:pt>
                <c:pt idx="1007">
                  <c:v>31.7</c:v>
                </c:pt>
                <c:pt idx="1008">
                  <c:v>31.7</c:v>
                </c:pt>
                <c:pt idx="1009">
                  <c:v>31.7</c:v>
                </c:pt>
                <c:pt idx="1010">
                  <c:v>31.7</c:v>
                </c:pt>
                <c:pt idx="1011">
                  <c:v>31.7</c:v>
                </c:pt>
                <c:pt idx="1012">
                  <c:v>31.7</c:v>
                </c:pt>
                <c:pt idx="1013">
                  <c:v>30.6</c:v>
                </c:pt>
                <c:pt idx="1014">
                  <c:v>30.6</c:v>
                </c:pt>
                <c:pt idx="1015">
                  <c:v>30.6</c:v>
                </c:pt>
                <c:pt idx="1016">
                  <c:v>30.6</c:v>
                </c:pt>
                <c:pt idx="1017">
                  <c:v>30.6</c:v>
                </c:pt>
                <c:pt idx="1018">
                  <c:v>30.6</c:v>
                </c:pt>
                <c:pt idx="1019">
                  <c:v>30.6</c:v>
                </c:pt>
                <c:pt idx="1020">
                  <c:v>81.2</c:v>
                </c:pt>
                <c:pt idx="1021">
                  <c:v>81.2</c:v>
                </c:pt>
                <c:pt idx="1022">
                  <c:v>81.2</c:v>
                </c:pt>
                <c:pt idx="1023">
                  <c:v>81.2</c:v>
                </c:pt>
                <c:pt idx="1024">
                  <c:v>81.2</c:v>
                </c:pt>
                <c:pt idx="1025">
                  <c:v>81.2</c:v>
                </c:pt>
                <c:pt idx="1026">
                  <c:v>81.2</c:v>
                </c:pt>
                <c:pt idx="1027">
                  <c:v>81.2</c:v>
                </c:pt>
                <c:pt idx="1028">
                  <c:v>81.2</c:v>
                </c:pt>
                <c:pt idx="1029">
                  <c:v>81.2</c:v>
                </c:pt>
                <c:pt idx="1030">
                  <c:v>81.2</c:v>
                </c:pt>
                <c:pt idx="1031">
                  <c:v>43.2</c:v>
                </c:pt>
                <c:pt idx="1032">
                  <c:v>43.2</c:v>
                </c:pt>
                <c:pt idx="1033">
                  <c:v>43.2</c:v>
                </c:pt>
                <c:pt idx="1034">
                  <c:v>43.2</c:v>
                </c:pt>
                <c:pt idx="1035">
                  <c:v>43.2</c:v>
                </c:pt>
                <c:pt idx="1036">
                  <c:v>43.2</c:v>
                </c:pt>
                <c:pt idx="1037">
                  <c:v>43.2</c:v>
                </c:pt>
                <c:pt idx="1038">
                  <c:v>35.299999999999997</c:v>
                </c:pt>
                <c:pt idx="1039">
                  <c:v>35.299999999999997</c:v>
                </c:pt>
                <c:pt idx="1040">
                  <c:v>35.299999999999997</c:v>
                </c:pt>
                <c:pt idx="1041">
                  <c:v>35.299999999999997</c:v>
                </c:pt>
                <c:pt idx="1042">
                  <c:v>35.299999999999997</c:v>
                </c:pt>
                <c:pt idx="1043">
                  <c:v>35.299999999999997</c:v>
                </c:pt>
                <c:pt idx="1044">
                  <c:v>35.299999999999997</c:v>
                </c:pt>
                <c:pt idx="1045">
                  <c:v>31.384499999999996</c:v>
                </c:pt>
                <c:pt idx="1046">
                  <c:v>53.893499999999989</c:v>
                </c:pt>
                <c:pt idx="1047">
                  <c:v>66.886499999999998</c:v>
                </c:pt>
                <c:pt idx="1048">
                  <c:v>29.8</c:v>
                </c:pt>
                <c:pt idx="1049">
                  <c:v>29.8</c:v>
                </c:pt>
                <c:pt idx="1050">
                  <c:v>29.8</c:v>
                </c:pt>
                <c:pt idx="1051">
                  <c:v>29.8</c:v>
                </c:pt>
                <c:pt idx="1052">
                  <c:v>29.8</c:v>
                </c:pt>
                <c:pt idx="1053">
                  <c:v>29.8</c:v>
                </c:pt>
                <c:pt idx="1054">
                  <c:v>29.8</c:v>
                </c:pt>
                <c:pt idx="1055">
                  <c:v>29.8</c:v>
                </c:pt>
                <c:pt idx="1056">
                  <c:v>29.8</c:v>
                </c:pt>
                <c:pt idx="1057">
                  <c:v>29.8</c:v>
                </c:pt>
                <c:pt idx="1058">
                  <c:v>29.8</c:v>
                </c:pt>
                <c:pt idx="1059">
                  <c:v>29.8</c:v>
                </c:pt>
                <c:pt idx="1060">
                  <c:v>29.8</c:v>
                </c:pt>
                <c:pt idx="1061">
                  <c:v>29.8</c:v>
                </c:pt>
                <c:pt idx="1062">
                  <c:v>29.8</c:v>
                </c:pt>
                <c:pt idx="1063">
                  <c:v>29.8</c:v>
                </c:pt>
                <c:pt idx="1064">
                  <c:v>29.8</c:v>
                </c:pt>
                <c:pt idx="1065">
                  <c:v>29.8</c:v>
                </c:pt>
                <c:pt idx="1066">
                  <c:v>29.8</c:v>
                </c:pt>
                <c:pt idx="1067">
                  <c:v>29.8</c:v>
                </c:pt>
                <c:pt idx="1068">
                  <c:v>29.8</c:v>
                </c:pt>
                <c:pt idx="1069">
                  <c:v>29.8</c:v>
                </c:pt>
                <c:pt idx="1070">
                  <c:v>29.8</c:v>
                </c:pt>
                <c:pt idx="1071">
                  <c:v>29.3</c:v>
                </c:pt>
                <c:pt idx="1072">
                  <c:v>29.3</c:v>
                </c:pt>
                <c:pt idx="1073">
                  <c:v>29.3</c:v>
                </c:pt>
                <c:pt idx="1074">
                  <c:v>29.3</c:v>
                </c:pt>
                <c:pt idx="1075">
                  <c:v>29.3</c:v>
                </c:pt>
                <c:pt idx="1076">
                  <c:v>29.3</c:v>
                </c:pt>
                <c:pt idx="1077">
                  <c:v>29.3</c:v>
                </c:pt>
                <c:pt idx="1078">
                  <c:v>16.3</c:v>
                </c:pt>
                <c:pt idx="1079">
                  <c:v>16.3</c:v>
                </c:pt>
                <c:pt idx="1080">
                  <c:v>16.3</c:v>
                </c:pt>
                <c:pt idx="1081">
                  <c:v>16.3</c:v>
                </c:pt>
                <c:pt idx="1082">
                  <c:v>16.3</c:v>
                </c:pt>
                <c:pt idx="1083">
                  <c:v>16.3</c:v>
                </c:pt>
                <c:pt idx="1084">
                  <c:v>16.3</c:v>
                </c:pt>
                <c:pt idx="1085">
                  <c:v>16.3</c:v>
                </c:pt>
                <c:pt idx="1086">
                  <c:v>16.3</c:v>
                </c:pt>
                <c:pt idx="1087">
                  <c:v>16.3</c:v>
                </c:pt>
                <c:pt idx="1088">
                  <c:v>16.3</c:v>
                </c:pt>
                <c:pt idx="1089">
                  <c:v>16.3</c:v>
                </c:pt>
                <c:pt idx="1090">
                  <c:v>16.3</c:v>
                </c:pt>
                <c:pt idx="1091">
                  <c:v>16.3</c:v>
                </c:pt>
                <c:pt idx="1092">
                  <c:v>16.3</c:v>
                </c:pt>
                <c:pt idx="1093">
                  <c:v>23.3</c:v>
                </c:pt>
                <c:pt idx="1094">
                  <c:v>23.3</c:v>
                </c:pt>
                <c:pt idx="1095">
                  <c:v>23.3</c:v>
                </c:pt>
                <c:pt idx="1096">
                  <c:v>23.3</c:v>
                </c:pt>
                <c:pt idx="1097">
                  <c:v>23.3</c:v>
                </c:pt>
                <c:pt idx="1098">
                  <c:v>23.3</c:v>
                </c:pt>
                <c:pt idx="1099">
                  <c:v>23.3</c:v>
                </c:pt>
                <c:pt idx="1100">
                  <c:v>83.3</c:v>
                </c:pt>
                <c:pt idx="1101">
                  <c:v>83.3</c:v>
                </c:pt>
                <c:pt idx="1102">
                  <c:v>83.3</c:v>
                </c:pt>
                <c:pt idx="1103">
                  <c:v>83.3</c:v>
                </c:pt>
                <c:pt idx="1104">
                  <c:v>83.3</c:v>
                </c:pt>
                <c:pt idx="1105">
                  <c:v>83.3</c:v>
                </c:pt>
                <c:pt idx="1106">
                  <c:v>83.3</c:v>
                </c:pt>
                <c:pt idx="1107">
                  <c:v>83.3</c:v>
                </c:pt>
                <c:pt idx="1108">
                  <c:v>83.3</c:v>
                </c:pt>
                <c:pt idx="1109">
                  <c:v>83.3</c:v>
                </c:pt>
                <c:pt idx="1110">
                  <c:v>83.3</c:v>
                </c:pt>
                <c:pt idx="1111">
                  <c:v>83.3</c:v>
                </c:pt>
                <c:pt idx="1112">
                  <c:v>28.9</c:v>
                </c:pt>
                <c:pt idx="1113">
                  <c:v>28.9</c:v>
                </c:pt>
                <c:pt idx="1114">
                  <c:v>28.9</c:v>
                </c:pt>
                <c:pt idx="1115">
                  <c:v>28.9</c:v>
                </c:pt>
                <c:pt idx="1116">
                  <c:v>28.9</c:v>
                </c:pt>
                <c:pt idx="1117">
                  <c:v>28.9</c:v>
                </c:pt>
                <c:pt idx="1118">
                  <c:v>28.9</c:v>
                </c:pt>
                <c:pt idx="1119">
                  <c:v>43.9</c:v>
                </c:pt>
                <c:pt idx="1120">
                  <c:v>43.9</c:v>
                </c:pt>
                <c:pt idx="1121">
                  <c:v>43.9</c:v>
                </c:pt>
                <c:pt idx="1122">
                  <c:v>43.9</c:v>
                </c:pt>
                <c:pt idx="1123">
                  <c:v>43.9</c:v>
                </c:pt>
                <c:pt idx="1124">
                  <c:v>43.9</c:v>
                </c:pt>
                <c:pt idx="1125">
                  <c:v>43.9</c:v>
                </c:pt>
                <c:pt idx="1126">
                  <c:v>43.9</c:v>
                </c:pt>
                <c:pt idx="1127">
                  <c:v>43.9</c:v>
                </c:pt>
                <c:pt idx="1128">
                  <c:v>60.3</c:v>
                </c:pt>
                <c:pt idx="1129">
                  <c:v>60.3</c:v>
                </c:pt>
                <c:pt idx="1130">
                  <c:v>60.3</c:v>
                </c:pt>
                <c:pt idx="1131">
                  <c:v>60.3</c:v>
                </c:pt>
                <c:pt idx="1132">
                  <c:v>60.3</c:v>
                </c:pt>
                <c:pt idx="1133">
                  <c:v>60.3</c:v>
                </c:pt>
                <c:pt idx="1134">
                  <c:v>60.3</c:v>
                </c:pt>
                <c:pt idx="1135">
                  <c:v>60.3</c:v>
                </c:pt>
                <c:pt idx="1136">
                  <c:v>60.3</c:v>
                </c:pt>
                <c:pt idx="1137">
                  <c:v>60.3</c:v>
                </c:pt>
                <c:pt idx="1138">
                  <c:v>60.3</c:v>
                </c:pt>
                <c:pt idx="1139">
                  <c:v>60.3</c:v>
                </c:pt>
                <c:pt idx="1140">
                  <c:v>60.3</c:v>
                </c:pt>
                <c:pt idx="1141">
                  <c:v>60.3</c:v>
                </c:pt>
                <c:pt idx="1142">
                  <c:v>60.3</c:v>
                </c:pt>
                <c:pt idx="1143">
                  <c:v>60.3</c:v>
                </c:pt>
                <c:pt idx="1144">
                  <c:v>60.3</c:v>
                </c:pt>
                <c:pt idx="1145">
                  <c:v>60.3</c:v>
                </c:pt>
                <c:pt idx="1146">
                  <c:v>13.9</c:v>
                </c:pt>
                <c:pt idx="1147">
                  <c:v>17</c:v>
                </c:pt>
                <c:pt idx="1148">
                  <c:v>31.8</c:v>
                </c:pt>
                <c:pt idx="1149">
                  <c:v>71.900000000000006</c:v>
                </c:pt>
                <c:pt idx="1150">
                  <c:v>71.900000000000006</c:v>
                </c:pt>
                <c:pt idx="1151">
                  <c:v>71.900000000000006</c:v>
                </c:pt>
                <c:pt idx="1152">
                  <c:v>71.900000000000006</c:v>
                </c:pt>
                <c:pt idx="1153">
                  <c:v>71.900000000000006</c:v>
                </c:pt>
                <c:pt idx="1154">
                  <c:v>71.900000000000006</c:v>
                </c:pt>
                <c:pt idx="1155">
                  <c:v>71.900000000000006</c:v>
                </c:pt>
                <c:pt idx="1156">
                  <c:v>71.900000000000006</c:v>
                </c:pt>
                <c:pt idx="1157">
                  <c:v>71.900000000000006</c:v>
                </c:pt>
                <c:pt idx="1158">
                  <c:v>71.900000000000006</c:v>
                </c:pt>
                <c:pt idx="1159">
                  <c:v>20.6</c:v>
                </c:pt>
                <c:pt idx="1160">
                  <c:v>20.6</c:v>
                </c:pt>
                <c:pt idx="1161">
                  <c:v>20.6</c:v>
                </c:pt>
                <c:pt idx="1162">
                  <c:v>20.6</c:v>
                </c:pt>
                <c:pt idx="1163">
                  <c:v>20.6</c:v>
                </c:pt>
                <c:pt idx="1164">
                  <c:v>20.6</c:v>
                </c:pt>
                <c:pt idx="1165">
                  <c:v>20.6</c:v>
                </c:pt>
                <c:pt idx="1166">
                  <c:v>20.6</c:v>
                </c:pt>
                <c:pt idx="1167">
                  <c:v>20.6</c:v>
                </c:pt>
                <c:pt idx="1168">
                  <c:v>24.9</c:v>
                </c:pt>
                <c:pt idx="1169">
                  <c:v>24.9</c:v>
                </c:pt>
                <c:pt idx="1170">
                  <c:v>24.9</c:v>
                </c:pt>
                <c:pt idx="1171">
                  <c:v>24.9</c:v>
                </c:pt>
                <c:pt idx="1172">
                  <c:v>24.9</c:v>
                </c:pt>
                <c:pt idx="1173">
                  <c:v>24.9</c:v>
                </c:pt>
                <c:pt idx="1174">
                  <c:v>24.9</c:v>
                </c:pt>
                <c:pt idx="1175">
                  <c:v>24.9</c:v>
                </c:pt>
                <c:pt idx="1176">
                  <c:v>48.4</c:v>
                </c:pt>
                <c:pt idx="1177">
                  <c:v>94.5</c:v>
                </c:pt>
                <c:pt idx="1178">
                  <c:v>94.5</c:v>
                </c:pt>
                <c:pt idx="1179">
                  <c:v>94.5</c:v>
                </c:pt>
                <c:pt idx="1180">
                  <c:v>73.8</c:v>
                </c:pt>
                <c:pt idx="1181">
                  <c:v>22.9665</c:v>
                </c:pt>
                <c:pt idx="1182">
                  <c:v>22.9665</c:v>
                </c:pt>
                <c:pt idx="1183">
                  <c:v>60.7</c:v>
                </c:pt>
                <c:pt idx="1184">
                  <c:v>105.1</c:v>
                </c:pt>
                <c:pt idx="1185">
                  <c:v>105.1</c:v>
                </c:pt>
                <c:pt idx="1186">
                  <c:v>105.1</c:v>
                </c:pt>
                <c:pt idx="1187">
                  <c:v>105.1</c:v>
                </c:pt>
                <c:pt idx="1188">
                  <c:v>105.1</c:v>
                </c:pt>
                <c:pt idx="1189">
                  <c:v>105.1</c:v>
                </c:pt>
                <c:pt idx="1190">
                  <c:v>105.1</c:v>
                </c:pt>
                <c:pt idx="1191">
                  <c:v>105.1</c:v>
                </c:pt>
                <c:pt idx="1192">
                  <c:v>105.1</c:v>
                </c:pt>
                <c:pt idx="1193">
                  <c:v>105.1</c:v>
                </c:pt>
                <c:pt idx="1194">
                  <c:v>105.1</c:v>
                </c:pt>
                <c:pt idx="1195">
                  <c:v>105.1</c:v>
                </c:pt>
                <c:pt idx="1196">
                  <c:v>105.1</c:v>
                </c:pt>
                <c:pt idx="1197">
                  <c:v>48.8</c:v>
                </c:pt>
                <c:pt idx="1198">
                  <c:v>48.8</c:v>
                </c:pt>
                <c:pt idx="1199">
                  <c:v>48.8</c:v>
                </c:pt>
                <c:pt idx="1200">
                  <c:v>48.8</c:v>
                </c:pt>
                <c:pt idx="1201">
                  <c:v>85.8</c:v>
                </c:pt>
                <c:pt idx="1202">
                  <c:v>85.8</c:v>
                </c:pt>
                <c:pt idx="1203">
                  <c:v>85.8</c:v>
                </c:pt>
                <c:pt idx="1204">
                  <c:v>85.8</c:v>
                </c:pt>
                <c:pt idx="1205">
                  <c:v>85.8</c:v>
                </c:pt>
                <c:pt idx="1206">
                  <c:v>85.8</c:v>
                </c:pt>
                <c:pt idx="1207">
                  <c:v>85.8</c:v>
                </c:pt>
                <c:pt idx="1208">
                  <c:v>85.8</c:v>
                </c:pt>
                <c:pt idx="1209">
                  <c:v>85.8</c:v>
                </c:pt>
                <c:pt idx="1210">
                  <c:v>16.378499999999999</c:v>
                </c:pt>
                <c:pt idx="1211">
                  <c:v>16.378499999999999</c:v>
                </c:pt>
                <c:pt idx="1212">
                  <c:v>57.9</c:v>
                </c:pt>
                <c:pt idx="1213">
                  <c:v>57.9</c:v>
                </c:pt>
                <c:pt idx="1214">
                  <c:v>57.9</c:v>
                </c:pt>
                <c:pt idx="1215">
                  <c:v>57.9</c:v>
                </c:pt>
                <c:pt idx="1216">
                  <c:v>57.9</c:v>
                </c:pt>
                <c:pt idx="1217">
                  <c:v>57.9</c:v>
                </c:pt>
                <c:pt idx="1218">
                  <c:v>57.9</c:v>
                </c:pt>
                <c:pt idx="1219">
                  <c:v>21.1</c:v>
                </c:pt>
                <c:pt idx="1220">
                  <c:v>21.1</c:v>
                </c:pt>
                <c:pt idx="1221">
                  <c:v>21.1</c:v>
                </c:pt>
                <c:pt idx="1222">
                  <c:v>21.1</c:v>
                </c:pt>
                <c:pt idx="1223">
                  <c:v>21.1</c:v>
                </c:pt>
                <c:pt idx="1224">
                  <c:v>21.1</c:v>
                </c:pt>
                <c:pt idx="1225">
                  <c:v>21.1</c:v>
                </c:pt>
                <c:pt idx="1226">
                  <c:v>21.1</c:v>
                </c:pt>
                <c:pt idx="1227">
                  <c:v>61.401075000000006</c:v>
                </c:pt>
                <c:pt idx="1228">
                  <c:v>61.401075000000006</c:v>
                </c:pt>
                <c:pt idx="1229">
                  <c:v>61.401075000000006</c:v>
                </c:pt>
                <c:pt idx="1230">
                  <c:v>46.381349999999998</c:v>
                </c:pt>
                <c:pt idx="1231">
                  <c:v>46.381349999999998</c:v>
                </c:pt>
                <c:pt idx="1232">
                  <c:v>46.381349999999998</c:v>
                </c:pt>
                <c:pt idx="1233">
                  <c:v>64.24763999999999</c:v>
                </c:pt>
                <c:pt idx="1234">
                  <c:v>64.24763999999999</c:v>
                </c:pt>
                <c:pt idx="1235">
                  <c:v>64.24763999999999</c:v>
                </c:pt>
                <c:pt idx="1236">
                  <c:v>73.38300000000001</c:v>
                </c:pt>
                <c:pt idx="1237">
                  <c:v>73.38300000000001</c:v>
                </c:pt>
                <c:pt idx="1238">
                  <c:v>73.38300000000001</c:v>
                </c:pt>
                <c:pt idx="1239">
                  <c:v>73.38300000000001</c:v>
                </c:pt>
                <c:pt idx="1240">
                  <c:v>73.38300000000001</c:v>
                </c:pt>
                <c:pt idx="1241">
                  <c:v>70.595910000000003</c:v>
                </c:pt>
                <c:pt idx="1242">
                  <c:v>70.595910000000003</c:v>
                </c:pt>
                <c:pt idx="1243">
                  <c:v>70.595910000000003</c:v>
                </c:pt>
                <c:pt idx="1244">
                  <c:v>70.595910000000003</c:v>
                </c:pt>
                <c:pt idx="1245">
                  <c:v>70.595910000000003</c:v>
                </c:pt>
                <c:pt idx="1246">
                  <c:v>92.415000000000006</c:v>
                </c:pt>
                <c:pt idx="1247">
                  <c:v>104.31</c:v>
                </c:pt>
                <c:pt idx="1248">
                  <c:v>101.565</c:v>
                </c:pt>
                <c:pt idx="1249">
                  <c:v>101.565</c:v>
                </c:pt>
                <c:pt idx="1250">
                  <c:v>120.78</c:v>
                </c:pt>
                <c:pt idx="1251">
                  <c:v>56.821500000000007</c:v>
                </c:pt>
                <c:pt idx="1252">
                  <c:v>56.821500000000007</c:v>
                </c:pt>
                <c:pt idx="1253">
                  <c:v>82.990499999999997</c:v>
                </c:pt>
                <c:pt idx="1254">
                  <c:v>113.46</c:v>
                </c:pt>
                <c:pt idx="1255">
                  <c:v>72.833999999999989</c:v>
                </c:pt>
                <c:pt idx="1256">
                  <c:v>99.369</c:v>
                </c:pt>
                <c:pt idx="1257">
                  <c:v>99.369</c:v>
                </c:pt>
                <c:pt idx="1258">
                  <c:v>99.369</c:v>
                </c:pt>
                <c:pt idx="1259">
                  <c:v>99.369</c:v>
                </c:pt>
                <c:pt idx="1260">
                  <c:v>121.96950000000001</c:v>
                </c:pt>
                <c:pt idx="1261">
                  <c:v>85.094999999999999</c:v>
                </c:pt>
                <c:pt idx="1262">
                  <c:v>85.094999999999999</c:v>
                </c:pt>
                <c:pt idx="1263">
                  <c:v>84.911999999999992</c:v>
                </c:pt>
                <c:pt idx="1264">
                  <c:v>84.911999999999992</c:v>
                </c:pt>
                <c:pt idx="1265">
                  <c:v>52.6</c:v>
                </c:pt>
                <c:pt idx="1266">
                  <c:v>52.6</c:v>
                </c:pt>
                <c:pt idx="1267">
                  <c:v>46.74</c:v>
                </c:pt>
                <c:pt idx="1268">
                  <c:v>43.59</c:v>
                </c:pt>
                <c:pt idx="1269">
                  <c:v>35.75</c:v>
                </c:pt>
                <c:pt idx="1270">
                  <c:v>32.22</c:v>
                </c:pt>
                <c:pt idx="1271">
                  <c:v>22.4358</c:v>
                </c:pt>
                <c:pt idx="1272">
                  <c:v>18.986249999999998</c:v>
                </c:pt>
                <c:pt idx="1273">
                  <c:v>93.95</c:v>
                </c:pt>
                <c:pt idx="1274">
                  <c:v>75.430000000000007</c:v>
                </c:pt>
                <c:pt idx="1275">
                  <c:v>54.44</c:v>
                </c:pt>
                <c:pt idx="1276">
                  <c:v>24.06</c:v>
                </c:pt>
                <c:pt idx="1277">
                  <c:v>110.71499999999999</c:v>
                </c:pt>
                <c:pt idx="1278">
                  <c:v>127.185</c:v>
                </c:pt>
                <c:pt idx="1279">
                  <c:v>75.860820000000004</c:v>
                </c:pt>
                <c:pt idx="1280">
                  <c:v>51.685604999999995</c:v>
                </c:pt>
                <c:pt idx="1281">
                  <c:v>51.685604999999995</c:v>
                </c:pt>
                <c:pt idx="1282">
                  <c:v>42.278490000000005</c:v>
                </c:pt>
                <c:pt idx="1283">
                  <c:v>51.117390000000007</c:v>
                </c:pt>
                <c:pt idx="1284">
                  <c:v>89.547390000000007</c:v>
                </c:pt>
                <c:pt idx="1285">
                  <c:v>92.874329999999986</c:v>
                </c:pt>
                <c:pt idx="1286">
                  <c:v>98.737650000000002</c:v>
                </c:pt>
                <c:pt idx="1287">
                  <c:v>73.335419999999999</c:v>
                </c:pt>
                <c:pt idx="1288">
                  <c:v>73.335419999999999</c:v>
                </c:pt>
                <c:pt idx="1289">
                  <c:v>73.335419999999999</c:v>
                </c:pt>
                <c:pt idx="1290">
                  <c:v>92.341800000000006</c:v>
                </c:pt>
                <c:pt idx="1291">
                  <c:v>71.512740000000008</c:v>
                </c:pt>
                <c:pt idx="1292">
                  <c:v>51.685604999999995</c:v>
                </c:pt>
                <c:pt idx="1293">
                  <c:v>103.53041999999999</c:v>
                </c:pt>
                <c:pt idx="1294">
                  <c:v>103.53041999999999</c:v>
                </c:pt>
                <c:pt idx="1295">
                  <c:v>103.53041999999999</c:v>
                </c:pt>
                <c:pt idx="1296">
                  <c:v>49.76</c:v>
                </c:pt>
                <c:pt idx="1297">
                  <c:v>47.945999999999998</c:v>
                </c:pt>
                <c:pt idx="1298">
                  <c:v>83.631</c:v>
                </c:pt>
                <c:pt idx="1299">
                  <c:v>76.402500000000003</c:v>
                </c:pt>
                <c:pt idx="1300">
                  <c:v>134.505</c:v>
                </c:pt>
                <c:pt idx="1301">
                  <c:v>95.160000000000011</c:v>
                </c:pt>
                <c:pt idx="1302">
                  <c:v>98.82</c:v>
                </c:pt>
                <c:pt idx="1303">
                  <c:v>118.94999999999999</c:v>
                </c:pt>
                <c:pt idx="1304">
                  <c:v>62.300519999999999</c:v>
                </c:pt>
                <c:pt idx="1305">
                  <c:v>78.583860000000001</c:v>
                </c:pt>
                <c:pt idx="1306">
                  <c:v>58.012830000000001</c:v>
                </c:pt>
                <c:pt idx="1307">
                  <c:v>39.064094999999995</c:v>
                </c:pt>
                <c:pt idx="1308">
                  <c:v>23.551185</c:v>
                </c:pt>
                <c:pt idx="1309">
                  <c:v>41.965559999999996</c:v>
                </c:pt>
                <c:pt idx="1310">
                  <c:v>66.170969999999997</c:v>
                </c:pt>
                <c:pt idx="1311">
                  <c:v>76.794119999999992</c:v>
                </c:pt>
                <c:pt idx="1312">
                  <c:v>57.908519999999996</c:v>
                </c:pt>
                <c:pt idx="1313">
                  <c:v>68.94</c:v>
                </c:pt>
                <c:pt idx="1314">
                  <c:v>80.16</c:v>
                </c:pt>
                <c:pt idx="1315">
                  <c:v>96.441000000000003</c:v>
                </c:pt>
                <c:pt idx="1316">
                  <c:v>65.971499999999992</c:v>
                </c:pt>
                <c:pt idx="1317">
                  <c:v>59.749499999999998</c:v>
                </c:pt>
                <c:pt idx="1318">
                  <c:v>97.991009999999989</c:v>
                </c:pt>
                <c:pt idx="1319">
                  <c:v>58.457520000000002</c:v>
                </c:pt>
                <c:pt idx="1320">
                  <c:v>90.189719999999994</c:v>
                </c:pt>
                <c:pt idx="1321">
                  <c:v>82.981349999999992</c:v>
                </c:pt>
                <c:pt idx="1322">
                  <c:v>36.1</c:v>
                </c:pt>
                <c:pt idx="1323">
                  <c:v>117.17856</c:v>
                </c:pt>
                <c:pt idx="1324">
                  <c:v>117.12</c:v>
                </c:pt>
                <c:pt idx="1325">
                  <c:v>13.794</c:v>
                </c:pt>
                <c:pt idx="1326">
                  <c:v>108.45495</c:v>
                </c:pt>
                <c:pt idx="1327">
                  <c:v>87.9315</c:v>
                </c:pt>
                <c:pt idx="1328">
                  <c:v>87.9315</c:v>
                </c:pt>
                <c:pt idx="1329">
                  <c:v>87.9315</c:v>
                </c:pt>
                <c:pt idx="1330">
                  <c:v>87.9315</c:v>
                </c:pt>
                <c:pt idx="1331">
                  <c:v>87.9315</c:v>
                </c:pt>
                <c:pt idx="1332">
                  <c:v>87.016499999999994</c:v>
                </c:pt>
                <c:pt idx="1333">
                  <c:v>80.576729999999998</c:v>
                </c:pt>
                <c:pt idx="1334">
                  <c:v>80.576729999999998</c:v>
                </c:pt>
                <c:pt idx="1335">
                  <c:v>59.658000000000001</c:v>
                </c:pt>
                <c:pt idx="1336">
                  <c:v>71.736000000000004</c:v>
                </c:pt>
                <c:pt idx="1337">
                  <c:v>71.736000000000004</c:v>
                </c:pt>
                <c:pt idx="1338">
                  <c:v>71.736000000000004</c:v>
                </c:pt>
                <c:pt idx="1339">
                  <c:v>83.448000000000008</c:v>
                </c:pt>
                <c:pt idx="1340">
                  <c:v>83.448000000000008</c:v>
                </c:pt>
                <c:pt idx="1341">
                  <c:v>83.448000000000008</c:v>
                </c:pt>
                <c:pt idx="1342">
                  <c:v>103.21199999999999</c:v>
                </c:pt>
                <c:pt idx="1343">
                  <c:v>103.21199999999999</c:v>
                </c:pt>
                <c:pt idx="1344">
                  <c:v>103.21199999999999</c:v>
                </c:pt>
                <c:pt idx="1345">
                  <c:v>42.2</c:v>
                </c:pt>
                <c:pt idx="1346">
                  <c:v>53.5</c:v>
                </c:pt>
                <c:pt idx="1347">
                  <c:v>53.5</c:v>
                </c:pt>
                <c:pt idx="1348">
                  <c:v>50.599499999999999</c:v>
                </c:pt>
                <c:pt idx="1349">
                  <c:v>69.906000000000006</c:v>
                </c:pt>
                <c:pt idx="1350">
                  <c:v>75.670500000000004</c:v>
                </c:pt>
                <c:pt idx="1351">
                  <c:v>86.101499999999987</c:v>
                </c:pt>
                <c:pt idx="1352">
                  <c:v>86.101499999999987</c:v>
                </c:pt>
                <c:pt idx="1353">
                  <c:v>99.734999999999999</c:v>
                </c:pt>
                <c:pt idx="1354">
                  <c:v>99.734999999999999</c:v>
                </c:pt>
                <c:pt idx="1355">
                  <c:v>81.435000000000002</c:v>
                </c:pt>
                <c:pt idx="1356">
                  <c:v>118.94999999999999</c:v>
                </c:pt>
                <c:pt idx="1357">
                  <c:v>129.01499999999999</c:v>
                </c:pt>
                <c:pt idx="1358">
                  <c:v>29.5</c:v>
                </c:pt>
                <c:pt idx="1359">
                  <c:v>55.815000000000005</c:v>
                </c:pt>
                <c:pt idx="1360">
                  <c:v>55.815000000000005</c:v>
                </c:pt>
                <c:pt idx="1361">
                  <c:v>55.815000000000005</c:v>
                </c:pt>
                <c:pt idx="1362">
                  <c:v>45.567</c:v>
                </c:pt>
                <c:pt idx="1363">
                  <c:v>45.567</c:v>
                </c:pt>
                <c:pt idx="1364">
                  <c:v>79.056000000000012</c:v>
                </c:pt>
                <c:pt idx="1365">
                  <c:v>79.056000000000012</c:v>
                </c:pt>
                <c:pt idx="1366">
                  <c:v>79.056000000000012</c:v>
                </c:pt>
                <c:pt idx="1367">
                  <c:v>79.056000000000012</c:v>
                </c:pt>
                <c:pt idx="1368">
                  <c:v>56.638500000000001</c:v>
                </c:pt>
                <c:pt idx="1369">
                  <c:v>52.26</c:v>
                </c:pt>
                <c:pt idx="1370">
                  <c:v>67.680000000000007</c:v>
                </c:pt>
                <c:pt idx="1371">
                  <c:v>47.05</c:v>
                </c:pt>
                <c:pt idx="1372">
                  <c:v>72.623550000000009</c:v>
                </c:pt>
                <c:pt idx="1373">
                  <c:v>132.67500000000001</c:v>
                </c:pt>
                <c:pt idx="1374">
                  <c:v>89.395499999999998</c:v>
                </c:pt>
                <c:pt idx="1375">
                  <c:v>38.969850000000001</c:v>
                </c:pt>
                <c:pt idx="1376">
                  <c:v>114.4665</c:v>
                </c:pt>
                <c:pt idx="1377">
                  <c:v>96.532499999999999</c:v>
                </c:pt>
                <c:pt idx="1378">
                  <c:v>101.64735</c:v>
                </c:pt>
                <c:pt idx="1379">
                  <c:v>51.68835</c:v>
                </c:pt>
                <c:pt idx="1380">
                  <c:v>95.160000000000011</c:v>
                </c:pt>
                <c:pt idx="1381">
                  <c:v>20.7</c:v>
                </c:pt>
                <c:pt idx="1382">
                  <c:v>26.3</c:v>
                </c:pt>
                <c:pt idx="1383">
                  <c:v>26.3</c:v>
                </c:pt>
                <c:pt idx="1384">
                  <c:v>35.6</c:v>
                </c:pt>
                <c:pt idx="1385">
                  <c:v>74.572500000000005</c:v>
                </c:pt>
                <c:pt idx="1386">
                  <c:v>74.572500000000005</c:v>
                </c:pt>
                <c:pt idx="1387">
                  <c:v>74.572500000000005</c:v>
                </c:pt>
                <c:pt idx="1388">
                  <c:v>89.166750000000008</c:v>
                </c:pt>
                <c:pt idx="1389">
                  <c:v>20</c:v>
                </c:pt>
                <c:pt idx="1390">
                  <c:v>72.87</c:v>
                </c:pt>
                <c:pt idx="1391">
                  <c:v>110.71499999999999</c:v>
                </c:pt>
                <c:pt idx="1392">
                  <c:v>32.116500000000002</c:v>
                </c:pt>
                <c:pt idx="1393">
                  <c:v>81.801000000000016</c:v>
                </c:pt>
                <c:pt idx="1394">
                  <c:v>27.5</c:v>
                </c:pt>
                <c:pt idx="1395">
                  <c:v>20</c:v>
                </c:pt>
                <c:pt idx="1396">
                  <c:v>20</c:v>
                </c:pt>
                <c:pt idx="1397">
                  <c:v>76.5</c:v>
                </c:pt>
                <c:pt idx="1398">
                  <c:v>20.3</c:v>
                </c:pt>
                <c:pt idx="1399">
                  <c:v>20.8</c:v>
                </c:pt>
                <c:pt idx="1400">
                  <c:v>48.84</c:v>
                </c:pt>
                <c:pt idx="1401">
                  <c:v>25.29</c:v>
                </c:pt>
                <c:pt idx="1402">
                  <c:v>20.3</c:v>
                </c:pt>
                <c:pt idx="1403">
                  <c:v>12.6</c:v>
                </c:pt>
                <c:pt idx="1404">
                  <c:v>28.271999999999998</c:v>
                </c:pt>
                <c:pt idx="1405">
                  <c:v>15.4</c:v>
                </c:pt>
                <c:pt idx="1406">
                  <c:v>14.7</c:v>
                </c:pt>
                <c:pt idx="1407">
                  <c:v>101</c:v>
                </c:pt>
                <c:pt idx="1408">
                  <c:v>101</c:v>
                </c:pt>
                <c:pt idx="1409">
                  <c:v>94.245000000000005</c:v>
                </c:pt>
                <c:pt idx="1410">
                  <c:v>64.781999999999996</c:v>
                </c:pt>
                <c:pt idx="1411">
                  <c:v>96.074999999999989</c:v>
                </c:pt>
                <c:pt idx="1412">
                  <c:v>87.9315</c:v>
                </c:pt>
                <c:pt idx="1413">
                  <c:v>103.76100000000001</c:v>
                </c:pt>
                <c:pt idx="1414">
                  <c:v>119.86500000000001</c:v>
                </c:pt>
                <c:pt idx="1415">
                  <c:v>109.52550000000001</c:v>
                </c:pt>
                <c:pt idx="1416">
                  <c:v>19.764000000000003</c:v>
                </c:pt>
                <c:pt idx="1417">
                  <c:v>25.802999999999997</c:v>
                </c:pt>
                <c:pt idx="1418">
                  <c:v>96.25800000000001</c:v>
                </c:pt>
                <c:pt idx="1419">
                  <c:v>55.815000000000005</c:v>
                </c:pt>
                <c:pt idx="1420">
                  <c:v>79.971000000000004</c:v>
                </c:pt>
                <c:pt idx="1421">
                  <c:v>112.45350000000001</c:v>
                </c:pt>
                <c:pt idx="1422">
                  <c:v>123.25049999999999</c:v>
                </c:pt>
                <c:pt idx="1423">
                  <c:v>33.763500000000001</c:v>
                </c:pt>
                <c:pt idx="1424">
                  <c:v>83.173500000000004</c:v>
                </c:pt>
                <c:pt idx="1425">
                  <c:v>75.213000000000008</c:v>
                </c:pt>
                <c:pt idx="1426">
                  <c:v>79.330500000000001</c:v>
                </c:pt>
                <c:pt idx="1427">
                  <c:v>61.305</c:v>
                </c:pt>
                <c:pt idx="1428">
                  <c:v>86.833500000000015</c:v>
                </c:pt>
                <c:pt idx="1429">
                  <c:v>86.74199999999999</c:v>
                </c:pt>
                <c:pt idx="1430">
                  <c:v>76.768500000000017</c:v>
                </c:pt>
                <c:pt idx="1431">
                  <c:v>84.271499999999989</c:v>
                </c:pt>
                <c:pt idx="1432">
                  <c:v>79.330500000000001</c:v>
                </c:pt>
                <c:pt idx="1433">
                  <c:v>77.317499999999995</c:v>
                </c:pt>
                <c:pt idx="1434">
                  <c:v>77.134499999999989</c:v>
                </c:pt>
                <c:pt idx="1435">
                  <c:v>85.094999999999999</c:v>
                </c:pt>
                <c:pt idx="1436">
                  <c:v>100.19250000000001</c:v>
                </c:pt>
                <c:pt idx="1437">
                  <c:v>99.094499999999996</c:v>
                </c:pt>
                <c:pt idx="1438">
                  <c:v>84.546000000000006</c:v>
                </c:pt>
                <c:pt idx="1439">
                  <c:v>125.355</c:v>
                </c:pt>
                <c:pt idx="1440">
                  <c:v>71.099999999999994</c:v>
                </c:pt>
                <c:pt idx="1441">
                  <c:v>90.63</c:v>
                </c:pt>
                <c:pt idx="1442">
                  <c:v>14.234999999999999</c:v>
                </c:pt>
                <c:pt idx="1443">
                  <c:v>14.234999999999999</c:v>
                </c:pt>
                <c:pt idx="1444">
                  <c:v>14.234999999999999</c:v>
                </c:pt>
                <c:pt idx="1445">
                  <c:v>14.234999999999999</c:v>
                </c:pt>
                <c:pt idx="1446">
                  <c:v>14.234999999999999</c:v>
                </c:pt>
                <c:pt idx="1447">
                  <c:v>14.234999999999999</c:v>
                </c:pt>
                <c:pt idx="1448">
                  <c:v>14.234999999999999</c:v>
                </c:pt>
                <c:pt idx="1449">
                  <c:v>14.234999999999999</c:v>
                </c:pt>
                <c:pt idx="1450">
                  <c:v>14.234999999999999</c:v>
                </c:pt>
                <c:pt idx="1451">
                  <c:v>14.234999999999999</c:v>
                </c:pt>
                <c:pt idx="1452">
                  <c:v>14.234999999999999</c:v>
                </c:pt>
                <c:pt idx="1453">
                  <c:v>14.234999999999999</c:v>
                </c:pt>
                <c:pt idx="1454">
                  <c:v>14.234999999999999</c:v>
                </c:pt>
                <c:pt idx="1455">
                  <c:v>14.234999999999999</c:v>
                </c:pt>
                <c:pt idx="1456">
                  <c:v>14.234999999999999</c:v>
                </c:pt>
                <c:pt idx="1457">
                  <c:v>131.76</c:v>
                </c:pt>
                <c:pt idx="1458">
                  <c:v>48.78</c:v>
                </c:pt>
                <c:pt idx="1459">
                  <c:v>47.9</c:v>
                </c:pt>
                <c:pt idx="1460">
                  <c:v>49.226999999999997</c:v>
                </c:pt>
                <c:pt idx="1461">
                  <c:v>89.395499999999998</c:v>
                </c:pt>
                <c:pt idx="1462">
                  <c:v>89.395499999999998</c:v>
                </c:pt>
                <c:pt idx="1463">
                  <c:v>89.395499999999998</c:v>
                </c:pt>
                <c:pt idx="1464">
                  <c:v>96.532499999999999</c:v>
                </c:pt>
                <c:pt idx="1465">
                  <c:v>96.532499999999999</c:v>
                </c:pt>
                <c:pt idx="1466">
                  <c:v>96.532499999999999</c:v>
                </c:pt>
                <c:pt idx="1467">
                  <c:v>26.8</c:v>
                </c:pt>
                <c:pt idx="1468">
                  <c:v>21.2</c:v>
                </c:pt>
                <c:pt idx="1469">
                  <c:v>76.128000000000014</c:v>
                </c:pt>
                <c:pt idx="1470">
                  <c:v>76.128000000000014</c:v>
                </c:pt>
                <c:pt idx="1471">
                  <c:v>76.128000000000014</c:v>
                </c:pt>
                <c:pt idx="1472">
                  <c:v>76.128000000000014</c:v>
                </c:pt>
                <c:pt idx="1473">
                  <c:v>76.128000000000014</c:v>
                </c:pt>
                <c:pt idx="1474">
                  <c:v>51.789000000000001</c:v>
                </c:pt>
                <c:pt idx="1475">
                  <c:v>68.716499999999996</c:v>
                </c:pt>
                <c:pt idx="1476">
                  <c:v>68.716499999999996</c:v>
                </c:pt>
                <c:pt idx="1477">
                  <c:v>68.716499999999996</c:v>
                </c:pt>
                <c:pt idx="1478">
                  <c:v>68.716499999999996</c:v>
                </c:pt>
                <c:pt idx="1479">
                  <c:v>86.101499999999987</c:v>
                </c:pt>
                <c:pt idx="1480">
                  <c:v>99.734999999999999</c:v>
                </c:pt>
                <c:pt idx="1481">
                  <c:v>95.160000000000011</c:v>
                </c:pt>
                <c:pt idx="1482">
                  <c:v>20.7</c:v>
                </c:pt>
                <c:pt idx="1483">
                  <c:v>26.3</c:v>
                </c:pt>
                <c:pt idx="1484">
                  <c:v>26.3</c:v>
                </c:pt>
                <c:pt idx="1485">
                  <c:v>35.6</c:v>
                </c:pt>
                <c:pt idx="1486">
                  <c:v>29.5</c:v>
                </c:pt>
                <c:pt idx="1487">
                  <c:v>55.815000000000005</c:v>
                </c:pt>
                <c:pt idx="1488">
                  <c:v>45.567</c:v>
                </c:pt>
                <c:pt idx="1489">
                  <c:v>45.567</c:v>
                </c:pt>
                <c:pt idx="1490">
                  <c:v>35.5</c:v>
                </c:pt>
                <c:pt idx="1491">
                  <c:v>27</c:v>
                </c:pt>
                <c:pt idx="1492">
                  <c:v>27</c:v>
                </c:pt>
                <c:pt idx="1493">
                  <c:v>28.8</c:v>
                </c:pt>
                <c:pt idx="1494">
                  <c:v>28.8</c:v>
                </c:pt>
                <c:pt idx="1495">
                  <c:v>104.95050000000001</c:v>
                </c:pt>
                <c:pt idx="1496">
                  <c:v>104.95050000000001</c:v>
                </c:pt>
                <c:pt idx="1497">
                  <c:v>104.95050000000001</c:v>
                </c:pt>
                <c:pt idx="1498">
                  <c:v>104.95050000000001</c:v>
                </c:pt>
                <c:pt idx="1499">
                  <c:v>104.95050000000001</c:v>
                </c:pt>
                <c:pt idx="1500">
                  <c:v>41.6</c:v>
                </c:pt>
                <c:pt idx="1501">
                  <c:v>41.6</c:v>
                </c:pt>
                <c:pt idx="1502">
                  <c:v>41.6</c:v>
                </c:pt>
                <c:pt idx="1503">
                  <c:v>70.546499999999995</c:v>
                </c:pt>
                <c:pt idx="1504">
                  <c:v>70.546499999999995</c:v>
                </c:pt>
                <c:pt idx="1505">
                  <c:v>78.323999999999998</c:v>
                </c:pt>
                <c:pt idx="1506">
                  <c:v>78.323999999999998</c:v>
                </c:pt>
                <c:pt idx="1507">
                  <c:v>78.323999999999998</c:v>
                </c:pt>
                <c:pt idx="1508">
                  <c:v>96.25800000000001</c:v>
                </c:pt>
                <c:pt idx="1509">
                  <c:v>96.25800000000001</c:v>
                </c:pt>
                <c:pt idx="1510">
                  <c:v>55.815000000000005</c:v>
                </c:pt>
                <c:pt idx="1511">
                  <c:v>60.39</c:v>
                </c:pt>
                <c:pt idx="1512">
                  <c:v>110.98949999999999</c:v>
                </c:pt>
                <c:pt idx="1513">
                  <c:v>110.98949999999999</c:v>
                </c:pt>
                <c:pt idx="1514">
                  <c:v>110.98949999999999</c:v>
                </c:pt>
                <c:pt idx="1515">
                  <c:v>110.98949999999999</c:v>
                </c:pt>
                <c:pt idx="1516">
                  <c:v>52.9</c:v>
                </c:pt>
                <c:pt idx="1517">
                  <c:v>52.9</c:v>
                </c:pt>
                <c:pt idx="1518">
                  <c:v>52.9</c:v>
                </c:pt>
                <c:pt idx="1519">
                  <c:v>52.9</c:v>
                </c:pt>
                <c:pt idx="1520">
                  <c:v>100.55850000000001</c:v>
                </c:pt>
                <c:pt idx="1521">
                  <c:v>83.631</c:v>
                </c:pt>
                <c:pt idx="1522">
                  <c:v>65.513999999999996</c:v>
                </c:pt>
                <c:pt idx="1523">
                  <c:v>113.36850000000001</c:v>
                </c:pt>
                <c:pt idx="1524">
                  <c:v>102.5715</c:v>
                </c:pt>
                <c:pt idx="1525">
                  <c:v>105.8655</c:v>
                </c:pt>
                <c:pt idx="1526">
                  <c:v>105.8655</c:v>
                </c:pt>
                <c:pt idx="1527">
                  <c:v>105.8655</c:v>
                </c:pt>
                <c:pt idx="1528">
                  <c:v>105.8655</c:v>
                </c:pt>
                <c:pt idx="1529">
                  <c:v>105.8655</c:v>
                </c:pt>
                <c:pt idx="1530">
                  <c:v>122.06100000000001</c:v>
                </c:pt>
                <c:pt idx="1531">
                  <c:v>122.06100000000001</c:v>
                </c:pt>
                <c:pt idx="1532">
                  <c:v>95.160000000000011</c:v>
                </c:pt>
                <c:pt idx="1533">
                  <c:v>95.160000000000011</c:v>
                </c:pt>
                <c:pt idx="1534">
                  <c:v>95.160000000000011</c:v>
                </c:pt>
                <c:pt idx="1535">
                  <c:v>95.160000000000011</c:v>
                </c:pt>
                <c:pt idx="1536">
                  <c:v>97.905000000000001</c:v>
                </c:pt>
                <c:pt idx="1537">
                  <c:v>97.905000000000001</c:v>
                </c:pt>
                <c:pt idx="1538">
                  <c:v>97.905000000000001</c:v>
                </c:pt>
                <c:pt idx="1539">
                  <c:v>124.44</c:v>
                </c:pt>
                <c:pt idx="1540">
                  <c:v>114.4665</c:v>
                </c:pt>
                <c:pt idx="1541">
                  <c:v>114.4665</c:v>
                </c:pt>
                <c:pt idx="1542">
                  <c:v>114.4665</c:v>
                </c:pt>
                <c:pt idx="1543">
                  <c:v>111.63000000000001</c:v>
                </c:pt>
                <c:pt idx="1544">
                  <c:v>111.63000000000001</c:v>
                </c:pt>
                <c:pt idx="1545">
                  <c:v>111.63000000000001</c:v>
                </c:pt>
                <c:pt idx="1546">
                  <c:v>111.63000000000001</c:v>
                </c:pt>
                <c:pt idx="1547">
                  <c:v>45.36</c:v>
                </c:pt>
                <c:pt idx="1548">
                  <c:v>45.36</c:v>
                </c:pt>
                <c:pt idx="1549">
                  <c:v>30.1</c:v>
                </c:pt>
                <c:pt idx="1550">
                  <c:v>47.9</c:v>
                </c:pt>
                <c:pt idx="1551">
                  <c:v>28.86</c:v>
                </c:pt>
                <c:pt idx="1552">
                  <c:v>112.179</c:v>
                </c:pt>
                <c:pt idx="1553">
                  <c:v>88.75500000000001</c:v>
                </c:pt>
                <c:pt idx="1554">
                  <c:v>30.195</c:v>
                </c:pt>
                <c:pt idx="1555">
                  <c:v>100.19250000000001</c:v>
                </c:pt>
                <c:pt idx="1556">
                  <c:v>68.58</c:v>
                </c:pt>
                <c:pt idx="1557">
                  <c:v>62.12850000000001</c:v>
                </c:pt>
                <c:pt idx="1558">
                  <c:v>62.12850000000001</c:v>
                </c:pt>
                <c:pt idx="1559">
                  <c:v>61.030500000000004</c:v>
                </c:pt>
                <c:pt idx="1560">
                  <c:v>83.081999999999994</c:v>
                </c:pt>
                <c:pt idx="1561">
                  <c:v>83.081999999999994</c:v>
                </c:pt>
                <c:pt idx="1562">
                  <c:v>86.376000000000005</c:v>
                </c:pt>
                <c:pt idx="1563">
                  <c:v>73.657499999999999</c:v>
                </c:pt>
                <c:pt idx="1564">
                  <c:v>73.657499999999999</c:v>
                </c:pt>
                <c:pt idx="1565">
                  <c:v>52.1</c:v>
                </c:pt>
                <c:pt idx="1566">
                  <c:v>122.3355</c:v>
                </c:pt>
                <c:pt idx="1567">
                  <c:v>57.930479999999996</c:v>
                </c:pt>
                <c:pt idx="1568">
                  <c:v>46.923029999999997</c:v>
                </c:pt>
                <c:pt idx="1569">
                  <c:v>73.657499999999999</c:v>
                </c:pt>
                <c:pt idx="1570">
                  <c:v>75.099999999999994</c:v>
                </c:pt>
                <c:pt idx="1571">
                  <c:v>71.099999999999994</c:v>
                </c:pt>
                <c:pt idx="1572">
                  <c:v>71.099999999999994</c:v>
                </c:pt>
                <c:pt idx="1573">
                  <c:v>35.4</c:v>
                </c:pt>
                <c:pt idx="1574">
                  <c:v>114.10050000000001</c:v>
                </c:pt>
                <c:pt idx="1575">
                  <c:v>114.10050000000001</c:v>
                </c:pt>
                <c:pt idx="1576">
                  <c:v>114.10050000000001</c:v>
                </c:pt>
                <c:pt idx="1577">
                  <c:v>70.271999999999991</c:v>
                </c:pt>
                <c:pt idx="1578">
                  <c:v>36.1</c:v>
                </c:pt>
                <c:pt idx="1579">
                  <c:v>24.979500000000005</c:v>
                </c:pt>
                <c:pt idx="1580">
                  <c:v>47.4</c:v>
                </c:pt>
                <c:pt idx="1581">
                  <c:v>97.5</c:v>
                </c:pt>
                <c:pt idx="1582">
                  <c:v>24.1</c:v>
                </c:pt>
                <c:pt idx="1583">
                  <c:v>24.1</c:v>
                </c:pt>
                <c:pt idx="1584">
                  <c:v>25.9</c:v>
                </c:pt>
                <c:pt idx="1585">
                  <c:v>19.398</c:v>
                </c:pt>
                <c:pt idx="1586">
                  <c:v>49.3185</c:v>
                </c:pt>
                <c:pt idx="1587">
                  <c:v>77.683500000000009</c:v>
                </c:pt>
                <c:pt idx="1588">
                  <c:v>87.291000000000011</c:v>
                </c:pt>
                <c:pt idx="1589">
                  <c:v>101.47350000000002</c:v>
                </c:pt>
                <c:pt idx="1590">
                  <c:v>81.618000000000009</c:v>
                </c:pt>
                <c:pt idx="1591">
                  <c:v>47.4</c:v>
                </c:pt>
                <c:pt idx="1592">
                  <c:v>47.4</c:v>
                </c:pt>
                <c:pt idx="1593">
                  <c:v>45.2</c:v>
                </c:pt>
                <c:pt idx="1594">
                  <c:v>47.4</c:v>
                </c:pt>
                <c:pt idx="1595">
                  <c:v>47.4</c:v>
                </c:pt>
                <c:pt idx="1596">
                  <c:v>49.9</c:v>
                </c:pt>
                <c:pt idx="1597">
                  <c:v>49.9</c:v>
                </c:pt>
                <c:pt idx="1598">
                  <c:v>45.2</c:v>
                </c:pt>
                <c:pt idx="1599">
                  <c:v>73.69</c:v>
                </c:pt>
                <c:pt idx="1600">
                  <c:v>73.69</c:v>
                </c:pt>
                <c:pt idx="1601">
                  <c:v>21.2</c:v>
                </c:pt>
                <c:pt idx="1602">
                  <c:v>21.2</c:v>
                </c:pt>
                <c:pt idx="1603">
                  <c:v>21.2</c:v>
                </c:pt>
                <c:pt idx="1604">
                  <c:v>104.31</c:v>
                </c:pt>
                <c:pt idx="1605">
                  <c:v>21.2</c:v>
                </c:pt>
                <c:pt idx="1606">
                  <c:v>26.1</c:v>
                </c:pt>
                <c:pt idx="1607">
                  <c:v>20</c:v>
                </c:pt>
                <c:pt idx="1608">
                  <c:v>23</c:v>
                </c:pt>
                <c:pt idx="1609">
                  <c:v>23</c:v>
                </c:pt>
                <c:pt idx="1610">
                  <c:v>21.2</c:v>
                </c:pt>
                <c:pt idx="1611">
                  <c:v>52.61</c:v>
                </c:pt>
                <c:pt idx="1612">
                  <c:v>52.7</c:v>
                </c:pt>
                <c:pt idx="1613">
                  <c:v>31</c:v>
                </c:pt>
                <c:pt idx="1614">
                  <c:v>49</c:v>
                </c:pt>
                <c:pt idx="1615">
                  <c:v>74.400000000000006</c:v>
                </c:pt>
                <c:pt idx="1616">
                  <c:v>78.39</c:v>
                </c:pt>
                <c:pt idx="1617">
                  <c:v>21.2</c:v>
                </c:pt>
                <c:pt idx="1618">
                  <c:v>50.08</c:v>
                </c:pt>
                <c:pt idx="1619">
                  <c:v>21.2</c:v>
                </c:pt>
                <c:pt idx="1620">
                  <c:v>21.2</c:v>
                </c:pt>
                <c:pt idx="1621">
                  <c:v>21.2</c:v>
                </c:pt>
                <c:pt idx="1622">
                  <c:v>21.2</c:v>
                </c:pt>
                <c:pt idx="1623">
                  <c:v>21.2</c:v>
                </c:pt>
                <c:pt idx="1624">
                  <c:v>21.2</c:v>
                </c:pt>
                <c:pt idx="1625">
                  <c:v>21.2</c:v>
                </c:pt>
                <c:pt idx="1626">
                  <c:v>53.161500000000004</c:v>
                </c:pt>
                <c:pt idx="1627">
                  <c:v>71.827500000000001</c:v>
                </c:pt>
                <c:pt idx="1628">
                  <c:v>41.001150000000003</c:v>
                </c:pt>
                <c:pt idx="1629">
                  <c:v>19.734000000000002</c:v>
                </c:pt>
                <c:pt idx="1630">
                  <c:v>48.78</c:v>
                </c:pt>
                <c:pt idx="1631">
                  <c:v>20.9</c:v>
                </c:pt>
                <c:pt idx="1632">
                  <c:v>31.6</c:v>
                </c:pt>
                <c:pt idx="1633">
                  <c:v>49.4</c:v>
                </c:pt>
                <c:pt idx="1634">
                  <c:v>49.4</c:v>
                </c:pt>
                <c:pt idx="1635">
                  <c:v>49.4</c:v>
                </c:pt>
                <c:pt idx="1636">
                  <c:v>21.84</c:v>
                </c:pt>
                <c:pt idx="1637">
                  <c:v>30.5</c:v>
                </c:pt>
                <c:pt idx="1638">
                  <c:v>61.671000000000006</c:v>
                </c:pt>
                <c:pt idx="1639">
                  <c:v>71.552999999999997</c:v>
                </c:pt>
                <c:pt idx="1640">
                  <c:v>28.86</c:v>
                </c:pt>
                <c:pt idx="1641">
                  <c:v>109.80000000000001</c:v>
                </c:pt>
                <c:pt idx="1642">
                  <c:v>130.845</c:v>
                </c:pt>
                <c:pt idx="1643">
                  <c:v>90.63</c:v>
                </c:pt>
                <c:pt idx="1644">
                  <c:v>65.099999999999994</c:v>
                </c:pt>
                <c:pt idx="1645">
                  <c:v>64.599999999999994</c:v>
                </c:pt>
                <c:pt idx="1646">
                  <c:v>58</c:v>
                </c:pt>
                <c:pt idx="1647">
                  <c:v>67.7</c:v>
                </c:pt>
                <c:pt idx="1648">
                  <c:v>85.8</c:v>
                </c:pt>
                <c:pt idx="1649">
                  <c:v>16.100000000000001</c:v>
                </c:pt>
                <c:pt idx="1650">
                  <c:v>31.3</c:v>
                </c:pt>
                <c:pt idx="1651">
                  <c:v>33.299999999999997</c:v>
                </c:pt>
                <c:pt idx="1652">
                  <c:v>56.64</c:v>
                </c:pt>
                <c:pt idx="1653">
                  <c:v>28.9</c:v>
                </c:pt>
                <c:pt idx="1654">
                  <c:v>16.100000000000001</c:v>
                </c:pt>
                <c:pt idx="1655">
                  <c:v>50.1</c:v>
                </c:pt>
                <c:pt idx="1656">
                  <c:v>30.926999999999996</c:v>
                </c:pt>
                <c:pt idx="1657">
                  <c:v>30.926999999999996</c:v>
                </c:pt>
                <c:pt idx="1658">
                  <c:v>40.809000000000005</c:v>
                </c:pt>
                <c:pt idx="1659">
                  <c:v>40.809000000000005</c:v>
                </c:pt>
                <c:pt idx="1660">
                  <c:v>47.854499999999994</c:v>
                </c:pt>
                <c:pt idx="1661">
                  <c:v>47.854499999999994</c:v>
                </c:pt>
                <c:pt idx="1662">
                  <c:v>29</c:v>
                </c:pt>
                <c:pt idx="1663">
                  <c:v>29</c:v>
                </c:pt>
                <c:pt idx="1664">
                  <c:v>19.5</c:v>
                </c:pt>
                <c:pt idx="1665">
                  <c:v>23.4</c:v>
                </c:pt>
                <c:pt idx="1666">
                  <c:v>64.459999999999994</c:v>
                </c:pt>
                <c:pt idx="1667">
                  <c:v>64.459999999999994</c:v>
                </c:pt>
                <c:pt idx="1668">
                  <c:v>61.1</c:v>
                </c:pt>
                <c:pt idx="1669">
                  <c:v>69.099999999999994</c:v>
                </c:pt>
                <c:pt idx="1670">
                  <c:v>26</c:v>
                </c:pt>
                <c:pt idx="1671">
                  <c:v>104.77665</c:v>
                </c:pt>
                <c:pt idx="1672">
                  <c:v>102.48</c:v>
                </c:pt>
                <c:pt idx="1673">
                  <c:v>102.48</c:v>
                </c:pt>
                <c:pt idx="1674">
                  <c:v>66.429000000000002</c:v>
                </c:pt>
                <c:pt idx="1675">
                  <c:v>66.429000000000002</c:v>
                </c:pt>
                <c:pt idx="1676">
                  <c:v>55.174499999999995</c:v>
                </c:pt>
                <c:pt idx="1677">
                  <c:v>55.174499999999995</c:v>
                </c:pt>
                <c:pt idx="1678">
                  <c:v>48.860999999999997</c:v>
                </c:pt>
                <c:pt idx="1679">
                  <c:v>48.860999999999997</c:v>
                </c:pt>
                <c:pt idx="1680">
                  <c:v>119.86500000000001</c:v>
                </c:pt>
                <c:pt idx="1681">
                  <c:v>119.86500000000001</c:v>
                </c:pt>
                <c:pt idx="1682">
                  <c:v>119.86500000000001</c:v>
                </c:pt>
                <c:pt idx="1683">
                  <c:v>119.86500000000001</c:v>
                </c:pt>
                <c:pt idx="1684">
                  <c:v>119.86500000000001</c:v>
                </c:pt>
                <c:pt idx="1685">
                  <c:v>119.86500000000001</c:v>
                </c:pt>
                <c:pt idx="1686">
                  <c:v>80.245500000000007</c:v>
                </c:pt>
                <c:pt idx="1687">
                  <c:v>80.245500000000007</c:v>
                </c:pt>
                <c:pt idx="1688">
                  <c:v>18.315999999999999</c:v>
                </c:pt>
                <c:pt idx="1689">
                  <c:v>17.48</c:v>
                </c:pt>
                <c:pt idx="1690">
                  <c:v>23</c:v>
                </c:pt>
                <c:pt idx="1691">
                  <c:v>23</c:v>
                </c:pt>
                <c:pt idx="1692">
                  <c:v>103.85250000000001</c:v>
                </c:pt>
                <c:pt idx="1693">
                  <c:v>103.85250000000001</c:v>
                </c:pt>
                <c:pt idx="1694">
                  <c:v>37.164000000000001</c:v>
                </c:pt>
                <c:pt idx="1695">
                  <c:v>19.2</c:v>
                </c:pt>
                <c:pt idx="1696">
                  <c:v>19.2</c:v>
                </c:pt>
              </c:numCache>
            </c:numRef>
          </c:yVal>
        </c:ser>
        <c:ser>
          <c:idx val="1"/>
          <c:order val="1"/>
          <c:tx>
            <c:v>Proposed V 6.0 Limit</c:v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'[1]Proposed Version 6'!$T$5:$T$605</c:f>
              <c:numCache>
                <c:formatCode>General</c:formatCode>
                <c:ptCount val="6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  <c:pt idx="413">
                  <c:v>2065</c:v>
                </c:pt>
                <c:pt idx="414">
                  <c:v>2070</c:v>
                </c:pt>
                <c:pt idx="415">
                  <c:v>2075</c:v>
                </c:pt>
                <c:pt idx="416">
                  <c:v>2080</c:v>
                </c:pt>
                <c:pt idx="417">
                  <c:v>2085</c:v>
                </c:pt>
                <c:pt idx="418">
                  <c:v>2090</c:v>
                </c:pt>
                <c:pt idx="419">
                  <c:v>2095</c:v>
                </c:pt>
                <c:pt idx="420">
                  <c:v>2100</c:v>
                </c:pt>
                <c:pt idx="421">
                  <c:v>2105</c:v>
                </c:pt>
                <c:pt idx="422">
                  <c:v>2110</c:v>
                </c:pt>
                <c:pt idx="423">
                  <c:v>2115</c:v>
                </c:pt>
                <c:pt idx="424">
                  <c:v>2120</c:v>
                </c:pt>
                <c:pt idx="425">
                  <c:v>2125</c:v>
                </c:pt>
                <c:pt idx="426">
                  <c:v>2130</c:v>
                </c:pt>
                <c:pt idx="427">
                  <c:v>2135</c:v>
                </c:pt>
                <c:pt idx="428">
                  <c:v>2140</c:v>
                </c:pt>
                <c:pt idx="429">
                  <c:v>2145</c:v>
                </c:pt>
                <c:pt idx="430">
                  <c:v>2150</c:v>
                </c:pt>
                <c:pt idx="431">
                  <c:v>2155</c:v>
                </c:pt>
                <c:pt idx="432">
                  <c:v>2160</c:v>
                </c:pt>
                <c:pt idx="433">
                  <c:v>2165</c:v>
                </c:pt>
                <c:pt idx="434">
                  <c:v>2170</c:v>
                </c:pt>
                <c:pt idx="435">
                  <c:v>2175</c:v>
                </c:pt>
                <c:pt idx="436">
                  <c:v>2180</c:v>
                </c:pt>
                <c:pt idx="437">
                  <c:v>2185</c:v>
                </c:pt>
                <c:pt idx="438">
                  <c:v>2190</c:v>
                </c:pt>
                <c:pt idx="439">
                  <c:v>2195</c:v>
                </c:pt>
                <c:pt idx="440">
                  <c:v>2200</c:v>
                </c:pt>
                <c:pt idx="441">
                  <c:v>2205</c:v>
                </c:pt>
                <c:pt idx="442">
                  <c:v>2210</c:v>
                </c:pt>
                <c:pt idx="443">
                  <c:v>2215</c:v>
                </c:pt>
                <c:pt idx="444">
                  <c:v>2220</c:v>
                </c:pt>
                <c:pt idx="445">
                  <c:v>2225</c:v>
                </c:pt>
                <c:pt idx="446">
                  <c:v>2230</c:v>
                </c:pt>
                <c:pt idx="447">
                  <c:v>2235</c:v>
                </c:pt>
                <c:pt idx="448">
                  <c:v>2240</c:v>
                </c:pt>
                <c:pt idx="449">
                  <c:v>2245</c:v>
                </c:pt>
                <c:pt idx="450">
                  <c:v>2250</c:v>
                </c:pt>
                <c:pt idx="451">
                  <c:v>2255</c:v>
                </c:pt>
                <c:pt idx="452">
                  <c:v>2260</c:v>
                </c:pt>
                <c:pt idx="453">
                  <c:v>2265</c:v>
                </c:pt>
                <c:pt idx="454">
                  <c:v>2270</c:v>
                </c:pt>
                <c:pt idx="455">
                  <c:v>2275</c:v>
                </c:pt>
                <c:pt idx="456">
                  <c:v>2280</c:v>
                </c:pt>
                <c:pt idx="457">
                  <c:v>2285</c:v>
                </c:pt>
                <c:pt idx="458">
                  <c:v>2290</c:v>
                </c:pt>
                <c:pt idx="459">
                  <c:v>2295</c:v>
                </c:pt>
                <c:pt idx="460">
                  <c:v>2300</c:v>
                </c:pt>
                <c:pt idx="461">
                  <c:v>2305</c:v>
                </c:pt>
                <c:pt idx="462">
                  <c:v>2310</c:v>
                </c:pt>
                <c:pt idx="463">
                  <c:v>2315</c:v>
                </c:pt>
                <c:pt idx="464">
                  <c:v>2320</c:v>
                </c:pt>
                <c:pt idx="465">
                  <c:v>2325</c:v>
                </c:pt>
                <c:pt idx="466">
                  <c:v>2330</c:v>
                </c:pt>
                <c:pt idx="467">
                  <c:v>2335</c:v>
                </c:pt>
                <c:pt idx="468">
                  <c:v>2340</c:v>
                </c:pt>
                <c:pt idx="469">
                  <c:v>2345</c:v>
                </c:pt>
                <c:pt idx="470">
                  <c:v>2350</c:v>
                </c:pt>
                <c:pt idx="471">
                  <c:v>2355</c:v>
                </c:pt>
                <c:pt idx="472">
                  <c:v>2360</c:v>
                </c:pt>
                <c:pt idx="473">
                  <c:v>2365</c:v>
                </c:pt>
                <c:pt idx="474">
                  <c:v>2370</c:v>
                </c:pt>
                <c:pt idx="475">
                  <c:v>2375</c:v>
                </c:pt>
                <c:pt idx="476">
                  <c:v>2380</c:v>
                </c:pt>
                <c:pt idx="477">
                  <c:v>2385</c:v>
                </c:pt>
                <c:pt idx="478">
                  <c:v>2390</c:v>
                </c:pt>
                <c:pt idx="479">
                  <c:v>2395</c:v>
                </c:pt>
                <c:pt idx="480">
                  <c:v>2400</c:v>
                </c:pt>
                <c:pt idx="481">
                  <c:v>2405</c:v>
                </c:pt>
                <c:pt idx="482">
                  <c:v>2410</c:v>
                </c:pt>
                <c:pt idx="483">
                  <c:v>2415</c:v>
                </c:pt>
                <c:pt idx="484">
                  <c:v>2420</c:v>
                </c:pt>
                <c:pt idx="485">
                  <c:v>2425</c:v>
                </c:pt>
                <c:pt idx="486">
                  <c:v>2430</c:v>
                </c:pt>
                <c:pt idx="487">
                  <c:v>2435</c:v>
                </c:pt>
                <c:pt idx="488">
                  <c:v>2440</c:v>
                </c:pt>
                <c:pt idx="489">
                  <c:v>2445</c:v>
                </c:pt>
                <c:pt idx="490">
                  <c:v>2450</c:v>
                </c:pt>
                <c:pt idx="491">
                  <c:v>2455</c:v>
                </c:pt>
                <c:pt idx="492">
                  <c:v>2460</c:v>
                </c:pt>
                <c:pt idx="493">
                  <c:v>2465</c:v>
                </c:pt>
                <c:pt idx="494">
                  <c:v>2470</c:v>
                </c:pt>
                <c:pt idx="495">
                  <c:v>2475</c:v>
                </c:pt>
                <c:pt idx="496">
                  <c:v>2480</c:v>
                </c:pt>
                <c:pt idx="497">
                  <c:v>2485</c:v>
                </c:pt>
                <c:pt idx="498">
                  <c:v>2490</c:v>
                </c:pt>
                <c:pt idx="499">
                  <c:v>2495</c:v>
                </c:pt>
                <c:pt idx="500">
                  <c:v>2500</c:v>
                </c:pt>
                <c:pt idx="501">
                  <c:v>2505</c:v>
                </c:pt>
                <c:pt idx="502">
                  <c:v>2510</c:v>
                </c:pt>
                <c:pt idx="503">
                  <c:v>2515</c:v>
                </c:pt>
                <c:pt idx="504">
                  <c:v>2520</c:v>
                </c:pt>
                <c:pt idx="505">
                  <c:v>2525</c:v>
                </c:pt>
                <c:pt idx="506">
                  <c:v>2530</c:v>
                </c:pt>
                <c:pt idx="507">
                  <c:v>2535</c:v>
                </c:pt>
                <c:pt idx="508">
                  <c:v>2540</c:v>
                </c:pt>
                <c:pt idx="509">
                  <c:v>2545</c:v>
                </c:pt>
                <c:pt idx="510">
                  <c:v>2550</c:v>
                </c:pt>
                <c:pt idx="511">
                  <c:v>2555</c:v>
                </c:pt>
                <c:pt idx="512">
                  <c:v>2560</c:v>
                </c:pt>
                <c:pt idx="513">
                  <c:v>2565</c:v>
                </c:pt>
                <c:pt idx="514">
                  <c:v>2570</c:v>
                </c:pt>
                <c:pt idx="515">
                  <c:v>2575</c:v>
                </c:pt>
                <c:pt idx="516">
                  <c:v>2580</c:v>
                </c:pt>
                <c:pt idx="517">
                  <c:v>2585</c:v>
                </c:pt>
                <c:pt idx="518">
                  <c:v>2590</c:v>
                </c:pt>
                <c:pt idx="519">
                  <c:v>2595</c:v>
                </c:pt>
                <c:pt idx="520">
                  <c:v>2600</c:v>
                </c:pt>
                <c:pt idx="521">
                  <c:v>2605</c:v>
                </c:pt>
                <c:pt idx="522">
                  <c:v>2610</c:v>
                </c:pt>
                <c:pt idx="523">
                  <c:v>2615</c:v>
                </c:pt>
                <c:pt idx="524">
                  <c:v>2620</c:v>
                </c:pt>
                <c:pt idx="525">
                  <c:v>2625</c:v>
                </c:pt>
                <c:pt idx="526">
                  <c:v>2630</c:v>
                </c:pt>
                <c:pt idx="527">
                  <c:v>2635</c:v>
                </c:pt>
                <c:pt idx="528">
                  <c:v>2640</c:v>
                </c:pt>
                <c:pt idx="529">
                  <c:v>2645</c:v>
                </c:pt>
                <c:pt idx="530">
                  <c:v>2650</c:v>
                </c:pt>
                <c:pt idx="531">
                  <c:v>2655</c:v>
                </c:pt>
                <c:pt idx="532">
                  <c:v>2660</c:v>
                </c:pt>
                <c:pt idx="533">
                  <c:v>2665</c:v>
                </c:pt>
                <c:pt idx="534">
                  <c:v>2670</c:v>
                </c:pt>
                <c:pt idx="535">
                  <c:v>2675</c:v>
                </c:pt>
                <c:pt idx="536">
                  <c:v>2680</c:v>
                </c:pt>
                <c:pt idx="537">
                  <c:v>2685</c:v>
                </c:pt>
                <c:pt idx="538">
                  <c:v>2690</c:v>
                </c:pt>
                <c:pt idx="539">
                  <c:v>2695</c:v>
                </c:pt>
                <c:pt idx="540">
                  <c:v>2700</c:v>
                </c:pt>
                <c:pt idx="541">
                  <c:v>2705</c:v>
                </c:pt>
                <c:pt idx="542">
                  <c:v>2710</c:v>
                </c:pt>
                <c:pt idx="543">
                  <c:v>2715</c:v>
                </c:pt>
                <c:pt idx="544">
                  <c:v>2720</c:v>
                </c:pt>
                <c:pt idx="545">
                  <c:v>2725</c:v>
                </c:pt>
                <c:pt idx="546">
                  <c:v>2730</c:v>
                </c:pt>
                <c:pt idx="547">
                  <c:v>2735</c:v>
                </c:pt>
                <c:pt idx="548">
                  <c:v>2740</c:v>
                </c:pt>
                <c:pt idx="549">
                  <c:v>2745</c:v>
                </c:pt>
                <c:pt idx="550">
                  <c:v>2750</c:v>
                </c:pt>
                <c:pt idx="551">
                  <c:v>2755</c:v>
                </c:pt>
                <c:pt idx="552">
                  <c:v>2760</c:v>
                </c:pt>
                <c:pt idx="553">
                  <c:v>2765</c:v>
                </c:pt>
                <c:pt idx="554">
                  <c:v>2770</c:v>
                </c:pt>
                <c:pt idx="555">
                  <c:v>2775</c:v>
                </c:pt>
                <c:pt idx="556">
                  <c:v>2780</c:v>
                </c:pt>
                <c:pt idx="557">
                  <c:v>2785</c:v>
                </c:pt>
                <c:pt idx="558">
                  <c:v>2790</c:v>
                </c:pt>
                <c:pt idx="559">
                  <c:v>2795</c:v>
                </c:pt>
                <c:pt idx="560">
                  <c:v>2800</c:v>
                </c:pt>
                <c:pt idx="561">
                  <c:v>2805</c:v>
                </c:pt>
                <c:pt idx="562">
                  <c:v>2810</c:v>
                </c:pt>
                <c:pt idx="563">
                  <c:v>2815</c:v>
                </c:pt>
                <c:pt idx="564">
                  <c:v>2820</c:v>
                </c:pt>
                <c:pt idx="565">
                  <c:v>2825</c:v>
                </c:pt>
                <c:pt idx="566">
                  <c:v>2830</c:v>
                </c:pt>
                <c:pt idx="567">
                  <c:v>2835</c:v>
                </c:pt>
                <c:pt idx="568">
                  <c:v>2840</c:v>
                </c:pt>
                <c:pt idx="569">
                  <c:v>2845</c:v>
                </c:pt>
                <c:pt idx="570">
                  <c:v>2850</c:v>
                </c:pt>
                <c:pt idx="571">
                  <c:v>2855</c:v>
                </c:pt>
                <c:pt idx="572">
                  <c:v>2860</c:v>
                </c:pt>
                <c:pt idx="573">
                  <c:v>2865</c:v>
                </c:pt>
                <c:pt idx="574">
                  <c:v>2870</c:v>
                </c:pt>
                <c:pt idx="575">
                  <c:v>2875</c:v>
                </c:pt>
                <c:pt idx="576">
                  <c:v>2880</c:v>
                </c:pt>
                <c:pt idx="577">
                  <c:v>2885</c:v>
                </c:pt>
                <c:pt idx="578">
                  <c:v>2890</c:v>
                </c:pt>
                <c:pt idx="579">
                  <c:v>2895</c:v>
                </c:pt>
                <c:pt idx="580">
                  <c:v>2900</c:v>
                </c:pt>
                <c:pt idx="581">
                  <c:v>2905</c:v>
                </c:pt>
                <c:pt idx="582">
                  <c:v>2910</c:v>
                </c:pt>
                <c:pt idx="583">
                  <c:v>2915</c:v>
                </c:pt>
                <c:pt idx="584">
                  <c:v>2920</c:v>
                </c:pt>
                <c:pt idx="585">
                  <c:v>2925</c:v>
                </c:pt>
                <c:pt idx="586">
                  <c:v>2930</c:v>
                </c:pt>
                <c:pt idx="587">
                  <c:v>2935</c:v>
                </c:pt>
                <c:pt idx="588">
                  <c:v>2940</c:v>
                </c:pt>
                <c:pt idx="589">
                  <c:v>2945</c:v>
                </c:pt>
                <c:pt idx="590">
                  <c:v>2950</c:v>
                </c:pt>
                <c:pt idx="591">
                  <c:v>2955</c:v>
                </c:pt>
                <c:pt idx="592">
                  <c:v>2960</c:v>
                </c:pt>
                <c:pt idx="593">
                  <c:v>2965</c:v>
                </c:pt>
                <c:pt idx="594">
                  <c:v>2970</c:v>
                </c:pt>
                <c:pt idx="595">
                  <c:v>2975</c:v>
                </c:pt>
                <c:pt idx="596">
                  <c:v>2980</c:v>
                </c:pt>
                <c:pt idx="597">
                  <c:v>2985</c:v>
                </c:pt>
                <c:pt idx="598">
                  <c:v>2990</c:v>
                </c:pt>
                <c:pt idx="599">
                  <c:v>2995</c:v>
                </c:pt>
                <c:pt idx="600">
                  <c:v>3000</c:v>
                </c:pt>
              </c:numCache>
            </c:numRef>
          </c:xVal>
          <c:yVal>
            <c:numRef>
              <c:f>'[1]Proposed Version 6'!$U$5:$U$605</c:f>
              <c:numCache>
                <c:formatCode>General</c:formatCode>
                <c:ptCount val="601"/>
                <c:pt idx="0">
                  <c:v>7.4100074643144493</c:v>
                </c:pt>
                <c:pt idx="1">
                  <c:v>7.8332231168573445</c:v>
                </c:pt>
                <c:pt idx="2">
                  <c:v>8.2566642649363793</c:v>
                </c:pt>
                <c:pt idx="3">
                  <c:v>8.6803157802391375</c:v>
                </c:pt>
                <c:pt idx="4">
                  <c:v>9.1041625042119989</c:v>
                </c:pt>
                <c:pt idx="5">
                  <c:v>9.5281892502190981</c:v>
                </c:pt>
                <c:pt idx="6">
                  <c:v>9.9523808057097227</c:v>
                </c:pt>
                <c:pt idx="7">
                  <c:v>10.376721934393844</c:v>
                </c:pt>
                <c:pt idx="8">
                  <c:v>10.801197378424668</c:v>
                </c:pt>
                <c:pt idx="9">
                  <c:v>11.225791860587961</c:v>
                </c:pt>
                <c:pt idx="10">
                  <c:v>11.65049008649723</c:v>
                </c:pt>
                <c:pt idx="11">
                  <c:v>12.075276746794195</c:v>
                </c:pt>
                <c:pt idx="12">
                  <c:v>12.500136519353765</c:v>
                </c:pt>
                <c:pt idx="13">
                  <c:v>12.925054071493078</c:v>
                </c:pt>
                <c:pt idx="14">
                  <c:v>13.350014062183604</c:v>
                </c:pt>
                <c:pt idx="15">
                  <c:v>13.775001144265998</c:v>
                </c:pt>
                <c:pt idx="16">
                  <c:v>14.199999966666681</c:v>
                </c:pt>
                <c:pt idx="17">
                  <c:v>14.624995176615673</c:v>
                </c:pt>
                <c:pt idx="18">
                  <c:v>15.049971421865004</c:v>
                </c:pt>
                <c:pt idx="19">
                  <c:v>15.474913352906849</c:v>
                </c:pt>
                <c:pt idx="20">
                  <c:v>15.899805625190931</c:v>
                </c:pt>
                <c:pt idx="21">
                  <c:v>16.324632901340369</c:v>
                </c:pt>
                <c:pt idx="22">
                  <c:v>16.749379853365276</c:v>
                </c:pt>
                <c:pt idx="23">
                  <c:v>17.174031164873515</c:v>
                </c:pt>
                <c:pt idx="24">
                  <c:v>17.598571533277948</c:v>
                </c:pt>
                <c:pt idx="25">
                  <c:v>18.022985671999333</c:v>
                </c:pt>
                <c:pt idx="26">
                  <c:v>18.447258312664438</c:v>
                </c:pt>
                <c:pt idx="27">
                  <c:v>18.87137420729853</c:v>
                </c:pt>
                <c:pt idx="28">
                  <c:v>19.295318130511511</c:v>
                </c:pt>
                <c:pt idx="29">
                  <c:v>19.7190748816774</c:v>
                </c:pt>
                <c:pt idx="30">
                  <c:v>20.142629287106022</c:v>
                </c:pt>
                <c:pt idx="31">
                  <c:v>20.5659662022065</c:v>
                </c:pt>
                <c:pt idx="32">
                  <c:v>20.989070513642034</c:v>
                </c:pt>
                <c:pt idx="33">
                  <c:v>21.411927141474919</c:v>
                </c:pt>
                <c:pt idx="34">
                  <c:v>21.834521041301599</c:v>
                </c:pt>
                <c:pt idx="35">
                  <c:v>22.256837206376773</c:v>
                </c:pt>
                <c:pt idx="36">
                  <c:v>22.678860669726191</c:v>
                </c:pt>
                <c:pt idx="37">
                  <c:v>23.100576506247222</c:v>
                </c:pt>
                <c:pt idx="38">
                  <c:v>23.521969834796931</c:v>
                </c:pt>
                <c:pt idx="39">
                  <c:v>23.943025820266705</c:v>
                </c:pt>
                <c:pt idx="40">
                  <c:v>24.363729675643043</c:v>
                </c:pt>
                <c:pt idx="41">
                  <c:v>24.784066664053888</c:v>
                </c:pt>
                <c:pt idx="42">
                  <c:v>25.204022100799772</c:v>
                </c:pt>
                <c:pt idx="43">
                  <c:v>25.623581355369321</c:v>
                </c:pt>
                <c:pt idx="44">
                  <c:v>26.042729853438594</c:v>
                </c:pt>
                <c:pt idx="45">
                  <c:v>26.461453078853417</c:v>
                </c:pt>
                <c:pt idx="46">
                  <c:v>26.879736575594549</c:v>
                </c:pt>
                <c:pt idx="47">
                  <c:v>27.297565949724799</c:v>
                </c:pt>
                <c:pt idx="48">
                  <c:v>27.714926871317672</c:v>
                </c:pt>
                <c:pt idx="49">
                  <c:v>28.131805076367037</c:v>
                </c:pt>
                <c:pt idx="50">
                  <c:v>28.548186368677328</c:v>
                </c:pt>
                <c:pt idx="51">
                  <c:v>28.964056621733583</c:v>
                </c:pt>
                <c:pt idx="52">
                  <c:v>29.379401780551092</c:v>
                </c:pt>
                <c:pt idx="53">
                  <c:v>29.794207863503917</c:v>
                </c:pt>
                <c:pt idx="54">
                  <c:v>30.208460964131923</c:v>
                </c:pt>
                <c:pt idx="55">
                  <c:v>30.622147252925856</c:v>
                </c:pt>
                <c:pt idx="56">
                  <c:v>31.035252979089975</c:v>
                </c:pt>
                <c:pt idx="57">
                  <c:v>31.447764472281726</c:v>
                </c:pt>
                <c:pt idx="58">
                  <c:v>31.859668144328225</c:v>
                </c:pt>
                <c:pt idx="59">
                  <c:v>32.270950490918842</c:v>
                </c:pt>
                <c:pt idx="60">
                  <c:v>32.681598093273763</c:v>
                </c:pt>
                <c:pt idx="61">
                  <c:v>33.091597619787812</c:v>
                </c:pt>
                <c:pt idx="62">
                  <c:v>33.500935827649499</c:v>
                </c:pt>
                <c:pt idx="63">
                  <c:v>33.909599564434565</c:v>
                </c:pt>
                <c:pt idx="64">
                  <c:v>34.317575769673958</c:v>
                </c:pt>
                <c:pt idx="65">
                  <c:v>34.724851476395607</c:v>
                </c:pt>
                <c:pt idx="66">
                  <c:v>35.131413812639956</c:v>
                </c:pt>
                <c:pt idx="67">
                  <c:v>35.53725000294861</c:v>
                </c:pt>
                <c:pt idx="68">
                  <c:v>35.942347369826052</c:v>
                </c:pt>
                <c:pt idx="69">
                  <c:v>36.346693335173896</c:v>
                </c:pt>
                <c:pt idx="70">
                  <c:v>36.75027542169763</c:v>
                </c:pt>
                <c:pt idx="71">
                  <c:v>37.153081254285311</c:v>
                </c:pt>
                <c:pt idx="72">
                  <c:v>37.555098561358129</c:v>
                </c:pt>
                <c:pt idx="73">
                  <c:v>37.956315176192511</c:v>
                </c:pt>
                <c:pt idx="74">
                  <c:v>38.356719038213562</c:v>
                </c:pt>
                <c:pt idx="75">
                  <c:v>38.756298194259578</c:v>
                </c:pt>
                <c:pt idx="76">
                  <c:v>39.155040799817449</c:v>
                </c:pt>
                <c:pt idx="77">
                  <c:v>39.552935120228668</c:v>
                </c:pt>
                <c:pt idx="78">
                  <c:v>39.94996953186596</c:v>
                </c:pt>
                <c:pt idx="79">
                  <c:v>40.346132523280104</c:v>
                </c:pt>
                <c:pt idx="80">
                  <c:v>40.741412696316942</c:v>
                </c:pt>
                <c:pt idx="81">
                  <c:v>41.135798767204413</c:v>
                </c:pt>
                <c:pt idx="82">
                  <c:v>41.529279567609358</c:v>
                </c:pt>
                <c:pt idx="83">
                  <c:v>41.921844045664287</c:v>
                </c:pt>
                <c:pt idx="84">
                  <c:v>42.313481266963407</c:v>
                </c:pt>
                <c:pt idx="85">
                  <c:v>42.704180415528604</c:v>
                </c:pt>
                <c:pt idx="86">
                  <c:v>43.093930794744502</c:v>
                </c:pt>
                <c:pt idx="87">
                  <c:v>43.48272182826318</c:v>
                </c:pt>
                <c:pt idx="88">
                  <c:v>43.870543060878042</c:v>
                </c:pt>
                <c:pt idx="89">
                  <c:v>44.257384159366964</c:v>
                </c:pt>
                <c:pt idx="90">
                  <c:v>44.643234913304802</c:v>
                </c:pt>
                <c:pt idx="91">
                  <c:v>45.028085235844912</c:v>
                </c:pt>
                <c:pt idx="92">
                  <c:v>45.411925164470084</c:v>
                </c:pt>
                <c:pt idx="93">
                  <c:v>45.794744861712545</c:v>
                </c:pt>
                <c:pt idx="94">
                  <c:v>46.176534615843217</c:v>
                </c:pt>
                <c:pt idx="95">
                  <c:v>46.557284841530205</c:v>
                </c:pt>
                <c:pt idx="96">
                  <c:v>46.936986080466667</c:v>
                </c:pt>
                <c:pt idx="97">
                  <c:v>47.315629001967849</c:v>
                </c:pt>
                <c:pt idx="98">
                  <c:v>47.693204403537678</c:v>
                </c:pt>
                <c:pt idx="99">
                  <c:v>48.069703211404729</c:v>
                </c:pt>
                <c:pt idx="100">
                  <c:v>48.44511648102781</c:v>
                </c:pt>
                <c:pt idx="101">
                  <c:v>48.819435397571098</c:v>
                </c:pt>
                <c:pt idx="102">
                  <c:v>49.192651276349153</c:v>
                </c:pt>
                <c:pt idx="103">
                  <c:v>49.564755563241732</c:v>
                </c:pt>
                <c:pt idx="104">
                  <c:v>49.935739835078593</c:v>
                </c:pt>
                <c:pt idx="105">
                  <c:v>50.305595799994492</c:v>
                </c:pt>
                <c:pt idx="106">
                  <c:v>50.674315297754404</c:v>
                </c:pt>
                <c:pt idx="107">
                  <c:v>51.041890300049268</c:v>
                </c:pt>
                <c:pt idx="108">
                  <c:v>51.408312910762206</c:v>
                </c:pt>
                <c:pt idx="109">
                  <c:v>51.773575366205726</c:v>
                </c:pt>
                <c:pt idx="110">
                  <c:v>52.137670035329734</c:v>
                </c:pt>
                <c:pt idx="111">
                  <c:v>52.500589419900798</c:v>
                </c:pt>
                <c:pt idx="112">
                  <c:v>52.862326154652763</c:v>
                </c:pt>
                <c:pt idx="113">
                  <c:v>53.222873007409</c:v>
                </c:pt>
                <c:pt idx="114">
                  <c:v>53.582222879176449</c:v>
                </c:pt>
                <c:pt idx="115">
                  <c:v>53.940368804211666</c:v>
                </c:pt>
                <c:pt idx="116">
                  <c:v>54.297303950059266</c:v>
                </c:pt>
                <c:pt idx="117">
                  <c:v>54.653021617562736</c:v>
                </c:pt>
                <c:pt idx="118">
                  <c:v>55.007515240848257</c:v>
                </c:pt>
                <c:pt idx="119">
                  <c:v>55.360778387281393</c:v>
                </c:pt>
                <c:pt idx="120">
                  <c:v>55.712804757397201</c:v>
                </c:pt>
                <c:pt idx="121">
                  <c:v>56.063588184803884</c:v>
                </c:pt>
                <c:pt idx="122">
                  <c:v>56.41312263606045</c:v>
                </c:pt>
                <c:pt idx="123">
                  <c:v>56.761402210528402</c:v>
                </c:pt>
                <c:pt idx="124">
                  <c:v>57.108421140197954</c:v>
                </c:pt>
                <c:pt idx="125">
                  <c:v>57.454173789489118</c:v>
                </c:pt>
                <c:pt idx="126">
                  <c:v>57.798654655027796</c:v>
                </c:pt>
                <c:pt idx="127">
                  <c:v>58.141858365397255</c:v>
                </c:pt>
                <c:pt idx="128">
                  <c:v>58.483779680865389</c:v>
                </c:pt>
                <c:pt idx="129">
                  <c:v>58.824413493088038</c:v>
                </c:pt>
                <c:pt idx="130">
                  <c:v>59.163754824788668</c:v>
                </c:pt>
                <c:pt idx="131">
                  <c:v>59.501798829414746</c:v>
                </c:pt>
                <c:pt idx="132">
                  <c:v>59.838540790771283</c:v>
                </c:pt>
                <c:pt idx="133">
                  <c:v>60.173976122631672</c:v>
                </c:pt>
                <c:pt idx="134">
                  <c:v>60.508100368326353</c:v>
                </c:pt>
                <c:pt idx="135">
                  <c:v>60.840909200309582</c:v>
                </c:pt>
                <c:pt idx="136">
                  <c:v>61.172398419704656</c:v>
                </c:pt>
                <c:pt idx="137">
                  <c:v>61.502563955827995</c:v>
                </c:pt>
                <c:pt idx="138">
                  <c:v>61.831401865692435</c:v>
                </c:pt>
                <c:pt idx="139">
                  <c:v>62.158908333490039</c:v>
                </c:pt>
                <c:pt idx="140">
                  <c:v>62.485079670054851</c:v>
                </c:pt>
                <c:pt idx="141">
                  <c:v>62.809912312306018</c:v>
                </c:pt>
                <c:pt idx="142">
                  <c:v>63.133402822671606</c:v>
                </c:pt>
                <c:pt idx="143">
                  <c:v>63.455547888493314</c:v>
                </c:pt>
                <c:pt idx="144">
                  <c:v>63.77634432141285</c:v>
                </c:pt>
                <c:pt idx="145">
                  <c:v>64.095789056740017</c:v>
                </c:pt>
                <c:pt idx="146">
                  <c:v>64.413879152802991</c:v>
                </c:pt>
                <c:pt idx="147">
                  <c:v>64.730611790281301</c:v>
                </c:pt>
                <c:pt idx="148">
                  <c:v>65.045984271521618</c:v>
                </c:pt>
                <c:pt idx="149">
                  <c:v>65.359994019837089</c:v>
                </c:pt>
                <c:pt idx="150">
                  <c:v>65.672638578790298</c:v>
                </c:pt>
                <c:pt idx="151">
                  <c:v>65.983915611460404</c:v>
                </c:pt>
                <c:pt idx="152">
                  <c:v>66.293822899694931</c:v>
                </c:pt>
                <c:pt idx="153">
                  <c:v>66.602358343346154</c:v>
                </c:pt>
                <c:pt idx="154">
                  <c:v>66.90951995949321</c:v>
                </c:pt>
                <c:pt idx="155">
                  <c:v>67.215305881649599</c:v>
                </c:pt>
                <c:pt idx="156">
                  <c:v>67.519714358956946</c:v>
                </c:pt>
                <c:pt idx="157">
                  <c:v>67.822743755365025</c:v>
                </c:pt>
                <c:pt idx="158">
                  <c:v>68.124392548798966</c:v>
                </c:pt>
                <c:pt idx="159">
                  <c:v>68.424659330313418</c:v>
                </c:pt>
                <c:pt idx="160">
                  <c:v>68.723542803234494</c:v>
                </c:pt>
                <c:pt idx="161">
                  <c:v>69.021041782289657</c:v>
                </c:pt>
                <c:pt idx="162">
                  <c:v>69.31715519272619</c:v>
                </c:pt>
                <c:pt idx="163">
                  <c:v>69.61188206941803</c:v>
                </c:pt>
                <c:pt idx="164">
                  <c:v>69.905221555962441</c:v>
                </c:pt>
                <c:pt idx="165">
                  <c:v>70.197172903765448</c:v>
                </c:pt>
                <c:pt idx="166">
                  <c:v>70.487735471117816</c:v>
                </c:pt>
                <c:pt idx="167">
                  <c:v>70.776908722261027</c:v>
                </c:pt>
                <c:pt idx="168">
                  <c:v>71.06469222644391</c:v>
                </c:pt>
                <c:pt idx="169">
                  <c:v>71.35108565697054</c:v>
                </c:pt>
                <c:pt idx="170">
                  <c:v>71.636088790239114</c:v>
                </c:pt>
                <c:pt idx="171">
                  <c:v>71.919701504773116</c:v>
                </c:pt>
                <c:pt idx="172">
                  <c:v>72.201923780244243</c:v>
                </c:pt>
                <c:pt idx="173">
                  <c:v>72.482755696487914</c:v>
                </c:pt>
                <c:pt idx="174">
                  <c:v>72.762197432511641</c:v>
                </c:pt>
                <c:pt idx="175">
                  <c:v>73.040249265496712</c:v>
                </c:pt>
                <c:pt idx="176">
                  <c:v>73.316911569793206</c:v>
                </c:pt>
                <c:pt idx="177">
                  <c:v>73.592184815909036</c:v>
                </c:pt>
                <c:pt idx="178">
                  <c:v>73.866069569493234</c:v>
                </c:pt>
                <c:pt idx="179">
                  <c:v>74.138566490313863</c:v>
                </c:pt>
                <c:pt idx="180">
                  <c:v>74.409676331230742</c:v>
                </c:pt>
                <c:pt idx="181">
                  <c:v>74.67939993716341</c:v>
                </c:pt>
                <c:pt idx="182">
                  <c:v>74.947738244054904</c:v>
                </c:pt>
                <c:pt idx="183">
                  <c:v>75.214692277831134</c:v>
                </c:pt>
                <c:pt idx="184">
                  <c:v>75.480263153356702</c:v>
                </c:pt>
                <c:pt idx="185">
                  <c:v>75.744452073387293</c:v>
                </c:pt>
                <c:pt idx="186">
                  <c:v>76.007260327518679</c:v>
                </c:pt>
                <c:pt idx="187">
                  <c:v>76.268689291133271</c:v>
                </c:pt>
                <c:pt idx="188">
                  <c:v>76.528740424343823</c:v>
                </c:pt>
                <c:pt idx="189">
                  <c:v>76.787415270935099</c:v>
                </c:pt>
                <c:pt idx="190">
                  <c:v>77.044715457303667</c:v>
                </c:pt>
                <c:pt idx="191">
                  <c:v>77.300642691395836</c:v>
                </c:pt>
                <c:pt idx="192">
                  <c:v>77.555198761644547</c:v>
                </c:pt>
                <c:pt idx="193">
                  <c:v>77.808385535905032</c:v>
                </c:pt>
                <c:pt idx="194">
                  <c:v>78.060204960389754</c:v>
                </c:pt>
                <c:pt idx="195">
                  <c:v>78.310659058602923</c:v>
                </c:pt>
                <c:pt idx="196">
                  <c:v>78.559749930274634</c:v>
                </c:pt>
                <c:pt idx="197">
                  <c:v>78.807479750295272</c:v>
                </c:pt>
                <c:pt idx="198">
                  <c:v>79.053850767650033</c:v>
                </c:pt>
                <c:pt idx="199">
                  <c:v>79.298865304354166</c:v>
                </c:pt>
                <c:pt idx="200">
                  <c:v>79.54252575438889</c:v>
                </c:pt>
                <c:pt idx="201">
                  <c:v>79.784834582638567</c:v>
                </c:pt>
                <c:pt idx="202">
                  <c:v>80.025794323829061</c:v>
                </c:pt>
                <c:pt idx="203">
                  <c:v>80.265407581467656</c:v>
                </c:pt>
                <c:pt idx="204">
                  <c:v>80.503677026784899</c:v>
                </c:pt>
                <c:pt idx="205">
                  <c:v>80.740605397678266</c:v>
                </c:pt>
                <c:pt idx="206">
                  <c:v>80.976195497658296</c:v>
                </c:pt>
                <c:pt idx="207">
                  <c:v>81.210450194797076</c:v>
                </c:pt>
                <c:pt idx="208">
                  <c:v>81.443372420679381</c:v>
                </c:pt>
                <c:pt idx="209">
                  <c:v>81.674965169356867</c:v>
                </c:pt>
                <c:pt idx="210">
                  <c:v>81.905231496305177</c:v>
                </c:pt>
                <c:pt idx="211">
                  <c:v>82.134174517384594</c:v>
                </c:pt>
                <c:pt idx="212">
                  <c:v>82.361797407803948</c:v>
                </c:pt>
                <c:pt idx="213">
                  <c:v>82.588103401088503</c:v>
                </c:pt>
                <c:pt idx="214">
                  <c:v>82.813095788051484</c:v>
                </c:pt>
                <c:pt idx="215">
                  <c:v>83.036777915769846</c:v>
                </c:pt>
                <c:pt idx="216">
                  <c:v>83.259153186564248</c:v>
                </c:pt>
                <c:pt idx="217">
                  <c:v>83.480225056983514</c:v>
                </c:pt>
                <c:pt idx="218">
                  <c:v>83.699997036793576</c:v>
                </c:pt>
                <c:pt idx="219">
                  <c:v>83.918472687971345</c:v>
                </c:pt>
                <c:pt idx="220">
                  <c:v>84.135655623703371</c:v>
                </c:pt>
                <c:pt idx="221">
                  <c:v>84.351549507389777</c:v>
                </c:pt>
                <c:pt idx="222">
                  <c:v>84.566158051653204</c:v>
                </c:pt>
                <c:pt idx="223">
                  <c:v>84.779485017353338</c:v>
                </c:pt>
                <c:pt idx="224">
                  <c:v>84.99153421260695</c:v>
                </c:pt>
                <c:pt idx="225">
                  <c:v>85.202309491813438</c:v>
                </c:pt>
                <c:pt idx="226">
                  <c:v>85.411814754686475</c:v>
                </c:pt>
                <c:pt idx="227">
                  <c:v>85.620053945291374</c:v>
                </c:pt>
                <c:pt idx="228">
                  <c:v>85.827031051088596</c:v>
                </c:pt>
                <c:pt idx="229">
                  <c:v>86.032750101983353</c:v>
                </c:pt>
                <c:pt idx="230">
                  <c:v>86.237215169381869</c:v>
                </c:pt>
                <c:pt idx="231">
                  <c:v>86.440430365253604</c:v>
                </c:pt>
                <c:pt idx="232">
                  <c:v>86.642399841200273</c:v>
                </c:pt>
                <c:pt idx="233">
                  <c:v>86.843127787531557</c:v>
                </c:pt>
                <c:pt idx="234">
                  <c:v>87.042618432347382</c:v>
                </c:pt>
                <c:pt idx="235">
                  <c:v>87.240876040627143</c:v>
                </c:pt>
                <c:pt idx="236">
                  <c:v>87.437904913325923</c:v>
                </c:pt>
                <c:pt idx="237">
                  <c:v>87.633709386477562</c:v>
                </c:pt>
                <c:pt idx="238">
                  <c:v>87.828293830305128</c:v>
                </c:pt>
                <c:pt idx="239">
                  <c:v>88.021662648338264</c:v>
                </c:pt>
                <c:pt idx="240">
                  <c:v>88.213820276537959</c:v>
                </c:pt>
                <c:pt idx="241">
                  <c:v>88.404771182428874</c:v>
                </c:pt>
                <c:pt idx="242">
                  <c:v>88.594519864238606</c:v>
                </c:pt>
                <c:pt idx="243">
                  <c:v>88.783070850045078</c:v>
                </c:pt>
                <c:pt idx="244">
                  <c:v>88.970428696930867</c:v>
                </c:pt>
                <c:pt idx="245">
                  <c:v>89.156597990145556</c:v>
                </c:pt>
                <c:pt idx="246">
                  <c:v>89.341583342275754</c:v>
                </c:pt>
                <c:pt idx="247">
                  <c:v>89.525389392422511</c:v>
                </c:pt>
                <c:pt idx="248">
                  <c:v>89.708020805386994</c:v>
                </c:pt>
                <c:pt idx="249">
                  <c:v>89.889482270863539</c:v>
                </c:pt>
                <c:pt idx="250">
                  <c:v>90.069778502641029</c:v>
                </c:pt>
                <c:pt idx="251">
                  <c:v>90.248914237811732</c:v>
                </c:pt>
                <c:pt idx="252">
                  <c:v>90.426894235988485</c:v>
                </c:pt>
                <c:pt idx="253">
                  <c:v>90.603723278529628</c:v>
                </c:pt>
                <c:pt idx="254">
                  <c:v>90.779406167772123</c:v>
                </c:pt>
                <c:pt idx="255">
                  <c:v>90.953947726272531</c:v>
                </c:pt>
                <c:pt idx="256">
                  <c:v>91.127352796056314</c:v>
                </c:pt>
                <c:pt idx="257">
                  <c:v>91.29962623787506</c:v>
                </c:pt>
                <c:pt idx="258">
                  <c:v>91.470772930471938</c:v>
                </c:pt>
                <c:pt idx="259">
                  <c:v>91.64079776985524</c:v>
                </c:pt>
                <c:pt idx="260">
                  <c:v>91.809705668580065</c:v>
                </c:pt>
                <c:pt idx="261">
                  <c:v>91.977501555038231</c:v>
                </c:pt>
                <c:pt idx="262">
                  <c:v>92.144190372756427</c:v>
                </c:pt>
                <c:pt idx="263">
                  <c:v>92.309777079702343</c:v>
                </c:pt>
                <c:pt idx="264">
                  <c:v>92.474266647599279</c:v>
                </c:pt>
                <c:pt idx="265">
                  <c:v>92.637664061248685</c:v>
                </c:pt>
                <c:pt idx="266">
                  <c:v>92.799974317861142</c:v>
                </c:pt>
                <c:pt idx="267">
                  <c:v>92.961202426395346</c:v>
                </c:pt>
                <c:pt idx="268">
                  <c:v>93.121353406905399</c:v>
                </c:pt>
                <c:pt idx="269">
                  <c:v>93.280432289896225</c:v>
                </c:pt>
                <c:pt idx="270">
                  <c:v>93.438444115687275</c:v>
                </c:pt>
                <c:pt idx="271">
                  <c:v>93.595393933784209</c:v>
                </c:pt>
                <c:pt idx="272">
                  <c:v>93.751286802259031</c:v>
                </c:pt>
                <c:pt idx="273">
                  <c:v>93.90612778713799</c:v>
                </c:pt>
                <c:pt idx="274">
                  <c:v>94.059921961797855</c:v>
                </c:pt>
                <c:pt idx="275">
                  <c:v>94.212674406370354</c:v>
                </c:pt>
                <c:pt idx="276">
                  <c:v>94.364390207154543</c:v>
                </c:pt>
                <c:pt idx="277">
                  <c:v>94.515074456037098</c:v>
                </c:pt>
                <c:pt idx="278">
                  <c:v>94.664732249921201</c:v>
                </c:pt>
                <c:pt idx="279">
                  <c:v>94.813368690162775</c:v>
                </c:pt>
                <c:pt idx="280">
                  <c:v>94.960988882015172</c:v>
                </c:pt>
                <c:pt idx="281">
                  <c:v>95.107597934081525</c:v>
                </c:pt>
                <c:pt idx="282">
                  <c:v>95.253200957775363</c:v>
                </c:pt>
                <c:pt idx="283">
                  <c:v>95.397803066788782</c:v>
                </c:pt>
                <c:pt idx="284">
                  <c:v>95.541409376568581</c:v>
                </c:pt>
                <c:pt idx="285">
                  <c:v>95.684025003800485</c:v>
                </c:pt>
                <c:pt idx="286">
                  <c:v>95.825655065900719</c:v>
                </c:pt>
                <c:pt idx="287">
                  <c:v>95.966304680515648</c:v>
                </c:pt>
                <c:pt idx="288">
                  <c:v>96.105978965029124</c:v>
                </c:pt>
                <c:pt idx="289">
                  <c:v>96.244683036077348</c:v>
                </c:pt>
                <c:pt idx="290">
                  <c:v>96.382422009071476</c:v>
                </c:pt>
                <c:pt idx="291">
                  <c:v>96.519200997727808</c:v>
                </c:pt>
                <c:pt idx="292">
                  <c:v>96.655025113605461</c:v>
                </c:pt>
                <c:pt idx="293">
                  <c:v>96.789899465651729</c:v>
                </c:pt>
                <c:pt idx="294">
                  <c:v>96.923829159754661</c:v>
                </c:pt>
                <c:pt idx="295">
                  <c:v>97.056819298303196</c:v>
                </c:pt>
                <c:pt idx="296">
                  <c:v>97.188874979754644</c:v>
                </c:pt>
                <c:pt idx="297">
                  <c:v>97.320001298209391</c:v>
                </c:pt>
                <c:pt idx="298">
                  <c:v>97.450203342993092</c:v>
                </c:pt>
                <c:pt idx="299">
                  <c:v>97.579486198245831</c:v>
                </c:pt>
                <c:pt idx="300">
                  <c:v>97.707854942518566</c:v>
                </c:pt>
                <c:pt idx="301">
                  <c:v>97.835314648376624</c:v>
                </c:pt>
                <c:pt idx="302">
                  <c:v>97.961870382010389</c:v>
                </c:pt>
                <c:pt idx="303">
                  <c:v>98.087527202852911</c:v>
                </c:pt>
                <c:pt idx="304">
                  <c:v>98.212290163204329</c:v>
                </c:pt>
                <c:pt idx="305">
                  <c:v>98.33616430786347</c:v>
                </c:pt>
                <c:pt idx="306">
                  <c:v>98.459154673766065</c:v>
                </c:pt>
                <c:pt idx="307">
                  <c:v>98.581266289629838</c:v>
                </c:pt>
                <c:pt idx="308">
                  <c:v>98.702504175606379</c:v>
                </c:pt>
                <c:pt idx="309">
                  <c:v>98.822873342939531</c:v>
                </c:pt>
                <c:pt idx="310">
                  <c:v>98.942378793630525</c:v>
                </c:pt>
                <c:pt idx="311">
                  <c:v>99.061025520109652</c:v>
                </c:pt>
                <c:pt idx="312">
                  <c:v>99.178818504914332</c:v>
                </c:pt>
                <c:pt idx="313">
                  <c:v>99.295762720373901</c:v>
                </c:pt>
                <c:pt idx="314">
                  <c:v>99.411863128300297</c:v>
                </c:pt>
                <c:pt idx="315">
                  <c:v>99.527124679685528</c:v>
                </c:pt>
                <c:pt idx="316">
                  <c:v>99.64155231440526</c:v>
                </c:pt>
                <c:pt idx="317">
                  <c:v>99.755150960928347</c:v>
                </c:pt>
                <c:pt idx="318">
                  <c:v>99.867925536032971</c:v>
                </c:pt>
                <c:pt idx="319">
                  <c:v>99.97988094452846</c:v>
                </c:pt>
                <c:pt idx="320">
                  <c:v>100.09102207898326</c:v>
                </c:pt>
                <c:pt idx="321">
                  <c:v>100.20135381945894</c:v>
                </c:pt>
                <c:pt idx="322">
                  <c:v>100.31088103325006</c:v>
                </c:pt>
                <c:pt idx="323">
                  <c:v>100.41960857462973</c:v>
                </c:pt>
                <c:pt idx="324">
                  <c:v>100.5275412846011</c:v>
                </c:pt>
                <c:pt idx="325">
                  <c:v>100.63468399065454</c:v>
                </c:pt>
                <c:pt idx="326">
                  <c:v>100.74104150653039</c:v>
                </c:pt>
                <c:pt idx="327">
                  <c:v>100.84661863198745</c:v>
                </c:pt>
                <c:pt idx="328">
                  <c:v>100.95142015257679</c:v>
                </c:pt>
                <c:pt idx="329">
                  <c:v>101.05545083942114</c:v>
                </c:pt>
                <c:pt idx="330">
                  <c:v>101.15871544899971</c:v>
                </c:pt>
                <c:pt idx="331">
                  <c:v>101.26121872293832</c:v>
                </c:pt>
                <c:pt idx="332">
                  <c:v>101.36296538780478</c:v>
                </c:pt>
                <c:pt idx="333">
                  <c:v>101.46396015490942</c:v>
                </c:pt>
                <c:pt idx="334">
                  <c:v>101.56420772011104</c:v>
                </c:pt>
                <c:pt idx="335">
                  <c:v>101.66371276362764</c:v>
                </c:pt>
                <c:pt idx="336">
                  <c:v>101.76247994985235</c:v>
                </c:pt>
                <c:pt idx="337">
                  <c:v>101.86051392717431</c:v>
                </c:pt>
                <c:pt idx="338">
                  <c:v>101.95781932780444</c:v>
                </c:pt>
                <c:pt idx="339">
                  <c:v>102.05440076760605</c:v>
                </c:pt>
                <c:pt idx="340">
                  <c:v>102.15026284593027</c:v>
                </c:pt>
                <c:pt idx="341">
                  <c:v>102.2454101454562</c:v>
                </c:pt>
                <c:pt idx="342">
                  <c:v>102.33984723203572</c:v>
                </c:pt>
                <c:pt idx="343">
                  <c:v>102.43357865454286</c:v>
                </c:pt>
                <c:pt idx="344">
                  <c:v>102.52660894472778</c:v>
                </c:pt>
                <c:pt idx="345">
                  <c:v>102.61894261707526</c:v>
                </c:pt>
                <c:pt idx="346">
                  <c:v>102.71058416866752</c:v>
                </c:pt>
                <c:pt idx="347">
                  <c:v>102.80153807905147</c:v>
                </c:pt>
                <c:pt idx="348">
                  <c:v>102.89180881011029</c:v>
                </c:pt>
                <c:pt idx="349">
                  <c:v>102.9814008059392</c:v>
                </c:pt>
                <c:pt idx="350">
                  <c:v>103.07031849272545</c:v>
                </c:pt>
                <c:pt idx="351">
                  <c:v>103.15856627863248</c:v>
                </c:pt>
                <c:pt idx="352">
                  <c:v>103.24614855368806</c:v>
                </c:pt>
                <c:pt idx="353">
                  <c:v>103.33306968967658</c:v>
                </c:pt>
                <c:pt idx="354">
                  <c:v>103.41933404003515</c:v>
                </c:pt>
                <c:pt idx="355">
                  <c:v>103.50494593975377</c:v>
                </c:pt>
                <c:pt idx="356">
                  <c:v>103.58990970527917</c:v>
                </c:pt>
                <c:pt idx="357">
                  <c:v>103.67422963442257</c:v>
                </c:pt>
                <c:pt idx="358">
                  <c:v>103.75791000627125</c:v>
                </c:pt>
                <c:pt idx="359">
                  <c:v>103.84095508110342</c:v>
                </c:pt>
                <c:pt idx="360">
                  <c:v>103.92336910030723</c:v>
                </c:pt>
                <c:pt idx="361">
                  <c:v>104.00515628630295</c:v>
                </c:pt>
                <c:pt idx="362">
                  <c:v>104.08632084246899</c:v>
                </c:pt>
                <c:pt idx="363">
                  <c:v>104.16686695307099</c:v>
                </c:pt>
                <c:pt idx="364">
                  <c:v>104.24679878319466</c:v>
                </c:pt>
                <c:pt idx="365">
                  <c:v>104.32612047868189</c:v>
                </c:pt>
                <c:pt idx="366">
                  <c:v>104.40483616606998</c:v>
                </c:pt>
                <c:pt idx="367">
                  <c:v>104.4829499525345</c:v>
                </c:pt>
                <c:pt idx="368">
                  <c:v>104.56046592583488</c:v>
                </c:pt>
                <c:pt idx="369">
                  <c:v>104.63738815426342</c:v>
                </c:pt>
                <c:pt idx="370">
                  <c:v>104.71372068659761</c:v>
                </c:pt>
                <c:pt idx="371">
                  <c:v>104.78946755205482</c:v>
                </c:pt>
                <c:pt idx="372">
                  <c:v>104.86463276025083</c:v>
                </c:pt>
                <c:pt idx="373">
                  <c:v>104.93922030116053</c:v>
                </c:pt>
                <c:pt idx="374">
                  <c:v>105.01323414508222</c:v>
                </c:pt>
                <c:pt idx="375">
                  <c:v>105.08667824260408</c:v>
                </c:pt>
                <c:pt idx="376">
                  <c:v>105.15955652457396</c:v>
                </c:pt>
                <c:pt idx="377">
                  <c:v>105.23187290207169</c:v>
                </c:pt>
                <c:pt idx="378">
                  <c:v>105.30363126638409</c:v>
                </c:pt>
                <c:pt idx="379">
                  <c:v>105.37483548898278</c:v>
                </c:pt>
                <c:pt idx="380">
                  <c:v>105.44548942150438</c:v>
                </c:pt>
                <c:pt idx="381">
                  <c:v>105.51559689573347</c:v>
                </c:pt>
                <c:pt idx="382">
                  <c:v>105.585161723588</c:v>
                </c:pt>
                <c:pt idx="383">
                  <c:v>105.65418769710712</c:v>
                </c:pt>
                <c:pt idx="384">
                  <c:v>105.72267858844144</c:v>
                </c:pt>
                <c:pt idx="385">
                  <c:v>105.79063814984593</c:v>
                </c:pt>
                <c:pt idx="386">
                  <c:v>105.85807011367464</c:v>
                </c:pt>
                <c:pt idx="387">
                  <c:v>105.92497819237832</c:v>
                </c:pt>
                <c:pt idx="388">
                  <c:v>105.99136607850376</c:v>
                </c:pt>
                <c:pt idx="389">
                  <c:v>106.0572374446958</c:v>
                </c:pt>
                <c:pt idx="390">
                  <c:v>106.1225959437011</c:v>
                </c:pt>
                <c:pt idx="391">
                  <c:v>106.18744520837429</c:v>
                </c:pt>
                <c:pt idx="392">
                  <c:v>106.25178885168624</c:v>
                </c:pt>
                <c:pt idx="393">
                  <c:v>106.31563046673413</c:v>
                </c:pt>
                <c:pt idx="394">
                  <c:v>106.37897362675389</c:v>
                </c:pt>
                <c:pt idx="395">
                  <c:v>106.44182188513409</c:v>
                </c:pt>
                <c:pt idx="396">
                  <c:v>106.50417877543238</c:v>
                </c:pt>
                <c:pt idx="397">
                  <c:v>106.56604781139325</c:v>
                </c:pt>
                <c:pt idx="398">
                  <c:v>106.62743248696809</c:v>
                </c:pt>
                <c:pt idx="399">
                  <c:v>106.68833627633666</c:v>
                </c:pt>
                <c:pt idx="400">
                  <c:v>106.74876263393075</c:v>
                </c:pt>
                <c:pt idx="401">
                  <c:v>106.80871499445921</c:v>
                </c:pt>
                <c:pt idx="402">
                  <c:v>106.86819677293497</c:v>
                </c:pt>
                <c:pt idx="403">
                  <c:v>106.92721136470344</c:v>
                </c:pt>
                <c:pt idx="404">
                  <c:v>106.98576214547275</c:v>
                </c:pt>
                <c:pt idx="405">
                  <c:v>107.04385247134566</c:v>
                </c:pt>
                <c:pt idx="406">
                  <c:v>107.10148567885273</c:v>
                </c:pt>
                <c:pt idx="407">
                  <c:v>107.15866508498719</c:v>
                </c:pt>
                <c:pt idx="408">
                  <c:v>107.21539398724144</c:v>
                </c:pt>
                <c:pt idx="409">
                  <c:v>107.27167566364471</c:v>
                </c:pt>
                <c:pt idx="410">
                  <c:v>107.32751337280237</c:v>
                </c:pt>
                <c:pt idx="411">
                  <c:v>107.38291035393657</c:v>
                </c:pt>
                <c:pt idx="412">
                  <c:v>107.43786982692821</c:v>
                </c:pt>
                <c:pt idx="413">
                  <c:v>107.49239499236022</c:v>
                </c:pt>
                <c:pt idx="414">
                  <c:v>107.54648903156232</c:v>
                </c:pt>
                <c:pt idx="415">
                  <c:v>107.6001551066567</c:v>
                </c:pt>
                <c:pt idx="416">
                  <c:v>107.65339636060536</c:v>
                </c:pt>
                <c:pt idx="417">
                  <c:v>107.70621591725822</c:v>
                </c:pt>
                <c:pt idx="418">
                  <c:v>107.75861688140286</c:v>
                </c:pt>
                <c:pt idx="419">
                  <c:v>107.81060233881497</c:v>
                </c:pt>
                <c:pt idx="420">
                  <c:v>107.86217535631022</c:v>
                </c:pt>
                <c:pt idx="421">
                  <c:v>107.91333898179708</c:v>
                </c:pt>
                <c:pt idx="422">
                  <c:v>107.96409624433089</c:v>
                </c:pt>
                <c:pt idx="423">
                  <c:v>108.01445015416859</c:v>
                </c:pt>
                <c:pt idx="424">
                  <c:v>108.06440370282482</c:v>
                </c:pt>
                <c:pt idx="425">
                  <c:v>108.11395986312888</c:v>
                </c:pt>
                <c:pt idx="426">
                  <c:v>108.16312158928262</c:v>
                </c:pt>
                <c:pt idx="427">
                  <c:v>108.21189181691925</c:v>
                </c:pt>
                <c:pt idx="428">
                  <c:v>108.26027346316305</c:v>
                </c:pt>
                <c:pt idx="429">
                  <c:v>108.30826942669009</c:v>
                </c:pt>
                <c:pt idx="430">
                  <c:v>108.35588258778958</c:v>
                </c:pt>
                <c:pt idx="431">
                  <c:v>108.40311580842625</c:v>
                </c:pt>
                <c:pt idx="432">
                  <c:v>108.4499719323034</c:v>
                </c:pt>
                <c:pt idx="433">
                  <c:v>108.4964537849268</c:v>
                </c:pt>
                <c:pt idx="434">
                  <c:v>108.54256417366926</c:v>
                </c:pt>
                <c:pt idx="435">
                  <c:v>108.58830588783624</c:v>
                </c:pt>
                <c:pt idx="436">
                  <c:v>108.63368169873165</c:v>
                </c:pt>
                <c:pt idx="437">
                  <c:v>108.67869435972469</c:v>
                </c:pt>
                <c:pt idx="438">
                  <c:v>108.72334660631741</c:v>
                </c:pt>
                <c:pt idx="439">
                  <c:v>108.76764115621273</c:v>
                </c:pt>
                <c:pt idx="440">
                  <c:v>108.81158070938314</c:v>
                </c:pt>
                <c:pt idx="441">
                  <c:v>108.85516794814005</c:v>
                </c:pt>
                <c:pt idx="442">
                  <c:v>108.89840553720354</c:v>
                </c:pt>
                <c:pt idx="443">
                  <c:v>108.94129612377311</c:v>
                </c:pt>
                <c:pt idx="444">
                  <c:v>108.98384233759845</c:v>
                </c:pt>
                <c:pt idx="445">
                  <c:v>109.02604679105099</c:v>
                </c:pt>
                <c:pt idx="446">
                  <c:v>109.06791207919606</c:v>
                </c:pt>
                <c:pt idx="447">
                  <c:v>109.10944077986525</c:v>
                </c:pt>
                <c:pt idx="448">
                  <c:v>109.15063545372952</c:v>
                </c:pt>
                <c:pt idx="449">
                  <c:v>109.19149864437259</c:v>
                </c:pt>
                <c:pt idx="450">
                  <c:v>109.23203287836469</c:v>
                </c:pt>
                <c:pt idx="451">
                  <c:v>109.27224066533709</c:v>
                </c:pt>
                <c:pt idx="452">
                  <c:v>109.31212449805655</c:v>
                </c:pt>
                <c:pt idx="453">
                  <c:v>109.35168685250035</c:v>
                </c:pt>
                <c:pt idx="454">
                  <c:v>109.39093018793193</c:v>
                </c:pt>
                <c:pt idx="455">
                  <c:v>109.42985694697639</c:v>
                </c:pt>
                <c:pt idx="456">
                  <c:v>109.4684695556967</c:v>
                </c:pt>
                <c:pt idx="457">
                  <c:v>109.50677042367016</c:v>
                </c:pt>
                <c:pt idx="458">
                  <c:v>109.54476194406492</c:v>
                </c:pt>
                <c:pt idx="459">
                  <c:v>109.58244649371703</c:v>
                </c:pt>
                <c:pt idx="460">
                  <c:v>109.61982643320775</c:v>
                </c:pt>
                <c:pt idx="461">
                  <c:v>109.65690410694098</c:v>
                </c:pt>
                <c:pt idx="462">
                  <c:v>109.69368184322092</c:v>
                </c:pt>
                <c:pt idx="463">
                  <c:v>109.7301619543302</c:v>
                </c:pt>
                <c:pt idx="464">
                  <c:v>109.76634673660789</c:v>
                </c:pt>
                <c:pt idx="465">
                  <c:v>109.8022384705279</c:v>
                </c:pt>
                <c:pt idx="466">
                  <c:v>109.83783942077747</c:v>
                </c:pt>
                <c:pt idx="467">
                  <c:v>109.87315183633608</c:v>
                </c:pt>
                <c:pt idx="468">
                  <c:v>109.90817795055406</c:v>
                </c:pt>
                <c:pt idx="469">
                  <c:v>109.94291998123168</c:v>
                </c:pt>
                <c:pt idx="470">
                  <c:v>109.97738013069835</c:v>
                </c:pt>
                <c:pt idx="471">
                  <c:v>110.01156058589184</c:v>
                </c:pt>
                <c:pt idx="472">
                  <c:v>110.0454635184376</c:v>
                </c:pt>
                <c:pt idx="473">
                  <c:v>110.07909108472826</c:v>
                </c:pt>
                <c:pt idx="474">
                  <c:v>110.11244542600315</c:v>
                </c:pt>
                <c:pt idx="475">
                  <c:v>110.14552866842791</c:v>
                </c:pt>
                <c:pt idx="476">
                  <c:v>110.17834292317417</c:v>
                </c:pt>
                <c:pt idx="477">
                  <c:v>110.21089028649925</c:v>
                </c:pt>
                <c:pt idx="478">
                  <c:v>110.24317283982593</c:v>
                </c:pt>
                <c:pt idx="479">
                  <c:v>110.27519264982222</c:v>
                </c:pt>
                <c:pt idx="480">
                  <c:v>110.30695176848118</c:v>
                </c:pt>
                <c:pt idx="481">
                  <c:v>110.33845223320075</c:v>
                </c:pt>
                <c:pt idx="482">
                  <c:v>110.36969606686357</c:v>
                </c:pt>
                <c:pt idx="483">
                  <c:v>110.40068527791666</c:v>
                </c:pt>
                <c:pt idx="484">
                  <c:v>110.43142186045134</c:v>
                </c:pt>
                <c:pt idx="485">
                  <c:v>110.46190779428295</c:v>
                </c:pt>
                <c:pt idx="486">
                  <c:v>110.49214504503054</c:v>
                </c:pt>
                <c:pt idx="487">
                  <c:v>110.52213556419645</c:v>
                </c:pt>
                <c:pt idx="488">
                  <c:v>110.55188128924615</c:v>
                </c:pt>
                <c:pt idx="489">
                  <c:v>110.58138414368752</c:v>
                </c:pt>
                <c:pt idx="490">
                  <c:v>110.61064603715045</c:v>
                </c:pt>
                <c:pt idx="491">
                  <c:v>110.63966886546623</c:v>
                </c:pt>
                <c:pt idx="492">
                  <c:v>110.66845451074687</c:v>
                </c:pt>
                <c:pt idx="493">
                  <c:v>110.69700484146426</c:v>
                </c:pt>
                <c:pt idx="494">
                  <c:v>110.72532171252917</c:v>
                </c:pt>
                <c:pt idx="495">
                  <c:v>110.7534069653705</c:v>
                </c:pt>
                <c:pt idx="496">
                  <c:v>110.78126242801395</c:v>
                </c:pt>
                <c:pt idx="497">
                  <c:v>110.80888991516073</c:v>
                </c:pt>
                <c:pt idx="498">
                  <c:v>110.8362912282664</c:v>
                </c:pt>
                <c:pt idx="499">
                  <c:v>110.86346815561909</c:v>
                </c:pt>
                <c:pt idx="500">
                  <c:v>110.890422472418</c:v>
                </c:pt>
                <c:pt idx="501">
                  <c:v>110.91715594085147</c:v>
                </c:pt>
                <c:pt idx="502">
                  <c:v>110.94367031017512</c:v>
                </c:pt>
                <c:pt idx="503">
                  <c:v>110.96996731678956</c:v>
                </c:pt>
                <c:pt idx="504">
                  <c:v>110.99604868431821</c:v>
                </c:pt>
                <c:pt idx="505">
                  <c:v>111.0219161236847</c:v>
                </c:pt>
                <c:pt idx="506">
                  <c:v>111.04757133319026</c:v>
                </c:pt>
                <c:pt idx="507">
                  <c:v>111.07301599859085</c:v>
                </c:pt>
                <c:pt idx="508">
                  <c:v>111.09825179317407</c:v>
                </c:pt>
                <c:pt idx="509">
                  <c:v>111.12328037783602</c:v>
                </c:pt>
                <c:pt idx="510">
                  <c:v>111.14810340115774</c:v>
                </c:pt>
                <c:pt idx="511">
                  <c:v>111.17272249948158</c:v>
                </c:pt>
                <c:pt idx="512">
                  <c:v>111.1971392969873</c:v>
                </c:pt>
                <c:pt idx="513">
                  <c:v>111.22135540576811</c:v>
                </c:pt>
                <c:pt idx="514">
                  <c:v>111.24537242590623</c:v>
                </c:pt>
                <c:pt idx="515">
                  <c:v>111.26919194554837</c:v>
                </c:pt>
                <c:pt idx="516">
                  <c:v>111.29281554098104</c:v>
                </c:pt>
                <c:pt idx="517">
                  <c:v>111.31624477670547</c:v>
                </c:pt>
                <c:pt idx="518">
                  <c:v>111.3394812055125</c:v>
                </c:pt>
                <c:pt idx="519">
                  <c:v>111.36252636855693</c:v>
                </c:pt>
                <c:pt idx="520">
                  <c:v>111.38538179543184</c:v>
                </c:pt>
                <c:pt idx="521">
                  <c:v>111.40804900424281</c:v>
                </c:pt>
                <c:pt idx="522">
                  <c:v>111.43052950168139</c:v>
                </c:pt>
                <c:pt idx="523">
                  <c:v>111.45282478309892</c:v>
                </c:pt>
                <c:pt idx="524">
                  <c:v>111.47493633257945</c:v>
                </c:pt>
                <c:pt idx="525">
                  <c:v>111.49686562301305</c:v>
                </c:pt>
                <c:pt idx="526">
                  <c:v>111.51861411616842</c:v>
                </c:pt>
                <c:pt idx="527">
                  <c:v>111.54018326276525</c:v>
                </c:pt>
                <c:pt idx="528">
                  <c:v>111.56157450254661</c:v>
                </c:pt>
                <c:pt idx="529">
                  <c:v>111.58278926435052</c:v>
                </c:pt>
                <c:pt idx="530">
                  <c:v>111.60382896618212</c:v>
                </c:pt>
                <c:pt idx="531">
                  <c:v>111.6246950152844</c:v>
                </c:pt>
                <c:pt idx="532">
                  <c:v>111.64538880820982</c:v>
                </c:pt>
                <c:pt idx="533">
                  <c:v>111.66591173089064</c:v>
                </c:pt>
                <c:pt idx="534">
                  <c:v>111.68626515870972</c:v>
                </c:pt>
                <c:pt idx="535">
                  <c:v>111.70645045657072</c:v>
                </c:pt>
                <c:pt idx="536">
                  <c:v>111.72646897896774</c:v>
                </c:pt>
                <c:pt idx="537">
                  <c:v>111.74632207005521</c:v>
                </c:pt>
                <c:pt idx="538">
                  <c:v>111.76601106371713</c:v>
                </c:pt>
                <c:pt idx="539">
                  <c:v>111.78553728363606</c:v>
                </c:pt>
                <c:pt idx="540">
                  <c:v>111.80490204336178</c:v>
                </c:pt>
                <c:pt idx="541">
                  <c:v>111.82410664637992</c:v>
                </c:pt>
                <c:pt idx="542">
                  <c:v>111.84315238617987</c:v>
                </c:pt>
                <c:pt idx="543">
                  <c:v>111.86204054632266</c:v>
                </c:pt>
                <c:pt idx="544">
                  <c:v>111.88077240050846</c:v>
                </c:pt>
                <c:pt idx="545">
                  <c:v>111.89934921264384</c:v>
                </c:pt>
                <c:pt idx="546">
                  <c:v>111.9177722369085</c:v>
                </c:pt>
                <c:pt idx="547">
                  <c:v>111.93604271782199</c:v>
                </c:pt>
                <c:pt idx="548">
                  <c:v>111.95416189030988</c:v>
                </c:pt>
                <c:pt idx="549">
                  <c:v>111.97213097976977</c:v>
                </c:pt>
                <c:pt idx="550">
                  <c:v>111.98995120213678</c:v>
                </c:pt>
                <c:pt idx="551">
                  <c:v>112.00762376394916</c:v>
                </c:pt>
                <c:pt idx="552">
                  <c:v>112.02514986241286</c:v>
                </c:pt>
                <c:pt idx="553">
                  <c:v>112.04253068546664</c:v>
                </c:pt>
                <c:pt idx="554">
                  <c:v>112.05976741184605</c:v>
                </c:pt>
                <c:pt idx="555">
                  <c:v>112.07686121114781</c:v>
                </c:pt>
                <c:pt idx="556">
                  <c:v>112.09381324389331</c:v>
                </c:pt>
                <c:pt idx="557">
                  <c:v>112.11062466159197</c:v>
                </c:pt>
                <c:pt idx="558">
                  <c:v>112.12729660680446</c:v>
                </c:pt>
                <c:pt idx="559">
                  <c:v>112.14383021320546</c:v>
                </c:pt>
                <c:pt idx="560">
                  <c:v>112.16022660564597</c:v>
                </c:pt>
                <c:pt idx="561">
                  <c:v>112.17648690021542</c:v>
                </c:pt>
                <c:pt idx="562">
                  <c:v>112.19261220430357</c:v>
                </c:pt>
                <c:pt idx="563">
                  <c:v>112.20860361666188</c:v>
                </c:pt>
                <c:pt idx="564">
                  <c:v>112.22446222746463</c:v>
                </c:pt>
                <c:pt idx="565">
                  <c:v>112.24018911836973</c:v>
                </c:pt>
                <c:pt idx="566">
                  <c:v>112.25578536257927</c:v>
                </c:pt>
                <c:pt idx="567">
                  <c:v>112.27125202489957</c:v>
                </c:pt>
                <c:pt idx="568">
                  <c:v>112.28659016180116</c:v>
                </c:pt>
                <c:pt idx="569">
                  <c:v>112.30180082147803</c:v>
                </c:pt>
                <c:pt idx="570">
                  <c:v>112.31688504390706</c:v>
                </c:pt>
                <c:pt idx="571">
                  <c:v>112.33184386090677</c:v>
                </c:pt>
                <c:pt idx="572">
                  <c:v>112.34667829619579</c:v>
                </c:pt>
                <c:pt idx="573">
                  <c:v>112.36138936545123</c:v>
                </c:pt>
                <c:pt idx="574">
                  <c:v>112.37597807636624</c:v>
                </c:pt>
                <c:pt idx="575">
                  <c:v>112.39044542870793</c:v>
                </c:pt>
                <c:pt idx="576">
                  <c:v>112.40479241437436</c:v>
                </c:pt>
                <c:pt idx="577">
                  <c:v>112.41902001745142</c:v>
                </c:pt>
                <c:pt idx="578">
                  <c:v>112.43312921426954</c:v>
                </c:pt>
                <c:pt idx="579">
                  <c:v>112.44712097345987</c:v>
                </c:pt>
                <c:pt idx="580">
                  <c:v>112.46099625601019</c:v>
                </c:pt>
                <c:pt idx="581">
                  <c:v>112.47475601532045</c:v>
                </c:pt>
                <c:pt idx="582">
                  <c:v>112.48840119725814</c:v>
                </c:pt>
                <c:pt idx="583">
                  <c:v>112.50193274021333</c:v>
                </c:pt>
                <c:pt idx="584">
                  <c:v>112.51535157515298</c:v>
                </c:pt>
                <c:pt idx="585">
                  <c:v>112.5286586256756</c:v>
                </c:pt>
                <c:pt idx="586">
                  <c:v>112.54185480806497</c:v>
                </c:pt>
                <c:pt idx="587">
                  <c:v>112.55494103134396</c:v>
                </c:pt>
                <c:pt idx="588">
                  <c:v>112.56791819732786</c:v>
                </c:pt>
                <c:pt idx="589">
                  <c:v>112.58078720067722</c:v>
                </c:pt>
                <c:pt idx="590">
                  <c:v>112.59354892895084</c:v>
                </c:pt>
                <c:pt idx="591">
                  <c:v>112.60620426265793</c:v>
                </c:pt>
                <c:pt idx="592">
                  <c:v>112.61875407531025</c:v>
                </c:pt>
                <c:pt idx="593">
                  <c:v>112.63119923347392</c:v>
                </c:pt>
                <c:pt idx="594">
                  <c:v>112.64354059682076</c:v>
                </c:pt>
                <c:pt idx="595">
                  <c:v>112.65577901817935</c:v>
                </c:pt>
                <c:pt idx="596">
                  <c:v>112.66791534358603</c:v>
                </c:pt>
                <c:pt idx="597">
                  <c:v>112.67995041233522</c:v>
                </c:pt>
                <c:pt idx="598">
                  <c:v>112.69188505702961</c:v>
                </c:pt>
                <c:pt idx="599">
                  <c:v>112.70372010363013</c:v>
                </c:pt>
                <c:pt idx="600">
                  <c:v>112.71545637150533</c:v>
                </c:pt>
              </c:numCache>
            </c:numRef>
          </c:yVal>
        </c:ser>
        <c:ser>
          <c:idx val="2"/>
          <c:order val="2"/>
          <c:tx>
            <c:v>ME 2012 Limit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'[1]Proposed Version 6'!$T$5:$T$605</c:f>
              <c:numCache>
                <c:formatCode>General</c:formatCode>
                <c:ptCount val="601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  <c:pt idx="19">
                  <c:v>95</c:v>
                </c:pt>
                <c:pt idx="20">
                  <c:v>100</c:v>
                </c:pt>
                <c:pt idx="21">
                  <c:v>105</c:v>
                </c:pt>
                <c:pt idx="22">
                  <c:v>110</c:v>
                </c:pt>
                <c:pt idx="23">
                  <c:v>115</c:v>
                </c:pt>
                <c:pt idx="24">
                  <c:v>120</c:v>
                </c:pt>
                <c:pt idx="25">
                  <c:v>125</c:v>
                </c:pt>
                <c:pt idx="26">
                  <c:v>130</c:v>
                </c:pt>
                <c:pt idx="27">
                  <c:v>135</c:v>
                </c:pt>
                <c:pt idx="28">
                  <c:v>140</c:v>
                </c:pt>
                <c:pt idx="29">
                  <c:v>145</c:v>
                </c:pt>
                <c:pt idx="30">
                  <c:v>150</c:v>
                </c:pt>
                <c:pt idx="31">
                  <c:v>155</c:v>
                </c:pt>
                <c:pt idx="32">
                  <c:v>160</c:v>
                </c:pt>
                <c:pt idx="33">
                  <c:v>165</c:v>
                </c:pt>
                <c:pt idx="34">
                  <c:v>170</c:v>
                </c:pt>
                <c:pt idx="35">
                  <c:v>175</c:v>
                </c:pt>
                <c:pt idx="36">
                  <c:v>180</c:v>
                </c:pt>
                <c:pt idx="37">
                  <c:v>185</c:v>
                </c:pt>
                <c:pt idx="38">
                  <c:v>190</c:v>
                </c:pt>
                <c:pt idx="39">
                  <c:v>195</c:v>
                </c:pt>
                <c:pt idx="40">
                  <c:v>200</c:v>
                </c:pt>
                <c:pt idx="41">
                  <c:v>205</c:v>
                </c:pt>
                <c:pt idx="42">
                  <c:v>210</c:v>
                </c:pt>
                <c:pt idx="43">
                  <c:v>215</c:v>
                </c:pt>
                <c:pt idx="44">
                  <c:v>220</c:v>
                </c:pt>
                <c:pt idx="45">
                  <c:v>225</c:v>
                </c:pt>
                <c:pt idx="46">
                  <c:v>230</c:v>
                </c:pt>
                <c:pt idx="47">
                  <c:v>235</c:v>
                </c:pt>
                <c:pt idx="48">
                  <c:v>240</c:v>
                </c:pt>
                <c:pt idx="49">
                  <c:v>245</c:v>
                </c:pt>
                <c:pt idx="50">
                  <c:v>250</c:v>
                </c:pt>
                <c:pt idx="51">
                  <c:v>255</c:v>
                </c:pt>
                <c:pt idx="52">
                  <c:v>260</c:v>
                </c:pt>
                <c:pt idx="53">
                  <c:v>265</c:v>
                </c:pt>
                <c:pt idx="54">
                  <c:v>270</c:v>
                </c:pt>
                <c:pt idx="55">
                  <c:v>275</c:v>
                </c:pt>
                <c:pt idx="56">
                  <c:v>280</c:v>
                </c:pt>
                <c:pt idx="57">
                  <c:v>285</c:v>
                </c:pt>
                <c:pt idx="58">
                  <c:v>290</c:v>
                </c:pt>
                <c:pt idx="59">
                  <c:v>295</c:v>
                </c:pt>
                <c:pt idx="60">
                  <c:v>300</c:v>
                </c:pt>
                <c:pt idx="61">
                  <c:v>305</c:v>
                </c:pt>
                <c:pt idx="62">
                  <c:v>310</c:v>
                </c:pt>
                <c:pt idx="63">
                  <c:v>315</c:v>
                </c:pt>
                <c:pt idx="64">
                  <c:v>320</c:v>
                </c:pt>
                <c:pt idx="65">
                  <c:v>325</c:v>
                </c:pt>
                <c:pt idx="66">
                  <c:v>330</c:v>
                </c:pt>
                <c:pt idx="67">
                  <c:v>335</c:v>
                </c:pt>
                <c:pt idx="68">
                  <c:v>340</c:v>
                </c:pt>
                <c:pt idx="69">
                  <c:v>345</c:v>
                </c:pt>
                <c:pt idx="70">
                  <c:v>350</c:v>
                </c:pt>
                <c:pt idx="71">
                  <c:v>355</c:v>
                </c:pt>
                <c:pt idx="72">
                  <c:v>360</c:v>
                </c:pt>
                <c:pt idx="73">
                  <c:v>365</c:v>
                </c:pt>
                <c:pt idx="74">
                  <c:v>370</c:v>
                </c:pt>
                <c:pt idx="75">
                  <c:v>375</c:v>
                </c:pt>
                <c:pt idx="76">
                  <c:v>380</c:v>
                </c:pt>
                <c:pt idx="77">
                  <c:v>385</c:v>
                </c:pt>
                <c:pt idx="78">
                  <c:v>390</c:v>
                </c:pt>
                <c:pt idx="79">
                  <c:v>395</c:v>
                </c:pt>
                <c:pt idx="80">
                  <c:v>400</c:v>
                </c:pt>
                <c:pt idx="81">
                  <c:v>405</c:v>
                </c:pt>
                <c:pt idx="82">
                  <c:v>410</c:v>
                </c:pt>
                <c:pt idx="83">
                  <c:v>415</c:v>
                </c:pt>
                <c:pt idx="84">
                  <c:v>420</c:v>
                </c:pt>
                <c:pt idx="85">
                  <c:v>425</c:v>
                </c:pt>
                <c:pt idx="86">
                  <c:v>430</c:v>
                </c:pt>
                <c:pt idx="87">
                  <c:v>435</c:v>
                </c:pt>
                <c:pt idx="88">
                  <c:v>440</c:v>
                </c:pt>
                <c:pt idx="89">
                  <c:v>445</c:v>
                </c:pt>
                <c:pt idx="90">
                  <c:v>450</c:v>
                </c:pt>
                <c:pt idx="91">
                  <c:v>455</c:v>
                </c:pt>
                <c:pt idx="92">
                  <c:v>460</c:v>
                </c:pt>
                <c:pt idx="93">
                  <c:v>465</c:v>
                </c:pt>
                <c:pt idx="94">
                  <c:v>470</c:v>
                </c:pt>
                <c:pt idx="95">
                  <c:v>475</c:v>
                </c:pt>
                <c:pt idx="96">
                  <c:v>480</c:v>
                </c:pt>
                <c:pt idx="97">
                  <c:v>485</c:v>
                </c:pt>
                <c:pt idx="98">
                  <c:v>490</c:v>
                </c:pt>
                <c:pt idx="99">
                  <c:v>495</c:v>
                </c:pt>
                <c:pt idx="100">
                  <c:v>500</c:v>
                </c:pt>
                <c:pt idx="101">
                  <c:v>505</c:v>
                </c:pt>
                <c:pt idx="102">
                  <c:v>510</c:v>
                </c:pt>
                <c:pt idx="103">
                  <c:v>515</c:v>
                </c:pt>
                <c:pt idx="104">
                  <c:v>520</c:v>
                </c:pt>
                <c:pt idx="105">
                  <c:v>525</c:v>
                </c:pt>
                <c:pt idx="106">
                  <c:v>530</c:v>
                </c:pt>
                <c:pt idx="107">
                  <c:v>535</c:v>
                </c:pt>
                <c:pt idx="108">
                  <c:v>540</c:v>
                </c:pt>
                <c:pt idx="109">
                  <c:v>545</c:v>
                </c:pt>
                <c:pt idx="110">
                  <c:v>550</c:v>
                </c:pt>
                <c:pt idx="111">
                  <c:v>555</c:v>
                </c:pt>
                <c:pt idx="112">
                  <c:v>560</c:v>
                </c:pt>
                <c:pt idx="113">
                  <c:v>565</c:v>
                </c:pt>
                <c:pt idx="114">
                  <c:v>570</c:v>
                </c:pt>
                <c:pt idx="115">
                  <c:v>575</c:v>
                </c:pt>
                <c:pt idx="116">
                  <c:v>580</c:v>
                </c:pt>
                <c:pt idx="117">
                  <c:v>585</c:v>
                </c:pt>
                <c:pt idx="118">
                  <c:v>590</c:v>
                </c:pt>
                <c:pt idx="119">
                  <c:v>595</c:v>
                </c:pt>
                <c:pt idx="120">
                  <c:v>600</c:v>
                </c:pt>
                <c:pt idx="121">
                  <c:v>605</c:v>
                </c:pt>
                <c:pt idx="122">
                  <c:v>610</c:v>
                </c:pt>
                <c:pt idx="123">
                  <c:v>615</c:v>
                </c:pt>
                <c:pt idx="124">
                  <c:v>620</c:v>
                </c:pt>
                <c:pt idx="125">
                  <c:v>625</c:v>
                </c:pt>
                <c:pt idx="126">
                  <c:v>630</c:v>
                </c:pt>
                <c:pt idx="127">
                  <c:v>635</c:v>
                </c:pt>
                <c:pt idx="128">
                  <c:v>640</c:v>
                </c:pt>
                <c:pt idx="129">
                  <c:v>645</c:v>
                </c:pt>
                <c:pt idx="130">
                  <c:v>650</c:v>
                </c:pt>
                <c:pt idx="131">
                  <c:v>655</c:v>
                </c:pt>
                <c:pt idx="132">
                  <c:v>660</c:v>
                </c:pt>
                <c:pt idx="133">
                  <c:v>665</c:v>
                </c:pt>
                <c:pt idx="134">
                  <c:v>670</c:v>
                </c:pt>
                <c:pt idx="135">
                  <c:v>675</c:v>
                </c:pt>
                <c:pt idx="136">
                  <c:v>680</c:v>
                </c:pt>
                <c:pt idx="137">
                  <c:v>685</c:v>
                </c:pt>
                <c:pt idx="138">
                  <c:v>690</c:v>
                </c:pt>
                <c:pt idx="139">
                  <c:v>695</c:v>
                </c:pt>
                <c:pt idx="140">
                  <c:v>700</c:v>
                </c:pt>
                <c:pt idx="141">
                  <c:v>705</c:v>
                </c:pt>
                <c:pt idx="142">
                  <c:v>710</c:v>
                </c:pt>
                <c:pt idx="143">
                  <c:v>715</c:v>
                </c:pt>
                <c:pt idx="144">
                  <c:v>720</c:v>
                </c:pt>
                <c:pt idx="145">
                  <c:v>725</c:v>
                </c:pt>
                <c:pt idx="146">
                  <c:v>730</c:v>
                </c:pt>
                <c:pt idx="147">
                  <c:v>735</c:v>
                </c:pt>
                <c:pt idx="148">
                  <c:v>740</c:v>
                </c:pt>
                <c:pt idx="149">
                  <c:v>745</c:v>
                </c:pt>
                <c:pt idx="150">
                  <c:v>750</c:v>
                </c:pt>
                <c:pt idx="151">
                  <c:v>755</c:v>
                </c:pt>
                <c:pt idx="152">
                  <c:v>760</c:v>
                </c:pt>
                <c:pt idx="153">
                  <c:v>765</c:v>
                </c:pt>
                <c:pt idx="154">
                  <c:v>770</c:v>
                </c:pt>
                <c:pt idx="155">
                  <c:v>775</c:v>
                </c:pt>
                <c:pt idx="156">
                  <c:v>780</c:v>
                </c:pt>
                <c:pt idx="157">
                  <c:v>785</c:v>
                </c:pt>
                <c:pt idx="158">
                  <c:v>790</c:v>
                </c:pt>
                <c:pt idx="159">
                  <c:v>795</c:v>
                </c:pt>
                <c:pt idx="160">
                  <c:v>800</c:v>
                </c:pt>
                <c:pt idx="161">
                  <c:v>805</c:v>
                </c:pt>
                <c:pt idx="162">
                  <c:v>810</c:v>
                </c:pt>
                <c:pt idx="163">
                  <c:v>815</c:v>
                </c:pt>
                <c:pt idx="164">
                  <c:v>820</c:v>
                </c:pt>
                <c:pt idx="165">
                  <c:v>825</c:v>
                </c:pt>
                <c:pt idx="166">
                  <c:v>830</c:v>
                </c:pt>
                <c:pt idx="167">
                  <c:v>835</c:v>
                </c:pt>
                <c:pt idx="168">
                  <c:v>840</c:v>
                </c:pt>
                <c:pt idx="169">
                  <c:v>845</c:v>
                </c:pt>
                <c:pt idx="170">
                  <c:v>850</c:v>
                </c:pt>
                <c:pt idx="171">
                  <c:v>855</c:v>
                </c:pt>
                <c:pt idx="172">
                  <c:v>860</c:v>
                </c:pt>
                <c:pt idx="173">
                  <c:v>865</c:v>
                </c:pt>
                <c:pt idx="174">
                  <c:v>870</c:v>
                </c:pt>
                <c:pt idx="175">
                  <c:v>875</c:v>
                </c:pt>
                <c:pt idx="176">
                  <c:v>880</c:v>
                </c:pt>
                <c:pt idx="177">
                  <c:v>885</c:v>
                </c:pt>
                <c:pt idx="178">
                  <c:v>890</c:v>
                </c:pt>
                <c:pt idx="179">
                  <c:v>895</c:v>
                </c:pt>
                <c:pt idx="180">
                  <c:v>900</c:v>
                </c:pt>
                <c:pt idx="181">
                  <c:v>905</c:v>
                </c:pt>
                <c:pt idx="182">
                  <c:v>910</c:v>
                </c:pt>
                <c:pt idx="183">
                  <c:v>915</c:v>
                </c:pt>
                <c:pt idx="184">
                  <c:v>920</c:v>
                </c:pt>
                <c:pt idx="185">
                  <c:v>925</c:v>
                </c:pt>
                <c:pt idx="186">
                  <c:v>930</c:v>
                </c:pt>
                <c:pt idx="187">
                  <c:v>935</c:v>
                </c:pt>
                <c:pt idx="188">
                  <c:v>940</c:v>
                </c:pt>
                <c:pt idx="189">
                  <c:v>945</c:v>
                </c:pt>
                <c:pt idx="190">
                  <c:v>950</c:v>
                </c:pt>
                <c:pt idx="191">
                  <c:v>955</c:v>
                </c:pt>
                <c:pt idx="192">
                  <c:v>960</c:v>
                </c:pt>
                <c:pt idx="193">
                  <c:v>965</c:v>
                </c:pt>
                <c:pt idx="194">
                  <c:v>970</c:v>
                </c:pt>
                <c:pt idx="195">
                  <c:v>975</c:v>
                </c:pt>
                <c:pt idx="196">
                  <c:v>980</c:v>
                </c:pt>
                <c:pt idx="197">
                  <c:v>985</c:v>
                </c:pt>
                <c:pt idx="198">
                  <c:v>990</c:v>
                </c:pt>
                <c:pt idx="199">
                  <c:v>995</c:v>
                </c:pt>
                <c:pt idx="200">
                  <c:v>1000</c:v>
                </c:pt>
                <c:pt idx="201">
                  <c:v>1005</c:v>
                </c:pt>
                <c:pt idx="202">
                  <c:v>1010</c:v>
                </c:pt>
                <c:pt idx="203">
                  <c:v>1015</c:v>
                </c:pt>
                <c:pt idx="204">
                  <c:v>1020</c:v>
                </c:pt>
                <c:pt idx="205">
                  <c:v>1025</c:v>
                </c:pt>
                <c:pt idx="206">
                  <c:v>1030</c:v>
                </c:pt>
                <c:pt idx="207">
                  <c:v>1035</c:v>
                </c:pt>
                <c:pt idx="208">
                  <c:v>1040</c:v>
                </c:pt>
                <c:pt idx="209">
                  <c:v>1045</c:v>
                </c:pt>
                <c:pt idx="210">
                  <c:v>1050</c:v>
                </c:pt>
                <c:pt idx="211">
                  <c:v>1055</c:v>
                </c:pt>
                <c:pt idx="212">
                  <c:v>1060</c:v>
                </c:pt>
                <c:pt idx="213">
                  <c:v>1065</c:v>
                </c:pt>
                <c:pt idx="214">
                  <c:v>1070</c:v>
                </c:pt>
                <c:pt idx="215">
                  <c:v>1075</c:v>
                </c:pt>
                <c:pt idx="216">
                  <c:v>1080</c:v>
                </c:pt>
                <c:pt idx="217">
                  <c:v>1085</c:v>
                </c:pt>
                <c:pt idx="218">
                  <c:v>1090</c:v>
                </c:pt>
                <c:pt idx="219">
                  <c:v>1095</c:v>
                </c:pt>
                <c:pt idx="220">
                  <c:v>1100</c:v>
                </c:pt>
                <c:pt idx="221">
                  <c:v>1105</c:v>
                </c:pt>
                <c:pt idx="222">
                  <c:v>1110</c:v>
                </c:pt>
                <c:pt idx="223">
                  <c:v>1115</c:v>
                </c:pt>
                <c:pt idx="224">
                  <c:v>1120</c:v>
                </c:pt>
                <c:pt idx="225">
                  <c:v>1125</c:v>
                </c:pt>
                <c:pt idx="226">
                  <c:v>1130</c:v>
                </c:pt>
                <c:pt idx="227">
                  <c:v>1135</c:v>
                </c:pt>
                <c:pt idx="228">
                  <c:v>1140</c:v>
                </c:pt>
                <c:pt idx="229">
                  <c:v>1145</c:v>
                </c:pt>
                <c:pt idx="230">
                  <c:v>1150</c:v>
                </c:pt>
                <c:pt idx="231">
                  <c:v>1155</c:v>
                </c:pt>
                <c:pt idx="232">
                  <c:v>1160</c:v>
                </c:pt>
                <c:pt idx="233">
                  <c:v>1165</c:v>
                </c:pt>
                <c:pt idx="234">
                  <c:v>1170</c:v>
                </c:pt>
                <c:pt idx="235">
                  <c:v>1175</c:v>
                </c:pt>
                <c:pt idx="236">
                  <c:v>1180</c:v>
                </c:pt>
                <c:pt idx="237">
                  <c:v>1185</c:v>
                </c:pt>
                <c:pt idx="238">
                  <c:v>1190</c:v>
                </c:pt>
                <c:pt idx="239">
                  <c:v>1195</c:v>
                </c:pt>
                <c:pt idx="240">
                  <c:v>1200</c:v>
                </c:pt>
                <c:pt idx="241">
                  <c:v>1205</c:v>
                </c:pt>
                <c:pt idx="242">
                  <c:v>1210</c:v>
                </c:pt>
                <c:pt idx="243">
                  <c:v>1215</c:v>
                </c:pt>
                <c:pt idx="244">
                  <c:v>1220</c:v>
                </c:pt>
                <c:pt idx="245">
                  <c:v>1225</c:v>
                </c:pt>
                <c:pt idx="246">
                  <c:v>1230</c:v>
                </c:pt>
                <c:pt idx="247">
                  <c:v>1235</c:v>
                </c:pt>
                <c:pt idx="248">
                  <c:v>1240</c:v>
                </c:pt>
                <c:pt idx="249">
                  <c:v>1245</c:v>
                </c:pt>
                <c:pt idx="250">
                  <c:v>1250</c:v>
                </c:pt>
                <c:pt idx="251">
                  <c:v>1255</c:v>
                </c:pt>
                <c:pt idx="252">
                  <c:v>1260</c:v>
                </c:pt>
                <c:pt idx="253">
                  <c:v>1265</c:v>
                </c:pt>
                <c:pt idx="254">
                  <c:v>1270</c:v>
                </c:pt>
                <c:pt idx="255">
                  <c:v>1275</c:v>
                </c:pt>
                <c:pt idx="256">
                  <c:v>1280</c:v>
                </c:pt>
                <c:pt idx="257">
                  <c:v>1285</c:v>
                </c:pt>
                <c:pt idx="258">
                  <c:v>1290</c:v>
                </c:pt>
                <c:pt idx="259">
                  <c:v>1295</c:v>
                </c:pt>
                <c:pt idx="260">
                  <c:v>1300</c:v>
                </c:pt>
                <c:pt idx="261">
                  <c:v>1305</c:v>
                </c:pt>
                <c:pt idx="262">
                  <c:v>1310</c:v>
                </c:pt>
                <c:pt idx="263">
                  <c:v>1315</c:v>
                </c:pt>
                <c:pt idx="264">
                  <c:v>1320</c:v>
                </c:pt>
                <c:pt idx="265">
                  <c:v>1325</c:v>
                </c:pt>
                <c:pt idx="266">
                  <c:v>1330</c:v>
                </c:pt>
                <c:pt idx="267">
                  <c:v>1335</c:v>
                </c:pt>
                <c:pt idx="268">
                  <c:v>1340</c:v>
                </c:pt>
                <c:pt idx="269">
                  <c:v>1345</c:v>
                </c:pt>
                <c:pt idx="270">
                  <c:v>1350</c:v>
                </c:pt>
                <c:pt idx="271">
                  <c:v>1355</c:v>
                </c:pt>
                <c:pt idx="272">
                  <c:v>1360</c:v>
                </c:pt>
                <c:pt idx="273">
                  <c:v>1365</c:v>
                </c:pt>
                <c:pt idx="274">
                  <c:v>1370</c:v>
                </c:pt>
                <c:pt idx="275">
                  <c:v>1375</c:v>
                </c:pt>
                <c:pt idx="276">
                  <c:v>1380</c:v>
                </c:pt>
                <c:pt idx="277">
                  <c:v>1385</c:v>
                </c:pt>
                <c:pt idx="278">
                  <c:v>1390</c:v>
                </c:pt>
                <c:pt idx="279">
                  <c:v>1395</c:v>
                </c:pt>
                <c:pt idx="280">
                  <c:v>1400</c:v>
                </c:pt>
                <c:pt idx="281">
                  <c:v>1405</c:v>
                </c:pt>
                <c:pt idx="282">
                  <c:v>1410</c:v>
                </c:pt>
                <c:pt idx="283">
                  <c:v>1415</c:v>
                </c:pt>
                <c:pt idx="284">
                  <c:v>1420</c:v>
                </c:pt>
                <c:pt idx="285">
                  <c:v>1425</c:v>
                </c:pt>
                <c:pt idx="286">
                  <c:v>1430</c:v>
                </c:pt>
                <c:pt idx="287">
                  <c:v>1435</c:v>
                </c:pt>
                <c:pt idx="288">
                  <c:v>1440</c:v>
                </c:pt>
                <c:pt idx="289">
                  <c:v>1445</c:v>
                </c:pt>
                <c:pt idx="290">
                  <c:v>1450</c:v>
                </c:pt>
                <c:pt idx="291">
                  <c:v>1455</c:v>
                </c:pt>
                <c:pt idx="292">
                  <c:v>1460</c:v>
                </c:pt>
                <c:pt idx="293">
                  <c:v>1465</c:v>
                </c:pt>
                <c:pt idx="294">
                  <c:v>1470</c:v>
                </c:pt>
                <c:pt idx="295">
                  <c:v>1475</c:v>
                </c:pt>
                <c:pt idx="296">
                  <c:v>1480</c:v>
                </c:pt>
                <c:pt idx="297">
                  <c:v>1485</c:v>
                </c:pt>
                <c:pt idx="298">
                  <c:v>1490</c:v>
                </c:pt>
                <c:pt idx="299">
                  <c:v>1495</c:v>
                </c:pt>
                <c:pt idx="300">
                  <c:v>1500</c:v>
                </c:pt>
                <c:pt idx="301">
                  <c:v>1505</c:v>
                </c:pt>
                <c:pt idx="302">
                  <c:v>1510</c:v>
                </c:pt>
                <c:pt idx="303">
                  <c:v>1515</c:v>
                </c:pt>
                <c:pt idx="304">
                  <c:v>1520</c:v>
                </c:pt>
                <c:pt idx="305">
                  <c:v>1525</c:v>
                </c:pt>
                <c:pt idx="306">
                  <c:v>1530</c:v>
                </c:pt>
                <c:pt idx="307">
                  <c:v>1535</c:v>
                </c:pt>
                <c:pt idx="308">
                  <c:v>1540</c:v>
                </c:pt>
                <c:pt idx="309">
                  <c:v>1545</c:v>
                </c:pt>
                <c:pt idx="310">
                  <c:v>1550</c:v>
                </c:pt>
                <c:pt idx="311">
                  <c:v>1555</c:v>
                </c:pt>
                <c:pt idx="312">
                  <c:v>1560</c:v>
                </c:pt>
                <c:pt idx="313">
                  <c:v>1565</c:v>
                </c:pt>
                <c:pt idx="314">
                  <c:v>1570</c:v>
                </c:pt>
                <c:pt idx="315">
                  <c:v>1575</c:v>
                </c:pt>
                <c:pt idx="316">
                  <c:v>1580</c:v>
                </c:pt>
                <c:pt idx="317">
                  <c:v>1585</c:v>
                </c:pt>
                <c:pt idx="318">
                  <c:v>1590</c:v>
                </c:pt>
                <c:pt idx="319">
                  <c:v>1595</c:v>
                </c:pt>
                <c:pt idx="320">
                  <c:v>1600</c:v>
                </c:pt>
                <c:pt idx="321">
                  <c:v>1605</c:v>
                </c:pt>
                <c:pt idx="322">
                  <c:v>1610</c:v>
                </c:pt>
                <c:pt idx="323">
                  <c:v>1615</c:v>
                </c:pt>
                <c:pt idx="324">
                  <c:v>1620</c:v>
                </c:pt>
                <c:pt idx="325">
                  <c:v>1625</c:v>
                </c:pt>
                <c:pt idx="326">
                  <c:v>1630</c:v>
                </c:pt>
                <c:pt idx="327">
                  <c:v>1635</c:v>
                </c:pt>
                <c:pt idx="328">
                  <c:v>1640</c:v>
                </c:pt>
                <c:pt idx="329">
                  <c:v>1645</c:v>
                </c:pt>
                <c:pt idx="330">
                  <c:v>1650</c:v>
                </c:pt>
                <c:pt idx="331">
                  <c:v>1655</c:v>
                </c:pt>
                <c:pt idx="332">
                  <c:v>1660</c:v>
                </c:pt>
                <c:pt idx="333">
                  <c:v>1665</c:v>
                </c:pt>
                <c:pt idx="334">
                  <c:v>1670</c:v>
                </c:pt>
                <c:pt idx="335">
                  <c:v>1675</c:v>
                </c:pt>
                <c:pt idx="336">
                  <c:v>1680</c:v>
                </c:pt>
                <c:pt idx="337">
                  <c:v>1685</c:v>
                </c:pt>
                <c:pt idx="338">
                  <c:v>1690</c:v>
                </c:pt>
                <c:pt idx="339">
                  <c:v>1695</c:v>
                </c:pt>
                <c:pt idx="340">
                  <c:v>1700</c:v>
                </c:pt>
                <c:pt idx="341">
                  <c:v>1705</c:v>
                </c:pt>
                <c:pt idx="342">
                  <c:v>1710</c:v>
                </c:pt>
                <c:pt idx="343">
                  <c:v>1715</c:v>
                </c:pt>
                <c:pt idx="344">
                  <c:v>1720</c:v>
                </c:pt>
                <c:pt idx="345">
                  <c:v>1725</c:v>
                </c:pt>
                <c:pt idx="346">
                  <c:v>1730</c:v>
                </c:pt>
                <c:pt idx="347">
                  <c:v>1735</c:v>
                </c:pt>
                <c:pt idx="348">
                  <c:v>1740</c:v>
                </c:pt>
                <c:pt idx="349">
                  <c:v>1745</c:v>
                </c:pt>
                <c:pt idx="350">
                  <c:v>1750</c:v>
                </c:pt>
                <c:pt idx="351">
                  <c:v>1755</c:v>
                </c:pt>
                <c:pt idx="352">
                  <c:v>1760</c:v>
                </c:pt>
                <c:pt idx="353">
                  <c:v>1765</c:v>
                </c:pt>
                <c:pt idx="354">
                  <c:v>1770</c:v>
                </c:pt>
                <c:pt idx="355">
                  <c:v>1775</c:v>
                </c:pt>
                <c:pt idx="356">
                  <c:v>1780</c:v>
                </c:pt>
                <c:pt idx="357">
                  <c:v>1785</c:v>
                </c:pt>
                <c:pt idx="358">
                  <c:v>1790</c:v>
                </c:pt>
                <c:pt idx="359">
                  <c:v>1795</c:v>
                </c:pt>
                <c:pt idx="360">
                  <c:v>1800</c:v>
                </c:pt>
                <c:pt idx="361">
                  <c:v>1805</c:v>
                </c:pt>
                <c:pt idx="362">
                  <c:v>1810</c:v>
                </c:pt>
                <c:pt idx="363">
                  <c:v>1815</c:v>
                </c:pt>
                <c:pt idx="364">
                  <c:v>1820</c:v>
                </c:pt>
                <c:pt idx="365">
                  <c:v>1825</c:v>
                </c:pt>
                <c:pt idx="366">
                  <c:v>1830</c:v>
                </c:pt>
                <c:pt idx="367">
                  <c:v>1835</c:v>
                </c:pt>
                <c:pt idx="368">
                  <c:v>1840</c:v>
                </c:pt>
                <c:pt idx="369">
                  <c:v>1845</c:v>
                </c:pt>
                <c:pt idx="370">
                  <c:v>1850</c:v>
                </c:pt>
                <c:pt idx="371">
                  <c:v>1855</c:v>
                </c:pt>
                <c:pt idx="372">
                  <c:v>1860</c:v>
                </c:pt>
                <c:pt idx="373">
                  <c:v>1865</c:v>
                </c:pt>
                <c:pt idx="374">
                  <c:v>1870</c:v>
                </c:pt>
                <c:pt idx="375">
                  <c:v>1875</c:v>
                </c:pt>
                <c:pt idx="376">
                  <c:v>1880</c:v>
                </c:pt>
                <c:pt idx="377">
                  <c:v>1885</c:v>
                </c:pt>
                <c:pt idx="378">
                  <c:v>1890</c:v>
                </c:pt>
                <c:pt idx="379">
                  <c:v>1895</c:v>
                </c:pt>
                <c:pt idx="380">
                  <c:v>1900</c:v>
                </c:pt>
                <c:pt idx="381">
                  <c:v>1905</c:v>
                </c:pt>
                <c:pt idx="382">
                  <c:v>1910</c:v>
                </c:pt>
                <c:pt idx="383">
                  <c:v>1915</c:v>
                </c:pt>
                <c:pt idx="384">
                  <c:v>1920</c:v>
                </c:pt>
                <c:pt idx="385">
                  <c:v>1925</c:v>
                </c:pt>
                <c:pt idx="386">
                  <c:v>1930</c:v>
                </c:pt>
                <c:pt idx="387">
                  <c:v>1935</c:v>
                </c:pt>
                <c:pt idx="388">
                  <c:v>1940</c:v>
                </c:pt>
                <c:pt idx="389">
                  <c:v>1945</c:v>
                </c:pt>
                <c:pt idx="390">
                  <c:v>1950</c:v>
                </c:pt>
                <c:pt idx="391">
                  <c:v>1955</c:v>
                </c:pt>
                <c:pt idx="392">
                  <c:v>1960</c:v>
                </c:pt>
                <c:pt idx="393">
                  <c:v>1965</c:v>
                </c:pt>
                <c:pt idx="394">
                  <c:v>1970</c:v>
                </c:pt>
                <c:pt idx="395">
                  <c:v>1975</c:v>
                </c:pt>
                <c:pt idx="396">
                  <c:v>1980</c:v>
                </c:pt>
                <c:pt idx="397">
                  <c:v>1985</c:v>
                </c:pt>
                <c:pt idx="398">
                  <c:v>1990</c:v>
                </c:pt>
                <c:pt idx="399">
                  <c:v>1995</c:v>
                </c:pt>
                <c:pt idx="400">
                  <c:v>2000</c:v>
                </c:pt>
                <c:pt idx="401">
                  <c:v>2005</c:v>
                </c:pt>
                <c:pt idx="402">
                  <c:v>2010</c:v>
                </c:pt>
                <c:pt idx="403">
                  <c:v>2015</c:v>
                </c:pt>
                <c:pt idx="404">
                  <c:v>2020</c:v>
                </c:pt>
                <c:pt idx="405">
                  <c:v>2025</c:v>
                </c:pt>
                <c:pt idx="406">
                  <c:v>2030</c:v>
                </c:pt>
                <c:pt idx="407">
                  <c:v>2035</c:v>
                </c:pt>
                <c:pt idx="408">
                  <c:v>2040</c:v>
                </c:pt>
                <c:pt idx="409">
                  <c:v>2045</c:v>
                </c:pt>
                <c:pt idx="410">
                  <c:v>2050</c:v>
                </c:pt>
                <c:pt idx="411">
                  <c:v>2055</c:v>
                </c:pt>
                <c:pt idx="412">
                  <c:v>2060</c:v>
                </c:pt>
                <c:pt idx="413">
                  <c:v>2065</c:v>
                </c:pt>
                <c:pt idx="414">
                  <c:v>2070</c:v>
                </c:pt>
                <c:pt idx="415">
                  <c:v>2075</c:v>
                </c:pt>
                <c:pt idx="416">
                  <c:v>2080</c:v>
                </c:pt>
                <c:pt idx="417">
                  <c:v>2085</c:v>
                </c:pt>
                <c:pt idx="418">
                  <c:v>2090</c:v>
                </c:pt>
                <c:pt idx="419">
                  <c:v>2095</c:v>
                </c:pt>
                <c:pt idx="420">
                  <c:v>2100</c:v>
                </c:pt>
                <c:pt idx="421">
                  <c:v>2105</c:v>
                </c:pt>
                <c:pt idx="422">
                  <c:v>2110</c:v>
                </c:pt>
                <c:pt idx="423">
                  <c:v>2115</c:v>
                </c:pt>
                <c:pt idx="424">
                  <c:v>2120</c:v>
                </c:pt>
                <c:pt idx="425">
                  <c:v>2125</c:v>
                </c:pt>
                <c:pt idx="426">
                  <c:v>2130</c:v>
                </c:pt>
                <c:pt idx="427">
                  <c:v>2135</c:v>
                </c:pt>
                <c:pt idx="428">
                  <c:v>2140</c:v>
                </c:pt>
                <c:pt idx="429">
                  <c:v>2145</c:v>
                </c:pt>
                <c:pt idx="430">
                  <c:v>2150</c:v>
                </c:pt>
                <c:pt idx="431">
                  <c:v>2155</c:v>
                </c:pt>
                <c:pt idx="432">
                  <c:v>2160</c:v>
                </c:pt>
                <c:pt idx="433">
                  <c:v>2165</c:v>
                </c:pt>
                <c:pt idx="434">
                  <c:v>2170</c:v>
                </c:pt>
                <c:pt idx="435">
                  <c:v>2175</c:v>
                </c:pt>
                <c:pt idx="436">
                  <c:v>2180</c:v>
                </c:pt>
                <c:pt idx="437">
                  <c:v>2185</c:v>
                </c:pt>
                <c:pt idx="438">
                  <c:v>2190</c:v>
                </c:pt>
                <c:pt idx="439">
                  <c:v>2195</c:v>
                </c:pt>
                <c:pt idx="440">
                  <c:v>2200</c:v>
                </c:pt>
                <c:pt idx="441">
                  <c:v>2205</c:v>
                </c:pt>
                <c:pt idx="442">
                  <c:v>2210</c:v>
                </c:pt>
                <c:pt idx="443">
                  <c:v>2215</c:v>
                </c:pt>
                <c:pt idx="444">
                  <c:v>2220</c:v>
                </c:pt>
                <c:pt idx="445">
                  <c:v>2225</c:v>
                </c:pt>
                <c:pt idx="446">
                  <c:v>2230</c:v>
                </c:pt>
                <c:pt idx="447">
                  <c:v>2235</c:v>
                </c:pt>
                <c:pt idx="448">
                  <c:v>2240</c:v>
                </c:pt>
                <c:pt idx="449">
                  <c:v>2245</c:v>
                </c:pt>
                <c:pt idx="450">
                  <c:v>2250</c:v>
                </c:pt>
                <c:pt idx="451">
                  <c:v>2255</c:v>
                </c:pt>
                <c:pt idx="452">
                  <c:v>2260</c:v>
                </c:pt>
                <c:pt idx="453">
                  <c:v>2265</c:v>
                </c:pt>
                <c:pt idx="454">
                  <c:v>2270</c:v>
                </c:pt>
                <c:pt idx="455">
                  <c:v>2275</c:v>
                </c:pt>
                <c:pt idx="456">
                  <c:v>2280</c:v>
                </c:pt>
                <c:pt idx="457">
                  <c:v>2285</c:v>
                </c:pt>
                <c:pt idx="458">
                  <c:v>2290</c:v>
                </c:pt>
                <c:pt idx="459">
                  <c:v>2295</c:v>
                </c:pt>
                <c:pt idx="460">
                  <c:v>2300</c:v>
                </c:pt>
                <c:pt idx="461">
                  <c:v>2305</c:v>
                </c:pt>
                <c:pt idx="462">
                  <c:v>2310</c:v>
                </c:pt>
                <c:pt idx="463">
                  <c:v>2315</c:v>
                </c:pt>
                <c:pt idx="464">
                  <c:v>2320</c:v>
                </c:pt>
                <c:pt idx="465">
                  <c:v>2325</c:v>
                </c:pt>
                <c:pt idx="466">
                  <c:v>2330</c:v>
                </c:pt>
                <c:pt idx="467">
                  <c:v>2335</c:v>
                </c:pt>
                <c:pt idx="468">
                  <c:v>2340</c:v>
                </c:pt>
                <c:pt idx="469">
                  <c:v>2345</c:v>
                </c:pt>
                <c:pt idx="470">
                  <c:v>2350</c:v>
                </c:pt>
                <c:pt idx="471">
                  <c:v>2355</c:v>
                </c:pt>
                <c:pt idx="472">
                  <c:v>2360</c:v>
                </c:pt>
                <c:pt idx="473">
                  <c:v>2365</c:v>
                </c:pt>
                <c:pt idx="474">
                  <c:v>2370</c:v>
                </c:pt>
                <c:pt idx="475">
                  <c:v>2375</c:v>
                </c:pt>
                <c:pt idx="476">
                  <c:v>2380</c:v>
                </c:pt>
                <c:pt idx="477">
                  <c:v>2385</c:v>
                </c:pt>
                <c:pt idx="478">
                  <c:v>2390</c:v>
                </c:pt>
                <c:pt idx="479">
                  <c:v>2395</c:v>
                </c:pt>
                <c:pt idx="480">
                  <c:v>2400</c:v>
                </c:pt>
                <c:pt idx="481">
                  <c:v>2405</c:v>
                </c:pt>
                <c:pt idx="482">
                  <c:v>2410</c:v>
                </c:pt>
                <c:pt idx="483">
                  <c:v>2415</c:v>
                </c:pt>
                <c:pt idx="484">
                  <c:v>2420</c:v>
                </c:pt>
                <c:pt idx="485">
                  <c:v>2425</c:v>
                </c:pt>
                <c:pt idx="486">
                  <c:v>2430</c:v>
                </c:pt>
                <c:pt idx="487">
                  <c:v>2435</c:v>
                </c:pt>
                <c:pt idx="488">
                  <c:v>2440</c:v>
                </c:pt>
                <c:pt idx="489">
                  <c:v>2445</c:v>
                </c:pt>
                <c:pt idx="490">
                  <c:v>2450</c:v>
                </c:pt>
                <c:pt idx="491">
                  <c:v>2455</c:v>
                </c:pt>
                <c:pt idx="492">
                  <c:v>2460</c:v>
                </c:pt>
                <c:pt idx="493">
                  <c:v>2465</c:v>
                </c:pt>
                <c:pt idx="494">
                  <c:v>2470</c:v>
                </c:pt>
                <c:pt idx="495">
                  <c:v>2475</c:v>
                </c:pt>
                <c:pt idx="496">
                  <c:v>2480</c:v>
                </c:pt>
                <c:pt idx="497">
                  <c:v>2485</c:v>
                </c:pt>
                <c:pt idx="498">
                  <c:v>2490</c:v>
                </c:pt>
                <c:pt idx="499">
                  <c:v>2495</c:v>
                </c:pt>
                <c:pt idx="500">
                  <c:v>2500</c:v>
                </c:pt>
                <c:pt idx="501">
                  <c:v>2505</c:v>
                </c:pt>
                <c:pt idx="502">
                  <c:v>2510</c:v>
                </c:pt>
                <c:pt idx="503">
                  <c:v>2515</c:v>
                </c:pt>
                <c:pt idx="504">
                  <c:v>2520</c:v>
                </c:pt>
                <c:pt idx="505">
                  <c:v>2525</c:v>
                </c:pt>
                <c:pt idx="506">
                  <c:v>2530</c:v>
                </c:pt>
                <c:pt idx="507">
                  <c:v>2535</c:v>
                </c:pt>
                <c:pt idx="508">
                  <c:v>2540</c:v>
                </c:pt>
                <c:pt idx="509">
                  <c:v>2545</c:v>
                </c:pt>
                <c:pt idx="510">
                  <c:v>2550</c:v>
                </c:pt>
                <c:pt idx="511">
                  <c:v>2555</c:v>
                </c:pt>
                <c:pt idx="512">
                  <c:v>2560</c:v>
                </c:pt>
                <c:pt idx="513">
                  <c:v>2565</c:v>
                </c:pt>
                <c:pt idx="514">
                  <c:v>2570</c:v>
                </c:pt>
                <c:pt idx="515">
                  <c:v>2575</c:v>
                </c:pt>
                <c:pt idx="516">
                  <c:v>2580</c:v>
                </c:pt>
                <c:pt idx="517">
                  <c:v>2585</c:v>
                </c:pt>
                <c:pt idx="518">
                  <c:v>2590</c:v>
                </c:pt>
                <c:pt idx="519">
                  <c:v>2595</c:v>
                </c:pt>
                <c:pt idx="520">
                  <c:v>2600</c:v>
                </c:pt>
                <c:pt idx="521">
                  <c:v>2605</c:v>
                </c:pt>
                <c:pt idx="522">
                  <c:v>2610</c:v>
                </c:pt>
                <c:pt idx="523">
                  <c:v>2615</c:v>
                </c:pt>
                <c:pt idx="524">
                  <c:v>2620</c:v>
                </c:pt>
                <c:pt idx="525">
                  <c:v>2625</c:v>
                </c:pt>
                <c:pt idx="526">
                  <c:v>2630</c:v>
                </c:pt>
                <c:pt idx="527">
                  <c:v>2635</c:v>
                </c:pt>
                <c:pt idx="528">
                  <c:v>2640</c:v>
                </c:pt>
                <c:pt idx="529">
                  <c:v>2645</c:v>
                </c:pt>
                <c:pt idx="530">
                  <c:v>2650</c:v>
                </c:pt>
                <c:pt idx="531">
                  <c:v>2655</c:v>
                </c:pt>
                <c:pt idx="532">
                  <c:v>2660</c:v>
                </c:pt>
                <c:pt idx="533">
                  <c:v>2665</c:v>
                </c:pt>
                <c:pt idx="534">
                  <c:v>2670</c:v>
                </c:pt>
                <c:pt idx="535">
                  <c:v>2675</c:v>
                </c:pt>
                <c:pt idx="536">
                  <c:v>2680</c:v>
                </c:pt>
                <c:pt idx="537">
                  <c:v>2685</c:v>
                </c:pt>
                <c:pt idx="538">
                  <c:v>2690</c:v>
                </c:pt>
                <c:pt idx="539">
                  <c:v>2695</c:v>
                </c:pt>
                <c:pt idx="540">
                  <c:v>2700</c:v>
                </c:pt>
                <c:pt idx="541">
                  <c:v>2705</c:v>
                </c:pt>
                <c:pt idx="542">
                  <c:v>2710</c:v>
                </c:pt>
                <c:pt idx="543">
                  <c:v>2715</c:v>
                </c:pt>
                <c:pt idx="544">
                  <c:v>2720</c:v>
                </c:pt>
                <c:pt idx="545">
                  <c:v>2725</c:v>
                </c:pt>
                <c:pt idx="546">
                  <c:v>2730</c:v>
                </c:pt>
                <c:pt idx="547">
                  <c:v>2735</c:v>
                </c:pt>
                <c:pt idx="548">
                  <c:v>2740</c:v>
                </c:pt>
                <c:pt idx="549">
                  <c:v>2745</c:v>
                </c:pt>
                <c:pt idx="550">
                  <c:v>2750</c:v>
                </c:pt>
                <c:pt idx="551">
                  <c:v>2755</c:v>
                </c:pt>
                <c:pt idx="552">
                  <c:v>2760</c:v>
                </c:pt>
                <c:pt idx="553">
                  <c:v>2765</c:v>
                </c:pt>
                <c:pt idx="554">
                  <c:v>2770</c:v>
                </c:pt>
                <c:pt idx="555">
                  <c:v>2775</c:v>
                </c:pt>
                <c:pt idx="556">
                  <c:v>2780</c:v>
                </c:pt>
                <c:pt idx="557">
                  <c:v>2785</c:v>
                </c:pt>
                <c:pt idx="558">
                  <c:v>2790</c:v>
                </c:pt>
                <c:pt idx="559">
                  <c:v>2795</c:v>
                </c:pt>
                <c:pt idx="560">
                  <c:v>2800</c:v>
                </c:pt>
                <c:pt idx="561">
                  <c:v>2805</c:v>
                </c:pt>
                <c:pt idx="562">
                  <c:v>2810</c:v>
                </c:pt>
                <c:pt idx="563">
                  <c:v>2815</c:v>
                </c:pt>
                <c:pt idx="564">
                  <c:v>2820</c:v>
                </c:pt>
                <c:pt idx="565">
                  <c:v>2825</c:v>
                </c:pt>
                <c:pt idx="566">
                  <c:v>2830</c:v>
                </c:pt>
                <c:pt idx="567">
                  <c:v>2835</c:v>
                </c:pt>
                <c:pt idx="568">
                  <c:v>2840</c:v>
                </c:pt>
                <c:pt idx="569">
                  <c:v>2845</c:v>
                </c:pt>
                <c:pt idx="570">
                  <c:v>2850</c:v>
                </c:pt>
                <c:pt idx="571">
                  <c:v>2855</c:v>
                </c:pt>
                <c:pt idx="572">
                  <c:v>2860</c:v>
                </c:pt>
                <c:pt idx="573">
                  <c:v>2865</c:v>
                </c:pt>
                <c:pt idx="574">
                  <c:v>2870</c:v>
                </c:pt>
                <c:pt idx="575">
                  <c:v>2875</c:v>
                </c:pt>
                <c:pt idx="576">
                  <c:v>2880</c:v>
                </c:pt>
                <c:pt idx="577">
                  <c:v>2885</c:v>
                </c:pt>
                <c:pt idx="578">
                  <c:v>2890</c:v>
                </c:pt>
                <c:pt idx="579">
                  <c:v>2895</c:v>
                </c:pt>
                <c:pt idx="580">
                  <c:v>2900</c:v>
                </c:pt>
                <c:pt idx="581">
                  <c:v>2905</c:v>
                </c:pt>
                <c:pt idx="582">
                  <c:v>2910</c:v>
                </c:pt>
                <c:pt idx="583">
                  <c:v>2915</c:v>
                </c:pt>
                <c:pt idx="584">
                  <c:v>2920</c:v>
                </c:pt>
                <c:pt idx="585">
                  <c:v>2925</c:v>
                </c:pt>
                <c:pt idx="586">
                  <c:v>2930</c:v>
                </c:pt>
                <c:pt idx="587">
                  <c:v>2935</c:v>
                </c:pt>
                <c:pt idx="588">
                  <c:v>2940</c:v>
                </c:pt>
                <c:pt idx="589">
                  <c:v>2945</c:v>
                </c:pt>
                <c:pt idx="590">
                  <c:v>2950</c:v>
                </c:pt>
                <c:pt idx="591">
                  <c:v>2955</c:v>
                </c:pt>
                <c:pt idx="592">
                  <c:v>2960</c:v>
                </c:pt>
                <c:pt idx="593">
                  <c:v>2965</c:v>
                </c:pt>
                <c:pt idx="594">
                  <c:v>2970</c:v>
                </c:pt>
                <c:pt idx="595">
                  <c:v>2975</c:v>
                </c:pt>
                <c:pt idx="596">
                  <c:v>2980</c:v>
                </c:pt>
                <c:pt idx="597">
                  <c:v>2985</c:v>
                </c:pt>
                <c:pt idx="598">
                  <c:v>2990</c:v>
                </c:pt>
                <c:pt idx="599">
                  <c:v>2995</c:v>
                </c:pt>
                <c:pt idx="600">
                  <c:v>3000</c:v>
                </c:pt>
              </c:numCache>
            </c:numRef>
          </c:xVal>
          <c:yVal>
            <c:numRef>
              <c:f>'[1]Proposed Version 6'!$V$5:$V$605</c:f>
              <c:numCache>
                <c:formatCode>General</c:formatCode>
                <c:ptCount val="601"/>
                <c:pt idx="0">
                  <c:v>6.5299710202486771</c:v>
                </c:pt>
                <c:pt idx="1">
                  <c:v>6.8724965108776237</c:v>
                </c:pt>
                <c:pt idx="2">
                  <c:v>7.2152282921036628</c:v>
                </c:pt>
                <c:pt idx="3">
                  <c:v>7.5581544481945979</c:v>
                </c:pt>
                <c:pt idx="4">
                  <c:v>7.9012630361765588</c:v>
                </c:pt>
                <c:pt idx="5">
                  <c:v>8.2445420874866286</c:v>
                </c:pt>
                <c:pt idx="6">
                  <c:v>8.5879796096332104</c:v>
                </c:pt>
                <c:pt idx="7">
                  <c:v>8.9315635878634065</c:v>
                </c:pt>
                <c:pt idx="8">
                  <c:v>9.2752819868370899</c:v>
                </c:pt>
                <c:pt idx="9">
                  <c:v>9.6191227523070779</c:v>
                </c:pt>
                <c:pt idx="10">
                  <c:v>9.9630738128050247</c:v>
                </c:pt>
                <c:pt idx="11">
                  <c:v>10.307123081332364</c:v>
                </c:pt>
                <c:pt idx="12">
                  <c:v>10.651258457055937</c:v>
                </c:pt>
                <c:pt idx="13">
                  <c:v>10.995467827007818</c:v>
                </c:pt>
                <c:pt idx="14">
                  <c:v>11.339739067788633</c:v>
                </c:pt>
                <c:pt idx="15">
                  <c:v>11.684060047274139</c:v>
                </c:pt>
                <c:pt idx="16">
                  <c:v>12.028418626324362</c:v>
                </c:pt>
                <c:pt idx="17">
                  <c:v>12.372802660494818</c:v>
                </c:pt>
                <c:pt idx="18">
                  <c:v>12.71720000174933</c:v>
                </c:pt>
                <c:pt idx="19">
                  <c:v>13.061598500173998</c:v>
                </c:pt>
                <c:pt idx="20">
                  <c:v>13.405986005691588</c:v>
                </c:pt>
                <c:pt idx="21">
                  <c:v>13.750350369776118</c:v>
                </c:pt>
                <c:pt idx="22">
                  <c:v>14.094679447166868</c:v>
                </c:pt>
                <c:pt idx="23">
                  <c:v>14.438961097581508</c:v>
                </c:pt>
                <c:pt idx="24">
                  <c:v>14.783183187427595</c:v>
                </c:pt>
                <c:pt idx="25">
                  <c:v>15.127333591512251</c:v>
                </c:pt>
                <c:pt idx="26">
                  <c:v>15.471400194749158</c:v>
                </c:pt>
                <c:pt idx="27">
                  <c:v>15.815370893862605</c:v>
                </c:pt>
                <c:pt idx="28">
                  <c:v>16.159233599088019</c:v>
                </c:pt>
                <c:pt idx="29">
                  <c:v>16.502976235868381</c:v>
                </c:pt>
                <c:pt idx="30">
                  <c:v>16.846586746546159</c:v>
                </c:pt>
                <c:pt idx="31">
                  <c:v>17.190053092050157</c:v>
                </c:pt>
                <c:pt idx="32">
                  <c:v>17.533363253576852</c:v>
                </c:pt>
                <c:pt idx="33">
                  <c:v>17.876505234265608</c:v>
                </c:pt>
                <c:pt idx="34">
                  <c:v>18.219467060867458</c:v>
                </c:pt>
                <c:pt idx="35">
                  <c:v>18.562236785406775</c:v>
                </c:pt>
                <c:pt idx="36">
                  <c:v>18.904802486835408</c:v>
                </c:pt>
                <c:pt idx="37">
                  <c:v>19.247152272678917</c:v>
                </c:pt>
                <c:pt idx="38">
                  <c:v>19.589274280674214</c:v>
                </c:pt>
                <c:pt idx="39">
                  <c:v>19.931156680398345</c:v>
                </c:pt>
                <c:pt idx="40">
                  <c:v>20.272787674887773</c:v>
                </c:pt>
                <c:pt idx="41">
                  <c:v>20.614155502247797</c:v>
                </c:pt>
                <c:pt idx="42">
                  <c:v>20.955248437251633</c:v>
                </c:pt>
                <c:pt idx="43">
                  <c:v>21.296054792928665</c:v>
                </c:pt>
                <c:pt idx="44">
                  <c:v>21.636562922141458</c:v>
                </c:pt>
                <c:pt idx="45">
                  <c:v>21.976761219151062</c:v>
                </c:pt>
                <c:pt idx="46">
                  <c:v>22.316638121170165</c:v>
                </c:pt>
                <c:pt idx="47">
                  <c:v>22.656182109903703</c:v>
                </c:pt>
                <c:pt idx="48">
                  <c:v>22.995381713076434</c:v>
                </c:pt>
                <c:pt idx="49">
                  <c:v>23.334225505947128</c:v>
                </c:pt>
                <c:pt idx="50">
                  <c:v>23.672702112808921</c:v>
                </c:pt>
                <c:pt idx="51">
                  <c:v>24.010800208475402</c:v>
                </c:pt>
                <c:pt idx="52">
                  <c:v>24.34850851975213</c:v>
                </c:pt>
                <c:pt idx="53">
                  <c:v>24.685815826893041</c:v>
                </c:pt>
                <c:pt idx="54">
                  <c:v>25.022710965041512</c:v>
                </c:pt>
                <c:pt idx="55">
                  <c:v>25.359182825655605</c:v>
                </c:pt>
                <c:pt idx="56">
                  <c:v>25.695220357917137</c:v>
                </c:pt>
                <c:pt idx="57">
                  <c:v>26.030812570124326</c:v>
                </c:pt>
                <c:pt idx="58">
                  <c:v>26.365948531067392</c:v>
                </c:pt>
                <c:pt idx="59">
                  <c:v>26.700617371387128</c:v>
                </c:pt>
                <c:pt idx="60">
                  <c:v>27.034808284915808</c:v>
                </c:pt>
                <c:pt idx="61">
                  <c:v>27.368510530000194</c:v>
                </c:pt>
                <c:pt idx="62">
                  <c:v>27.701713430806457</c:v>
                </c:pt>
                <c:pt idx="63">
                  <c:v>28.034406378606441</c:v>
                </c:pt>
                <c:pt idx="64">
                  <c:v>28.366578833045239</c:v>
                </c:pt>
                <c:pt idx="65">
                  <c:v>28.698220323389542</c:v>
                </c:pt>
                <c:pt idx="66">
                  <c:v>29.029320449756735</c:v>
                </c:pt>
                <c:pt idx="67">
                  <c:v>29.359868884324182</c:v>
                </c:pt>
                <c:pt idx="68">
                  <c:v>29.689855372518597</c:v>
                </c:pt>
                <c:pt idx="69">
                  <c:v>30.019269734185382</c:v>
                </c:pt>
                <c:pt idx="70">
                  <c:v>30.348101864737298</c:v>
                </c:pt>
                <c:pt idx="71">
                  <c:v>30.676341736282588</c:v>
                </c:pt>
                <c:pt idx="72">
                  <c:v>31.003979398732167</c:v>
                </c:pt>
                <c:pt idx="73">
                  <c:v>31.331004980885705</c:v>
                </c:pt>
                <c:pt idx="74">
                  <c:v>31.65740869149629</c:v>
                </c:pt>
                <c:pt idx="75">
                  <c:v>31.983180820313667</c:v>
                </c:pt>
                <c:pt idx="76">
                  <c:v>32.308311739105669</c:v>
                </c:pt>
                <c:pt idx="77">
                  <c:v>32.632791902657729</c:v>
                </c:pt>
                <c:pt idx="78">
                  <c:v>32.956611849750402</c:v>
                </c:pt>
                <c:pt idx="79">
                  <c:v>33.279762204114533</c:v>
                </c:pt>
                <c:pt idx="80">
                  <c:v>33.602233675364076</c:v>
                </c:pt>
                <c:pt idx="81">
                  <c:v>33.924017059906419</c:v>
                </c:pt>
                <c:pt idx="82">
                  <c:v>34.24510324182998</c:v>
                </c:pt>
                <c:pt idx="83">
                  <c:v>34.565483193768976</c:v>
                </c:pt>
                <c:pt idx="84">
                  <c:v>34.885147977745426</c:v>
                </c:pt>
                <c:pt idx="85">
                  <c:v>35.204088745987974</c:v>
                </c:pt>
                <c:pt idx="86">
                  <c:v>35.522296741727729</c:v>
                </c:pt>
                <c:pt idx="87">
                  <c:v>35.839763299970897</c:v>
                </c:pt>
                <c:pt idx="88">
                  <c:v>36.15647984824804</c:v>
                </c:pt>
                <c:pt idx="89">
                  <c:v>36.472437907340208</c:v>
                </c:pt>
                <c:pt idx="90">
                  <c:v>36.787629091981486</c:v>
                </c:pt>
                <c:pt idx="91">
                  <c:v>37.102045111538274</c:v>
                </c:pt>
                <c:pt idx="92">
                  <c:v>37.415677770664956</c:v>
                </c:pt>
                <c:pt idx="93">
                  <c:v>37.728518969936189</c:v>
                </c:pt>
                <c:pt idx="94">
                  <c:v>38.040560706455629</c:v>
                </c:pt>
                <c:pt idx="95">
                  <c:v>38.351795074441128</c:v>
                </c:pt>
                <c:pt idx="96">
                  <c:v>38.662214265786446</c:v>
                </c:pt>
                <c:pt idx="97">
                  <c:v>38.97181057059943</c:v>
                </c:pt>
                <c:pt idx="98">
                  <c:v>39.280576377716642</c:v>
                </c:pt>
                <c:pt idx="99">
                  <c:v>39.588504175194643</c:v>
                </c:pt>
                <c:pt idx="100">
                  <c:v>39.89558655077775</c:v>
                </c:pt>
                <c:pt idx="101">
                  <c:v>40.20181619234242</c:v>
                </c:pt>
                <c:pt idx="102">
                  <c:v>40.507185888318347</c:v>
                </c:pt>
                <c:pt idx="103">
                  <c:v>40.811688528086151</c:v>
                </c:pt>
                <c:pt idx="104">
                  <c:v>41.115317102352094</c:v>
                </c:pt>
                <c:pt idx="105">
                  <c:v>41.418064703499418</c:v>
                </c:pt>
                <c:pt idx="106">
                  <c:v>41.719924525916838</c:v>
                </c:pt>
                <c:pt idx="107">
                  <c:v>42.020889866303932</c:v>
                </c:pt>
                <c:pt idx="108">
                  <c:v>42.32095412395384</c:v>
                </c:pt>
                <c:pt idx="109">
                  <c:v>42.620110801013041</c:v>
                </c:pt>
                <c:pt idx="110">
                  <c:v>42.918353502718716</c:v>
                </c:pt>
                <c:pt idx="111">
                  <c:v>43.215675937613412</c:v>
                </c:pt>
                <c:pt idx="112">
                  <c:v>43.512071917737529</c:v>
                </c:pt>
                <c:pt idx="113">
                  <c:v>43.807535358799427</c:v>
                </c:pt>
                <c:pt idx="114">
                  <c:v>44.102060280323528</c:v>
                </c:pt>
                <c:pt idx="115">
                  <c:v>44.395640805776466</c:v>
                </c:pt>
                <c:pt idx="116">
                  <c:v>44.688271162671512</c:v>
                </c:pt>
                <c:pt idx="117">
                  <c:v>44.979945682651284</c:v>
                </c:pt>
                <c:pt idx="118">
                  <c:v>45.270658801549196</c:v>
                </c:pt>
                <c:pt idx="119">
                  <c:v>45.560405059429435</c:v>
                </c:pt>
                <c:pt idx="120">
                  <c:v>45.849179100606072</c:v>
                </c:pt>
                <c:pt idx="121">
                  <c:v>46.136975673641203</c:v>
                </c:pt>
                <c:pt idx="122">
                  <c:v>46.423789631322315</c:v>
                </c:pt>
                <c:pt idx="123">
                  <c:v>46.709615930619378</c:v>
                </c:pt>
                <c:pt idx="124">
                  <c:v>46.99444963262146</c:v>
                </c:pt>
                <c:pt idx="125">
                  <c:v>47.278285902453398</c:v>
                </c:pt>
                <c:pt idx="126">
                  <c:v>47.561120009172534</c:v>
                </c:pt>
                <c:pt idx="127">
                  <c:v>47.842947325645966</c:v>
                </c:pt>
                <c:pt idx="128">
                  <c:v>48.123763328408174</c:v>
                </c:pt>
                <c:pt idx="129">
                  <c:v>48.403563597499755</c:v>
                </c:pt>
                <c:pt idx="130">
                  <c:v>48.682343816286952</c:v>
                </c:pt>
                <c:pt idx="131">
                  <c:v>48.960099771262733</c:v>
                </c:pt>
                <c:pt idx="132">
                  <c:v>49.236827351829206</c:v>
                </c:pt>
                <c:pt idx="133">
                  <c:v>49.51252255006203</c:v>
                </c:pt>
                <c:pt idx="134">
                  <c:v>49.78718146045675</c:v>
                </c:pt>
                <c:pt idx="135">
                  <c:v>50.060800279657435</c:v>
                </c:pt>
                <c:pt idx="136">
                  <c:v>50.333375306168008</c:v>
                </c:pt>
                <c:pt idx="137">
                  <c:v>50.60490294004628</c:v>
                </c:pt>
                <c:pt idx="138">
                  <c:v>50.875379682581077</c:v>
                </c:pt>
                <c:pt idx="139">
                  <c:v>51.144802135952851</c:v>
                </c:pt>
                <c:pt idx="140">
                  <c:v>51.413167002877778</c:v>
                </c:pt>
                <c:pt idx="141">
                  <c:v>51.680471086235848</c:v>
                </c:pt>
                <c:pt idx="142">
                  <c:v>51.946711288683126</c:v>
                </c:pt>
                <c:pt idx="143">
                  <c:v>52.21188461224844</c:v>
                </c:pt>
                <c:pt idx="144">
                  <c:v>52.475988157914827</c:v>
                </c:pt>
                <c:pt idx="145">
                  <c:v>52.739019125186061</c:v>
                </c:pt>
                <c:pt idx="146">
                  <c:v>53.000974811638308</c:v>
                </c:pt>
                <c:pt idx="147">
                  <c:v>53.261852612457638</c:v>
                </c:pt>
                <c:pt idx="148">
                  <c:v>53.521650019963147</c:v>
                </c:pt>
                <c:pt idx="149">
                  <c:v>53.780364623116476</c:v>
                </c:pt>
                <c:pt idx="150">
                  <c:v>54.037994107017546</c:v>
                </c:pt>
                <c:pt idx="151">
                  <c:v>54.294536252387317</c:v>
                </c:pt>
                <c:pt idx="152">
                  <c:v>54.549988935037355</c:v>
                </c:pt>
                <c:pt idx="153">
                  <c:v>54.804350125326835</c:v>
                </c:pt>
                <c:pt idx="154">
                  <c:v>55.057617887607059</c:v>
                </c:pt>
                <c:pt idx="155">
                  <c:v>55.309790379654224</c:v>
                </c:pt>
                <c:pt idx="156">
                  <c:v>55.560865852089826</c:v>
                </c:pt>
                <c:pt idx="157">
                  <c:v>55.810842647790132</c:v>
                </c:pt>
                <c:pt idx="158">
                  <c:v>56.059719201284111</c:v>
                </c:pt>
                <c:pt idx="159">
                  <c:v>56.30749403814059</c:v>
                </c:pt>
                <c:pt idx="160">
                  <c:v>56.554165774344689</c:v>
                </c:pt>
                <c:pt idx="161">
                  <c:v>56.79973311566409</c:v>
                </c:pt>
                <c:pt idx="162">
                  <c:v>57.044194857005095</c:v>
                </c:pt>
                <c:pt idx="163">
                  <c:v>57.287549881759126</c:v>
                </c:pt>
                <c:pt idx="164">
                  <c:v>57.529797161139619</c:v>
                </c:pt>
                <c:pt idx="165">
                  <c:v>57.770935753509832</c:v>
                </c:pt>
                <c:pt idx="166">
                  <c:v>58.010964803701761</c:v>
                </c:pt>
                <c:pt idx="167">
                  <c:v>58.24988354232655</c:v>
                </c:pt>
                <c:pt idx="168">
                  <c:v>58.487691285076508</c:v>
                </c:pt>
                <c:pt idx="169">
                  <c:v>58.724387432019164</c:v>
                </c:pt>
                <c:pt idx="170">
                  <c:v>58.959971466883594</c:v>
                </c:pt>
                <c:pt idx="171">
                  <c:v>59.194442956339287</c:v>
                </c:pt>
                <c:pt idx="172">
                  <c:v>59.427801549267912</c:v>
                </c:pt>
                <c:pt idx="173">
                  <c:v>59.660046976028134</c:v>
                </c:pt>
                <c:pt idx="174">
                  <c:v>59.891179047713877</c:v>
                </c:pt>
                <c:pt idx="175">
                  <c:v>60.121197655406192</c:v>
                </c:pt>
                <c:pt idx="176">
                  <c:v>60.350102769419209</c:v>
                </c:pt>
                <c:pt idx="177">
                  <c:v>60.577894438540156</c:v>
                </c:pt>
                <c:pt idx="178">
                  <c:v>60.804572789263908</c:v>
                </c:pt>
                <c:pt idx="179">
                  <c:v>61.030138025022417</c:v>
                </c:pt>
                <c:pt idx="180">
                  <c:v>61.254590425408956</c:v>
                </c:pt>
                <c:pt idx="181">
                  <c:v>61.477930345397844</c:v>
                </c:pt>
                <c:pt idx="182">
                  <c:v>61.700158214559558</c:v>
                </c:pt>
                <c:pt idx="183">
                  <c:v>61.921274536271746</c:v>
                </c:pt>
                <c:pt idx="184">
                  <c:v>62.141279886926249</c:v>
                </c:pt>
                <c:pt idx="185">
                  <c:v>62.360174915132504</c:v>
                </c:pt>
                <c:pt idx="186">
                  <c:v>62.57796034091735</c:v>
                </c:pt>
                <c:pt idx="187">
                  <c:v>62.794636954921884</c:v>
                </c:pt>
                <c:pt idx="188">
                  <c:v>63.010205617595119</c:v>
                </c:pt>
                <c:pt idx="189">
                  <c:v>63.224667258385054</c:v>
                </c:pt>
                <c:pt idx="190">
                  <c:v>63.438022874927348</c:v>
                </c:pt>
                <c:pt idx="191">
                  <c:v>63.650273532231594</c:v>
                </c:pt>
                <c:pt idx="192">
                  <c:v>63.86142036186569</c:v>
                </c:pt>
                <c:pt idx="193">
                  <c:v>64.071464561138498</c:v>
                </c:pt>
                <c:pt idx="194">
                  <c:v>64.280407392280779</c:v>
                </c:pt>
                <c:pt idx="195">
                  <c:v>64.488250181624949</c:v>
                </c:pt>
                <c:pt idx="196">
                  <c:v>64.694994318783756</c:v>
                </c:pt>
                <c:pt idx="197">
                  <c:v>64.900641255827878</c:v>
                </c:pt>
                <c:pt idx="198">
                  <c:v>65.10519250646314</c:v>
                </c:pt>
                <c:pt idx="199">
                  <c:v>65.308649645206941</c:v>
                </c:pt>
                <c:pt idx="200">
                  <c:v>65.511014306564732</c:v>
                </c:pt>
                <c:pt idx="201">
                  <c:v>65.712288184206201</c:v>
                </c:pt>
                <c:pt idx="202">
                  <c:v>65.912473030141769</c:v>
                </c:pt>
                <c:pt idx="203">
                  <c:v>66.111570653899335</c:v>
                </c:pt>
                <c:pt idx="204">
                  <c:v>66.309582921701576</c:v>
                </c:pt>
                <c:pt idx="205">
                  <c:v>66.506511755644055</c:v>
                </c:pt>
                <c:pt idx="206">
                  <c:v>66.702359132874051</c:v>
                </c:pt>
                <c:pt idx="207">
                  <c:v>66.897127084770801</c:v>
                </c:pt>
                <c:pt idx="208">
                  <c:v>67.090817696126635</c:v>
                </c:pt>
                <c:pt idx="209">
                  <c:v>67.283433104329873</c:v>
                </c:pt>
                <c:pt idx="210">
                  <c:v>67.474975498549213</c:v>
                </c:pt>
                <c:pt idx="211">
                  <c:v>67.6654471189199</c:v>
                </c:pt>
                <c:pt idx="212">
                  <c:v>67.854850255731975</c:v>
                </c:pt>
                <c:pt idx="213">
                  <c:v>68.043187248620427</c:v>
                </c:pt>
                <c:pt idx="214">
                  <c:v>68.230460485757874</c:v>
                </c:pt>
                <c:pt idx="215">
                  <c:v>68.41667240304956</c:v>
                </c:pt>
                <c:pt idx="216">
                  <c:v>68.601825483330856</c:v>
                </c:pt>
                <c:pt idx="217">
                  <c:v>68.785922255567669</c:v>
                </c:pt>
                <c:pt idx="218">
                  <c:v>68.9689652940597</c:v>
                </c:pt>
                <c:pt idx="219">
                  <c:v>69.150957217646535</c:v>
                </c:pt>
                <c:pt idx="220">
                  <c:v>69.331900688917187</c:v>
                </c:pt>
                <c:pt idx="221">
                  <c:v>69.511798413422724</c:v>
                </c:pt>
                <c:pt idx="222">
                  <c:v>69.690653138892401</c:v>
                </c:pt>
                <c:pt idx="223">
                  <c:v>69.86846765445334</c:v>
                </c:pt>
                <c:pt idx="224">
                  <c:v>70.045244789853925</c:v>
                </c:pt>
                <c:pt idx="225">
                  <c:v>70.220987414690882</c:v>
                </c:pt>
                <c:pt idx="226">
                  <c:v>70.395698437640462</c:v>
                </c:pt>
                <c:pt idx="227">
                  <c:v>70.569380805693484</c:v>
                </c:pt>
                <c:pt idx="228">
                  <c:v>70.742037503394656</c:v>
                </c:pt>
                <c:pt idx="229">
                  <c:v>70.913671552086029</c:v>
                </c:pt>
                <c:pt idx="230">
                  <c:v>71.084286009154923</c:v>
                </c:pt>
                <c:pt idx="231">
                  <c:v>71.253883967286257</c:v>
                </c:pt>
                <c:pt idx="232">
                  <c:v>71.422468553719426</c:v>
                </c:pt>
                <c:pt idx="233">
                  <c:v>71.590042929509821</c:v>
                </c:pt>
                <c:pt idx="234">
                  <c:v>71.75661028879523</c:v>
                </c:pt>
                <c:pt idx="235">
                  <c:v>71.922173858066827</c:v>
                </c:pt>
                <c:pt idx="236">
                  <c:v>72.086736895445355</c:v>
                </c:pt>
                <c:pt idx="237">
                  <c:v>72.250302689962098</c:v>
                </c:pt>
                <c:pt idx="238">
                  <c:v>72.412874560845012</c:v>
                </c:pt>
                <c:pt idx="239">
                  <c:v>72.574455856810147</c:v>
                </c:pt>
                <c:pt idx="240">
                  <c:v>72.735049955357994</c:v>
                </c:pt>
                <c:pt idx="241">
                  <c:v>72.894660262075519</c:v>
                </c:pt>
                <c:pt idx="242">
                  <c:v>73.053290209943214</c:v>
                </c:pt>
                <c:pt idx="243">
                  <c:v>73.210943258647916</c:v>
                </c:pt>
                <c:pt idx="244">
                  <c:v>73.367622893900787</c:v>
                </c:pt>
                <c:pt idx="245">
                  <c:v>73.523332626761146</c:v>
                </c:pt>
                <c:pt idx="246">
                  <c:v>73.67807599296583</c:v>
                </c:pt>
                <c:pt idx="247">
                  <c:v>73.831856552264114</c:v>
                </c:pt>
                <c:pt idx="248">
                  <c:v>73.984677887758536</c:v>
                </c:pt>
                <c:pt idx="249">
                  <c:v>74.136543605251319</c:v>
                </c:pt>
                <c:pt idx="250">
                  <c:v>74.287457332596773</c:v>
                </c:pt>
                <c:pt idx="251">
                  <c:v>74.437422719059441</c:v>
                </c:pt>
                <c:pt idx="252">
                  <c:v>74.586443434678287</c:v>
                </c:pt>
                <c:pt idx="253">
                  <c:v>74.734523169636546</c:v>
                </c:pt>
                <c:pt idx="254">
                  <c:v>74.881665633638022</c:v>
                </c:pt>
                <c:pt idx="255">
                  <c:v>75.027874555288861</c:v>
                </c:pt>
                <c:pt idx="256">
                  <c:v>75.173153681485829</c:v>
                </c:pt>
                <c:pt idx="257">
                  <c:v>75.317506776810333</c:v>
                </c:pt>
                <c:pt idx="258">
                  <c:v>75.460937622928782</c:v>
                </c:pt>
                <c:pt idx="259">
                  <c:v>75.603450017998938</c:v>
                </c:pt>
                <c:pt idx="260">
                  <c:v>75.745047776082458</c:v>
                </c:pt>
                <c:pt idx="261">
                  <c:v>75.885734726563584</c:v>
                </c:pt>
                <c:pt idx="262">
                  <c:v>76.025514713574069</c:v>
                </c:pt>
                <c:pt idx="263">
                  <c:v>76.164391595424277</c:v>
                </c:pt>
                <c:pt idx="264">
                  <c:v>76.302369244040477</c:v>
                </c:pt>
                <c:pt idx="265">
                  <c:v>76.439451544408456</c:v>
                </c:pt>
                <c:pt idx="266">
                  <c:v>76.575642394023191</c:v>
                </c:pt>
                <c:pt idx="267">
                  <c:v>76.710945702345043</c:v>
                </c:pt>
                <c:pt idx="268">
                  <c:v>76.845365390261946</c:v>
                </c:pt>
                <c:pt idx="269">
                  <c:v>76.978905389558008</c:v>
                </c:pt>
                <c:pt idx="270">
                  <c:v>77.111569642388304</c:v>
                </c:pt>
                <c:pt idx="271">
                  <c:v>77.243362100759995</c:v>
                </c:pt>
                <c:pt idx="272">
                  <c:v>77.37428672601969</c:v>
                </c:pt>
                <c:pt idx="273">
                  <c:v>77.504347488346951</c:v>
                </c:pt>
                <c:pt idx="274">
                  <c:v>77.633548366254246</c:v>
                </c:pt>
                <c:pt idx="275">
                  <c:v>77.761893346093089</c:v>
                </c:pt>
                <c:pt idx="276">
                  <c:v>77.889386421566272</c:v>
                </c:pt>
                <c:pt idx="277">
                  <c:v>78.016031593246609</c:v>
                </c:pt>
                <c:pt idx="278">
                  <c:v>78.141832868101574</c:v>
                </c:pt>
                <c:pt idx="279">
                  <c:v>78.266794259024479</c:v>
                </c:pt>
                <c:pt idx="280">
                  <c:v>78.390919784371633</c:v>
                </c:pt>
                <c:pt idx="281">
                  <c:v>78.514213467505726</c:v>
                </c:pt>
                <c:pt idx="282">
                  <c:v>78.636679336345438</c:v>
                </c:pt>
                <c:pt idx="283">
                  <c:v>78.758321422921128</c:v>
                </c:pt>
                <c:pt idx="284">
                  <c:v>78.879143762936692</c:v>
                </c:pt>
                <c:pt idx="285">
                  <c:v>78.999150395337608</c:v>
                </c:pt>
                <c:pt idx="286">
                  <c:v>79.118345361884849</c:v>
                </c:pt>
                <c:pt idx="287">
                  <c:v>79.236732706735026</c:v>
                </c:pt>
                <c:pt idx="288">
                  <c:v>79.354316476026739</c:v>
                </c:pt>
                <c:pt idx="289">
                  <c:v>79.471100717472495</c:v>
                </c:pt>
                <c:pt idx="290">
                  <c:v>79.587089479957044</c:v>
                </c:pt>
                <c:pt idx="291">
                  <c:v>79.702286813141484</c:v>
                </c:pt>
                <c:pt idx="292">
                  <c:v>79.816696767073367</c:v>
                </c:pt>
                <c:pt idx="293">
                  <c:v>79.930323391802588</c:v>
                </c:pt>
                <c:pt idx="294">
                  <c:v>80.043170737003408</c:v>
                </c:pt>
                <c:pt idx="295">
                  <c:v>80.15524285160204</c:v>
                </c:pt>
                <c:pt idx="296">
                  <c:v>80.266543783410285</c:v>
                </c:pt>
                <c:pt idx="297">
                  <c:v>80.377077578764755</c:v>
                </c:pt>
                <c:pt idx="298">
                  <c:v>80.486848282172048</c:v>
                </c:pt>
                <c:pt idx="299">
                  <c:v>80.595859935959481</c:v>
                </c:pt>
                <c:pt idx="300">
                  <c:v>80.704116579931565</c:v>
                </c:pt>
                <c:pt idx="301">
                  <c:v>80.811622251032176</c:v>
                </c:pt>
                <c:pt idx="302">
                  <c:v>80.918380983012213</c:v>
                </c:pt>
                <c:pt idx="303">
                  <c:v>81.024396806102985</c:v>
                </c:pt>
                <c:pt idx="304">
                  <c:v>81.129673746694991</c:v>
                </c:pt>
                <c:pt idx="305">
                  <c:v>81.234215827022311</c:v>
                </c:pt>
                <c:pt idx="306">
                  <c:v>81.338027064852355</c:v>
                </c:pt>
                <c:pt idx="307">
                  <c:v>81.441111473181167</c:v>
                </c:pt>
                <c:pt idx="308">
                  <c:v>81.543473059933973</c:v>
                </c:pt>
                <c:pt idx="309">
                  <c:v>81.645115827671077</c:v>
                </c:pt>
                <c:pt idx="310">
                  <c:v>81.746043773299192</c:v>
                </c:pt>
                <c:pt idx="311">
                  <c:v>81.846260887787935</c:v>
                </c:pt>
                <c:pt idx="312">
                  <c:v>81.945771155891407</c:v>
                </c:pt>
                <c:pt idx="313">
                  <c:v>82.044578555875248</c:v>
                </c:pt>
                <c:pt idx="314">
                  <c:v>82.142687059248573</c:v>
                </c:pt>
                <c:pt idx="315">
                  <c:v>82.240100630501033</c:v>
                </c:pt>
                <c:pt idx="316">
                  <c:v>82.336823226845041</c:v>
                </c:pt>
                <c:pt idx="317">
                  <c:v>82.432858797962851</c:v>
                </c:pt>
                <c:pt idx="318">
                  <c:v>82.528211285758687</c:v>
                </c:pt>
                <c:pt idx="319">
                  <c:v>82.622884624115756</c:v>
                </c:pt>
                <c:pt idx="320">
                  <c:v>82.7168827386581</c:v>
                </c:pt>
                <c:pt idx="321">
                  <c:v>82.810209546517285</c:v>
                </c:pt>
                <c:pt idx="322">
                  <c:v>82.902868956103944</c:v>
                </c:pt>
                <c:pt idx="323">
                  <c:v>82.99486486688383</c:v>
                </c:pt>
                <c:pt idx="324">
                  <c:v>83.086201169158883</c:v>
                </c:pt>
                <c:pt idx="325">
                  <c:v>83.176881743852633</c:v>
                </c:pt>
                <c:pt idx="326">
                  <c:v>83.266910462300288</c:v>
                </c:pt>
                <c:pt idx="327">
                  <c:v>83.356291186043563</c:v>
                </c:pt>
                <c:pt idx="328">
                  <c:v>83.445027766629622</c:v>
                </c:pt>
                <c:pt idx="329">
                  <c:v>83.53312404541488</c:v>
                </c:pt>
                <c:pt idx="330">
                  <c:v>83.620583853372906</c:v>
                </c:pt>
                <c:pt idx="331">
                  <c:v>83.707411010906895</c:v>
                </c:pt>
                <c:pt idx="332">
                  <c:v>83.793609327666275</c:v>
                </c:pt>
                <c:pt idx="333">
                  <c:v>83.879182602367791</c:v>
                </c:pt>
                <c:pt idx="334">
                  <c:v>83.964134622620534</c:v>
                </c:pt>
                <c:pt idx="335">
                  <c:v>84.048469164755474</c:v>
                </c:pt>
                <c:pt idx="336">
                  <c:v>84.132189993658827</c:v>
                </c:pt>
                <c:pt idx="337">
                  <c:v>84.215300862609681</c:v>
                </c:pt>
                <c:pt idx="338">
                  <c:v>84.29780551312156</c:v>
                </c:pt>
                <c:pt idx="339">
                  <c:v>84.379707674788094</c:v>
                </c:pt>
                <c:pt idx="340">
                  <c:v>84.461011065132425</c:v>
                </c:pt>
                <c:pt idx="341">
                  <c:v>84.541719389460795</c:v>
                </c:pt>
                <c:pt idx="342">
                  <c:v>84.621836340719668</c:v>
                </c:pt>
                <c:pt idx="343">
                  <c:v>84.701365599356933</c:v>
                </c:pt>
                <c:pt idx="344">
                  <c:v>84.780310833186633</c:v>
                </c:pt>
                <c:pt idx="345">
                  <c:v>84.858675697257624</c:v>
                </c:pt>
                <c:pt idx="346">
                  <c:v>84.936463833725682</c:v>
                </c:pt>
                <c:pt idx="347">
                  <c:v>85.013678871729383</c:v>
                </c:pt>
                <c:pt idx="348">
                  <c:v>85.090324427269508</c:v>
                </c:pt>
                <c:pt idx="349">
                  <c:v>85.166404103091878</c:v>
                </c:pt>
                <c:pt idx="350">
                  <c:v>85.241921488573965</c:v>
                </c:pt>
                <c:pt idx="351">
                  <c:v>85.316880159614485</c:v>
                </c:pt>
                <c:pt idx="352">
                  <c:v>85.391283678526847</c:v>
                </c:pt>
                <c:pt idx="353">
                  <c:v>85.465135593935571</c:v>
                </c:pt>
                <c:pt idx="354">
                  <c:v>85.538439440676299</c:v>
                </c:pt>
                <c:pt idx="355">
                  <c:v>85.611198739698878</c:v>
                </c:pt>
                <c:pt idx="356">
                  <c:v>85.683416997973694</c:v>
                </c:pt>
                <c:pt idx="357">
                  <c:v>85.755097708401294</c:v>
                </c:pt>
                <c:pt idx="358">
                  <c:v>85.826244349724874</c:v>
                </c:pt>
                <c:pt idx="359">
                  <c:v>85.896860386446193</c:v>
                </c:pt>
                <c:pt idx="360">
                  <c:v>85.966949268744216</c:v>
                </c:pt>
                <c:pt idx="361">
                  <c:v>86.036514432396956</c:v>
                </c:pt>
                <c:pt idx="362">
                  <c:v>86.10555929870614</c:v>
                </c:pt>
                <c:pt idx="363">
                  <c:v>86.174087274424878</c:v>
                </c:pt>
                <c:pt idx="364">
                  <c:v>86.242101751688224</c:v>
                </c:pt>
                <c:pt idx="365">
                  <c:v>86.309606107946252</c:v>
                </c:pt>
                <c:pt idx="366">
                  <c:v>86.376603705900578</c:v>
                </c:pt>
                <c:pt idx="367">
                  <c:v>86.44309789344284</c:v>
                </c:pt>
                <c:pt idx="368">
                  <c:v>86.50909200359645</c:v>
                </c:pt>
                <c:pt idx="369">
                  <c:v>86.574589354460826</c:v>
                </c:pt>
                <c:pt idx="370">
                  <c:v>86.63959324915804</c:v>
                </c:pt>
                <c:pt idx="371">
                  <c:v>86.704106975782508</c:v>
                </c:pt>
                <c:pt idx="372">
                  <c:v>86.768133807352839</c:v>
                </c:pt>
                <c:pt idx="373">
                  <c:v>86.831677001766138</c:v>
                </c:pt>
                <c:pt idx="374">
                  <c:v>86.894739801755236</c:v>
                </c:pt>
                <c:pt idx="375">
                  <c:v>86.957325434847846</c:v>
                </c:pt>
                <c:pt idx="376">
                  <c:v>87.019437113328266</c:v>
                </c:pt>
                <c:pt idx="377">
                  <c:v>87.081078034201624</c:v>
                </c:pt>
                <c:pt idx="378">
                  <c:v>87.142251379160129</c:v>
                </c:pt>
                <c:pt idx="379">
                  <c:v>87.20296031455176</c:v>
                </c:pt>
                <c:pt idx="380">
                  <c:v>87.263207991351237</c:v>
                </c:pt>
                <c:pt idx="381">
                  <c:v>87.322997545132964</c:v>
                </c:pt>
                <c:pt idx="382">
                  <c:v>87.38233209604644</c:v>
                </c:pt>
                <c:pt idx="383">
                  <c:v>87.441214748793513</c:v>
                </c:pt>
                <c:pt idx="384">
                  <c:v>87.499648592607883</c:v>
                </c:pt>
                <c:pt idx="385">
                  <c:v>87.557636701236518</c:v>
                </c:pt>
                <c:pt idx="386">
                  <c:v>87.615182132923451</c:v>
                </c:pt>
                <c:pt idx="387">
                  <c:v>87.672287930394873</c:v>
                </c:pt>
                <c:pt idx="388">
                  <c:v>87.728957120847014</c:v>
                </c:pt>
                <c:pt idx="389">
                  <c:v>87.785192715935139</c:v>
                </c:pt>
                <c:pt idx="390">
                  <c:v>87.840997711765027</c:v>
                </c:pt>
                <c:pt idx="391">
                  <c:v>87.896375088886003</c:v>
                </c:pt>
                <c:pt idx="392">
                  <c:v>87.951327812285683</c:v>
                </c:pt>
                <c:pt idx="393">
                  <c:v>88.005858831386945</c:v>
                </c:pt>
                <c:pt idx="394">
                  <c:v>88.059971080046068</c:v>
                </c:pt>
                <c:pt idx="395">
                  <c:v>88.113667476552934</c:v>
                </c:pt>
                <c:pt idx="396">
                  <c:v>88.16695092363301</c:v>
                </c:pt>
                <c:pt idx="397">
                  <c:v>88.219824308450555</c:v>
                </c:pt>
                <c:pt idx="398">
                  <c:v>88.272290502613885</c:v>
                </c:pt>
                <c:pt idx="399">
                  <c:v>88.324352362181926</c:v>
                </c:pt>
                <c:pt idx="400">
                  <c:v>88.37601272767256</c:v>
                </c:pt>
                <c:pt idx="401">
                  <c:v>88.427274424072181</c:v>
                </c:pt>
                <c:pt idx="402">
                  <c:v>88.478140260847169</c:v>
                </c:pt>
                <c:pt idx="403">
                  <c:v>88.528613031956425</c:v>
                </c:pt>
                <c:pt idx="404">
                  <c:v>88.578695515865647</c:v>
                </c:pt>
                <c:pt idx="405">
                  <c:v>88.628390475562782</c:v>
                </c:pt>
                <c:pt idx="406">
                  <c:v>88.677700658574977</c:v>
                </c:pt>
                <c:pt idx="407">
                  <c:v>88.726628796987015</c:v>
                </c:pt>
                <c:pt idx="408">
                  <c:v>88.775177607460719</c:v>
                </c:pt>
                <c:pt idx="409">
                  <c:v>88.823349791256007</c:v>
                </c:pt>
                <c:pt idx="410">
                  <c:v>88.871148034253011</c:v>
                </c:pt>
                <c:pt idx="411">
                  <c:v>88.918575006975544</c:v>
                </c:pt>
                <c:pt idx="412">
                  <c:v>88.965633364615726</c:v>
                </c:pt>
                <c:pt idx="413">
                  <c:v>89.012325747059748</c:v>
                </c:pt>
                <c:pt idx="414">
                  <c:v>89.058654778914971</c:v>
                </c:pt>
                <c:pt idx="415">
                  <c:v>89.104623069537979</c:v>
                </c:pt>
                <c:pt idx="416">
                  <c:v>89.150233213063899</c:v>
                </c:pt>
                <c:pt idx="417">
                  <c:v>89.195487788436608</c:v>
                </c:pt>
                <c:pt idx="418">
                  <c:v>89.240389359440314</c:v>
                </c:pt>
                <c:pt idx="419">
                  <c:v>89.284940474731783</c:v>
                </c:pt>
                <c:pt idx="420">
                  <c:v>89.329143667873979</c:v>
                </c:pt>
                <c:pt idx="421">
                  <c:v>89.373001457370449</c:v>
                </c:pt>
                <c:pt idx="422">
                  <c:v>89.416516346700632</c:v>
                </c:pt>
                <c:pt idx="423">
                  <c:v>89.459690824356329</c:v>
                </c:pt>
                <c:pt idx="424">
                  <c:v>89.502527363878997</c:v>
                </c:pt>
                <c:pt idx="425">
                  <c:v>89.54502842389789</c:v>
                </c:pt>
                <c:pt idx="426">
                  <c:v>89.587196448169109</c:v>
                </c:pt>
                <c:pt idx="427">
                  <c:v>89.629033865615568</c:v>
                </c:pt>
                <c:pt idx="428">
                  <c:v>89.670543090367644</c:v>
                </c:pt>
                <c:pt idx="429">
                  <c:v>89.71172652180492</c:v>
                </c:pt>
                <c:pt idx="430">
                  <c:v>89.752586544598358</c:v>
                </c:pt>
                <c:pt idx="431">
                  <c:v>89.79312552875362</c:v>
                </c:pt>
                <c:pt idx="432">
                  <c:v>89.83334582965476</c:v>
                </c:pt>
                <c:pt idx="433">
                  <c:v>89.87324978810905</c:v>
                </c:pt>
                <c:pt idx="434">
                  <c:v>89.912839730392108</c:v>
                </c:pt>
                <c:pt idx="435">
                  <c:v>89.95211796829409</c:v>
                </c:pt>
                <c:pt idx="436">
                  <c:v>89.991086799166325</c:v>
                </c:pt>
                <c:pt idx="437">
                  <c:v>90.029748505968655</c:v>
                </c:pt>
                <c:pt idx="438">
                  <c:v>90.068105357317449</c:v>
                </c:pt>
                <c:pt idx="439">
                  <c:v>90.106159607534266</c:v>
                </c:pt>
                <c:pt idx="440">
                  <c:v>90.143913496694978</c:v>
                </c:pt>
                <c:pt idx="441">
                  <c:v>90.181369250679623</c:v>
                </c:pt>
                <c:pt idx="442">
                  <c:v>90.218529081222755</c:v>
                </c:pt>
                <c:pt idx="443">
                  <c:v>90.255395185964389</c:v>
                </c:pt>
                <c:pt idx="444">
                  <c:v>90.29196974850143</c:v>
                </c:pt>
                <c:pt idx="445">
                  <c:v>90.328254938439528</c:v>
                </c:pt>
                <c:pt idx="446">
                  <c:v>90.36425291144576</c:v>
                </c:pt>
                <c:pt idx="447">
                  <c:v>90.399965809301349</c:v>
                </c:pt>
                <c:pt idx="448">
                  <c:v>90.435395759955213</c:v>
                </c:pt>
                <c:pt idx="449">
                  <c:v>90.470544877577737</c:v>
                </c:pt>
                <c:pt idx="450">
                  <c:v>90.505415262615102</c:v>
                </c:pt>
                <c:pt idx="451">
                  <c:v>90.540009001844069</c:v>
                </c:pt>
                <c:pt idx="452">
                  <c:v>90.574328168426945</c:v>
                </c:pt>
                <c:pt idx="453">
                  <c:v>90.608374821967232</c:v>
                </c:pt>
                <c:pt idx="454">
                  <c:v>90.642151008565449</c:v>
                </c:pt>
                <c:pt idx="455">
                  <c:v>90.675658760875407</c:v>
                </c:pt>
                <c:pt idx="456">
                  <c:v>90.708900098160782</c:v>
                </c:pt>
                <c:pt idx="457">
                  <c:v>90.7418770263521</c:v>
                </c:pt>
                <c:pt idx="458">
                  <c:v>90.774591538103934</c:v>
                </c:pt>
                <c:pt idx="459">
                  <c:v>90.807045612852505</c:v>
                </c:pt>
                <c:pt idx="460">
                  <c:v>90.839241216873532</c:v>
                </c:pt>
                <c:pt idx="461">
                  <c:v>90.871180303340353</c:v>
                </c:pt>
                <c:pt idx="462">
                  <c:v>90.902864812382376</c:v>
                </c:pt>
                <c:pt idx="463">
                  <c:v>90.934296671143741</c:v>
                </c:pt>
                <c:pt idx="464">
                  <c:v>90.96547779384214</c:v>
                </c:pt>
                <c:pt idx="465">
                  <c:v>90.996410081828145</c:v>
                </c:pt>
                <c:pt idx="466">
                  <c:v>91.027095423644425</c:v>
                </c:pt>
                <c:pt idx="467">
                  <c:v>91.057535695085377</c:v>
                </c:pt>
                <c:pt idx="468">
                  <c:v>91.087732759256937</c:v>
                </c:pt>
                <c:pt idx="469">
                  <c:v>91.117688466636466</c:v>
                </c:pt>
                <c:pt idx="470">
                  <c:v>91.147404655132959</c:v>
                </c:pt>
                <c:pt idx="471">
                  <c:v>91.176883150147361</c:v>
                </c:pt>
                <c:pt idx="472">
                  <c:v>91.206125764632986</c:v>
                </c:pt>
                <c:pt idx="473">
                  <c:v>91.235134299156172</c:v>
                </c:pt>
                <c:pt idx="474">
                  <c:v>91.263910541956974</c:v>
                </c:pt>
                <c:pt idx="475">
                  <c:v>91.292456269010088</c:v>
                </c:pt>
                <c:pt idx="476">
                  <c:v>91.320773244085828</c:v>
                </c:pt>
                <c:pt idx="477">
                  <c:v>91.348863218811189</c:v>
                </c:pt>
                <c:pt idx="478">
                  <c:v>91.376727932731072</c:v>
                </c:pt>
                <c:pt idx="479">
                  <c:v>91.40436911336954</c:v>
                </c:pt>
                <c:pt idx="480">
                  <c:v>91.431788476291189</c:v>
                </c:pt>
                <c:pt idx="481">
                  <c:v>91.458987725162586</c:v>
                </c:pt>
                <c:pt idx="482">
                  <c:v>91.485968551813684</c:v>
                </c:pt>
                <c:pt idx="483">
                  <c:v>91.512732636299503</c:v>
                </c:pt>
                <c:pt idx="484">
                  <c:v>91.539281646961555</c:v>
                </c:pt>
                <c:pt idx="485">
                  <c:v>91.565617240489559</c:v>
                </c:pt>
                <c:pt idx="486">
                  <c:v>91.5917410619831</c:v>
                </c:pt>
                <c:pt idx="487">
                  <c:v>91.617654745013226</c:v>
                </c:pt>
                <c:pt idx="488">
                  <c:v>91.643359911684172</c:v>
                </c:pt>
                <c:pt idx="489">
                  <c:v>91.668858172695096</c:v>
                </c:pt>
                <c:pt idx="490">
                  <c:v>91.694151127401639</c:v>
                </c:pt>
                <c:pt idx="491">
                  <c:v>91.719240363877731</c:v>
                </c:pt>
                <c:pt idx="492">
                  <c:v>91.744127458977161</c:v>
                </c:pt>
                <c:pt idx="493">
                  <c:v>91.768813978395229</c:v>
                </c:pt>
                <c:pt idx="494">
                  <c:v>91.79330147673042</c:v>
                </c:pt>
                <c:pt idx="495">
                  <c:v>91.81759149754582</c:v>
                </c:pt>
                <c:pt idx="496">
                  <c:v>91.841685573430809</c:v>
                </c:pt>
                <c:pt idx="497">
                  <c:v>91.86558522606245</c:v>
                </c:pt>
                <c:pt idx="498">
                  <c:v>91.889291966266896</c:v>
                </c:pt>
                <c:pt idx="499">
                  <c:v>91.912807294080778</c:v>
                </c:pt>
                <c:pt idx="500">
                  <c:v>91.936132698812443</c:v>
                </c:pt>
                <c:pt idx="501">
                  <c:v>91.959269659103285</c:v>
                </c:pt>
                <c:pt idx="502">
                  <c:v>91.982219642988753</c:v>
                </c:pt>
                <c:pt idx="503">
                  <c:v>92.004984107959444</c:v>
                </c:pt>
                <c:pt idx="504">
                  <c:v>92.02756450102207</c:v>
                </c:pt>
                <c:pt idx="505">
                  <c:v>92.049962258760374</c:v>
                </c:pt>
                <c:pt idx="506">
                  <c:v>92.072178807395773</c:v>
                </c:pt>
                <c:pt idx="507">
                  <c:v>92.094215562848149</c:v>
                </c:pt>
                <c:pt idx="508">
                  <c:v>92.116073930796247</c:v>
                </c:pt>
                <c:pt idx="509">
                  <c:v>92.137755306738285</c:v>
                </c:pt>
                <c:pt idx="510">
                  <c:v>92.159261076052104</c:v>
                </c:pt>
                <c:pt idx="511">
                  <c:v>92.180592614055456</c:v>
                </c:pt>
                <c:pt idx="512">
                  <c:v>92.201751286065985</c:v>
                </c:pt>
                <c:pt idx="513">
                  <c:v>92.222738447461239</c:v>
                </c:pt>
                <c:pt idx="514">
                  <c:v>92.243555443738373</c:v>
                </c:pt>
                <c:pt idx="515">
                  <c:v>92.264203610573844</c:v>
                </c:pt>
                <c:pt idx="516">
                  <c:v>92.28468427388286</c:v>
                </c:pt>
                <c:pt idx="517">
                  <c:v>92.304998749878749</c:v>
                </c:pt>
                <c:pt idx="518">
                  <c:v>92.32514834513222</c:v>
                </c:pt>
                <c:pt idx="519">
                  <c:v>92.345134356630311</c:v>
                </c:pt>
                <c:pt idx="520">
                  <c:v>92.364958071835218</c:v>
                </c:pt>
                <c:pt idx="521">
                  <c:v>92.384620768743162</c:v>
                </c:pt>
                <c:pt idx="522">
                  <c:v>92.404123715942802</c:v>
                </c:pt>
                <c:pt idx="523">
                  <c:v>92.423468172673637</c:v>
                </c:pt>
                <c:pt idx="524">
                  <c:v>92.442655388884248</c:v>
                </c:pt>
                <c:pt idx="525">
                  <c:v>92.46168660529024</c:v>
                </c:pt>
                <c:pt idx="526">
                  <c:v>92.480563053432121</c:v>
                </c:pt>
                <c:pt idx="527">
                  <c:v>92.499285955732901</c:v>
                </c:pt>
                <c:pt idx="528">
                  <c:v>92.517856525555672</c:v>
                </c:pt>
                <c:pt idx="529">
                  <c:v>92.536275967260792</c:v>
                </c:pt>
                <c:pt idx="530">
                  <c:v>92.554545476262973</c:v>
                </c:pt>
                <c:pt idx="531">
                  <c:v>92.57266623908815</c:v>
                </c:pt>
                <c:pt idx="532">
                  <c:v>92.590639433430255</c:v>
                </c:pt>
                <c:pt idx="533">
                  <c:v>92.608466228207632</c:v>
                </c:pt>
                <c:pt idx="534">
                  <c:v>92.626147783619317</c:v>
                </c:pt>
                <c:pt idx="535">
                  <c:v>92.643685251201163</c:v>
                </c:pt>
                <c:pt idx="536">
                  <c:v>92.661079773881738</c:v>
                </c:pt>
                <c:pt idx="537">
                  <c:v>92.678332486037888</c:v>
                </c:pt>
                <c:pt idx="538">
                  <c:v>92.695444513550285</c:v>
                </c:pt>
                <c:pt idx="539">
                  <c:v>92.712416973858666</c:v>
                </c:pt>
                <c:pt idx="540">
                  <c:v>92.729250976016715</c:v>
                </c:pt>
                <c:pt idx="541">
                  <c:v>92.745947620747145</c:v>
                </c:pt>
                <c:pt idx="542">
                  <c:v>92.762508000495984</c:v>
                </c:pt>
                <c:pt idx="543">
                  <c:v>92.77893319948717</c:v>
                </c:pt>
                <c:pt idx="544">
                  <c:v>92.795224293776542</c:v>
                </c:pt>
                <c:pt idx="545">
                  <c:v>92.811382351305852</c:v>
                </c:pt>
                <c:pt idx="546">
                  <c:v>92.827408431956428</c:v>
                </c:pt>
                <c:pt idx="547">
                  <c:v>92.843303587602719</c:v>
                </c:pt>
                <c:pt idx="548">
                  <c:v>92.859068862165344</c:v>
                </c:pt>
                <c:pt idx="549">
                  <c:v>92.874705291664256</c:v>
                </c:pt>
                <c:pt idx="550">
                  <c:v>92.890213904271519</c:v>
                </c:pt>
                <c:pt idx="551">
                  <c:v>92.905595720363763</c:v>
                </c:pt>
                <c:pt idx="552">
                  <c:v>92.920851752574578</c:v>
                </c:pt>
                <c:pt idx="553">
                  <c:v>92.935983005846509</c:v>
                </c:pt>
                <c:pt idx="554">
                  <c:v>92.950990477482989</c:v>
                </c:pt>
                <c:pt idx="555">
                  <c:v>92.965875157199875</c:v>
                </c:pt>
                <c:pt idx="556">
                  <c:v>92.980638027176795</c:v>
                </c:pt>
                <c:pt idx="557">
                  <c:v>92.995280062108293</c:v>
                </c:pt>
                <c:pt idx="558">
                  <c:v>93.009802229254788</c:v>
                </c:pt>
                <c:pt idx="559">
                  <c:v>93.024205488493095</c:v>
                </c:pt>
                <c:pt idx="560">
                  <c:v>93.0384907923669</c:v>
                </c:pt>
                <c:pt idx="561">
                  <c:v>93.05265908613687</c:v>
                </c:pt>
                <c:pt idx="562">
                  <c:v>93.066711307830573</c:v>
                </c:pt>
                <c:pt idx="563">
                  <c:v>93.080648388292246</c:v>
                </c:pt>
                <c:pt idx="564">
                  <c:v>93.094471251232093</c:v>
                </c:pt>
                <c:pt idx="565">
                  <c:v>93.108180813275496</c:v>
                </c:pt>
                <c:pt idx="566">
                  <c:v>93.121777984012041</c:v>
                </c:pt>
                <c:pt idx="567">
                  <c:v>93.135263666044082</c:v>
                </c:pt>
                <c:pt idx="568">
                  <c:v>93.148638755035222</c:v>
                </c:pt>
                <c:pt idx="569">
                  <c:v>93.161904139758576</c:v>
                </c:pt>
                <c:pt idx="570">
                  <c:v>93.175060702144606</c:v>
                </c:pt>
                <c:pt idx="571">
                  <c:v>93.188109317328966</c:v>
                </c:pt>
                <c:pt idx="572">
                  <c:v>93.201050853699797</c:v>
                </c:pt>
                <c:pt idx="573">
                  <c:v>93.213886172945024</c:v>
                </c:pt>
                <c:pt idx="574">
                  <c:v>93.226616130099316</c:v>
                </c:pt>
                <c:pt idx="575">
                  <c:v>93.239241573590732</c:v>
                </c:pt>
                <c:pt idx="576">
                  <c:v>93.251763345287259</c:v>
                </c:pt>
                <c:pt idx="577">
                  <c:v>93.26418228054294</c:v>
                </c:pt>
                <c:pt idx="578">
                  <c:v>93.276499208243877</c:v>
                </c:pt>
                <c:pt idx="579">
                  <c:v>93.288714950853972</c:v>
                </c:pt>
                <c:pt idx="580">
                  <c:v>93.300830324460335</c:v>
                </c:pt>
                <c:pt idx="581">
                  <c:v>93.312846138818514</c:v>
                </c:pt>
                <c:pt idx="582">
                  <c:v>93.324763197397473</c:v>
                </c:pt>
                <c:pt idx="583">
                  <c:v>93.336582297424286</c:v>
                </c:pt>
                <c:pt idx="584">
                  <c:v>93.34830422992863</c:v>
                </c:pt>
                <c:pt idx="585">
                  <c:v>93.359929779786981</c:v>
                </c:pt>
                <c:pt idx="586">
                  <c:v>93.371459725766599</c:v>
                </c:pt>
                <c:pt idx="587">
                  <c:v>93.382894840569222</c:v>
                </c:pt>
                <c:pt idx="588">
                  <c:v>93.394235890874597</c:v>
                </c:pt>
                <c:pt idx="589">
                  <c:v>93.405483637383611</c:v>
                </c:pt>
                <c:pt idx="590">
                  <c:v>93.41663883486143</c:v>
                </c:pt>
                <c:pt idx="591">
                  <c:v>93.427702232179982</c:v>
                </c:pt>
                <c:pt idx="592">
                  <c:v>93.438674572360682</c:v>
                </c:pt>
                <c:pt idx="593">
                  <c:v>93.44955659261656</c:v>
                </c:pt>
                <c:pt idx="594">
                  <c:v>93.460349024394276</c:v>
                </c:pt>
                <c:pt idx="595">
                  <c:v>93.471052593415763</c:v>
                </c:pt>
                <c:pt idx="596">
                  <c:v>93.481668019719933</c:v>
                </c:pt>
                <c:pt idx="597">
                  <c:v>93.492196017703719</c:v>
                </c:pt>
                <c:pt idx="598">
                  <c:v>93.502637296163272</c:v>
                </c:pt>
                <c:pt idx="599">
                  <c:v>93.51299255833456</c:v>
                </c:pt>
                <c:pt idx="600">
                  <c:v>93.523262501934013</c:v>
                </c:pt>
              </c:numCache>
            </c:numRef>
          </c:yVal>
        </c:ser>
        <c:ser>
          <c:idx val="3"/>
          <c:order val="3"/>
          <c:tx>
            <c:v>Version 5.3 Limit</c:v>
          </c:tx>
          <c:spPr>
            <a:ln w="19050">
              <a:solidFill>
                <a:schemeClr val="accent4"/>
              </a:solidFill>
            </a:ln>
          </c:spPr>
          <c:marker>
            <c:symbol val="none"/>
          </c:marker>
          <c:xVal>
            <c:numRef>
              <c:f>'[1]Proposed Version 6'!$P$4:$P$9</c:f>
              <c:numCache>
                <c:formatCode>General</c:formatCode>
                <c:ptCount val="6"/>
                <c:pt idx="0">
                  <c:v>0</c:v>
                </c:pt>
                <c:pt idx="1">
                  <c:v>275</c:v>
                </c:pt>
                <c:pt idx="2">
                  <c:v>1000</c:v>
                </c:pt>
                <c:pt idx="3">
                  <c:v>1068</c:v>
                </c:pt>
                <c:pt idx="4">
                  <c:v>1500</c:v>
                </c:pt>
                <c:pt idx="5">
                  <c:v>3000</c:v>
                </c:pt>
              </c:numCache>
            </c:numRef>
          </c:xVal>
          <c:yVal>
            <c:numRef>
              <c:f>'[1]Proposed Version 6'!$Q$4:$Q$9</c:f>
              <c:numCache>
                <c:formatCode>General</c:formatCode>
                <c:ptCount val="6"/>
                <c:pt idx="0">
                  <c:v>5</c:v>
                </c:pt>
                <c:pt idx="1">
                  <c:v>40.75</c:v>
                </c:pt>
                <c:pt idx="2">
                  <c:v>102</c:v>
                </c:pt>
                <c:pt idx="3">
                  <c:v>107.712</c:v>
                </c:pt>
                <c:pt idx="4">
                  <c:v>108</c:v>
                </c:pt>
                <c:pt idx="5">
                  <c:v>108</c:v>
                </c:pt>
              </c:numCache>
            </c:numRef>
          </c:yVal>
        </c:ser>
        <c:axId val="51155712"/>
        <c:axId val="51157632"/>
      </c:scatterChart>
      <c:valAx>
        <c:axId val="51155712"/>
        <c:scaling>
          <c:orientation val="minMax"/>
          <c:max val="300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Screen</a:t>
                </a:r>
                <a:r>
                  <a:rPr lang="en-US" baseline="0"/>
                  <a:t> Area [square inches]</a:t>
                </a:r>
                <a:endParaRPr lang="en-US"/>
              </a:p>
            </c:rich>
          </c:tx>
          <c:layout/>
        </c:title>
        <c:numFmt formatCode="General" sourceLinked="1"/>
        <c:tickLblPos val="nextTo"/>
        <c:crossAx val="51157632"/>
        <c:crosses val="autoZero"/>
        <c:crossBetween val="midCat"/>
      </c:valAx>
      <c:valAx>
        <c:axId val="5115763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On Mode Power [W]</a:t>
                </a:r>
              </a:p>
            </c:rich>
          </c:tx>
          <c:layout/>
        </c:title>
        <c:numFmt formatCode="General" sourceLinked="1"/>
        <c:tickLblPos val="nextTo"/>
        <c:crossAx val="51155712"/>
        <c:crosses val="autoZero"/>
        <c:crossBetween val="midCat"/>
      </c:valAx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696" cy="629435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20718/Documents/TVs/Television%20Version%206.0%20Development/V%206%20Revision%20Dataset/Full%20Data%20Set%20for%20Draft%202%20Analysi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20718/AppData/Local/Microsoft/Windows/Temporary%20Internet%20Files/Content.Outlook/OQL2320Z/TVs%20Full%20Data%20iSTAR%20Model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20718/AppData/Local/Microsoft/Windows/Temporary%20Internet%20Files/Content.Outlook/OQL2320Z/ME2012%20Data%20Set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All Models"/>
      <sheetName val="All Models (2)"/>
      <sheetName val="Proposed Version 6"/>
      <sheetName val="Chart1"/>
      <sheetName val="Draft 2 Dataset"/>
    </sheetNames>
    <sheetDataSet>
      <sheetData sheetId="0"/>
      <sheetData sheetId="1">
        <row r="3">
          <cell r="W3">
            <v>426</v>
          </cell>
          <cell r="AK3">
            <v>46.9</v>
          </cell>
        </row>
        <row r="4">
          <cell r="W4">
            <v>906</v>
          </cell>
          <cell r="AK4">
            <v>126.27000000000001</v>
          </cell>
        </row>
        <row r="5">
          <cell r="W5">
            <v>901</v>
          </cell>
          <cell r="AK5">
            <v>58.6</v>
          </cell>
        </row>
        <row r="6">
          <cell r="W6">
            <v>901</v>
          </cell>
          <cell r="AK6">
            <v>116.9</v>
          </cell>
        </row>
        <row r="7">
          <cell r="W7">
            <v>288</v>
          </cell>
          <cell r="AK7">
            <v>31.11</v>
          </cell>
        </row>
        <row r="8">
          <cell r="W8">
            <v>424</v>
          </cell>
          <cell r="AK8">
            <v>71</v>
          </cell>
        </row>
        <row r="9">
          <cell r="W9">
            <v>424</v>
          </cell>
          <cell r="AK9">
            <v>67</v>
          </cell>
        </row>
        <row r="10">
          <cell r="W10">
            <v>424</v>
          </cell>
          <cell r="AK10">
            <v>73.2</v>
          </cell>
        </row>
        <row r="11">
          <cell r="W11">
            <v>585</v>
          </cell>
          <cell r="AK11">
            <v>87</v>
          </cell>
        </row>
        <row r="12">
          <cell r="W12">
            <v>583</v>
          </cell>
          <cell r="AK12">
            <v>105.22499999999999</v>
          </cell>
        </row>
        <row r="13">
          <cell r="W13">
            <v>583</v>
          </cell>
          <cell r="AK13">
            <v>62.22</v>
          </cell>
        </row>
        <row r="14">
          <cell r="W14">
            <v>754</v>
          </cell>
          <cell r="AK14">
            <v>114.375</v>
          </cell>
        </row>
        <row r="15">
          <cell r="W15">
            <v>754</v>
          </cell>
          <cell r="AK15">
            <v>118.94999999999999</v>
          </cell>
        </row>
        <row r="16">
          <cell r="W16">
            <v>754</v>
          </cell>
          <cell r="AK16">
            <v>59.474999999999994</v>
          </cell>
        </row>
        <row r="17">
          <cell r="W17">
            <v>754</v>
          </cell>
          <cell r="AK17">
            <v>75.944999999999993</v>
          </cell>
        </row>
        <row r="18">
          <cell r="W18">
            <v>754</v>
          </cell>
          <cell r="AK18">
            <v>77.775000000000006</v>
          </cell>
        </row>
        <row r="19">
          <cell r="W19">
            <v>754</v>
          </cell>
          <cell r="AK19">
            <v>77.775000000000006</v>
          </cell>
        </row>
        <row r="20">
          <cell r="W20">
            <v>741</v>
          </cell>
          <cell r="AK20">
            <v>114.375</v>
          </cell>
        </row>
        <row r="21">
          <cell r="W21">
            <v>741</v>
          </cell>
          <cell r="AK21">
            <v>114.375</v>
          </cell>
        </row>
        <row r="22">
          <cell r="W22">
            <v>741</v>
          </cell>
          <cell r="AK22">
            <v>114.375</v>
          </cell>
        </row>
        <row r="23">
          <cell r="W23">
            <v>943</v>
          </cell>
          <cell r="AK23">
            <v>146.4</v>
          </cell>
        </row>
        <row r="24">
          <cell r="W24">
            <v>943</v>
          </cell>
          <cell r="AK24">
            <v>150.06</v>
          </cell>
        </row>
        <row r="25">
          <cell r="W25">
            <v>943</v>
          </cell>
          <cell r="AK25">
            <v>79.605000000000004</v>
          </cell>
        </row>
        <row r="26">
          <cell r="W26">
            <v>943</v>
          </cell>
          <cell r="AK26">
            <v>77.775000000000006</v>
          </cell>
        </row>
        <row r="27">
          <cell r="W27">
            <v>943</v>
          </cell>
          <cell r="AK27">
            <v>77.775000000000006</v>
          </cell>
        </row>
        <row r="28">
          <cell r="W28">
            <v>943</v>
          </cell>
          <cell r="AK28">
            <v>78.69</v>
          </cell>
        </row>
        <row r="29">
          <cell r="W29">
            <v>1068</v>
          </cell>
          <cell r="AK29">
            <v>149.14500000000001</v>
          </cell>
        </row>
        <row r="30">
          <cell r="W30">
            <v>1068</v>
          </cell>
          <cell r="AK30">
            <v>149.14500000000001</v>
          </cell>
        </row>
        <row r="31">
          <cell r="W31">
            <v>1068</v>
          </cell>
          <cell r="AK31">
            <v>149.14500000000001</v>
          </cell>
        </row>
        <row r="32">
          <cell r="W32">
            <v>1068</v>
          </cell>
          <cell r="AK32">
            <v>151.88999999999999</v>
          </cell>
        </row>
        <row r="33">
          <cell r="W33">
            <v>1068</v>
          </cell>
          <cell r="AK33">
            <v>151.88999999999999</v>
          </cell>
        </row>
        <row r="34">
          <cell r="W34">
            <v>1068</v>
          </cell>
          <cell r="AK34">
            <v>159.21</v>
          </cell>
        </row>
        <row r="35">
          <cell r="W35">
            <v>1276</v>
          </cell>
          <cell r="AK35">
            <v>193.065</v>
          </cell>
        </row>
        <row r="36">
          <cell r="W36">
            <v>1276</v>
          </cell>
          <cell r="AK36">
            <v>100.65</v>
          </cell>
        </row>
        <row r="37">
          <cell r="W37">
            <v>1276</v>
          </cell>
          <cell r="AK37">
            <v>102.48</v>
          </cell>
        </row>
        <row r="38">
          <cell r="W38">
            <v>1276</v>
          </cell>
          <cell r="AK38">
            <v>86.01</v>
          </cell>
        </row>
        <row r="39">
          <cell r="W39">
            <v>1276</v>
          </cell>
          <cell r="AK39">
            <v>85.094999999999999</v>
          </cell>
        </row>
        <row r="40">
          <cell r="W40">
            <v>1276</v>
          </cell>
          <cell r="AK40">
            <v>86.01</v>
          </cell>
        </row>
        <row r="41">
          <cell r="W41">
            <v>1527</v>
          </cell>
          <cell r="AK41">
            <v>219.60000000000002</v>
          </cell>
        </row>
        <row r="42">
          <cell r="W42">
            <v>1527</v>
          </cell>
          <cell r="AK42">
            <v>219.60000000000002</v>
          </cell>
        </row>
        <row r="43">
          <cell r="W43">
            <v>1527</v>
          </cell>
          <cell r="AK43">
            <v>215.94</v>
          </cell>
        </row>
        <row r="44">
          <cell r="W44">
            <v>286</v>
          </cell>
          <cell r="AK44">
            <v>55.2</v>
          </cell>
        </row>
        <row r="45">
          <cell r="W45">
            <v>448</v>
          </cell>
          <cell r="AK45">
            <v>71.8</v>
          </cell>
        </row>
        <row r="46">
          <cell r="W46">
            <v>160</v>
          </cell>
          <cell r="AK46">
            <v>21.3</v>
          </cell>
        </row>
        <row r="47">
          <cell r="W47">
            <v>585</v>
          </cell>
          <cell r="AK47">
            <v>97.905000000000001</v>
          </cell>
        </row>
        <row r="48">
          <cell r="W48">
            <v>754</v>
          </cell>
          <cell r="AK48">
            <v>122.61</v>
          </cell>
        </row>
        <row r="49">
          <cell r="W49">
            <v>424</v>
          </cell>
          <cell r="AK49">
            <v>40.9</v>
          </cell>
        </row>
        <row r="50">
          <cell r="W50">
            <v>754</v>
          </cell>
          <cell r="AK50">
            <v>82.5</v>
          </cell>
        </row>
        <row r="51">
          <cell r="W51">
            <v>941</v>
          </cell>
          <cell r="AK51">
            <v>107.97</v>
          </cell>
        </row>
        <row r="52">
          <cell r="W52">
            <v>424</v>
          </cell>
          <cell r="AK52">
            <v>66.794999999999987</v>
          </cell>
        </row>
        <row r="53">
          <cell r="W53">
            <v>684</v>
          </cell>
          <cell r="AK53">
            <v>62.22</v>
          </cell>
        </row>
        <row r="54">
          <cell r="W54">
            <v>906</v>
          </cell>
          <cell r="AK54">
            <v>75.03</v>
          </cell>
        </row>
        <row r="55">
          <cell r="W55">
            <v>1538</v>
          </cell>
          <cell r="AK55">
            <v>109.80000000000001</v>
          </cell>
        </row>
        <row r="56">
          <cell r="W56">
            <v>424</v>
          </cell>
          <cell r="AK56">
            <v>58.1</v>
          </cell>
        </row>
        <row r="57">
          <cell r="W57">
            <v>202</v>
          </cell>
          <cell r="AK57">
            <v>34.770000000000003</v>
          </cell>
        </row>
        <row r="58">
          <cell r="W58">
            <v>202</v>
          </cell>
          <cell r="AK58">
            <v>34.770000000000003</v>
          </cell>
        </row>
        <row r="59">
          <cell r="W59">
            <v>413</v>
          </cell>
          <cell r="AK59">
            <v>73.2</v>
          </cell>
        </row>
        <row r="60">
          <cell r="W60">
            <v>413</v>
          </cell>
          <cell r="AK60">
            <v>73.2</v>
          </cell>
        </row>
        <row r="61">
          <cell r="W61">
            <v>413</v>
          </cell>
          <cell r="AK61">
            <v>70.454999999999998</v>
          </cell>
        </row>
        <row r="62">
          <cell r="W62">
            <v>413</v>
          </cell>
          <cell r="AK62">
            <v>70.454999999999998</v>
          </cell>
        </row>
        <row r="63">
          <cell r="W63">
            <v>684</v>
          </cell>
          <cell r="AK63">
            <v>117.12</v>
          </cell>
        </row>
        <row r="64">
          <cell r="W64">
            <v>684</v>
          </cell>
          <cell r="AK64">
            <v>117.12</v>
          </cell>
        </row>
        <row r="65">
          <cell r="W65">
            <v>904</v>
          </cell>
          <cell r="AK65">
            <v>131.76</v>
          </cell>
        </row>
        <row r="66">
          <cell r="W66">
            <v>904</v>
          </cell>
          <cell r="AK66">
            <v>131.76</v>
          </cell>
        </row>
        <row r="67">
          <cell r="W67">
            <v>684</v>
          </cell>
          <cell r="AK67">
            <v>73.2</v>
          </cell>
        </row>
        <row r="68">
          <cell r="W68">
            <v>103</v>
          </cell>
          <cell r="AK68">
            <v>13</v>
          </cell>
        </row>
        <row r="69">
          <cell r="W69">
            <v>199</v>
          </cell>
          <cell r="AK69">
            <v>25.6</v>
          </cell>
        </row>
        <row r="70">
          <cell r="W70">
            <v>291</v>
          </cell>
          <cell r="AK70">
            <v>38.43</v>
          </cell>
        </row>
        <row r="71">
          <cell r="W71">
            <v>754</v>
          </cell>
          <cell r="AK71">
            <v>135.41999999999999</v>
          </cell>
        </row>
        <row r="72">
          <cell r="W72">
            <v>1276</v>
          </cell>
          <cell r="AK72">
            <v>176.595</v>
          </cell>
        </row>
        <row r="73">
          <cell r="W73">
            <v>588</v>
          </cell>
          <cell r="AK73">
            <v>66.794999999999987</v>
          </cell>
        </row>
        <row r="74">
          <cell r="W74">
            <v>904</v>
          </cell>
          <cell r="AK74">
            <v>78.2</v>
          </cell>
        </row>
        <row r="75">
          <cell r="W75">
            <v>424</v>
          </cell>
          <cell r="AK75">
            <v>69.173999999999992</v>
          </cell>
        </row>
        <row r="76">
          <cell r="W76">
            <v>146.30000000000001</v>
          </cell>
          <cell r="AK76">
            <v>20</v>
          </cell>
        </row>
        <row r="77">
          <cell r="W77">
            <v>438</v>
          </cell>
          <cell r="AK77">
            <v>70.400000000000006</v>
          </cell>
        </row>
        <row r="78">
          <cell r="W78">
            <v>154.9</v>
          </cell>
          <cell r="AK78">
            <v>24.4</v>
          </cell>
        </row>
        <row r="79">
          <cell r="W79">
            <v>146.30000000000001</v>
          </cell>
          <cell r="AK79">
            <v>20</v>
          </cell>
        </row>
        <row r="80">
          <cell r="W80">
            <v>289.39999999999998</v>
          </cell>
          <cell r="AK80">
            <v>58.3</v>
          </cell>
        </row>
        <row r="81">
          <cell r="W81">
            <v>424.13</v>
          </cell>
          <cell r="AK81">
            <v>52.1</v>
          </cell>
        </row>
        <row r="82">
          <cell r="W82">
            <v>750.8</v>
          </cell>
          <cell r="AK82">
            <v>105.49949999999998</v>
          </cell>
        </row>
        <row r="83">
          <cell r="W83">
            <v>426.3</v>
          </cell>
          <cell r="AK83">
            <v>78.781499999999994</v>
          </cell>
        </row>
        <row r="84">
          <cell r="W84">
            <v>1808</v>
          </cell>
          <cell r="AK84">
            <v>179.06549999999999</v>
          </cell>
        </row>
        <row r="85">
          <cell r="W85">
            <v>426.25</v>
          </cell>
          <cell r="AK85">
            <v>60.506999999999998</v>
          </cell>
        </row>
        <row r="86">
          <cell r="W86">
            <v>1296</v>
          </cell>
          <cell r="AK86">
            <v>99</v>
          </cell>
        </row>
        <row r="87">
          <cell r="W87">
            <v>1082.81</v>
          </cell>
          <cell r="AK87">
            <v>147.40649999999999</v>
          </cell>
        </row>
        <row r="88">
          <cell r="W88">
            <v>585.32000000000005</v>
          </cell>
          <cell r="AK88">
            <v>90.14</v>
          </cell>
        </row>
        <row r="89">
          <cell r="W89">
            <v>585.32000000000005</v>
          </cell>
          <cell r="AK89">
            <v>90.14</v>
          </cell>
        </row>
        <row r="90">
          <cell r="W90">
            <v>79.27</v>
          </cell>
          <cell r="AK90">
            <v>14.76</v>
          </cell>
        </row>
        <row r="91">
          <cell r="W91">
            <v>103.26600000000001</v>
          </cell>
          <cell r="AK91">
            <v>16.38</v>
          </cell>
        </row>
        <row r="92">
          <cell r="W92">
            <v>103.26600000000001</v>
          </cell>
          <cell r="AK92">
            <v>16.38</v>
          </cell>
        </row>
        <row r="93">
          <cell r="W93">
            <v>103.26600000000001</v>
          </cell>
          <cell r="AK93">
            <v>16.38</v>
          </cell>
        </row>
        <row r="94">
          <cell r="W94">
            <v>103.26600000000001</v>
          </cell>
          <cell r="AK94">
            <v>16.38</v>
          </cell>
        </row>
        <row r="95">
          <cell r="W95">
            <v>103.26600000000001</v>
          </cell>
          <cell r="AK95">
            <v>16.38</v>
          </cell>
        </row>
        <row r="96">
          <cell r="W96">
            <v>103.26600000000001</v>
          </cell>
          <cell r="AK96">
            <v>16.38</v>
          </cell>
        </row>
        <row r="97">
          <cell r="W97">
            <v>103.26600000000001</v>
          </cell>
          <cell r="AK97">
            <v>16.38</v>
          </cell>
        </row>
        <row r="98">
          <cell r="W98">
            <v>103.26600000000001</v>
          </cell>
          <cell r="AK98">
            <v>16.38</v>
          </cell>
        </row>
        <row r="99">
          <cell r="W99">
            <v>103.26600000000001</v>
          </cell>
          <cell r="AK99">
            <v>16.38</v>
          </cell>
        </row>
        <row r="100">
          <cell r="W100">
            <v>103.26600000000001</v>
          </cell>
          <cell r="AK100">
            <v>16.38</v>
          </cell>
        </row>
        <row r="101">
          <cell r="W101">
            <v>103.26600000000001</v>
          </cell>
          <cell r="AK101">
            <v>16.38</v>
          </cell>
        </row>
        <row r="102">
          <cell r="W102">
            <v>103.26600000000001</v>
          </cell>
          <cell r="AK102">
            <v>16.38</v>
          </cell>
        </row>
        <row r="103">
          <cell r="W103">
            <v>103.26600000000001</v>
          </cell>
          <cell r="AK103">
            <v>16.38</v>
          </cell>
        </row>
        <row r="104">
          <cell r="W104">
            <v>103.26600000000001</v>
          </cell>
          <cell r="AK104">
            <v>16.38</v>
          </cell>
        </row>
        <row r="105">
          <cell r="W105">
            <v>103.26600000000001</v>
          </cell>
          <cell r="AK105">
            <v>16.38</v>
          </cell>
        </row>
        <row r="106">
          <cell r="W106">
            <v>103.26600000000001</v>
          </cell>
          <cell r="AK106">
            <v>16.38</v>
          </cell>
        </row>
        <row r="107">
          <cell r="W107">
            <v>103.26600000000001</v>
          </cell>
          <cell r="AK107">
            <v>16.38</v>
          </cell>
        </row>
        <row r="108">
          <cell r="W108">
            <v>103.26600000000001</v>
          </cell>
          <cell r="AK108">
            <v>16.38</v>
          </cell>
        </row>
        <row r="109">
          <cell r="W109">
            <v>103.26600000000001</v>
          </cell>
          <cell r="AK109">
            <v>16.38</v>
          </cell>
        </row>
        <row r="110">
          <cell r="W110">
            <v>103.26600000000001</v>
          </cell>
          <cell r="AK110">
            <v>16.38</v>
          </cell>
        </row>
        <row r="111">
          <cell r="W111">
            <v>103.26600000000001</v>
          </cell>
          <cell r="AK111">
            <v>16.38</v>
          </cell>
        </row>
        <row r="112">
          <cell r="W112">
            <v>103.26600000000001</v>
          </cell>
          <cell r="AK112">
            <v>16.38</v>
          </cell>
        </row>
        <row r="113">
          <cell r="W113">
            <v>103.26600000000001</v>
          </cell>
          <cell r="AK113">
            <v>16.38</v>
          </cell>
        </row>
        <row r="114">
          <cell r="W114">
            <v>103.26600000000001</v>
          </cell>
          <cell r="AK114">
            <v>16.38</v>
          </cell>
        </row>
        <row r="115">
          <cell r="W115">
            <v>103.26600000000001</v>
          </cell>
          <cell r="AK115">
            <v>16.38</v>
          </cell>
        </row>
        <row r="116">
          <cell r="W116">
            <v>103.26600000000001</v>
          </cell>
          <cell r="AK116">
            <v>16.38</v>
          </cell>
        </row>
        <row r="117">
          <cell r="W117">
            <v>103.26600000000001</v>
          </cell>
          <cell r="AK117">
            <v>16.38</v>
          </cell>
        </row>
        <row r="118">
          <cell r="W118">
            <v>103.26600000000001</v>
          </cell>
          <cell r="AK118">
            <v>16.38</v>
          </cell>
        </row>
        <row r="119">
          <cell r="W119">
            <v>103.26600000000001</v>
          </cell>
          <cell r="AK119">
            <v>16.38</v>
          </cell>
        </row>
        <row r="120">
          <cell r="W120">
            <v>103.26600000000001</v>
          </cell>
          <cell r="AK120">
            <v>16.38</v>
          </cell>
        </row>
        <row r="121">
          <cell r="W121">
            <v>103.26600000000001</v>
          </cell>
          <cell r="AK121">
            <v>16.38</v>
          </cell>
        </row>
        <row r="122">
          <cell r="W122">
            <v>103.26600000000001</v>
          </cell>
          <cell r="AK122">
            <v>16.38</v>
          </cell>
        </row>
        <row r="123">
          <cell r="W123">
            <v>103.26600000000001</v>
          </cell>
          <cell r="AK123">
            <v>16.38</v>
          </cell>
        </row>
        <row r="124">
          <cell r="W124">
            <v>103.26600000000001</v>
          </cell>
          <cell r="AK124">
            <v>16.38</v>
          </cell>
        </row>
        <row r="125">
          <cell r="W125">
            <v>103.26600000000001</v>
          </cell>
          <cell r="AK125">
            <v>16.38</v>
          </cell>
        </row>
        <row r="126">
          <cell r="W126">
            <v>103.26600000000001</v>
          </cell>
          <cell r="AK126">
            <v>16.38</v>
          </cell>
        </row>
        <row r="127">
          <cell r="W127">
            <v>103.26600000000001</v>
          </cell>
          <cell r="AK127">
            <v>16.38</v>
          </cell>
        </row>
        <row r="128">
          <cell r="W128">
            <v>103.26600000000001</v>
          </cell>
          <cell r="AK128">
            <v>16.38</v>
          </cell>
        </row>
        <row r="129">
          <cell r="W129">
            <v>103.26600000000001</v>
          </cell>
          <cell r="AK129">
            <v>16.38</v>
          </cell>
        </row>
        <row r="130">
          <cell r="W130">
            <v>103.26600000000001</v>
          </cell>
          <cell r="AK130">
            <v>16.38</v>
          </cell>
        </row>
        <row r="131">
          <cell r="W131">
            <v>103.26600000000001</v>
          </cell>
          <cell r="AK131">
            <v>16.38</v>
          </cell>
        </row>
        <row r="132">
          <cell r="W132">
            <v>103.26600000000001</v>
          </cell>
          <cell r="AK132">
            <v>16.38</v>
          </cell>
        </row>
        <row r="133">
          <cell r="W133">
            <v>198.08</v>
          </cell>
          <cell r="AK133">
            <v>24.69</v>
          </cell>
        </row>
        <row r="134">
          <cell r="W134">
            <v>198.08</v>
          </cell>
          <cell r="AK134">
            <v>24.69</v>
          </cell>
        </row>
        <row r="135">
          <cell r="W135">
            <v>198.08</v>
          </cell>
          <cell r="AK135">
            <v>24.69</v>
          </cell>
        </row>
        <row r="136">
          <cell r="W136">
            <v>198.08</v>
          </cell>
          <cell r="AK136">
            <v>24.69</v>
          </cell>
        </row>
        <row r="137">
          <cell r="W137">
            <v>198.08</v>
          </cell>
          <cell r="AK137">
            <v>24.69</v>
          </cell>
        </row>
        <row r="138">
          <cell r="W138">
            <v>198.08</v>
          </cell>
          <cell r="AK138">
            <v>24.69</v>
          </cell>
        </row>
        <row r="139">
          <cell r="W139">
            <v>198.08</v>
          </cell>
          <cell r="AK139">
            <v>24.69</v>
          </cell>
        </row>
        <row r="140">
          <cell r="W140">
            <v>198.08</v>
          </cell>
          <cell r="AK140">
            <v>24.69</v>
          </cell>
        </row>
        <row r="141">
          <cell r="W141">
            <v>198.08</v>
          </cell>
          <cell r="AK141">
            <v>24.69</v>
          </cell>
        </row>
        <row r="142">
          <cell r="W142">
            <v>198.08</v>
          </cell>
          <cell r="AK142">
            <v>24.69</v>
          </cell>
        </row>
        <row r="143">
          <cell r="W143">
            <v>198.08</v>
          </cell>
          <cell r="AK143">
            <v>24.69</v>
          </cell>
        </row>
        <row r="144">
          <cell r="W144">
            <v>198.08</v>
          </cell>
          <cell r="AK144">
            <v>24.69</v>
          </cell>
        </row>
        <row r="145">
          <cell r="W145">
            <v>198.08</v>
          </cell>
          <cell r="AK145">
            <v>24.69</v>
          </cell>
        </row>
        <row r="146">
          <cell r="W146">
            <v>198.08</v>
          </cell>
          <cell r="AK146">
            <v>24.69</v>
          </cell>
        </row>
        <row r="147">
          <cell r="W147">
            <v>198.08</v>
          </cell>
          <cell r="AK147">
            <v>24.69</v>
          </cell>
        </row>
        <row r="148">
          <cell r="W148">
            <v>198.08</v>
          </cell>
          <cell r="AK148">
            <v>24.69</v>
          </cell>
        </row>
        <row r="149">
          <cell r="W149">
            <v>198.08</v>
          </cell>
          <cell r="AK149">
            <v>24.69</v>
          </cell>
        </row>
        <row r="150">
          <cell r="W150">
            <v>198.08</v>
          </cell>
          <cell r="AK150">
            <v>24.69</v>
          </cell>
        </row>
        <row r="151">
          <cell r="W151">
            <v>198.08</v>
          </cell>
          <cell r="AK151">
            <v>24.69</v>
          </cell>
        </row>
        <row r="152">
          <cell r="W152">
            <v>198.08</v>
          </cell>
          <cell r="AK152">
            <v>24.69</v>
          </cell>
        </row>
        <row r="153">
          <cell r="W153">
            <v>198.08</v>
          </cell>
          <cell r="AK153">
            <v>24.69</v>
          </cell>
        </row>
        <row r="154">
          <cell r="W154">
            <v>198.08</v>
          </cell>
          <cell r="AK154">
            <v>24.69</v>
          </cell>
        </row>
        <row r="155">
          <cell r="W155">
            <v>198.08</v>
          </cell>
          <cell r="AK155">
            <v>24.69</v>
          </cell>
        </row>
        <row r="156">
          <cell r="W156">
            <v>198.08</v>
          </cell>
          <cell r="AK156">
            <v>24.69</v>
          </cell>
        </row>
        <row r="157">
          <cell r="W157">
            <v>198.08</v>
          </cell>
          <cell r="AK157">
            <v>24.69</v>
          </cell>
        </row>
        <row r="158">
          <cell r="W158">
            <v>198.08</v>
          </cell>
          <cell r="AK158">
            <v>24.69</v>
          </cell>
        </row>
        <row r="159">
          <cell r="W159">
            <v>198.08</v>
          </cell>
          <cell r="AK159">
            <v>24.69</v>
          </cell>
        </row>
        <row r="160">
          <cell r="W160">
            <v>198.08</v>
          </cell>
          <cell r="AK160">
            <v>24.69</v>
          </cell>
        </row>
        <row r="161">
          <cell r="W161">
            <v>198.08</v>
          </cell>
          <cell r="AK161">
            <v>24.69</v>
          </cell>
        </row>
        <row r="162">
          <cell r="W162">
            <v>198.08</v>
          </cell>
          <cell r="AK162">
            <v>24.69</v>
          </cell>
        </row>
        <row r="163">
          <cell r="W163">
            <v>198.08</v>
          </cell>
          <cell r="AK163">
            <v>24.69</v>
          </cell>
        </row>
        <row r="164">
          <cell r="W164">
            <v>198.08</v>
          </cell>
          <cell r="AK164">
            <v>24.69</v>
          </cell>
        </row>
        <row r="165">
          <cell r="W165">
            <v>198.08</v>
          </cell>
          <cell r="AK165">
            <v>24.69</v>
          </cell>
        </row>
        <row r="166">
          <cell r="W166">
            <v>198.08</v>
          </cell>
          <cell r="AK166">
            <v>24.69</v>
          </cell>
        </row>
        <row r="167">
          <cell r="W167">
            <v>198.08</v>
          </cell>
          <cell r="AK167">
            <v>24.69</v>
          </cell>
        </row>
        <row r="168">
          <cell r="W168">
            <v>198.08</v>
          </cell>
          <cell r="AK168">
            <v>24.69</v>
          </cell>
        </row>
        <row r="169">
          <cell r="W169">
            <v>198.08</v>
          </cell>
          <cell r="AK169">
            <v>24.69</v>
          </cell>
        </row>
        <row r="170">
          <cell r="W170">
            <v>198.08</v>
          </cell>
          <cell r="AK170">
            <v>24.69</v>
          </cell>
        </row>
        <row r="171">
          <cell r="W171">
            <v>198.08</v>
          </cell>
          <cell r="AK171">
            <v>24.69</v>
          </cell>
        </row>
        <row r="172">
          <cell r="W172">
            <v>198.08</v>
          </cell>
          <cell r="AK172">
            <v>24.69</v>
          </cell>
        </row>
        <row r="173">
          <cell r="W173">
            <v>198.08</v>
          </cell>
          <cell r="AK173">
            <v>24.69</v>
          </cell>
        </row>
        <row r="174">
          <cell r="W174">
            <v>198.08</v>
          </cell>
          <cell r="AK174">
            <v>24.69</v>
          </cell>
        </row>
        <row r="175">
          <cell r="W175">
            <v>198.08</v>
          </cell>
          <cell r="AK175">
            <v>24.69</v>
          </cell>
        </row>
        <row r="176">
          <cell r="W176">
            <v>198.08</v>
          </cell>
          <cell r="AK176">
            <v>24.69</v>
          </cell>
        </row>
        <row r="177">
          <cell r="W177">
            <v>198.08</v>
          </cell>
          <cell r="AK177">
            <v>24.69</v>
          </cell>
        </row>
        <row r="178">
          <cell r="W178">
            <v>198.08</v>
          </cell>
          <cell r="AK178">
            <v>24.69</v>
          </cell>
        </row>
        <row r="179">
          <cell r="W179">
            <v>198.08</v>
          </cell>
          <cell r="AK179">
            <v>24.69</v>
          </cell>
        </row>
        <row r="180">
          <cell r="W180">
            <v>198.08</v>
          </cell>
          <cell r="AK180">
            <v>24.69</v>
          </cell>
        </row>
        <row r="181">
          <cell r="W181">
            <v>198.08</v>
          </cell>
          <cell r="AK181">
            <v>24.69</v>
          </cell>
        </row>
        <row r="182">
          <cell r="W182">
            <v>198.08</v>
          </cell>
          <cell r="AK182">
            <v>24.69</v>
          </cell>
        </row>
        <row r="183">
          <cell r="W183">
            <v>195.4</v>
          </cell>
          <cell r="AK183">
            <v>24</v>
          </cell>
        </row>
        <row r="184">
          <cell r="W184">
            <v>195.4</v>
          </cell>
          <cell r="AK184">
            <v>29</v>
          </cell>
        </row>
        <row r="185">
          <cell r="W185">
            <v>146.30000000000001</v>
          </cell>
          <cell r="AK185">
            <v>24.2</v>
          </cell>
        </row>
        <row r="186">
          <cell r="W186">
            <v>197.9</v>
          </cell>
          <cell r="AK186">
            <v>26.3</v>
          </cell>
        </row>
        <row r="187">
          <cell r="W187">
            <v>236.8</v>
          </cell>
          <cell r="AK187">
            <v>26</v>
          </cell>
        </row>
        <row r="188">
          <cell r="W188">
            <v>438.03</v>
          </cell>
          <cell r="AK188">
            <v>61.5</v>
          </cell>
        </row>
        <row r="189">
          <cell r="W189">
            <v>438.03</v>
          </cell>
          <cell r="AK189">
            <v>61.5</v>
          </cell>
        </row>
        <row r="190">
          <cell r="W190">
            <v>438.03</v>
          </cell>
          <cell r="AK190">
            <v>61.5</v>
          </cell>
        </row>
        <row r="191">
          <cell r="W191">
            <v>438.03</v>
          </cell>
          <cell r="AK191">
            <v>61.5</v>
          </cell>
        </row>
        <row r="192">
          <cell r="W192">
            <v>438.03</v>
          </cell>
          <cell r="AK192">
            <v>61.5</v>
          </cell>
        </row>
        <row r="193">
          <cell r="W193">
            <v>438.03</v>
          </cell>
          <cell r="AK193">
            <v>61.5</v>
          </cell>
        </row>
        <row r="194">
          <cell r="W194">
            <v>426.3</v>
          </cell>
          <cell r="AK194">
            <v>66.36</v>
          </cell>
        </row>
        <row r="195">
          <cell r="W195">
            <v>426.3</v>
          </cell>
          <cell r="AK195">
            <v>66.36</v>
          </cell>
        </row>
        <row r="196">
          <cell r="W196">
            <v>426.3</v>
          </cell>
          <cell r="AK196">
            <v>53.62</v>
          </cell>
        </row>
        <row r="197">
          <cell r="W197">
            <v>281.3</v>
          </cell>
          <cell r="AK197">
            <v>42.4</v>
          </cell>
        </row>
        <row r="198">
          <cell r="W198">
            <v>281.3</v>
          </cell>
          <cell r="AK198">
            <v>42.4</v>
          </cell>
        </row>
        <row r="199">
          <cell r="W199">
            <v>235.8</v>
          </cell>
          <cell r="AK199">
            <v>29.2</v>
          </cell>
        </row>
        <row r="200">
          <cell r="W200">
            <v>235.8</v>
          </cell>
          <cell r="AK200">
            <v>29.2</v>
          </cell>
        </row>
        <row r="201">
          <cell r="W201">
            <v>235.8</v>
          </cell>
          <cell r="AK201">
            <v>45.7</v>
          </cell>
        </row>
        <row r="202">
          <cell r="W202">
            <v>169</v>
          </cell>
          <cell r="AK202">
            <v>24.5</v>
          </cell>
        </row>
        <row r="203">
          <cell r="W203">
            <v>224.3</v>
          </cell>
          <cell r="AK203">
            <v>27.7</v>
          </cell>
        </row>
        <row r="204">
          <cell r="W204">
            <v>270.89999999999998</v>
          </cell>
          <cell r="AK204">
            <v>27.8</v>
          </cell>
        </row>
        <row r="205">
          <cell r="W205">
            <v>202.23</v>
          </cell>
          <cell r="AK205">
            <v>33.43</v>
          </cell>
        </row>
        <row r="206">
          <cell r="W206">
            <v>684</v>
          </cell>
          <cell r="AK206">
            <v>87.4</v>
          </cell>
        </row>
        <row r="207">
          <cell r="W207">
            <v>423.5</v>
          </cell>
          <cell r="AK207">
            <v>70.2</v>
          </cell>
        </row>
        <row r="208">
          <cell r="W208">
            <v>684</v>
          </cell>
          <cell r="AK208">
            <v>94.2</v>
          </cell>
        </row>
        <row r="209">
          <cell r="W209">
            <v>684</v>
          </cell>
          <cell r="AK209">
            <v>94.2</v>
          </cell>
        </row>
        <row r="210">
          <cell r="W210">
            <v>684</v>
          </cell>
          <cell r="AK210">
            <v>94.2</v>
          </cell>
        </row>
        <row r="211">
          <cell r="W211">
            <v>684</v>
          </cell>
          <cell r="AK211">
            <v>94.2</v>
          </cell>
        </row>
        <row r="212">
          <cell r="W212">
            <v>684</v>
          </cell>
          <cell r="AK212">
            <v>94.2</v>
          </cell>
        </row>
        <row r="213">
          <cell r="W213">
            <v>684</v>
          </cell>
          <cell r="AK213">
            <v>94.2</v>
          </cell>
        </row>
        <row r="214">
          <cell r="W214">
            <v>684</v>
          </cell>
          <cell r="AK214">
            <v>94.2</v>
          </cell>
        </row>
        <row r="215">
          <cell r="W215">
            <v>80.900000000000006</v>
          </cell>
          <cell r="AK215">
            <v>10.7</v>
          </cell>
        </row>
        <row r="216">
          <cell r="W216">
            <v>80.900000000000006</v>
          </cell>
          <cell r="AK216">
            <v>10.7</v>
          </cell>
        </row>
        <row r="217">
          <cell r="W217">
            <v>80.94</v>
          </cell>
          <cell r="AK217">
            <v>10.19</v>
          </cell>
        </row>
        <row r="218">
          <cell r="W218">
            <v>80.94</v>
          </cell>
          <cell r="AK218">
            <v>10.19</v>
          </cell>
        </row>
        <row r="219">
          <cell r="W219">
            <v>107.4</v>
          </cell>
          <cell r="AK219">
            <v>13.29</v>
          </cell>
        </row>
        <row r="220">
          <cell r="W220">
            <v>663.9</v>
          </cell>
          <cell r="AK220">
            <v>76.951499999999996</v>
          </cell>
        </row>
        <row r="221">
          <cell r="W221">
            <v>1275.68</v>
          </cell>
          <cell r="AK221">
            <v>131.45804999999999</v>
          </cell>
        </row>
        <row r="222">
          <cell r="W222">
            <v>584.63</v>
          </cell>
          <cell r="AK222">
            <v>80.648099999999999</v>
          </cell>
        </row>
        <row r="223">
          <cell r="W223">
            <v>943</v>
          </cell>
          <cell r="AK223">
            <v>120.32250000000001</v>
          </cell>
        </row>
        <row r="224">
          <cell r="W224">
            <v>759.7</v>
          </cell>
          <cell r="AK224">
            <v>76.3</v>
          </cell>
        </row>
        <row r="225">
          <cell r="W225">
            <v>422</v>
          </cell>
          <cell r="AK225">
            <v>53.8</v>
          </cell>
        </row>
        <row r="226">
          <cell r="W226">
            <v>684</v>
          </cell>
          <cell r="AK226">
            <v>103.8</v>
          </cell>
        </row>
        <row r="227">
          <cell r="W227">
            <v>684</v>
          </cell>
          <cell r="AK227">
            <v>103.8</v>
          </cell>
        </row>
        <row r="228">
          <cell r="W228">
            <v>422</v>
          </cell>
          <cell r="AK228">
            <v>47</v>
          </cell>
        </row>
        <row r="229">
          <cell r="W229">
            <v>422</v>
          </cell>
          <cell r="AK229">
            <v>47</v>
          </cell>
        </row>
        <row r="230">
          <cell r="W230">
            <v>292.8</v>
          </cell>
          <cell r="AK230">
            <v>35.5</v>
          </cell>
        </row>
        <row r="231">
          <cell r="W231">
            <v>292.8</v>
          </cell>
          <cell r="AK231">
            <v>35.5</v>
          </cell>
        </row>
        <row r="232">
          <cell r="W232">
            <v>426.3</v>
          </cell>
          <cell r="AK232">
            <v>55.9</v>
          </cell>
        </row>
        <row r="233">
          <cell r="W233">
            <v>426.3</v>
          </cell>
          <cell r="AK233">
            <v>55.9</v>
          </cell>
        </row>
        <row r="234">
          <cell r="W234">
            <v>426.13</v>
          </cell>
          <cell r="AK234">
            <v>71.534700000000001</v>
          </cell>
        </row>
        <row r="235">
          <cell r="W235">
            <v>687.25</v>
          </cell>
          <cell r="AK235">
            <v>107.50335</v>
          </cell>
        </row>
        <row r="236">
          <cell r="W236">
            <v>687.25</v>
          </cell>
          <cell r="AK236">
            <v>107.50335</v>
          </cell>
        </row>
        <row r="237">
          <cell r="W237">
            <v>683.6</v>
          </cell>
          <cell r="AK237">
            <v>81.599999999999994</v>
          </cell>
        </row>
        <row r="238">
          <cell r="W238">
            <v>683.6</v>
          </cell>
          <cell r="AK238">
            <v>81.599999999999994</v>
          </cell>
        </row>
        <row r="239">
          <cell r="W239">
            <v>423</v>
          </cell>
          <cell r="AK239">
            <v>62.329799999999999</v>
          </cell>
        </row>
        <row r="240">
          <cell r="W240">
            <v>687.5</v>
          </cell>
          <cell r="AK240">
            <v>96.349499999999978</v>
          </cell>
        </row>
        <row r="241">
          <cell r="W241">
            <v>287</v>
          </cell>
          <cell r="AK241">
            <v>51.24</v>
          </cell>
        </row>
        <row r="242">
          <cell r="W242">
            <v>197.7</v>
          </cell>
          <cell r="AK242">
            <v>28.6</v>
          </cell>
        </row>
        <row r="243">
          <cell r="W243">
            <v>197.7</v>
          </cell>
          <cell r="AK243">
            <v>28.6</v>
          </cell>
        </row>
        <row r="244">
          <cell r="W244">
            <v>237.07</v>
          </cell>
          <cell r="AK244">
            <v>29.1</v>
          </cell>
        </row>
        <row r="245">
          <cell r="W245">
            <v>237.07</v>
          </cell>
          <cell r="AK245">
            <v>29.1</v>
          </cell>
        </row>
        <row r="246">
          <cell r="W246">
            <v>428.58</v>
          </cell>
          <cell r="AK246">
            <v>68.099999999999994</v>
          </cell>
        </row>
        <row r="247">
          <cell r="W247">
            <v>428.58</v>
          </cell>
          <cell r="AK247">
            <v>68.099999999999994</v>
          </cell>
        </row>
        <row r="248">
          <cell r="W248">
            <v>428.58</v>
          </cell>
          <cell r="AK248">
            <v>68.099999999999994</v>
          </cell>
        </row>
        <row r="249">
          <cell r="W249">
            <v>428.58</v>
          </cell>
          <cell r="AK249">
            <v>68.099999999999994</v>
          </cell>
        </row>
        <row r="250">
          <cell r="W250">
            <v>758.4</v>
          </cell>
          <cell r="AK250">
            <v>98.5</v>
          </cell>
        </row>
        <row r="251">
          <cell r="W251">
            <v>758.4</v>
          </cell>
          <cell r="AK251">
            <v>98.5</v>
          </cell>
        </row>
        <row r="252">
          <cell r="W252">
            <v>584.66</v>
          </cell>
          <cell r="AK252">
            <v>88.8</v>
          </cell>
        </row>
        <row r="253">
          <cell r="W253">
            <v>584.66</v>
          </cell>
          <cell r="AK253">
            <v>88.8</v>
          </cell>
        </row>
        <row r="254">
          <cell r="W254">
            <v>78.2</v>
          </cell>
          <cell r="AK254">
            <v>15.6</v>
          </cell>
        </row>
        <row r="255">
          <cell r="W255">
            <v>235.8</v>
          </cell>
          <cell r="AK255">
            <v>28.7</v>
          </cell>
        </row>
        <row r="256">
          <cell r="W256">
            <v>425.8</v>
          </cell>
          <cell r="AK256">
            <v>63.4</v>
          </cell>
        </row>
        <row r="257">
          <cell r="W257">
            <v>146.19999999999999</v>
          </cell>
          <cell r="AK257">
            <v>25.1</v>
          </cell>
        </row>
        <row r="258">
          <cell r="W258">
            <v>146.19999999999999</v>
          </cell>
          <cell r="AK258">
            <v>25.1</v>
          </cell>
        </row>
        <row r="259">
          <cell r="W259">
            <v>146.19999999999999</v>
          </cell>
          <cell r="AK259">
            <v>25.1</v>
          </cell>
        </row>
        <row r="260">
          <cell r="W260">
            <v>146.19999999999999</v>
          </cell>
          <cell r="AK260">
            <v>25.1</v>
          </cell>
        </row>
        <row r="261">
          <cell r="W261">
            <v>146.19999999999999</v>
          </cell>
          <cell r="AK261">
            <v>25.1</v>
          </cell>
        </row>
        <row r="262">
          <cell r="W262">
            <v>146.19999999999999</v>
          </cell>
          <cell r="AK262">
            <v>25.1</v>
          </cell>
        </row>
        <row r="263">
          <cell r="W263">
            <v>146.19999999999999</v>
          </cell>
          <cell r="AK263">
            <v>25.1</v>
          </cell>
        </row>
        <row r="264">
          <cell r="W264">
            <v>684</v>
          </cell>
          <cell r="AK264">
            <v>89.1</v>
          </cell>
        </row>
        <row r="265">
          <cell r="W265">
            <v>684</v>
          </cell>
          <cell r="AK265">
            <v>89.1</v>
          </cell>
        </row>
        <row r="266">
          <cell r="W266">
            <v>423</v>
          </cell>
          <cell r="AK266">
            <v>62.604299999999995</v>
          </cell>
        </row>
        <row r="267">
          <cell r="W267">
            <v>288</v>
          </cell>
          <cell r="AK267">
            <v>52.612499999999997</v>
          </cell>
        </row>
        <row r="268">
          <cell r="W268">
            <v>426.3</v>
          </cell>
          <cell r="AK268">
            <v>39.344999999999999</v>
          </cell>
        </row>
        <row r="269">
          <cell r="W269">
            <v>426.3</v>
          </cell>
          <cell r="AK269">
            <v>39.344999999999999</v>
          </cell>
        </row>
        <row r="270">
          <cell r="W270">
            <v>199.3</v>
          </cell>
          <cell r="AK270">
            <v>30.3</v>
          </cell>
        </row>
        <row r="271">
          <cell r="W271">
            <v>146.5</v>
          </cell>
          <cell r="AK271">
            <v>22.7</v>
          </cell>
        </row>
        <row r="272">
          <cell r="W272">
            <v>146.5</v>
          </cell>
          <cell r="AK272">
            <v>22.7</v>
          </cell>
        </row>
        <row r="273">
          <cell r="W273">
            <v>146.5</v>
          </cell>
          <cell r="AK273">
            <v>22.7</v>
          </cell>
        </row>
        <row r="274">
          <cell r="W274">
            <v>146.5</v>
          </cell>
          <cell r="AK274">
            <v>22.7</v>
          </cell>
        </row>
        <row r="275">
          <cell r="W275">
            <v>146.5</v>
          </cell>
          <cell r="AK275">
            <v>22.7</v>
          </cell>
        </row>
        <row r="276">
          <cell r="W276">
            <v>146.5</v>
          </cell>
          <cell r="AK276">
            <v>22.7</v>
          </cell>
        </row>
        <row r="277">
          <cell r="W277">
            <v>146.5</v>
          </cell>
          <cell r="AK277">
            <v>22.7</v>
          </cell>
        </row>
        <row r="278">
          <cell r="W278">
            <v>908.5</v>
          </cell>
          <cell r="AK278">
            <v>92.3</v>
          </cell>
        </row>
        <row r="279">
          <cell r="W279">
            <v>426.3</v>
          </cell>
          <cell r="AK279">
            <v>63.2</v>
          </cell>
        </row>
        <row r="280">
          <cell r="W280">
            <v>426.3</v>
          </cell>
          <cell r="AK280">
            <v>63.2</v>
          </cell>
        </row>
        <row r="281">
          <cell r="W281">
            <v>426.3</v>
          </cell>
          <cell r="AK281">
            <v>63.2</v>
          </cell>
        </row>
        <row r="282">
          <cell r="W282">
            <v>426.3</v>
          </cell>
          <cell r="AK282">
            <v>63.2</v>
          </cell>
        </row>
        <row r="283">
          <cell r="W283">
            <v>426.3</v>
          </cell>
          <cell r="AK283">
            <v>63.2</v>
          </cell>
        </row>
        <row r="284">
          <cell r="W284">
            <v>426.3</v>
          </cell>
          <cell r="AK284">
            <v>63.2</v>
          </cell>
        </row>
        <row r="285">
          <cell r="W285">
            <v>426.3</v>
          </cell>
          <cell r="AK285">
            <v>63.2</v>
          </cell>
        </row>
        <row r="286">
          <cell r="W286">
            <v>426.3</v>
          </cell>
          <cell r="AK286">
            <v>63.2</v>
          </cell>
        </row>
        <row r="287">
          <cell r="W287">
            <v>426.3</v>
          </cell>
          <cell r="AK287">
            <v>63.2</v>
          </cell>
        </row>
        <row r="288">
          <cell r="W288">
            <v>426.3</v>
          </cell>
          <cell r="AK288">
            <v>63.2</v>
          </cell>
        </row>
        <row r="289">
          <cell r="W289">
            <v>426.3</v>
          </cell>
          <cell r="AK289">
            <v>63.2</v>
          </cell>
        </row>
        <row r="290">
          <cell r="W290">
            <v>426.3</v>
          </cell>
          <cell r="AK290">
            <v>63.2</v>
          </cell>
        </row>
        <row r="291">
          <cell r="W291">
            <v>426.3</v>
          </cell>
          <cell r="AK291">
            <v>63.2</v>
          </cell>
        </row>
        <row r="292">
          <cell r="W292">
            <v>199.3</v>
          </cell>
          <cell r="AK292">
            <v>30.3</v>
          </cell>
        </row>
        <row r="293">
          <cell r="W293">
            <v>426.3</v>
          </cell>
          <cell r="AK293">
            <v>56.821500000000007</v>
          </cell>
        </row>
        <row r="294">
          <cell r="W294">
            <v>1275.7</v>
          </cell>
          <cell r="AK294">
            <v>120.78</v>
          </cell>
        </row>
        <row r="295">
          <cell r="W295">
            <v>1275.7</v>
          </cell>
          <cell r="AK295">
            <v>227.83500000000001</v>
          </cell>
        </row>
        <row r="296">
          <cell r="W296">
            <v>426</v>
          </cell>
          <cell r="AK296">
            <v>68.34</v>
          </cell>
        </row>
        <row r="297">
          <cell r="W297">
            <v>426</v>
          </cell>
          <cell r="AK297">
            <v>68.34</v>
          </cell>
        </row>
        <row r="298">
          <cell r="W298">
            <v>426</v>
          </cell>
          <cell r="AK298">
            <v>68.34</v>
          </cell>
        </row>
        <row r="299">
          <cell r="W299">
            <v>146</v>
          </cell>
          <cell r="AK299">
            <v>28.8</v>
          </cell>
        </row>
        <row r="300">
          <cell r="W300">
            <v>146</v>
          </cell>
          <cell r="AK300">
            <v>28.8</v>
          </cell>
        </row>
        <row r="301">
          <cell r="W301">
            <v>424</v>
          </cell>
          <cell r="AK301">
            <v>55.540500000000009</v>
          </cell>
        </row>
        <row r="302">
          <cell r="W302">
            <v>146</v>
          </cell>
          <cell r="AK302">
            <v>28.8</v>
          </cell>
        </row>
        <row r="303">
          <cell r="W303">
            <v>684</v>
          </cell>
          <cell r="AK303">
            <v>107.05500000000001</v>
          </cell>
        </row>
        <row r="304">
          <cell r="W304">
            <v>424</v>
          </cell>
          <cell r="AK304">
            <v>55.540500000000009</v>
          </cell>
        </row>
        <row r="305">
          <cell r="W305">
            <v>424</v>
          </cell>
          <cell r="AK305">
            <v>55.540500000000009</v>
          </cell>
        </row>
        <row r="306">
          <cell r="W306">
            <v>199</v>
          </cell>
          <cell r="AK306">
            <v>32.94</v>
          </cell>
        </row>
        <row r="307">
          <cell r="W307">
            <v>146</v>
          </cell>
          <cell r="AK307">
            <v>26.4</v>
          </cell>
        </row>
        <row r="308">
          <cell r="W308">
            <v>423.5</v>
          </cell>
          <cell r="AK308">
            <v>39.064094999999995</v>
          </cell>
        </row>
        <row r="309">
          <cell r="W309">
            <v>290.60000000000002</v>
          </cell>
          <cell r="AK309">
            <v>51.4</v>
          </cell>
        </row>
        <row r="310">
          <cell r="W310">
            <v>146</v>
          </cell>
          <cell r="AK310">
            <v>26.4</v>
          </cell>
        </row>
        <row r="311">
          <cell r="W311">
            <v>424</v>
          </cell>
          <cell r="AK311">
            <v>68.5</v>
          </cell>
        </row>
        <row r="312">
          <cell r="W312">
            <v>754.5</v>
          </cell>
          <cell r="AK312">
            <v>126.54450000000003</v>
          </cell>
        </row>
        <row r="313">
          <cell r="W313">
            <v>424.2</v>
          </cell>
          <cell r="AK313">
            <v>75.121499999999997</v>
          </cell>
        </row>
        <row r="314">
          <cell r="W314">
            <v>754</v>
          </cell>
          <cell r="AK314">
            <v>115.839</v>
          </cell>
        </row>
        <row r="315">
          <cell r="W315">
            <v>754</v>
          </cell>
          <cell r="AK315">
            <v>120.23100000000001</v>
          </cell>
        </row>
        <row r="316">
          <cell r="W316">
            <v>1068</v>
          </cell>
          <cell r="AK316">
            <v>142.64850000000001</v>
          </cell>
        </row>
        <row r="317">
          <cell r="W317">
            <v>1068</v>
          </cell>
          <cell r="AK317">
            <v>153.90299999999999</v>
          </cell>
        </row>
        <row r="318">
          <cell r="W318">
            <v>1526</v>
          </cell>
          <cell r="AK318">
            <v>202.58100000000002</v>
          </cell>
        </row>
        <row r="319">
          <cell r="W319">
            <v>1526</v>
          </cell>
          <cell r="AK319">
            <v>211.36500000000001</v>
          </cell>
        </row>
        <row r="320">
          <cell r="W320">
            <v>739</v>
          </cell>
          <cell r="AK320">
            <v>108.04319999999998</v>
          </cell>
        </row>
        <row r="321">
          <cell r="W321">
            <v>1068</v>
          </cell>
          <cell r="AK321">
            <v>156.28200000000001</v>
          </cell>
        </row>
        <row r="322">
          <cell r="W322">
            <v>1068</v>
          </cell>
          <cell r="AK322">
            <v>150.24299999999999</v>
          </cell>
        </row>
        <row r="323">
          <cell r="W323">
            <v>1526</v>
          </cell>
          <cell r="AK323">
            <v>214.11</v>
          </cell>
        </row>
        <row r="324">
          <cell r="W324">
            <v>290.60000000000002</v>
          </cell>
          <cell r="AK324">
            <v>51.4</v>
          </cell>
        </row>
        <row r="325">
          <cell r="W325">
            <v>290.60000000000002</v>
          </cell>
          <cell r="AK325">
            <v>51.4</v>
          </cell>
        </row>
        <row r="326">
          <cell r="W326">
            <v>684</v>
          </cell>
          <cell r="AK326">
            <v>107.05500000000001</v>
          </cell>
        </row>
        <row r="327">
          <cell r="W327">
            <v>684</v>
          </cell>
          <cell r="AK327">
            <v>107.05500000000001</v>
          </cell>
        </row>
        <row r="328">
          <cell r="W328">
            <v>290.60000000000002</v>
          </cell>
          <cell r="AK328">
            <v>53.3</v>
          </cell>
        </row>
        <row r="329">
          <cell r="W329">
            <v>199</v>
          </cell>
          <cell r="AK329">
            <v>36</v>
          </cell>
        </row>
        <row r="330">
          <cell r="W330">
            <v>1296</v>
          </cell>
          <cell r="AK330">
            <v>132.34743</v>
          </cell>
        </row>
        <row r="331">
          <cell r="W331">
            <v>146</v>
          </cell>
          <cell r="AK331">
            <v>29.21</v>
          </cell>
        </row>
        <row r="332">
          <cell r="W332">
            <v>146</v>
          </cell>
          <cell r="AK332">
            <v>29.21</v>
          </cell>
        </row>
        <row r="333">
          <cell r="W333">
            <v>146.35</v>
          </cell>
          <cell r="AK333">
            <v>26.2</v>
          </cell>
        </row>
        <row r="334">
          <cell r="W334">
            <v>198.08</v>
          </cell>
          <cell r="AK334">
            <v>41.5</v>
          </cell>
        </row>
        <row r="335">
          <cell r="W335">
            <v>1095.3599999999999</v>
          </cell>
          <cell r="AK335">
            <v>124</v>
          </cell>
        </row>
        <row r="336">
          <cell r="W336">
            <v>1095.3599999999999</v>
          </cell>
          <cell r="AK336">
            <v>124</v>
          </cell>
        </row>
        <row r="337">
          <cell r="W337">
            <v>1490.57</v>
          </cell>
          <cell r="AK337">
            <v>177</v>
          </cell>
        </row>
        <row r="338">
          <cell r="W338">
            <v>1490.57</v>
          </cell>
          <cell r="AK338">
            <v>177</v>
          </cell>
        </row>
        <row r="339">
          <cell r="W339">
            <v>684</v>
          </cell>
          <cell r="AK339">
            <v>106.14</v>
          </cell>
        </row>
        <row r="340">
          <cell r="W340">
            <v>1095.3599999999999</v>
          </cell>
          <cell r="AK340">
            <v>137</v>
          </cell>
        </row>
        <row r="341">
          <cell r="W341">
            <v>1095.3599999999999</v>
          </cell>
          <cell r="AK341">
            <v>137</v>
          </cell>
        </row>
        <row r="342">
          <cell r="W342">
            <v>1095.3599999999999</v>
          </cell>
          <cell r="AK342">
            <v>137</v>
          </cell>
        </row>
        <row r="343">
          <cell r="W343">
            <v>1095.3599999999999</v>
          </cell>
          <cell r="AK343">
            <v>137</v>
          </cell>
        </row>
        <row r="344">
          <cell r="W344">
            <v>1490.57</v>
          </cell>
          <cell r="AK344">
            <v>183</v>
          </cell>
        </row>
        <row r="345">
          <cell r="W345">
            <v>1490.57</v>
          </cell>
          <cell r="AK345">
            <v>183</v>
          </cell>
        </row>
        <row r="346">
          <cell r="W346">
            <v>1490.57</v>
          </cell>
          <cell r="AK346">
            <v>183</v>
          </cell>
        </row>
        <row r="347">
          <cell r="W347">
            <v>1490.57</v>
          </cell>
          <cell r="AK347">
            <v>183</v>
          </cell>
        </row>
        <row r="348">
          <cell r="W348">
            <v>1750.53</v>
          </cell>
          <cell r="AK348">
            <v>214</v>
          </cell>
        </row>
        <row r="349">
          <cell r="W349">
            <v>1095.3599999999999</v>
          </cell>
          <cell r="AK349">
            <v>142</v>
          </cell>
        </row>
        <row r="350">
          <cell r="W350">
            <v>1490.57</v>
          </cell>
          <cell r="AK350">
            <v>201</v>
          </cell>
        </row>
        <row r="351">
          <cell r="W351">
            <v>1750.53</v>
          </cell>
          <cell r="AK351">
            <v>230</v>
          </cell>
        </row>
        <row r="352">
          <cell r="W352">
            <v>1750.53</v>
          </cell>
          <cell r="AK352">
            <v>197</v>
          </cell>
        </row>
        <row r="353">
          <cell r="W353">
            <v>1750.53</v>
          </cell>
          <cell r="AK353">
            <v>197</v>
          </cell>
        </row>
        <row r="354">
          <cell r="W354">
            <v>683.8</v>
          </cell>
          <cell r="AK354">
            <v>87.7</v>
          </cell>
        </row>
        <row r="355">
          <cell r="W355">
            <v>943</v>
          </cell>
          <cell r="AK355">
            <v>151.4325</v>
          </cell>
        </row>
        <row r="356">
          <cell r="W356">
            <v>103.1</v>
          </cell>
          <cell r="AK356">
            <v>6.84</v>
          </cell>
        </row>
        <row r="357">
          <cell r="W357">
            <v>235.98</v>
          </cell>
          <cell r="AK357">
            <v>33.36</v>
          </cell>
        </row>
        <row r="358">
          <cell r="W358">
            <v>197.9</v>
          </cell>
          <cell r="AK358">
            <v>24.1</v>
          </cell>
        </row>
        <row r="359">
          <cell r="W359">
            <v>198.2</v>
          </cell>
          <cell r="AK359">
            <v>25.9</v>
          </cell>
        </row>
        <row r="360">
          <cell r="W360">
            <v>236.9</v>
          </cell>
          <cell r="AK360">
            <v>46.8</v>
          </cell>
        </row>
        <row r="361">
          <cell r="W361">
            <v>1296</v>
          </cell>
          <cell r="AK361">
            <v>119.01222000000001</v>
          </cell>
        </row>
        <row r="362">
          <cell r="W362">
            <v>1296</v>
          </cell>
          <cell r="AK362">
            <v>119.01222000000001</v>
          </cell>
        </row>
        <row r="363">
          <cell r="W363">
            <v>943</v>
          </cell>
          <cell r="AK363">
            <v>151.79850000000002</v>
          </cell>
        </row>
        <row r="364">
          <cell r="W364">
            <v>1275</v>
          </cell>
          <cell r="AK364">
            <v>192.60749999999999</v>
          </cell>
        </row>
        <row r="365">
          <cell r="W365">
            <v>1538</v>
          </cell>
          <cell r="AK365">
            <v>150.8835</v>
          </cell>
        </row>
        <row r="366">
          <cell r="W366">
            <v>2215</v>
          </cell>
          <cell r="AK366">
            <v>263.52</v>
          </cell>
        </row>
        <row r="367">
          <cell r="W367">
            <v>1296</v>
          </cell>
          <cell r="AK367">
            <v>123.74460000000002</v>
          </cell>
        </row>
        <row r="368">
          <cell r="W368">
            <v>1095.3599999999999</v>
          </cell>
          <cell r="AK368">
            <v>124</v>
          </cell>
        </row>
        <row r="369">
          <cell r="W369">
            <v>1095.3599999999999</v>
          </cell>
          <cell r="AK369">
            <v>137</v>
          </cell>
        </row>
        <row r="370">
          <cell r="W370">
            <v>1095.3599999999999</v>
          </cell>
          <cell r="AK370">
            <v>142</v>
          </cell>
        </row>
        <row r="371">
          <cell r="W371">
            <v>1750.53</v>
          </cell>
          <cell r="AK371">
            <v>197</v>
          </cell>
        </row>
        <row r="372">
          <cell r="W372">
            <v>1750.53</v>
          </cell>
          <cell r="AK372">
            <v>230</v>
          </cell>
        </row>
        <row r="373">
          <cell r="W373">
            <v>1490.57</v>
          </cell>
          <cell r="AK373">
            <v>177</v>
          </cell>
        </row>
        <row r="374">
          <cell r="W374">
            <v>1490.57</v>
          </cell>
          <cell r="AK374">
            <v>201</v>
          </cell>
        </row>
        <row r="375">
          <cell r="W375">
            <v>290.60000000000002</v>
          </cell>
          <cell r="AK375">
            <v>53.3</v>
          </cell>
        </row>
        <row r="376">
          <cell r="W376">
            <v>903.8</v>
          </cell>
          <cell r="AK376">
            <v>128.92349999999999</v>
          </cell>
        </row>
        <row r="377">
          <cell r="W377">
            <v>198.2</v>
          </cell>
          <cell r="AK377">
            <v>25.9</v>
          </cell>
        </row>
        <row r="378">
          <cell r="W378">
            <v>426</v>
          </cell>
          <cell r="AK378">
            <v>69.099999999999994</v>
          </cell>
        </row>
        <row r="379">
          <cell r="W379">
            <v>426</v>
          </cell>
          <cell r="AK379">
            <v>69.099999999999994</v>
          </cell>
        </row>
        <row r="380">
          <cell r="W380">
            <v>146</v>
          </cell>
          <cell r="AK380">
            <v>28.8</v>
          </cell>
        </row>
        <row r="381">
          <cell r="W381">
            <v>426</v>
          </cell>
          <cell r="AK381">
            <v>69.099999999999994</v>
          </cell>
        </row>
        <row r="382">
          <cell r="W382">
            <v>585</v>
          </cell>
          <cell r="AK382">
            <v>84.5</v>
          </cell>
        </row>
        <row r="383">
          <cell r="W383">
            <v>585</v>
          </cell>
          <cell r="AK383">
            <v>84.5</v>
          </cell>
        </row>
        <row r="384">
          <cell r="W384">
            <v>207</v>
          </cell>
          <cell r="AK384">
            <v>43.4</v>
          </cell>
        </row>
        <row r="385">
          <cell r="W385">
            <v>289</v>
          </cell>
          <cell r="AK385">
            <v>56.7</v>
          </cell>
        </row>
        <row r="386">
          <cell r="W386">
            <v>424</v>
          </cell>
          <cell r="AK386">
            <v>74.2</v>
          </cell>
        </row>
        <row r="387">
          <cell r="W387">
            <v>1776</v>
          </cell>
          <cell r="AK387">
            <v>162.13799999999998</v>
          </cell>
        </row>
        <row r="388">
          <cell r="W388">
            <v>424</v>
          </cell>
          <cell r="AK388">
            <v>63.6</v>
          </cell>
        </row>
        <row r="389">
          <cell r="W389">
            <v>426</v>
          </cell>
          <cell r="AK389">
            <v>69.099999999999994</v>
          </cell>
        </row>
        <row r="390">
          <cell r="W390">
            <v>1537.62</v>
          </cell>
          <cell r="AK390">
            <v>128.88873000000001</v>
          </cell>
        </row>
        <row r="391">
          <cell r="W391">
            <v>1787.8799999999999</v>
          </cell>
          <cell r="AK391">
            <v>163.31652</v>
          </cell>
        </row>
        <row r="392">
          <cell r="W392">
            <v>207.4</v>
          </cell>
          <cell r="AK392">
            <v>40.5</v>
          </cell>
        </row>
        <row r="393">
          <cell r="W393">
            <v>1537.62</v>
          </cell>
          <cell r="AK393">
            <v>128.19149999999999</v>
          </cell>
        </row>
        <row r="394">
          <cell r="W394">
            <v>1537.62</v>
          </cell>
          <cell r="AK394">
            <v>128.19149999999999</v>
          </cell>
        </row>
        <row r="395">
          <cell r="W395">
            <v>1537.62</v>
          </cell>
          <cell r="AK395">
            <v>131.18904000000001</v>
          </cell>
        </row>
        <row r="396">
          <cell r="W396">
            <v>198.08</v>
          </cell>
          <cell r="AK396">
            <v>41.5</v>
          </cell>
        </row>
        <row r="397">
          <cell r="W397">
            <v>754</v>
          </cell>
          <cell r="AK397">
            <v>98</v>
          </cell>
        </row>
        <row r="398">
          <cell r="W398">
            <v>943</v>
          </cell>
          <cell r="AK398">
            <v>111</v>
          </cell>
        </row>
        <row r="399">
          <cell r="W399">
            <v>424</v>
          </cell>
          <cell r="AK399">
            <v>67</v>
          </cell>
        </row>
        <row r="400">
          <cell r="W400">
            <v>1275</v>
          </cell>
          <cell r="AK400">
            <v>149.87700000000001</v>
          </cell>
        </row>
        <row r="401">
          <cell r="W401">
            <v>429</v>
          </cell>
          <cell r="AK401">
            <v>67.069999999999993</v>
          </cell>
        </row>
        <row r="402">
          <cell r="W402">
            <v>429</v>
          </cell>
          <cell r="AK402">
            <v>67.069999999999993</v>
          </cell>
        </row>
        <row r="403">
          <cell r="W403">
            <v>1787.8799999999999</v>
          </cell>
          <cell r="AK403">
            <v>143.64585</v>
          </cell>
        </row>
        <row r="404">
          <cell r="W404">
            <v>1787.8799999999999</v>
          </cell>
          <cell r="AK404">
            <v>143.64585</v>
          </cell>
        </row>
        <row r="405">
          <cell r="W405">
            <v>1787.8799999999999</v>
          </cell>
          <cell r="AK405">
            <v>159.66018</v>
          </cell>
        </row>
        <row r="406">
          <cell r="W406">
            <v>683.8</v>
          </cell>
          <cell r="AK406">
            <v>104.7</v>
          </cell>
        </row>
        <row r="407">
          <cell r="W407">
            <v>683.8</v>
          </cell>
          <cell r="AK407">
            <v>104.7</v>
          </cell>
        </row>
        <row r="408">
          <cell r="W408">
            <v>683.8</v>
          </cell>
          <cell r="AK408">
            <v>104.7</v>
          </cell>
        </row>
        <row r="409">
          <cell r="W409">
            <v>683.8</v>
          </cell>
          <cell r="AK409">
            <v>104.7</v>
          </cell>
        </row>
        <row r="410">
          <cell r="W410">
            <v>438</v>
          </cell>
          <cell r="AK410">
            <v>67.5</v>
          </cell>
        </row>
        <row r="411">
          <cell r="W411">
            <v>146.30000000000001</v>
          </cell>
          <cell r="AK411">
            <v>20</v>
          </cell>
        </row>
        <row r="412">
          <cell r="W412">
            <v>289.39999999999998</v>
          </cell>
          <cell r="AK412">
            <v>58.3</v>
          </cell>
        </row>
        <row r="413">
          <cell r="W413">
            <v>684</v>
          </cell>
          <cell r="AK413">
            <v>105.8472</v>
          </cell>
        </row>
        <row r="414">
          <cell r="W414">
            <v>424.13</v>
          </cell>
          <cell r="AK414">
            <v>52.1</v>
          </cell>
        </row>
        <row r="415">
          <cell r="W415">
            <v>429</v>
          </cell>
          <cell r="AK415">
            <v>67.069999999999993</v>
          </cell>
        </row>
        <row r="416">
          <cell r="W416">
            <v>438</v>
          </cell>
          <cell r="AK416">
            <v>67.5</v>
          </cell>
        </row>
        <row r="417">
          <cell r="W417">
            <v>1779.11</v>
          </cell>
          <cell r="AK417">
            <v>154.6</v>
          </cell>
        </row>
        <row r="418">
          <cell r="W418">
            <v>739</v>
          </cell>
          <cell r="AK418">
            <v>108.04319999999998</v>
          </cell>
        </row>
        <row r="419">
          <cell r="W419">
            <v>1068</v>
          </cell>
          <cell r="AK419">
            <v>156.28200000000001</v>
          </cell>
        </row>
        <row r="420">
          <cell r="W420">
            <v>1068</v>
          </cell>
          <cell r="AK420">
            <v>150.24299999999999</v>
          </cell>
        </row>
        <row r="421">
          <cell r="W421">
            <v>1528</v>
          </cell>
          <cell r="AK421">
            <v>214.11</v>
          </cell>
        </row>
        <row r="422">
          <cell r="W422">
            <v>903.8</v>
          </cell>
          <cell r="AK422">
            <v>83.63</v>
          </cell>
        </row>
        <row r="423">
          <cell r="W423">
            <v>903.8</v>
          </cell>
          <cell r="AK423">
            <v>83.63</v>
          </cell>
        </row>
        <row r="424">
          <cell r="W424">
            <v>198</v>
          </cell>
          <cell r="AK424">
            <v>23</v>
          </cell>
        </row>
        <row r="425">
          <cell r="W425">
            <v>198</v>
          </cell>
          <cell r="AK425">
            <v>23</v>
          </cell>
        </row>
        <row r="426">
          <cell r="W426">
            <v>684</v>
          </cell>
          <cell r="AK426">
            <v>107.05500000000001</v>
          </cell>
        </row>
        <row r="427">
          <cell r="W427">
            <v>754</v>
          </cell>
          <cell r="AK427">
            <v>117.486</v>
          </cell>
        </row>
        <row r="428">
          <cell r="W428">
            <v>943</v>
          </cell>
          <cell r="AK428">
            <v>151.6155</v>
          </cell>
        </row>
        <row r="429">
          <cell r="W429">
            <v>438</v>
          </cell>
          <cell r="AK429">
            <v>90.584999999999994</v>
          </cell>
        </row>
        <row r="430">
          <cell r="W430">
            <v>583</v>
          </cell>
          <cell r="AK430">
            <v>124.98899999999999</v>
          </cell>
        </row>
        <row r="431">
          <cell r="W431">
            <v>754</v>
          </cell>
          <cell r="AK431">
            <v>139.995</v>
          </cell>
        </row>
        <row r="432">
          <cell r="W432">
            <v>424</v>
          </cell>
          <cell r="AK432">
            <v>74</v>
          </cell>
        </row>
        <row r="433">
          <cell r="W433">
            <v>288</v>
          </cell>
          <cell r="AK433">
            <v>56</v>
          </cell>
        </row>
        <row r="434">
          <cell r="W434">
            <v>424</v>
          </cell>
          <cell r="AK434">
            <v>70</v>
          </cell>
        </row>
        <row r="435">
          <cell r="W435">
            <v>424</v>
          </cell>
          <cell r="AK435">
            <v>70</v>
          </cell>
        </row>
        <row r="436">
          <cell r="W436">
            <v>583</v>
          </cell>
          <cell r="AK436">
            <v>90</v>
          </cell>
        </row>
        <row r="437">
          <cell r="W437">
            <v>583</v>
          </cell>
          <cell r="AK437">
            <v>90</v>
          </cell>
        </row>
        <row r="438">
          <cell r="W438">
            <v>288</v>
          </cell>
          <cell r="AK438">
            <v>57.8</v>
          </cell>
        </row>
        <row r="439">
          <cell r="W439">
            <v>438</v>
          </cell>
          <cell r="AK439">
            <v>90.584999999999994</v>
          </cell>
        </row>
        <row r="440">
          <cell r="W440">
            <v>583</v>
          </cell>
          <cell r="AK440">
            <v>124.98899999999999</v>
          </cell>
        </row>
        <row r="441">
          <cell r="W441">
            <v>424</v>
          </cell>
          <cell r="AK441">
            <v>75.5</v>
          </cell>
        </row>
        <row r="442">
          <cell r="W442">
            <v>943</v>
          </cell>
          <cell r="AK442">
            <v>179.523</v>
          </cell>
        </row>
        <row r="443">
          <cell r="W443">
            <v>1276</v>
          </cell>
          <cell r="AK443">
            <v>236.07000000000002</v>
          </cell>
        </row>
        <row r="444">
          <cell r="W444">
            <v>424</v>
          </cell>
          <cell r="AK444">
            <v>72.7</v>
          </cell>
        </row>
        <row r="445">
          <cell r="W445">
            <v>903.8</v>
          </cell>
          <cell r="AK445">
            <v>129.01499999999999</v>
          </cell>
        </row>
        <row r="446">
          <cell r="W446">
            <v>903.8</v>
          </cell>
          <cell r="AK446">
            <v>129.01499999999999</v>
          </cell>
        </row>
        <row r="447">
          <cell r="W447">
            <v>904</v>
          </cell>
          <cell r="AK447">
            <v>124.44</v>
          </cell>
        </row>
        <row r="448">
          <cell r="W448">
            <v>1276</v>
          </cell>
          <cell r="AK448">
            <v>152.80500000000001</v>
          </cell>
        </row>
        <row r="449">
          <cell r="W449">
            <v>943</v>
          </cell>
          <cell r="AK449">
            <v>127</v>
          </cell>
        </row>
        <row r="450">
          <cell r="W450">
            <v>583</v>
          </cell>
          <cell r="AK450">
            <v>88.3</v>
          </cell>
        </row>
        <row r="451">
          <cell r="W451">
            <v>754</v>
          </cell>
          <cell r="AK451">
            <v>106</v>
          </cell>
        </row>
        <row r="452">
          <cell r="W452">
            <v>754</v>
          </cell>
          <cell r="AK452">
            <v>139.995</v>
          </cell>
        </row>
        <row r="453">
          <cell r="W453">
            <v>1526</v>
          </cell>
          <cell r="AK453">
            <v>214.11</v>
          </cell>
        </row>
        <row r="454">
          <cell r="W454">
            <v>424</v>
          </cell>
          <cell r="AK454">
            <v>67.760000000000005</v>
          </cell>
        </row>
        <row r="455">
          <cell r="W455">
            <v>753.8</v>
          </cell>
          <cell r="AK455">
            <v>75.989999999999995</v>
          </cell>
        </row>
        <row r="456">
          <cell r="W456">
            <v>424</v>
          </cell>
          <cell r="AK456">
            <v>68.5</v>
          </cell>
        </row>
        <row r="457">
          <cell r="W457">
            <v>236.92</v>
          </cell>
          <cell r="AK457">
            <v>32.869999999999997</v>
          </cell>
        </row>
        <row r="458">
          <cell r="W458">
            <v>236.92</v>
          </cell>
          <cell r="AK458">
            <v>32.869999999999997</v>
          </cell>
        </row>
        <row r="459">
          <cell r="W459">
            <v>424.18799999999999</v>
          </cell>
          <cell r="AK459">
            <v>64.239999999999995</v>
          </cell>
        </row>
        <row r="460">
          <cell r="W460">
            <v>424.18799999999999</v>
          </cell>
          <cell r="AK460">
            <v>64.239999999999995</v>
          </cell>
        </row>
        <row r="461">
          <cell r="W461">
            <v>424.18799999999999</v>
          </cell>
          <cell r="AK461">
            <v>64.239999999999995</v>
          </cell>
        </row>
        <row r="462">
          <cell r="W462">
            <v>424.18799999999999</v>
          </cell>
          <cell r="AK462">
            <v>64.239999999999995</v>
          </cell>
        </row>
        <row r="463">
          <cell r="W463">
            <v>424.18799999999999</v>
          </cell>
          <cell r="AK463">
            <v>64.239999999999995</v>
          </cell>
        </row>
        <row r="464">
          <cell r="W464">
            <v>424.18799999999999</v>
          </cell>
          <cell r="AK464">
            <v>64.239999999999995</v>
          </cell>
        </row>
        <row r="465">
          <cell r="W465">
            <v>424.18799999999999</v>
          </cell>
          <cell r="AK465">
            <v>64.52</v>
          </cell>
        </row>
        <row r="466">
          <cell r="W466">
            <v>236.92</v>
          </cell>
          <cell r="AK466">
            <v>32.869999999999997</v>
          </cell>
        </row>
        <row r="467">
          <cell r="W467">
            <v>236.92</v>
          </cell>
          <cell r="AK467">
            <v>32.869999999999997</v>
          </cell>
        </row>
        <row r="468">
          <cell r="W468">
            <v>236.92</v>
          </cell>
          <cell r="AK468">
            <v>32.869999999999997</v>
          </cell>
        </row>
        <row r="469">
          <cell r="W469">
            <v>236.92</v>
          </cell>
          <cell r="AK469">
            <v>32.869999999999997</v>
          </cell>
        </row>
        <row r="470">
          <cell r="W470">
            <v>288</v>
          </cell>
          <cell r="AK470">
            <v>51.58</v>
          </cell>
        </row>
        <row r="471">
          <cell r="W471">
            <v>682</v>
          </cell>
          <cell r="AK471">
            <v>101.49</v>
          </cell>
        </row>
        <row r="472">
          <cell r="W472">
            <v>754</v>
          </cell>
          <cell r="AK472">
            <v>87.47399999999999</v>
          </cell>
        </row>
        <row r="473">
          <cell r="W473">
            <v>597</v>
          </cell>
          <cell r="AK473">
            <v>61.3</v>
          </cell>
        </row>
        <row r="474">
          <cell r="W474">
            <v>597</v>
          </cell>
          <cell r="AK474">
            <v>61.3</v>
          </cell>
        </row>
        <row r="475">
          <cell r="W475">
            <v>597</v>
          </cell>
          <cell r="AK475">
            <v>61.3</v>
          </cell>
        </row>
        <row r="476">
          <cell r="W476">
            <v>597</v>
          </cell>
          <cell r="AK476">
            <v>61.3</v>
          </cell>
        </row>
        <row r="477">
          <cell r="W477">
            <v>597</v>
          </cell>
          <cell r="AK477">
            <v>61.3</v>
          </cell>
        </row>
        <row r="478">
          <cell r="W478">
            <v>597</v>
          </cell>
          <cell r="AK478">
            <v>61.3</v>
          </cell>
        </row>
        <row r="479">
          <cell r="W479">
            <v>597</v>
          </cell>
          <cell r="AK479">
            <v>61.3</v>
          </cell>
        </row>
        <row r="480">
          <cell r="W480">
            <v>597</v>
          </cell>
          <cell r="AK480">
            <v>61.3</v>
          </cell>
        </row>
        <row r="481">
          <cell r="W481">
            <v>597</v>
          </cell>
          <cell r="AK481">
            <v>61.3</v>
          </cell>
        </row>
        <row r="482">
          <cell r="W482">
            <v>597</v>
          </cell>
          <cell r="AK482">
            <v>61.3</v>
          </cell>
        </row>
        <row r="483">
          <cell r="W483">
            <v>597</v>
          </cell>
          <cell r="AK483">
            <v>61.3</v>
          </cell>
        </row>
        <row r="484">
          <cell r="W484">
            <v>597</v>
          </cell>
          <cell r="AK484">
            <v>61.3</v>
          </cell>
        </row>
        <row r="485">
          <cell r="W485">
            <v>597</v>
          </cell>
          <cell r="AK485">
            <v>61.3</v>
          </cell>
        </row>
        <row r="486">
          <cell r="W486">
            <v>597</v>
          </cell>
          <cell r="AK486">
            <v>61.3</v>
          </cell>
        </row>
        <row r="487">
          <cell r="W487">
            <v>597</v>
          </cell>
          <cell r="AK487">
            <v>61.3</v>
          </cell>
        </row>
        <row r="488">
          <cell r="W488">
            <v>1540.6</v>
          </cell>
          <cell r="AK488">
            <v>100</v>
          </cell>
        </row>
        <row r="489">
          <cell r="W489">
            <v>1540.6</v>
          </cell>
          <cell r="AK489">
            <v>100</v>
          </cell>
        </row>
        <row r="490">
          <cell r="W490">
            <v>424.7</v>
          </cell>
          <cell r="AK490">
            <v>46.5</v>
          </cell>
        </row>
        <row r="491">
          <cell r="W491">
            <v>424.7</v>
          </cell>
          <cell r="AK491">
            <v>46.5</v>
          </cell>
        </row>
        <row r="492">
          <cell r="W492">
            <v>424.7</v>
          </cell>
          <cell r="AK492">
            <v>46.5</v>
          </cell>
        </row>
        <row r="493">
          <cell r="W493">
            <v>424.7</v>
          </cell>
          <cell r="AK493">
            <v>46.5</v>
          </cell>
        </row>
        <row r="494">
          <cell r="W494">
            <v>424.7</v>
          </cell>
          <cell r="AK494">
            <v>46.5</v>
          </cell>
        </row>
        <row r="495">
          <cell r="W495">
            <v>424.7</v>
          </cell>
          <cell r="AK495">
            <v>46.5</v>
          </cell>
        </row>
        <row r="496">
          <cell r="W496">
            <v>424.7</v>
          </cell>
          <cell r="AK496">
            <v>46.5</v>
          </cell>
        </row>
        <row r="497">
          <cell r="W497">
            <v>424.7</v>
          </cell>
          <cell r="AK497">
            <v>46.5</v>
          </cell>
        </row>
        <row r="498">
          <cell r="W498">
            <v>424.7</v>
          </cell>
          <cell r="AK498">
            <v>46.5</v>
          </cell>
        </row>
        <row r="499">
          <cell r="W499">
            <v>424.7</v>
          </cell>
          <cell r="AK499">
            <v>46.5</v>
          </cell>
        </row>
        <row r="500">
          <cell r="W500">
            <v>424.7</v>
          </cell>
          <cell r="AK500">
            <v>46.5</v>
          </cell>
        </row>
        <row r="501">
          <cell r="W501">
            <v>424.7</v>
          </cell>
          <cell r="AK501">
            <v>46.5</v>
          </cell>
        </row>
        <row r="502">
          <cell r="W502">
            <v>424.7</v>
          </cell>
          <cell r="AK502">
            <v>46.5</v>
          </cell>
        </row>
        <row r="503">
          <cell r="W503">
            <v>424.7</v>
          </cell>
          <cell r="AK503">
            <v>46.5</v>
          </cell>
        </row>
        <row r="504">
          <cell r="W504">
            <v>424.7</v>
          </cell>
          <cell r="AK504">
            <v>46.5</v>
          </cell>
        </row>
        <row r="505">
          <cell r="W505">
            <v>424.7</v>
          </cell>
          <cell r="AK505">
            <v>46.5</v>
          </cell>
        </row>
        <row r="506">
          <cell r="W506">
            <v>424.7</v>
          </cell>
          <cell r="AK506">
            <v>46.5</v>
          </cell>
        </row>
        <row r="507">
          <cell r="W507">
            <v>424.7</v>
          </cell>
          <cell r="AK507">
            <v>46.5</v>
          </cell>
        </row>
        <row r="508">
          <cell r="W508">
            <v>424.7</v>
          </cell>
          <cell r="AK508">
            <v>46.5</v>
          </cell>
        </row>
        <row r="509">
          <cell r="W509">
            <v>424.7</v>
          </cell>
          <cell r="AK509">
            <v>46.5</v>
          </cell>
        </row>
        <row r="510">
          <cell r="W510">
            <v>424.7</v>
          </cell>
          <cell r="AK510">
            <v>46.5</v>
          </cell>
        </row>
        <row r="511">
          <cell r="W511">
            <v>144</v>
          </cell>
          <cell r="AK511">
            <v>22.3</v>
          </cell>
        </row>
        <row r="512">
          <cell r="W512">
            <v>144</v>
          </cell>
          <cell r="AK512">
            <v>22.3</v>
          </cell>
        </row>
        <row r="513">
          <cell r="W513">
            <v>144</v>
          </cell>
          <cell r="AK513">
            <v>22.3</v>
          </cell>
        </row>
        <row r="514">
          <cell r="W514">
            <v>144</v>
          </cell>
          <cell r="AK514">
            <v>22.3</v>
          </cell>
        </row>
        <row r="515">
          <cell r="W515">
            <v>144</v>
          </cell>
          <cell r="AK515">
            <v>22.3</v>
          </cell>
        </row>
        <row r="516">
          <cell r="W516">
            <v>144</v>
          </cell>
          <cell r="AK516">
            <v>22.3</v>
          </cell>
        </row>
        <row r="517">
          <cell r="W517">
            <v>144</v>
          </cell>
          <cell r="AK517">
            <v>22.3</v>
          </cell>
        </row>
        <row r="518">
          <cell r="W518">
            <v>144</v>
          </cell>
          <cell r="AK518">
            <v>22.3</v>
          </cell>
        </row>
        <row r="519">
          <cell r="W519">
            <v>291.8</v>
          </cell>
          <cell r="AK519">
            <v>38.700000000000003</v>
          </cell>
        </row>
        <row r="520">
          <cell r="W520">
            <v>291.8</v>
          </cell>
          <cell r="AK520">
            <v>38.700000000000003</v>
          </cell>
        </row>
        <row r="521">
          <cell r="W521">
            <v>291.8</v>
          </cell>
          <cell r="AK521">
            <v>38.700000000000003</v>
          </cell>
        </row>
        <row r="522">
          <cell r="W522">
            <v>291.8</v>
          </cell>
          <cell r="AK522">
            <v>38.700000000000003</v>
          </cell>
        </row>
        <row r="523">
          <cell r="W523">
            <v>291.8</v>
          </cell>
          <cell r="AK523">
            <v>38.700000000000003</v>
          </cell>
        </row>
        <row r="524">
          <cell r="W524">
            <v>291.8</v>
          </cell>
          <cell r="AK524">
            <v>38.700000000000003</v>
          </cell>
        </row>
        <row r="525">
          <cell r="W525">
            <v>291.8</v>
          </cell>
          <cell r="AK525">
            <v>38.700000000000003</v>
          </cell>
        </row>
        <row r="526">
          <cell r="W526">
            <v>291.8</v>
          </cell>
          <cell r="AK526">
            <v>38.700000000000003</v>
          </cell>
        </row>
        <row r="527">
          <cell r="W527">
            <v>291.8</v>
          </cell>
          <cell r="AK527">
            <v>38.700000000000003</v>
          </cell>
        </row>
        <row r="528">
          <cell r="W528">
            <v>291.8</v>
          </cell>
          <cell r="AK528">
            <v>38.700000000000003</v>
          </cell>
        </row>
        <row r="529">
          <cell r="W529">
            <v>291.8</v>
          </cell>
          <cell r="AK529">
            <v>38.700000000000003</v>
          </cell>
        </row>
        <row r="530">
          <cell r="W530">
            <v>291.8</v>
          </cell>
          <cell r="AK530">
            <v>38.700000000000003</v>
          </cell>
        </row>
        <row r="531">
          <cell r="W531">
            <v>291.8</v>
          </cell>
          <cell r="AK531">
            <v>38.700000000000003</v>
          </cell>
        </row>
        <row r="532">
          <cell r="W532">
            <v>291.8</v>
          </cell>
          <cell r="AK532">
            <v>38.700000000000003</v>
          </cell>
        </row>
        <row r="533">
          <cell r="W533">
            <v>754</v>
          </cell>
          <cell r="AK533">
            <v>79.2</v>
          </cell>
        </row>
        <row r="534">
          <cell r="W534">
            <v>754</v>
          </cell>
          <cell r="AK534">
            <v>79.2</v>
          </cell>
        </row>
        <row r="535">
          <cell r="W535">
            <v>754</v>
          </cell>
          <cell r="AK535">
            <v>79.2</v>
          </cell>
        </row>
        <row r="536">
          <cell r="W536">
            <v>754</v>
          </cell>
          <cell r="AK536">
            <v>79.2</v>
          </cell>
        </row>
        <row r="537">
          <cell r="W537">
            <v>754</v>
          </cell>
          <cell r="AK537">
            <v>79.2</v>
          </cell>
        </row>
        <row r="538">
          <cell r="W538">
            <v>754</v>
          </cell>
          <cell r="AK538">
            <v>79.2</v>
          </cell>
        </row>
        <row r="539">
          <cell r="W539">
            <v>754</v>
          </cell>
          <cell r="AK539">
            <v>79.2</v>
          </cell>
        </row>
        <row r="540">
          <cell r="W540">
            <v>754</v>
          </cell>
          <cell r="AK540">
            <v>79.2</v>
          </cell>
        </row>
        <row r="541">
          <cell r="W541">
            <v>754</v>
          </cell>
          <cell r="AK541">
            <v>79.2</v>
          </cell>
        </row>
        <row r="542">
          <cell r="W542">
            <v>754</v>
          </cell>
          <cell r="AK542">
            <v>79.2</v>
          </cell>
        </row>
        <row r="543">
          <cell r="W543">
            <v>754</v>
          </cell>
          <cell r="AK543">
            <v>79.2</v>
          </cell>
        </row>
        <row r="544">
          <cell r="W544">
            <v>684</v>
          </cell>
          <cell r="AK544">
            <v>71.099999999999994</v>
          </cell>
        </row>
        <row r="545">
          <cell r="W545">
            <v>424.14</v>
          </cell>
          <cell r="AK545">
            <v>47.4</v>
          </cell>
        </row>
        <row r="546">
          <cell r="W546">
            <v>424.01</v>
          </cell>
          <cell r="AK546">
            <v>41.91</v>
          </cell>
        </row>
        <row r="547">
          <cell r="W547">
            <v>425.27</v>
          </cell>
          <cell r="AK547">
            <v>50.26</v>
          </cell>
        </row>
        <row r="548">
          <cell r="W548">
            <v>425.27</v>
          </cell>
          <cell r="AK548">
            <v>50.26</v>
          </cell>
        </row>
        <row r="549">
          <cell r="W549">
            <v>425.27</v>
          </cell>
          <cell r="AK549">
            <v>50.26</v>
          </cell>
        </row>
        <row r="550">
          <cell r="W550">
            <v>425.27</v>
          </cell>
          <cell r="AK550">
            <v>50.26</v>
          </cell>
        </row>
        <row r="551">
          <cell r="W551">
            <v>425.27</v>
          </cell>
          <cell r="AK551">
            <v>50.26</v>
          </cell>
        </row>
        <row r="552">
          <cell r="W552">
            <v>425.27</v>
          </cell>
          <cell r="AK552">
            <v>50.26</v>
          </cell>
        </row>
        <row r="553">
          <cell r="W553">
            <v>425.27</v>
          </cell>
          <cell r="AK553">
            <v>50.26</v>
          </cell>
        </row>
        <row r="554">
          <cell r="W554">
            <v>683.8</v>
          </cell>
          <cell r="AK554">
            <v>72.75</v>
          </cell>
        </row>
        <row r="555">
          <cell r="W555">
            <v>683.8</v>
          </cell>
          <cell r="AK555">
            <v>72.75</v>
          </cell>
        </row>
        <row r="556">
          <cell r="W556">
            <v>1275.74</v>
          </cell>
          <cell r="AK556">
            <v>97.38</v>
          </cell>
        </row>
        <row r="557">
          <cell r="W557">
            <v>425</v>
          </cell>
          <cell r="AK557">
            <v>44.42</v>
          </cell>
        </row>
        <row r="558">
          <cell r="W558">
            <v>425</v>
          </cell>
          <cell r="AK558">
            <v>44.42</v>
          </cell>
        </row>
        <row r="559">
          <cell r="W559">
            <v>900</v>
          </cell>
          <cell r="AK559">
            <v>84.7</v>
          </cell>
        </row>
        <row r="560">
          <cell r="W560">
            <v>238.3</v>
          </cell>
          <cell r="AK560">
            <v>28.364999999999998</v>
          </cell>
        </row>
        <row r="561">
          <cell r="W561">
            <v>423.6</v>
          </cell>
          <cell r="AK561">
            <v>52.063499999999998</v>
          </cell>
        </row>
        <row r="562">
          <cell r="W562">
            <v>777</v>
          </cell>
          <cell r="AK562">
            <v>81.983999999999995</v>
          </cell>
        </row>
        <row r="563">
          <cell r="W563">
            <v>915.7</v>
          </cell>
          <cell r="AK563">
            <v>88.938000000000017</v>
          </cell>
        </row>
        <row r="564">
          <cell r="W564">
            <v>922.5</v>
          </cell>
          <cell r="AK564">
            <v>97.905000000000001</v>
          </cell>
        </row>
        <row r="565">
          <cell r="W565">
            <v>941.6</v>
          </cell>
          <cell r="AK565">
            <v>107.8785</v>
          </cell>
        </row>
        <row r="566">
          <cell r="W566">
            <v>1282.5</v>
          </cell>
          <cell r="AK566">
            <v>117.39450000000002</v>
          </cell>
        </row>
        <row r="567">
          <cell r="W567">
            <v>1267.7</v>
          </cell>
          <cell r="AK567">
            <v>123.06750000000001</v>
          </cell>
        </row>
        <row r="568">
          <cell r="W568">
            <v>1264.7</v>
          </cell>
          <cell r="AK568">
            <v>117.5775</v>
          </cell>
        </row>
        <row r="569">
          <cell r="W569">
            <v>684.4</v>
          </cell>
          <cell r="AK569">
            <v>66.337500000000006</v>
          </cell>
        </row>
        <row r="570">
          <cell r="W570">
            <v>245.3</v>
          </cell>
          <cell r="AK570">
            <v>30.8</v>
          </cell>
        </row>
        <row r="571">
          <cell r="W571">
            <v>235.8</v>
          </cell>
          <cell r="AK571">
            <v>29</v>
          </cell>
        </row>
        <row r="572">
          <cell r="W572">
            <v>684.4</v>
          </cell>
          <cell r="AK572">
            <v>65.900000000000006</v>
          </cell>
        </row>
        <row r="573">
          <cell r="W573">
            <v>1282</v>
          </cell>
          <cell r="AK573">
            <v>99</v>
          </cell>
        </row>
        <row r="574">
          <cell r="W574">
            <v>145.6</v>
          </cell>
          <cell r="AK574">
            <v>19</v>
          </cell>
        </row>
        <row r="575">
          <cell r="W575">
            <v>141.6</v>
          </cell>
          <cell r="AK575">
            <v>20.5</v>
          </cell>
        </row>
        <row r="576">
          <cell r="W576">
            <v>2407.1</v>
          </cell>
          <cell r="AK576">
            <v>85.552499999999995</v>
          </cell>
        </row>
        <row r="577">
          <cell r="W577">
            <v>900</v>
          </cell>
          <cell r="AK577">
            <v>89.578500000000005</v>
          </cell>
        </row>
        <row r="578">
          <cell r="W578">
            <v>900</v>
          </cell>
          <cell r="AK578">
            <v>89.578500000000005</v>
          </cell>
        </row>
        <row r="579">
          <cell r="W579">
            <v>900</v>
          </cell>
          <cell r="AK579">
            <v>89.578500000000005</v>
          </cell>
        </row>
        <row r="580">
          <cell r="W580">
            <v>288</v>
          </cell>
          <cell r="AK580">
            <v>34.6785</v>
          </cell>
        </row>
        <row r="581">
          <cell r="W581">
            <v>288</v>
          </cell>
          <cell r="AK581">
            <v>34.6785</v>
          </cell>
        </row>
        <row r="582">
          <cell r="W582">
            <v>759.2</v>
          </cell>
          <cell r="AK582">
            <v>80.794499999999999</v>
          </cell>
        </row>
        <row r="583">
          <cell r="W583">
            <v>759.2</v>
          </cell>
          <cell r="AK583">
            <v>80.794499999999999</v>
          </cell>
        </row>
        <row r="584">
          <cell r="W584">
            <v>759.2</v>
          </cell>
          <cell r="AK584">
            <v>80.794499999999999</v>
          </cell>
        </row>
        <row r="585">
          <cell r="W585">
            <v>426.3</v>
          </cell>
          <cell r="AK585">
            <v>50.782499999999999</v>
          </cell>
        </row>
        <row r="586">
          <cell r="W586">
            <v>426.3</v>
          </cell>
          <cell r="AK586">
            <v>50.782499999999999</v>
          </cell>
        </row>
        <row r="587">
          <cell r="W587">
            <v>1072.5999999999999</v>
          </cell>
          <cell r="AK587">
            <v>105.59100000000001</v>
          </cell>
        </row>
        <row r="588">
          <cell r="W588">
            <v>1072.5999999999999</v>
          </cell>
          <cell r="AK588">
            <v>105.59100000000001</v>
          </cell>
        </row>
        <row r="589">
          <cell r="W589">
            <v>850.8</v>
          </cell>
          <cell r="AK589">
            <v>87.108000000000004</v>
          </cell>
        </row>
        <row r="590">
          <cell r="W590">
            <v>754</v>
          </cell>
          <cell r="AK590">
            <v>74.755500000000012</v>
          </cell>
        </row>
        <row r="591">
          <cell r="W591">
            <v>754</v>
          </cell>
          <cell r="AK591">
            <v>71.2</v>
          </cell>
        </row>
        <row r="592">
          <cell r="W592">
            <v>906.3</v>
          </cell>
          <cell r="AK592">
            <v>80.900000000000006</v>
          </cell>
        </row>
        <row r="593">
          <cell r="W593">
            <v>436.5</v>
          </cell>
          <cell r="AK593">
            <v>43.5</v>
          </cell>
        </row>
        <row r="594">
          <cell r="W594">
            <v>436.5</v>
          </cell>
          <cell r="AK594">
            <v>43.5</v>
          </cell>
        </row>
        <row r="595">
          <cell r="W595">
            <v>436.5</v>
          </cell>
          <cell r="AK595">
            <v>43.5</v>
          </cell>
        </row>
        <row r="596">
          <cell r="W596">
            <v>436.5</v>
          </cell>
          <cell r="AK596">
            <v>43.5</v>
          </cell>
        </row>
        <row r="597">
          <cell r="W597">
            <v>906.3</v>
          </cell>
          <cell r="AK597">
            <v>72.742500000000007</v>
          </cell>
        </row>
        <row r="598">
          <cell r="W598">
            <v>1275.7</v>
          </cell>
          <cell r="AK598">
            <v>111.63000000000001</v>
          </cell>
        </row>
        <row r="599">
          <cell r="W599">
            <v>1275.7</v>
          </cell>
          <cell r="AK599">
            <v>99.918000000000021</v>
          </cell>
        </row>
        <row r="600">
          <cell r="W600">
            <v>759.7</v>
          </cell>
          <cell r="AK600">
            <v>54.8</v>
          </cell>
        </row>
        <row r="601">
          <cell r="W601">
            <v>759.7</v>
          </cell>
          <cell r="AK601">
            <v>54.8</v>
          </cell>
        </row>
        <row r="602">
          <cell r="W602">
            <v>759.7</v>
          </cell>
          <cell r="AK602">
            <v>54.8</v>
          </cell>
        </row>
        <row r="603">
          <cell r="W603">
            <v>759.7</v>
          </cell>
          <cell r="AK603">
            <v>54.8</v>
          </cell>
        </row>
        <row r="604">
          <cell r="W604">
            <v>759.7</v>
          </cell>
          <cell r="AK604">
            <v>54.8</v>
          </cell>
        </row>
        <row r="605">
          <cell r="W605">
            <v>759.7</v>
          </cell>
          <cell r="AK605">
            <v>54.8</v>
          </cell>
        </row>
        <row r="606">
          <cell r="W606">
            <v>438</v>
          </cell>
          <cell r="AK606">
            <v>57.462000000000003</v>
          </cell>
        </row>
        <row r="607">
          <cell r="W607">
            <v>582.79999999999995</v>
          </cell>
          <cell r="AK607">
            <v>76.676999999999992</v>
          </cell>
        </row>
        <row r="608">
          <cell r="W608">
            <v>422</v>
          </cell>
          <cell r="AK608">
            <v>51.1</v>
          </cell>
        </row>
        <row r="609">
          <cell r="W609">
            <v>768.6</v>
          </cell>
          <cell r="AK609">
            <v>80.794499999999999</v>
          </cell>
        </row>
        <row r="610">
          <cell r="W610">
            <v>906.3</v>
          </cell>
          <cell r="AK610">
            <v>78.69</v>
          </cell>
        </row>
        <row r="611">
          <cell r="W611">
            <v>754</v>
          </cell>
          <cell r="AK611">
            <v>80.245500000000007</v>
          </cell>
        </row>
        <row r="612">
          <cell r="W612">
            <v>944.8</v>
          </cell>
          <cell r="AK612">
            <v>107.51249999999999</v>
          </cell>
        </row>
        <row r="613">
          <cell r="W613">
            <v>768.6</v>
          </cell>
          <cell r="AK613">
            <v>79.971000000000004</v>
          </cell>
        </row>
        <row r="614">
          <cell r="W614">
            <v>1280.4000000000001</v>
          </cell>
          <cell r="AK614">
            <v>101.8</v>
          </cell>
        </row>
        <row r="615">
          <cell r="W615">
            <v>754</v>
          </cell>
          <cell r="AK615">
            <v>56.3</v>
          </cell>
        </row>
        <row r="616">
          <cell r="W616">
            <v>582.79999999999995</v>
          </cell>
          <cell r="AK616">
            <v>71.552999999999997</v>
          </cell>
        </row>
        <row r="617">
          <cell r="W617">
            <v>944.8</v>
          </cell>
          <cell r="AK617">
            <v>91.225500000000011</v>
          </cell>
        </row>
        <row r="618">
          <cell r="W618">
            <v>1293.3</v>
          </cell>
          <cell r="AK618">
            <v>114.64949999999999</v>
          </cell>
        </row>
        <row r="619">
          <cell r="W619">
            <v>754</v>
          </cell>
          <cell r="AK619">
            <v>87.47399999999999</v>
          </cell>
        </row>
        <row r="620">
          <cell r="W620">
            <v>754</v>
          </cell>
          <cell r="AK620">
            <v>94.153500000000008</v>
          </cell>
        </row>
        <row r="621">
          <cell r="W621">
            <v>438</v>
          </cell>
          <cell r="AK621">
            <v>63.135000000000005</v>
          </cell>
        </row>
        <row r="622">
          <cell r="W622">
            <v>582.79999999999995</v>
          </cell>
          <cell r="AK622">
            <v>72.833999999999989</v>
          </cell>
        </row>
        <row r="623">
          <cell r="W623">
            <v>438</v>
          </cell>
          <cell r="AK623">
            <v>56.180999999999997</v>
          </cell>
        </row>
        <row r="624">
          <cell r="W624">
            <v>759.7</v>
          </cell>
          <cell r="AK624">
            <v>54.8</v>
          </cell>
        </row>
        <row r="625">
          <cell r="W625">
            <v>906.3</v>
          </cell>
          <cell r="AK625">
            <v>91.4</v>
          </cell>
        </row>
        <row r="626">
          <cell r="W626">
            <v>754</v>
          </cell>
          <cell r="AK626">
            <v>71.461500000000001</v>
          </cell>
        </row>
        <row r="627">
          <cell r="W627">
            <v>944.8</v>
          </cell>
          <cell r="AK627">
            <v>83.081999999999994</v>
          </cell>
        </row>
        <row r="628">
          <cell r="W628">
            <v>754</v>
          </cell>
          <cell r="AK628">
            <v>89.944499999999991</v>
          </cell>
        </row>
        <row r="629">
          <cell r="W629">
            <v>438</v>
          </cell>
          <cell r="AK629">
            <v>55.998000000000005</v>
          </cell>
        </row>
        <row r="630">
          <cell r="W630">
            <v>1293.3</v>
          </cell>
          <cell r="AK630">
            <v>114.83250000000001</v>
          </cell>
        </row>
        <row r="631">
          <cell r="W631">
            <v>754</v>
          </cell>
          <cell r="AK631">
            <v>74.023500000000013</v>
          </cell>
        </row>
        <row r="632">
          <cell r="W632">
            <v>582.79999999999995</v>
          </cell>
          <cell r="AK632">
            <v>74.846999999999994</v>
          </cell>
        </row>
        <row r="633">
          <cell r="W633">
            <v>944.8</v>
          </cell>
          <cell r="AK633">
            <v>107.604</v>
          </cell>
        </row>
        <row r="634">
          <cell r="W634">
            <v>944.8</v>
          </cell>
          <cell r="AK634">
            <v>108.51899999999999</v>
          </cell>
        </row>
        <row r="635">
          <cell r="W635">
            <v>944.8</v>
          </cell>
          <cell r="AK635">
            <v>98.088000000000008</v>
          </cell>
        </row>
        <row r="636">
          <cell r="W636">
            <v>424.7</v>
          </cell>
          <cell r="AK636">
            <v>47.7</v>
          </cell>
        </row>
        <row r="637">
          <cell r="W637">
            <v>424.7</v>
          </cell>
          <cell r="AK637">
            <v>47.7</v>
          </cell>
        </row>
        <row r="638">
          <cell r="W638">
            <v>744.6</v>
          </cell>
          <cell r="AK638">
            <v>72.8</v>
          </cell>
        </row>
        <row r="639">
          <cell r="W639">
            <v>744.6</v>
          </cell>
          <cell r="AK639">
            <v>72.8</v>
          </cell>
        </row>
        <row r="640">
          <cell r="W640">
            <v>199.3</v>
          </cell>
          <cell r="AK640">
            <v>29.3</v>
          </cell>
        </row>
        <row r="641">
          <cell r="W641">
            <v>246.6</v>
          </cell>
          <cell r="AK641">
            <v>30.5</v>
          </cell>
        </row>
        <row r="642">
          <cell r="W642">
            <v>754</v>
          </cell>
          <cell r="AK642">
            <v>79.513500000000008</v>
          </cell>
        </row>
        <row r="643">
          <cell r="W643">
            <v>429</v>
          </cell>
          <cell r="AK643">
            <v>48.311999999999998</v>
          </cell>
        </row>
        <row r="644">
          <cell r="W644">
            <v>429</v>
          </cell>
          <cell r="AK644">
            <v>52.9</v>
          </cell>
        </row>
        <row r="645">
          <cell r="W645">
            <v>582.79999999999995</v>
          </cell>
          <cell r="AK645">
            <v>70.088999999999999</v>
          </cell>
        </row>
        <row r="646">
          <cell r="W646">
            <v>426.3</v>
          </cell>
          <cell r="AK646">
            <v>51.331500000000005</v>
          </cell>
        </row>
        <row r="647">
          <cell r="W647">
            <v>754</v>
          </cell>
          <cell r="AK647">
            <v>78.69</v>
          </cell>
        </row>
        <row r="648">
          <cell r="W648">
            <v>684</v>
          </cell>
          <cell r="AK648">
            <v>73.099999999999994</v>
          </cell>
        </row>
        <row r="649">
          <cell r="W649">
            <v>438</v>
          </cell>
          <cell r="AK649">
            <v>41.083500000000001</v>
          </cell>
        </row>
        <row r="650">
          <cell r="W650">
            <v>288.3</v>
          </cell>
          <cell r="AK650">
            <v>37.423499999999997</v>
          </cell>
        </row>
        <row r="651">
          <cell r="W651">
            <v>754</v>
          </cell>
          <cell r="AK651">
            <v>78.232499999999987</v>
          </cell>
        </row>
        <row r="652">
          <cell r="W652">
            <v>1293.3</v>
          </cell>
          <cell r="AK652">
            <v>95.8005</v>
          </cell>
        </row>
        <row r="653">
          <cell r="W653">
            <v>424.7</v>
          </cell>
          <cell r="AK653">
            <v>48.1</v>
          </cell>
        </row>
        <row r="654">
          <cell r="W654">
            <v>424.7</v>
          </cell>
          <cell r="AK654">
            <v>48.1</v>
          </cell>
        </row>
        <row r="655">
          <cell r="W655">
            <v>1808.7</v>
          </cell>
          <cell r="AK655">
            <v>109.434</v>
          </cell>
        </row>
        <row r="656">
          <cell r="W656">
            <v>597</v>
          </cell>
          <cell r="AK656">
            <v>61.3</v>
          </cell>
        </row>
        <row r="657">
          <cell r="W657">
            <v>597</v>
          </cell>
          <cell r="AK657">
            <v>61.3</v>
          </cell>
        </row>
        <row r="658">
          <cell r="W658">
            <v>597</v>
          </cell>
          <cell r="AK658">
            <v>61.3</v>
          </cell>
        </row>
        <row r="659">
          <cell r="W659">
            <v>597</v>
          </cell>
          <cell r="AK659">
            <v>61.3</v>
          </cell>
        </row>
        <row r="660">
          <cell r="W660">
            <v>597</v>
          </cell>
          <cell r="AK660">
            <v>61.3</v>
          </cell>
        </row>
        <row r="661">
          <cell r="W661">
            <v>597</v>
          </cell>
          <cell r="AK661">
            <v>61.3</v>
          </cell>
        </row>
        <row r="662">
          <cell r="W662">
            <v>597</v>
          </cell>
          <cell r="AK662">
            <v>61.3</v>
          </cell>
        </row>
        <row r="663">
          <cell r="W663">
            <v>597</v>
          </cell>
          <cell r="AK663">
            <v>61.3</v>
          </cell>
        </row>
        <row r="664">
          <cell r="W664">
            <v>597</v>
          </cell>
          <cell r="AK664">
            <v>61.3</v>
          </cell>
        </row>
        <row r="665">
          <cell r="W665">
            <v>597</v>
          </cell>
          <cell r="AK665">
            <v>61.3</v>
          </cell>
        </row>
        <row r="666">
          <cell r="W666">
            <v>597</v>
          </cell>
          <cell r="AK666">
            <v>61.3</v>
          </cell>
        </row>
        <row r="667">
          <cell r="W667">
            <v>597</v>
          </cell>
          <cell r="AK667">
            <v>61.3</v>
          </cell>
        </row>
        <row r="668">
          <cell r="W668">
            <v>597</v>
          </cell>
          <cell r="AK668">
            <v>61.3</v>
          </cell>
        </row>
        <row r="669">
          <cell r="W669">
            <v>597</v>
          </cell>
          <cell r="AK669">
            <v>61.3</v>
          </cell>
        </row>
        <row r="670">
          <cell r="W670">
            <v>597</v>
          </cell>
          <cell r="AK670">
            <v>61.3</v>
          </cell>
        </row>
        <row r="671">
          <cell r="W671">
            <v>597</v>
          </cell>
          <cell r="AK671">
            <v>61.3</v>
          </cell>
        </row>
        <row r="672">
          <cell r="W672">
            <v>426.3</v>
          </cell>
          <cell r="AK672">
            <v>44.5</v>
          </cell>
        </row>
        <row r="673">
          <cell r="W673">
            <v>426.3</v>
          </cell>
          <cell r="AK673">
            <v>44.5</v>
          </cell>
        </row>
        <row r="674">
          <cell r="W674">
            <v>426.3</v>
          </cell>
          <cell r="AK674">
            <v>44.5</v>
          </cell>
        </row>
        <row r="675">
          <cell r="W675">
            <v>426.3</v>
          </cell>
          <cell r="AK675">
            <v>44.5</v>
          </cell>
        </row>
        <row r="676">
          <cell r="W676">
            <v>426.3</v>
          </cell>
          <cell r="AK676">
            <v>44.5</v>
          </cell>
        </row>
        <row r="677">
          <cell r="W677">
            <v>426.3</v>
          </cell>
          <cell r="AK677">
            <v>44.5</v>
          </cell>
        </row>
        <row r="678">
          <cell r="W678">
            <v>426.3</v>
          </cell>
          <cell r="AK678">
            <v>44.5</v>
          </cell>
        </row>
        <row r="679">
          <cell r="W679">
            <v>426.3</v>
          </cell>
          <cell r="AK679">
            <v>44.5</v>
          </cell>
        </row>
        <row r="680">
          <cell r="W680">
            <v>426.3</v>
          </cell>
          <cell r="AK680">
            <v>44.5</v>
          </cell>
        </row>
        <row r="681">
          <cell r="W681">
            <v>426.3</v>
          </cell>
          <cell r="AK681">
            <v>44.5</v>
          </cell>
        </row>
        <row r="682">
          <cell r="W682">
            <v>426.3</v>
          </cell>
          <cell r="AK682">
            <v>44.5</v>
          </cell>
        </row>
        <row r="683">
          <cell r="W683">
            <v>426.3</v>
          </cell>
          <cell r="AK683">
            <v>44.5</v>
          </cell>
        </row>
        <row r="684">
          <cell r="W684">
            <v>426.3</v>
          </cell>
          <cell r="AK684">
            <v>44.5</v>
          </cell>
        </row>
        <row r="685">
          <cell r="W685">
            <v>426.3</v>
          </cell>
          <cell r="AK685">
            <v>44.5</v>
          </cell>
        </row>
        <row r="686">
          <cell r="W686">
            <v>426.3</v>
          </cell>
          <cell r="AK686">
            <v>44.5</v>
          </cell>
        </row>
        <row r="687">
          <cell r="W687">
            <v>426.3</v>
          </cell>
          <cell r="AK687">
            <v>44.5</v>
          </cell>
        </row>
        <row r="688">
          <cell r="W688">
            <v>426.3</v>
          </cell>
          <cell r="AK688">
            <v>44.5</v>
          </cell>
        </row>
        <row r="689">
          <cell r="W689">
            <v>426.3</v>
          </cell>
          <cell r="AK689">
            <v>44.5</v>
          </cell>
        </row>
        <row r="690">
          <cell r="W690">
            <v>426.3</v>
          </cell>
          <cell r="AK690">
            <v>44.5</v>
          </cell>
        </row>
        <row r="691">
          <cell r="W691">
            <v>426.3</v>
          </cell>
          <cell r="AK691">
            <v>44.5</v>
          </cell>
        </row>
        <row r="692">
          <cell r="W692">
            <v>426.3</v>
          </cell>
          <cell r="AK692">
            <v>44.5</v>
          </cell>
        </row>
        <row r="693">
          <cell r="W693">
            <v>426.3</v>
          </cell>
          <cell r="AK693">
            <v>44.5</v>
          </cell>
        </row>
        <row r="694">
          <cell r="W694">
            <v>426.3</v>
          </cell>
          <cell r="AK694">
            <v>44.5</v>
          </cell>
        </row>
        <row r="695">
          <cell r="W695">
            <v>426.3</v>
          </cell>
          <cell r="AK695">
            <v>44.5</v>
          </cell>
        </row>
        <row r="696">
          <cell r="W696">
            <v>426.3</v>
          </cell>
          <cell r="AK696">
            <v>44.5</v>
          </cell>
        </row>
        <row r="697">
          <cell r="W697">
            <v>426.3</v>
          </cell>
          <cell r="AK697">
            <v>44.5</v>
          </cell>
        </row>
        <row r="698">
          <cell r="W698">
            <v>426.3</v>
          </cell>
          <cell r="AK698">
            <v>44.5</v>
          </cell>
        </row>
        <row r="699">
          <cell r="W699">
            <v>426.3</v>
          </cell>
          <cell r="AK699">
            <v>44.5</v>
          </cell>
        </row>
        <row r="700">
          <cell r="W700">
            <v>426.3</v>
          </cell>
          <cell r="AK700">
            <v>44.5</v>
          </cell>
        </row>
        <row r="701">
          <cell r="W701">
            <v>75.400000000000006</v>
          </cell>
          <cell r="AK701">
            <v>12.8</v>
          </cell>
        </row>
        <row r="702">
          <cell r="W702">
            <v>75.400000000000006</v>
          </cell>
          <cell r="AK702">
            <v>12.8</v>
          </cell>
        </row>
        <row r="703">
          <cell r="W703">
            <v>75.400000000000006</v>
          </cell>
          <cell r="AK703">
            <v>12.8</v>
          </cell>
        </row>
        <row r="704">
          <cell r="W704">
            <v>75.400000000000006</v>
          </cell>
          <cell r="AK704">
            <v>12.8</v>
          </cell>
        </row>
        <row r="705">
          <cell r="W705">
            <v>75.400000000000006</v>
          </cell>
          <cell r="AK705">
            <v>12.8</v>
          </cell>
        </row>
        <row r="706">
          <cell r="W706">
            <v>75.400000000000006</v>
          </cell>
          <cell r="AK706">
            <v>12.8</v>
          </cell>
        </row>
        <row r="707">
          <cell r="W707">
            <v>75.400000000000006</v>
          </cell>
          <cell r="AK707">
            <v>12.8</v>
          </cell>
        </row>
        <row r="708">
          <cell r="W708">
            <v>75.400000000000006</v>
          </cell>
          <cell r="AK708">
            <v>12.8</v>
          </cell>
        </row>
        <row r="709">
          <cell r="W709">
            <v>687.5</v>
          </cell>
          <cell r="AK709">
            <v>64.900000000000006</v>
          </cell>
        </row>
        <row r="710">
          <cell r="W710">
            <v>687.5</v>
          </cell>
          <cell r="AK710">
            <v>64.900000000000006</v>
          </cell>
        </row>
        <row r="711">
          <cell r="W711">
            <v>687.5</v>
          </cell>
          <cell r="AK711">
            <v>64.900000000000006</v>
          </cell>
        </row>
        <row r="712">
          <cell r="W712">
            <v>687.5</v>
          </cell>
          <cell r="AK712">
            <v>64.900000000000006</v>
          </cell>
        </row>
        <row r="713">
          <cell r="W713">
            <v>687.5</v>
          </cell>
          <cell r="AK713">
            <v>64.900000000000006</v>
          </cell>
        </row>
        <row r="714">
          <cell r="W714">
            <v>687.5</v>
          </cell>
          <cell r="AK714">
            <v>64.900000000000006</v>
          </cell>
        </row>
        <row r="715">
          <cell r="W715">
            <v>687.5</v>
          </cell>
          <cell r="AK715">
            <v>64.900000000000006</v>
          </cell>
        </row>
        <row r="716">
          <cell r="W716">
            <v>687.5</v>
          </cell>
          <cell r="AK716">
            <v>64.900000000000006</v>
          </cell>
        </row>
        <row r="717">
          <cell r="W717">
            <v>687.5</v>
          </cell>
          <cell r="AK717">
            <v>64.900000000000006</v>
          </cell>
        </row>
        <row r="718">
          <cell r="W718">
            <v>687.5</v>
          </cell>
          <cell r="AK718">
            <v>64.900000000000006</v>
          </cell>
        </row>
        <row r="719">
          <cell r="W719">
            <v>687.5</v>
          </cell>
          <cell r="AK719">
            <v>64.900000000000006</v>
          </cell>
        </row>
        <row r="720">
          <cell r="W720">
            <v>687.5</v>
          </cell>
          <cell r="AK720">
            <v>64.900000000000006</v>
          </cell>
        </row>
        <row r="721">
          <cell r="W721">
            <v>687.5</v>
          </cell>
          <cell r="AK721">
            <v>64.900000000000006</v>
          </cell>
        </row>
        <row r="722">
          <cell r="W722">
            <v>199.3</v>
          </cell>
          <cell r="AK722">
            <v>30.3</v>
          </cell>
        </row>
        <row r="723">
          <cell r="W723">
            <v>199.3</v>
          </cell>
          <cell r="AK723">
            <v>30.3</v>
          </cell>
        </row>
        <row r="724">
          <cell r="W724">
            <v>199.3</v>
          </cell>
          <cell r="AK724">
            <v>30.3</v>
          </cell>
        </row>
        <row r="725">
          <cell r="W725">
            <v>199.3</v>
          </cell>
          <cell r="AK725">
            <v>30.3</v>
          </cell>
        </row>
        <row r="726">
          <cell r="W726">
            <v>199.3</v>
          </cell>
          <cell r="AK726">
            <v>30.3</v>
          </cell>
        </row>
        <row r="727">
          <cell r="W727">
            <v>199.3</v>
          </cell>
          <cell r="AK727">
            <v>30.3</v>
          </cell>
        </row>
        <row r="728">
          <cell r="W728">
            <v>199.3</v>
          </cell>
          <cell r="AK728">
            <v>30.3</v>
          </cell>
        </row>
        <row r="729">
          <cell r="W729">
            <v>199.3</v>
          </cell>
          <cell r="AK729">
            <v>30.3</v>
          </cell>
        </row>
        <row r="730">
          <cell r="W730">
            <v>199.3</v>
          </cell>
          <cell r="AK730">
            <v>30.3</v>
          </cell>
        </row>
        <row r="731">
          <cell r="W731">
            <v>199.3</v>
          </cell>
          <cell r="AK731">
            <v>30.3</v>
          </cell>
        </row>
        <row r="732">
          <cell r="W732">
            <v>199.3</v>
          </cell>
          <cell r="AK732">
            <v>30.3</v>
          </cell>
        </row>
        <row r="733">
          <cell r="W733">
            <v>235.8</v>
          </cell>
          <cell r="AK733">
            <v>28</v>
          </cell>
        </row>
        <row r="734">
          <cell r="W734">
            <v>235.8</v>
          </cell>
          <cell r="AK734">
            <v>28</v>
          </cell>
        </row>
        <row r="735">
          <cell r="W735">
            <v>235.8</v>
          </cell>
          <cell r="AK735">
            <v>28</v>
          </cell>
        </row>
        <row r="736">
          <cell r="W736">
            <v>235.8</v>
          </cell>
          <cell r="AK736">
            <v>28</v>
          </cell>
        </row>
        <row r="737">
          <cell r="W737">
            <v>235.8</v>
          </cell>
          <cell r="AK737">
            <v>28</v>
          </cell>
        </row>
        <row r="738">
          <cell r="W738">
            <v>235.8</v>
          </cell>
          <cell r="AK738">
            <v>28</v>
          </cell>
        </row>
        <row r="739">
          <cell r="W739">
            <v>235.8</v>
          </cell>
          <cell r="AK739">
            <v>28</v>
          </cell>
        </row>
        <row r="740">
          <cell r="W740">
            <v>235.8</v>
          </cell>
          <cell r="AK740">
            <v>28</v>
          </cell>
        </row>
        <row r="741">
          <cell r="W741">
            <v>235.8</v>
          </cell>
          <cell r="AK741">
            <v>28</v>
          </cell>
        </row>
        <row r="742">
          <cell r="W742">
            <v>235.8</v>
          </cell>
          <cell r="AK742">
            <v>28</v>
          </cell>
        </row>
        <row r="743">
          <cell r="W743">
            <v>235.8</v>
          </cell>
          <cell r="AK743">
            <v>28</v>
          </cell>
        </row>
        <row r="744">
          <cell r="W744">
            <v>235.8</v>
          </cell>
          <cell r="AK744">
            <v>28</v>
          </cell>
        </row>
        <row r="745">
          <cell r="W745">
            <v>235.8</v>
          </cell>
          <cell r="AK745">
            <v>28</v>
          </cell>
        </row>
        <row r="746">
          <cell r="W746">
            <v>235.8</v>
          </cell>
          <cell r="AK746">
            <v>28</v>
          </cell>
        </row>
        <row r="747">
          <cell r="W747">
            <v>235.8</v>
          </cell>
          <cell r="AK747">
            <v>28</v>
          </cell>
        </row>
        <row r="748">
          <cell r="W748">
            <v>235.8</v>
          </cell>
          <cell r="AK748">
            <v>28</v>
          </cell>
        </row>
        <row r="749">
          <cell r="W749">
            <v>235.8</v>
          </cell>
          <cell r="AK749">
            <v>28</v>
          </cell>
        </row>
        <row r="750">
          <cell r="W750">
            <v>1540.6</v>
          </cell>
          <cell r="AK750">
            <v>100</v>
          </cell>
        </row>
        <row r="751">
          <cell r="W751">
            <v>1540.6</v>
          </cell>
          <cell r="AK751">
            <v>100</v>
          </cell>
        </row>
        <row r="752">
          <cell r="W752">
            <v>1540.6</v>
          </cell>
          <cell r="AK752">
            <v>100</v>
          </cell>
        </row>
        <row r="753">
          <cell r="W753">
            <v>1540.6</v>
          </cell>
          <cell r="AK753">
            <v>100</v>
          </cell>
        </row>
        <row r="754">
          <cell r="W754">
            <v>1540.6</v>
          </cell>
          <cell r="AK754">
            <v>100</v>
          </cell>
        </row>
        <row r="755">
          <cell r="W755">
            <v>1540.6</v>
          </cell>
          <cell r="AK755">
            <v>100</v>
          </cell>
        </row>
        <row r="756">
          <cell r="W756">
            <v>1540.6</v>
          </cell>
          <cell r="AK756">
            <v>100</v>
          </cell>
        </row>
        <row r="757">
          <cell r="W757">
            <v>1540.6</v>
          </cell>
          <cell r="AK757">
            <v>100</v>
          </cell>
        </row>
        <row r="758">
          <cell r="W758">
            <v>1540.6</v>
          </cell>
          <cell r="AK758">
            <v>100</v>
          </cell>
        </row>
        <row r="759">
          <cell r="W759">
            <v>1540.6</v>
          </cell>
          <cell r="AK759">
            <v>100</v>
          </cell>
        </row>
        <row r="760">
          <cell r="W760">
            <v>1540.6</v>
          </cell>
          <cell r="AK760">
            <v>100</v>
          </cell>
        </row>
        <row r="761">
          <cell r="W761">
            <v>1540.6</v>
          </cell>
          <cell r="AK761">
            <v>100</v>
          </cell>
        </row>
        <row r="762">
          <cell r="W762">
            <v>1540.6</v>
          </cell>
          <cell r="AK762">
            <v>100</v>
          </cell>
        </row>
        <row r="763">
          <cell r="W763">
            <v>1540.6</v>
          </cell>
          <cell r="AK763">
            <v>100</v>
          </cell>
        </row>
        <row r="764">
          <cell r="W764">
            <v>1540.6</v>
          </cell>
          <cell r="AK764">
            <v>100</v>
          </cell>
        </row>
        <row r="765">
          <cell r="W765">
            <v>424.7</v>
          </cell>
          <cell r="AK765">
            <v>46.5</v>
          </cell>
        </row>
        <row r="766">
          <cell r="W766">
            <v>424.7</v>
          </cell>
          <cell r="AK766">
            <v>46.5</v>
          </cell>
        </row>
        <row r="767">
          <cell r="W767">
            <v>424.7</v>
          </cell>
          <cell r="AK767">
            <v>46.5</v>
          </cell>
        </row>
        <row r="768">
          <cell r="W768">
            <v>424.7</v>
          </cell>
          <cell r="AK768">
            <v>46.5</v>
          </cell>
        </row>
        <row r="769">
          <cell r="W769">
            <v>424.7</v>
          </cell>
          <cell r="AK769">
            <v>46.5</v>
          </cell>
        </row>
        <row r="770">
          <cell r="W770">
            <v>424.7</v>
          </cell>
          <cell r="AK770">
            <v>46.5</v>
          </cell>
        </row>
        <row r="771">
          <cell r="W771">
            <v>424.7</v>
          </cell>
          <cell r="AK771">
            <v>46.5</v>
          </cell>
        </row>
        <row r="772">
          <cell r="W772">
            <v>424.7</v>
          </cell>
          <cell r="AK772">
            <v>46.5</v>
          </cell>
        </row>
        <row r="773">
          <cell r="W773">
            <v>424.7</v>
          </cell>
          <cell r="AK773">
            <v>46.5</v>
          </cell>
        </row>
        <row r="774">
          <cell r="W774">
            <v>424.7</v>
          </cell>
          <cell r="AK774">
            <v>46.5</v>
          </cell>
        </row>
        <row r="775">
          <cell r="W775">
            <v>424.7</v>
          </cell>
          <cell r="AK775">
            <v>46.5</v>
          </cell>
        </row>
        <row r="776">
          <cell r="W776">
            <v>424.7</v>
          </cell>
          <cell r="AK776">
            <v>46.5</v>
          </cell>
        </row>
        <row r="777">
          <cell r="W777">
            <v>424.7</v>
          </cell>
          <cell r="AK777">
            <v>46.5</v>
          </cell>
        </row>
        <row r="778">
          <cell r="W778">
            <v>424.7</v>
          </cell>
          <cell r="AK778">
            <v>46.5</v>
          </cell>
        </row>
        <row r="779">
          <cell r="W779">
            <v>424.7</v>
          </cell>
          <cell r="AK779">
            <v>46.5</v>
          </cell>
        </row>
        <row r="780">
          <cell r="W780">
            <v>424.7</v>
          </cell>
          <cell r="AK780">
            <v>46.5</v>
          </cell>
        </row>
        <row r="781">
          <cell r="W781">
            <v>424.7</v>
          </cell>
          <cell r="AK781">
            <v>46.5</v>
          </cell>
        </row>
        <row r="782">
          <cell r="W782">
            <v>424.7</v>
          </cell>
          <cell r="AK782">
            <v>46.5</v>
          </cell>
        </row>
        <row r="783">
          <cell r="W783">
            <v>424.7</v>
          </cell>
          <cell r="AK783">
            <v>46.5</v>
          </cell>
        </row>
        <row r="784">
          <cell r="W784">
            <v>424.7</v>
          </cell>
          <cell r="AK784">
            <v>46.5</v>
          </cell>
        </row>
        <row r="785">
          <cell r="W785">
            <v>424.7</v>
          </cell>
          <cell r="AK785">
            <v>46.5</v>
          </cell>
        </row>
        <row r="786">
          <cell r="W786">
            <v>424.7</v>
          </cell>
          <cell r="AK786">
            <v>46.5</v>
          </cell>
        </row>
        <row r="787">
          <cell r="W787">
            <v>424.7</v>
          </cell>
          <cell r="AK787">
            <v>46.5</v>
          </cell>
        </row>
        <row r="788">
          <cell r="W788">
            <v>424.7</v>
          </cell>
          <cell r="AK788">
            <v>46.5</v>
          </cell>
        </row>
        <row r="789">
          <cell r="W789">
            <v>424.7</v>
          </cell>
          <cell r="AK789">
            <v>46.5</v>
          </cell>
        </row>
        <row r="790">
          <cell r="W790">
            <v>587.9</v>
          </cell>
          <cell r="AK790">
            <v>58</v>
          </cell>
        </row>
        <row r="791">
          <cell r="W791">
            <v>587.9</v>
          </cell>
          <cell r="AK791">
            <v>58</v>
          </cell>
        </row>
        <row r="792">
          <cell r="W792">
            <v>587.9</v>
          </cell>
          <cell r="AK792">
            <v>58</v>
          </cell>
        </row>
        <row r="793">
          <cell r="W793">
            <v>587.9</v>
          </cell>
          <cell r="AK793">
            <v>58</v>
          </cell>
        </row>
        <row r="794">
          <cell r="W794">
            <v>587.9</v>
          </cell>
          <cell r="AK794">
            <v>58</v>
          </cell>
        </row>
        <row r="795">
          <cell r="W795">
            <v>908.5</v>
          </cell>
          <cell r="AK795">
            <v>82.7</v>
          </cell>
        </row>
        <row r="796">
          <cell r="W796">
            <v>908.5</v>
          </cell>
          <cell r="AK796">
            <v>82.7</v>
          </cell>
        </row>
        <row r="797">
          <cell r="W797">
            <v>908.5</v>
          </cell>
          <cell r="AK797">
            <v>82.7</v>
          </cell>
        </row>
        <row r="798">
          <cell r="W798">
            <v>908.5</v>
          </cell>
          <cell r="AK798">
            <v>82.7</v>
          </cell>
        </row>
        <row r="799">
          <cell r="W799">
            <v>908.5</v>
          </cell>
          <cell r="AK799">
            <v>82.7</v>
          </cell>
        </row>
        <row r="800">
          <cell r="W800">
            <v>908.5</v>
          </cell>
          <cell r="AK800">
            <v>82.7</v>
          </cell>
        </row>
        <row r="801">
          <cell r="W801">
            <v>908.5</v>
          </cell>
          <cell r="AK801">
            <v>82.7</v>
          </cell>
        </row>
        <row r="802">
          <cell r="W802">
            <v>908.5</v>
          </cell>
          <cell r="AK802">
            <v>82.7</v>
          </cell>
        </row>
        <row r="803">
          <cell r="W803">
            <v>908.5</v>
          </cell>
          <cell r="AK803">
            <v>82.7</v>
          </cell>
        </row>
        <row r="804">
          <cell r="W804">
            <v>908.5</v>
          </cell>
          <cell r="AK804">
            <v>82.7</v>
          </cell>
        </row>
        <row r="805">
          <cell r="W805">
            <v>908.5</v>
          </cell>
          <cell r="AK805">
            <v>82.7</v>
          </cell>
        </row>
        <row r="806">
          <cell r="W806">
            <v>908.5</v>
          </cell>
          <cell r="AK806">
            <v>82.7</v>
          </cell>
        </row>
        <row r="807">
          <cell r="W807">
            <v>908.5</v>
          </cell>
          <cell r="AK807">
            <v>82.7</v>
          </cell>
        </row>
        <row r="808">
          <cell r="W808">
            <v>1282.5</v>
          </cell>
          <cell r="AK808">
            <v>97.4</v>
          </cell>
        </row>
        <row r="809">
          <cell r="W809">
            <v>1282.5</v>
          </cell>
          <cell r="AK809">
            <v>97.4</v>
          </cell>
        </row>
        <row r="810">
          <cell r="W810">
            <v>1282.5</v>
          </cell>
          <cell r="AK810">
            <v>97.4</v>
          </cell>
        </row>
        <row r="811">
          <cell r="W811">
            <v>1282.5</v>
          </cell>
          <cell r="AK811">
            <v>97.4</v>
          </cell>
        </row>
        <row r="812">
          <cell r="W812">
            <v>1282.5</v>
          </cell>
          <cell r="AK812">
            <v>97.4</v>
          </cell>
        </row>
        <row r="813">
          <cell r="W813">
            <v>1282.5</v>
          </cell>
          <cell r="AK813">
            <v>97.4</v>
          </cell>
        </row>
        <row r="814">
          <cell r="W814">
            <v>685.6</v>
          </cell>
          <cell r="AK814">
            <v>66.5</v>
          </cell>
        </row>
        <row r="815">
          <cell r="W815">
            <v>685.6</v>
          </cell>
          <cell r="AK815">
            <v>66.5</v>
          </cell>
        </row>
        <row r="816">
          <cell r="W816">
            <v>685.6</v>
          </cell>
          <cell r="AK816">
            <v>66.5</v>
          </cell>
        </row>
        <row r="817">
          <cell r="W817">
            <v>685.6</v>
          </cell>
          <cell r="AK817">
            <v>66.5</v>
          </cell>
        </row>
        <row r="818">
          <cell r="W818">
            <v>685.6</v>
          </cell>
          <cell r="AK818">
            <v>66.5</v>
          </cell>
        </row>
        <row r="819">
          <cell r="W819">
            <v>685.6</v>
          </cell>
          <cell r="AK819">
            <v>66.5</v>
          </cell>
        </row>
        <row r="820">
          <cell r="W820">
            <v>685.6</v>
          </cell>
          <cell r="AK820">
            <v>66.5</v>
          </cell>
        </row>
        <row r="821">
          <cell r="W821">
            <v>685.6</v>
          </cell>
          <cell r="AK821">
            <v>66.5</v>
          </cell>
        </row>
        <row r="822">
          <cell r="W822">
            <v>685.6</v>
          </cell>
          <cell r="AK822">
            <v>66.5</v>
          </cell>
        </row>
        <row r="823">
          <cell r="W823">
            <v>685.6</v>
          </cell>
          <cell r="AK823">
            <v>66.5</v>
          </cell>
        </row>
        <row r="824">
          <cell r="W824">
            <v>685.6</v>
          </cell>
          <cell r="AK824">
            <v>66.5</v>
          </cell>
        </row>
        <row r="825">
          <cell r="W825">
            <v>685.6</v>
          </cell>
          <cell r="AK825">
            <v>66.5</v>
          </cell>
        </row>
        <row r="826">
          <cell r="W826">
            <v>685.6</v>
          </cell>
          <cell r="AK826">
            <v>66.5</v>
          </cell>
        </row>
        <row r="827">
          <cell r="W827">
            <v>144</v>
          </cell>
          <cell r="AK827">
            <v>22.3</v>
          </cell>
        </row>
        <row r="828">
          <cell r="W828">
            <v>144</v>
          </cell>
          <cell r="AK828">
            <v>22.3</v>
          </cell>
        </row>
        <row r="829">
          <cell r="W829">
            <v>144</v>
          </cell>
          <cell r="AK829">
            <v>22.3</v>
          </cell>
        </row>
        <row r="830">
          <cell r="W830">
            <v>144</v>
          </cell>
          <cell r="AK830">
            <v>22.3</v>
          </cell>
        </row>
        <row r="831">
          <cell r="W831">
            <v>144</v>
          </cell>
          <cell r="AK831">
            <v>22.3</v>
          </cell>
        </row>
        <row r="832">
          <cell r="W832">
            <v>144</v>
          </cell>
          <cell r="AK832">
            <v>22.3</v>
          </cell>
        </row>
        <row r="833">
          <cell r="W833">
            <v>144</v>
          </cell>
          <cell r="AK833">
            <v>22.3</v>
          </cell>
        </row>
        <row r="834">
          <cell r="W834">
            <v>144</v>
          </cell>
          <cell r="AK834">
            <v>22.3</v>
          </cell>
        </row>
        <row r="835">
          <cell r="W835">
            <v>144</v>
          </cell>
          <cell r="AK835">
            <v>22.3</v>
          </cell>
        </row>
        <row r="836">
          <cell r="W836">
            <v>144</v>
          </cell>
          <cell r="AK836">
            <v>22.3</v>
          </cell>
        </row>
        <row r="837">
          <cell r="W837">
            <v>144</v>
          </cell>
          <cell r="AK837">
            <v>22.3</v>
          </cell>
        </row>
        <row r="838">
          <cell r="W838">
            <v>144</v>
          </cell>
          <cell r="AK838">
            <v>22.3</v>
          </cell>
        </row>
        <row r="839">
          <cell r="W839">
            <v>144</v>
          </cell>
          <cell r="AK839">
            <v>22.3</v>
          </cell>
        </row>
        <row r="840">
          <cell r="W840">
            <v>144</v>
          </cell>
          <cell r="AK840">
            <v>22.3</v>
          </cell>
        </row>
        <row r="841">
          <cell r="W841">
            <v>144</v>
          </cell>
          <cell r="AK841">
            <v>22.3</v>
          </cell>
        </row>
        <row r="842">
          <cell r="W842">
            <v>144</v>
          </cell>
          <cell r="AK842">
            <v>22.3</v>
          </cell>
        </row>
        <row r="843">
          <cell r="W843">
            <v>144</v>
          </cell>
          <cell r="AK843">
            <v>22.3</v>
          </cell>
        </row>
        <row r="844">
          <cell r="W844">
            <v>199.3</v>
          </cell>
          <cell r="AK844">
            <v>28.1</v>
          </cell>
        </row>
        <row r="845">
          <cell r="W845">
            <v>199.3</v>
          </cell>
          <cell r="AK845">
            <v>28.1</v>
          </cell>
        </row>
        <row r="846">
          <cell r="W846">
            <v>199.3</v>
          </cell>
          <cell r="AK846">
            <v>28.1</v>
          </cell>
        </row>
        <row r="847">
          <cell r="W847">
            <v>199.3</v>
          </cell>
          <cell r="AK847">
            <v>28.1</v>
          </cell>
        </row>
        <row r="848">
          <cell r="W848">
            <v>199.3</v>
          </cell>
          <cell r="AK848">
            <v>28.1</v>
          </cell>
        </row>
        <row r="849">
          <cell r="W849">
            <v>199.3</v>
          </cell>
          <cell r="AK849">
            <v>28.1</v>
          </cell>
        </row>
        <row r="850">
          <cell r="W850">
            <v>199.3</v>
          </cell>
          <cell r="AK850">
            <v>28.1</v>
          </cell>
        </row>
        <row r="851">
          <cell r="W851">
            <v>199.3</v>
          </cell>
          <cell r="AK851">
            <v>28.1</v>
          </cell>
        </row>
        <row r="852">
          <cell r="W852">
            <v>199.3</v>
          </cell>
          <cell r="AK852">
            <v>28.1</v>
          </cell>
        </row>
        <row r="853">
          <cell r="W853">
            <v>199.3</v>
          </cell>
          <cell r="AK853">
            <v>28.1</v>
          </cell>
        </row>
        <row r="854">
          <cell r="W854">
            <v>199.3</v>
          </cell>
          <cell r="AK854">
            <v>28.1</v>
          </cell>
        </row>
        <row r="855">
          <cell r="W855">
            <v>199.3</v>
          </cell>
          <cell r="AK855">
            <v>28.1</v>
          </cell>
        </row>
        <row r="856">
          <cell r="W856">
            <v>199.3</v>
          </cell>
          <cell r="AK856">
            <v>28.1</v>
          </cell>
        </row>
        <row r="857">
          <cell r="W857">
            <v>199.3</v>
          </cell>
          <cell r="AK857">
            <v>28.1</v>
          </cell>
        </row>
        <row r="858">
          <cell r="W858">
            <v>199.3</v>
          </cell>
          <cell r="AK858">
            <v>28.1</v>
          </cell>
        </row>
        <row r="859">
          <cell r="W859">
            <v>199.3</v>
          </cell>
          <cell r="AK859">
            <v>28.1</v>
          </cell>
        </row>
        <row r="860">
          <cell r="W860">
            <v>199.3</v>
          </cell>
          <cell r="AK860">
            <v>28.1</v>
          </cell>
        </row>
        <row r="861">
          <cell r="W861">
            <v>199.3</v>
          </cell>
          <cell r="AK861">
            <v>28.1</v>
          </cell>
        </row>
        <row r="862">
          <cell r="W862">
            <v>199.3</v>
          </cell>
          <cell r="AK862">
            <v>28.1</v>
          </cell>
        </row>
        <row r="863">
          <cell r="W863">
            <v>199.3</v>
          </cell>
          <cell r="AK863">
            <v>28.1</v>
          </cell>
        </row>
        <row r="864">
          <cell r="W864">
            <v>288.3</v>
          </cell>
          <cell r="AK864">
            <v>40</v>
          </cell>
        </row>
        <row r="865">
          <cell r="W865">
            <v>288.3</v>
          </cell>
          <cell r="AK865">
            <v>40</v>
          </cell>
        </row>
        <row r="866">
          <cell r="W866">
            <v>288.3</v>
          </cell>
          <cell r="AK866">
            <v>40</v>
          </cell>
        </row>
        <row r="867">
          <cell r="W867">
            <v>288.3</v>
          </cell>
          <cell r="AK867">
            <v>40</v>
          </cell>
        </row>
        <row r="868">
          <cell r="W868">
            <v>288.3</v>
          </cell>
          <cell r="AK868">
            <v>40</v>
          </cell>
        </row>
        <row r="869">
          <cell r="W869">
            <v>288.3</v>
          </cell>
          <cell r="AK869">
            <v>40</v>
          </cell>
        </row>
        <row r="870">
          <cell r="W870">
            <v>288.3</v>
          </cell>
          <cell r="AK870">
            <v>40</v>
          </cell>
        </row>
        <row r="871">
          <cell r="W871">
            <v>288.3</v>
          </cell>
          <cell r="AK871">
            <v>40</v>
          </cell>
        </row>
        <row r="872">
          <cell r="W872">
            <v>288.3</v>
          </cell>
          <cell r="AK872">
            <v>40</v>
          </cell>
        </row>
        <row r="873">
          <cell r="W873">
            <v>288.3</v>
          </cell>
          <cell r="AK873">
            <v>40</v>
          </cell>
        </row>
        <row r="874">
          <cell r="W874">
            <v>288.3</v>
          </cell>
          <cell r="AK874">
            <v>40</v>
          </cell>
        </row>
        <row r="875">
          <cell r="W875">
            <v>288.3</v>
          </cell>
          <cell r="AK875">
            <v>40</v>
          </cell>
        </row>
        <row r="876">
          <cell r="W876">
            <v>288.3</v>
          </cell>
          <cell r="AK876">
            <v>40</v>
          </cell>
        </row>
        <row r="877">
          <cell r="W877">
            <v>288.3</v>
          </cell>
          <cell r="AK877">
            <v>40</v>
          </cell>
        </row>
        <row r="878">
          <cell r="W878">
            <v>424.7</v>
          </cell>
          <cell r="AK878">
            <v>46.5</v>
          </cell>
        </row>
        <row r="879">
          <cell r="W879">
            <v>426.3</v>
          </cell>
          <cell r="AK879">
            <v>44.5</v>
          </cell>
        </row>
        <row r="880">
          <cell r="W880">
            <v>426.3</v>
          </cell>
          <cell r="AK880">
            <v>44.5</v>
          </cell>
        </row>
        <row r="881">
          <cell r="W881">
            <v>146.5</v>
          </cell>
          <cell r="AK881">
            <v>23.1</v>
          </cell>
        </row>
        <row r="882">
          <cell r="W882">
            <v>146.5</v>
          </cell>
          <cell r="AK882">
            <v>23.1</v>
          </cell>
        </row>
        <row r="883">
          <cell r="W883">
            <v>146.5</v>
          </cell>
          <cell r="AK883">
            <v>23.1</v>
          </cell>
        </row>
        <row r="884">
          <cell r="W884">
            <v>146.5</v>
          </cell>
          <cell r="AK884">
            <v>23.1</v>
          </cell>
        </row>
        <row r="885">
          <cell r="W885">
            <v>146.5</v>
          </cell>
          <cell r="AK885">
            <v>23.1</v>
          </cell>
        </row>
        <row r="886">
          <cell r="W886">
            <v>146.5</v>
          </cell>
          <cell r="AK886">
            <v>23.1</v>
          </cell>
        </row>
        <row r="887">
          <cell r="W887">
            <v>146.5</v>
          </cell>
          <cell r="AK887">
            <v>23.1</v>
          </cell>
        </row>
        <row r="888">
          <cell r="W888">
            <v>146.5</v>
          </cell>
          <cell r="AK888">
            <v>23.1</v>
          </cell>
        </row>
        <row r="889">
          <cell r="W889">
            <v>146.5</v>
          </cell>
          <cell r="AK889">
            <v>23.1</v>
          </cell>
        </row>
        <row r="890">
          <cell r="W890">
            <v>146.5</v>
          </cell>
          <cell r="AK890">
            <v>21.6</v>
          </cell>
        </row>
        <row r="891">
          <cell r="W891">
            <v>146.5</v>
          </cell>
          <cell r="AK891">
            <v>21.6</v>
          </cell>
        </row>
        <row r="892">
          <cell r="W892">
            <v>146.5</v>
          </cell>
          <cell r="AK892">
            <v>21.6</v>
          </cell>
        </row>
        <row r="893">
          <cell r="W893">
            <v>146.5</v>
          </cell>
          <cell r="AK893">
            <v>21.6</v>
          </cell>
        </row>
        <row r="894">
          <cell r="W894">
            <v>146.5</v>
          </cell>
          <cell r="AK894">
            <v>21.6</v>
          </cell>
        </row>
        <row r="895">
          <cell r="W895">
            <v>146.5</v>
          </cell>
          <cell r="AK895">
            <v>21.6</v>
          </cell>
        </row>
        <row r="896">
          <cell r="W896">
            <v>146.5</v>
          </cell>
          <cell r="AK896">
            <v>21.6</v>
          </cell>
        </row>
        <row r="897">
          <cell r="W897">
            <v>146.5</v>
          </cell>
          <cell r="AK897">
            <v>21.6</v>
          </cell>
        </row>
        <row r="898">
          <cell r="W898">
            <v>146.5</v>
          </cell>
          <cell r="AK898">
            <v>21.6</v>
          </cell>
        </row>
        <row r="899">
          <cell r="W899">
            <v>146.5</v>
          </cell>
          <cell r="AK899">
            <v>21.6</v>
          </cell>
        </row>
        <row r="900">
          <cell r="W900">
            <v>291.8</v>
          </cell>
          <cell r="AK900">
            <v>38.700000000000003</v>
          </cell>
        </row>
        <row r="901">
          <cell r="W901">
            <v>291.8</v>
          </cell>
          <cell r="AK901">
            <v>38.700000000000003</v>
          </cell>
        </row>
        <row r="902">
          <cell r="W902">
            <v>291.8</v>
          </cell>
          <cell r="AK902">
            <v>38.700000000000003</v>
          </cell>
        </row>
        <row r="903">
          <cell r="W903">
            <v>291.8</v>
          </cell>
          <cell r="AK903">
            <v>38.700000000000003</v>
          </cell>
        </row>
        <row r="904">
          <cell r="W904">
            <v>291.8</v>
          </cell>
          <cell r="AK904">
            <v>38.700000000000003</v>
          </cell>
        </row>
        <row r="905">
          <cell r="W905">
            <v>291.8</v>
          </cell>
          <cell r="AK905">
            <v>38.700000000000003</v>
          </cell>
        </row>
        <row r="906">
          <cell r="W906">
            <v>291.8</v>
          </cell>
          <cell r="AK906">
            <v>38.700000000000003</v>
          </cell>
        </row>
        <row r="907">
          <cell r="W907">
            <v>291.8</v>
          </cell>
          <cell r="AK907">
            <v>38.700000000000003</v>
          </cell>
        </row>
        <row r="908">
          <cell r="W908">
            <v>291.8</v>
          </cell>
          <cell r="AK908">
            <v>38.700000000000003</v>
          </cell>
        </row>
        <row r="909">
          <cell r="W909">
            <v>291.8</v>
          </cell>
          <cell r="AK909">
            <v>38.700000000000003</v>
          </cell>
        </row>
        <row r="910">
          <cell r="W910">
            <v>291.8</v>
          </cell>
          <cell r="AK910">
            <v>38.700000000000003</v>
          </cell>
        </row>
        <row r="911">
          <cell r="W911">
            <v>291.8</v>
          </cell>
          <cell r="AK911">
            <v>38.700000000000003</v>
          </cell>
        </row>
        <row r="912">
          <cell r="W912">
            <v>291.8</v>
          </cell>
          <cell r="AK912">
            <v>38.700000000000003</v>
          </cell>
        </row>
        <row r="913">
          <cell r="W913">
            <v>291.8</v>
          </cell>
          <cell r="AK913">
            <v>38.700000000000003</v>
          </cell>
        </row>
        <row r="914">
          <cell r="W914">
            <v>291.8</v>
          </cell>
          <cell r="AK914">
            <v>38.700000000000003</v>
          </cell>
        </row>
        <row r="915">
          <cell r="W915">
            <v>291.8</v>
          </cell>
          <cell r="AK915">
            <v>38.700000000000003</v>
          </cell>
        </row>
        <row r="916">
          <cell r="W916">
            <v>291.8</v>
          </cell>
          <cell r="AK916">
            <v>38.700000000000003</v>
          </cell>
        </row>
        <row r="917">
          <cell r="W917">
            <v>291.8</v>
          </cell>
          <cell r="AK917">
            <v>38.700000000000003</v>
          </cell>
        </row>
        <row r="918">
          <cell r="W918">
            <v>291.8</v>
          </cell>
          <cell r="AK918">
            <v>38.700000000000003</v>
          </cell>
        </row>
        <row r="919">
          <cell r="W919">
            <v>291.8</v>
          </cell>
          <cell r="AK919">
            <v>38.700000000000003</v>
          </cell>
        </row>
        <row r="920">
          <cell r="W920">
            <v>291.8</v>
          </cell>
          <cell r="AK920">
            <v>38.700000000000003</v>
          </cell>
        </row>
        <row r="921">
          <cell r="W921">
            <v>291.8</v>
          </cell>
          <cell r="AK921">
            <v>38.700000000000003</v>
          </cell>
        </row>
        <row r="922">
          <cell r="W922">
            <v>291.8</v>
          </cell>
          <cell r="AK922">
            <v>38.700000000000003</v>
          </cell>
        </row>
        <row r="923">
          <cell r="W923">
            <v>291.8</v>
          </cell>
          <cell r="AK923">
            <v>38.700000000000003</v>
          </cell>
        </row>
        <row r="924">
          <cell r="W924">
            <v>291.8</v>
          </cell>
          <cell r="AK924">
            <v>38.700000000000003</v>
          </cell>
        </row>
        <row r="925">
          <cell r="W925">
            <v>291.8</v>
          </cell>
          <cell r="AK925">
            <v>38.700000000000003</v>
          </cell>
        </row>
        <row r="926">
          <cell r="W926">
            <v>291.8</v>
          </cell>
          <cell r="AK926">
            <v>38.700000000000003</v>
          </cell>
        </row>
        <row r="927">
          <cell r="W927">
            <v>754</v>
          </cell>
          <cell r="AK927">
            <v>79.2</v>
          </cell>
        </row>
        <row r="928">
          <cell r="W928">
            <v>754</v>
          </cell>
          <cell r="AK928">
            <v>79.2</v>
          </cell>
        </row>
        <row r="929">
          <cell r="W929">
            <v>754</v>
          </cell>
          <cell r="AK929">
            <v>79.2</v>
          </cell>
        </row>
        <row r="930">
          <cell r="W930">
            <v>754</v>
          </cell>
          <cell r="AK930">
            <v>79.2</v>
          </cell>
        </row>
        <row r="931">
          <cell r="W931">
            <v>754</v>
          </cell>
          <cell r="AK931">
            <v>79.2</v>
          </cell>
        </row>
        <row r="932">
          <cell r="W932">
            <v>754</v>
          </cell>
          <cell r="AK932">
            <v>79.2</v>
          </cell>
        </row>
        <row r="933">
          <cell r="W933">
            <v>754</v>
          </cell>
          <cell r="AK933">
            <v>79.2</v>
          </cell>
        </row>
        <row r="934">
          <cell r="W934">
            <v>754</v>
          </cell>
          <cell r="AK934">
            <v>79.2</v>
          </cell>
        </row>
        <row r="935">
          <cell r="W935">
            <v>754</v>
          </cell>
          <cell r="AK935">
            <v>79.2</v>
          </cell>
        </row>
        <row r="936">
          <cell r="W936">
            <v>754</v>
          </cell>
          <cell r="AK936">
            <v>79.2</v>
          </cell>
        </row>
        <row r="937">
          <cell r="W937">
            <v>754</v>
          </cell>
          <cell r="AK937">
            <v>79.2</v>
          </cell>
        </row>
        <row r="938">
          <cell r="W938">
            <v>754</v>
          </cell>
          <cell r="AK938">
            <v>79.2</v>
          </cell>
        </row>
        <row r="939">
          <cell r="W939">
            <v>754</v>
          </cell>
          <cell r="AK939">
            <v>79.2</v>
          </cell>
        </row>
        <row r="940">
          <cell r="W940">
            <v>754</v>
          </cell>
          <cell r="AK940">
            <v>79.2</v>
          </cell>
        </row>
        <row r="941">
          <cell r="W941">
            <v>754</v>
          </cell>
          <cell r="AK941">
            <v>79.2</v>
          </cell>
        </row>
        <row r="942">
          <cell r="W942">
            <v>754</v>
          </cell>
          <cell r="AK942">
            <v>79.2</v>
          </cell>
        </row>
        <row r="943">
          <cell r="W943">
            <v>426.3</v>
          </cell>
          <cell r="AK943">
            <v>41.906999999999996</v>
          </cell>
        </row>
        <row r="944">
          <cell r="W944">
            <v>689.5</v>
          </cell>
          <cell r="AK944">
            <v>70.400000000000006</v>
          </cell>
        </row>
        <row r="945">
          <cell r="W945">
            <v>689.5</v>
          </cell>
          <cell r="AK945">
            <v>70.400000000000006</v>
          </cell>
        </row>
        <row r="946">
          <cell r="W946">
            <v>689.5</v>
          </cell>
          <cell r="AK946">
            <v>70.400000000000006</v>
          </cell>
        </row>
        <row r="947">
          <cell r="W947">
            <v>1275.7</v>
          </cell>
          <cell r="AK947">
            <v>98.7</v>
          </cell>
        </row>
        <row r="948">
          <cell r="W948">
            <v>1275.7</v>
          </cell>
          <cell r="AK948">
            <v>98.7</v>
          </cell>
        </row>
        <row r="949">
          <cell r="W949">
            <v>1275.7</v>
          </cell>
          <cell r="AK949">
            <v>98.7</v>
          </cell>
        </row>
        <row r="950">
          <cell r="W950">
            <v>1275.7</v>
          </cell>
          <cell r="AK950">
            <v>98.7</v>
          </cell>
        </row>
        <row r="951">
          <cell r="W951">
            <v>693</v>
          </cell>
          <cell r="AK951">
            <v>69.265500000000003</v>
          </cell>
        </row>
        <row r="952">
          <cell r="W952">
            <v>684</v>
          </cell>
          <cell r="AK952">
            <v>71.900000000000006</v>
          </cell>
        </row>
        <row r="953">
          <cell r="W953">
            <v>684</v>
          </cell>
          <cell r="AK953">
            <v>71.900000000000006</v>
          </cell>
        </row>
        <row r="954">
          <cell r="W954">
            <v>684</v>
          </cell>
          <cell r="AK954">
            <v>71.900000000000006</v>
          </cell>
        </row>
        <row r="955">
          <cell r="W955">
            <v>684</v>
          </cell>
          <cell r="AK955">
            <v>71.900000000000006</v>
          </cell>
        </row>
        <row r="956">
          <cell r="W956">
            <v>684</v>
          </cell>
          <cell r="AK956">
            <v>71.900000000000006</v>
          </cell>
        </row>
        <row r="957">
          <cell r="W957">
            <v>684</v>
          </cell>
          <cell r="AK957">
            <v>71.900000000000006</v>
          </cell>
        </row>
        <row r="958">
          <cell r="W958">
            <v>684</v>
          </cell>
          <cell r="AK958">
            <v>71.900000000000006</v>
          </cell>
        </row>
        <row r="959">
          <cell r="W959">
            <v>684</v>
          </cell>
          <cell r="AK959">
            <v>71.900000000000006</v>
          </cell>
        </row>
        <row r="960">
          <cell r="W960">
            <v>684</v>
          </cell>
          <cell r="AK960">
            <v>71.900000000000006</v>
          </cell>
        </row>
        <row r="961">
          <cell r="W961">
            <v>684</v>
          </cell>
          <cell r="AK961">
            <v>71.900000000000006</v>
          </cell>
        </row>
        <row r="962">
          <cell r="W962">
            <v>684</v>
          </cell>
          <cell r="AK962">
            <v>71.900000000000006</v>
          </cell>
        </row>
        <row r="963">
          <cell r="W963">
            <v>684</v>
          </cell>
          <cell r="AK963">
            <v>71.900000000000006</v>
          </cell>
        </row>
        <row r="964">
          <cell r="W964">
            <v>684</v>
          </cell>
          <cell r="AK964">
            <v>71.900000000000006</v>
          </cell>
        </row>
        <row r="965">
          <cell r="W965">
            <v>243.1</v>
          </cell>
          <cell r="AK965">
            <v>27.9</v>
          </cell>
        </row>
        <row r="966">
          <cell r="W966">
            <v>243.1</v>
          </cell>
          <cell r="AK966">
            <v>27.9</v>
          </cell>
        </row>
        <row r="967">
          <cell r="W967">
            <v>243.1</v>
          </cell>
          <cell r="AK967">
            <v>27.9</v>
          </cell>
        </row>
        <row r="968">
          <cell r="W968">
            <v>243.1</v>
          </cell>
          <cell r="AK968">
            <v>27.9</v>
          </cell>
        </row>
        <row r="969">
          <cell r="W969">
            <v>243.1</v>
          </cell>
          <cell r="AK969">
            <v>27.9</v>
          </cell>
        </row>
        <row r="970">
          <cell r="W970">
            <v>243.1</v>
          </cell>
          <cell r="AK970">
            <v>27.9</v>
          </cell>
        </row>
        <row r="971">
          <cell r="W971">
            <v>243.1</v>
          </cell>
          <cell r="AK971">
            <v>27.9</v>
          </cell>
        </row>
        <row r="972">
          <cell r="W972">
            <v>243.1</v>
          </cell>
          <cell r="AK972">
            <v>27.9</v>
          </cell>
        </row>
        <row r="973">
          <cell r="W973">
            <v>239</v>
          </cell>
          <cell r="AK973">
            <v>27.2</v>
          </cell>
        </row>
        <row r="974">
          <cell r="W974">
            <v>239</v>
          </cell>
          <cell r="AK974">
            <v>27.2</v>
          </cell>
        </row>
        <row r="975">
          <cell r="W975">
            <v>239</v>
          </cell>
          <cell r="AK975">
            <v>27.2</v>
          </cell>
        </row>
        <row r="976">
          <cell r="W976">
            <v>239</v>
          </cell>
          <cell r="AK976">
            <v>27.2</v>
          </cell>
        </row>
        <row r="977">
          <cell r="W977">
            <v>239</v>
          </cell>
          <cell r="AK977">
            <v>27.2</v>
          </cell>
        </row>
        <row r="978">
          <cell r="W978">
            <v>239</v>
          </cell>
          <cell r="AK978">
            <v>27.2</v>
          </cell>
        </row>
        <row r="979">
          <cell r="W979">
            <v>239</v>
          </cell>
          <cell r="AK979">
            <v>27.2</v>
          </cell>
        </row>
        <row r="980">
          <cell r="W980">
            <v>685.6</v>
          </cell>
          <cell r="AK980">
            <v>66.5</v>
          </cell>
        </row>
        <row r="981">
          <cell r="W981">
            <v>685.6</v>
          </cell>
          <cell r="AK981">
            <v>66.5</v>
          </cell>
        </row>
        <row r="982">
          <cell r="W982">
            <v>685.6</v>
          </cell>
          <cell r="AK982">
            <v>66.5</v>
          </cell>
        </row>
        <row r="983">
          <cell r="W983">
            <v>685.6</v>
          </cell>
          <cell r="AK983">
            <v>66.5</v>
          </cell>
        </row>
        <row r="984">
          <cell r="W984">
            <v>685.6</v>
          </cell>
          <cell r="AK984">
            <v>66.5</v>
          </cell>
        </row>
        <row r="985">
          <cell r="W985">
            <v>685.6</v>
          </cell>
          <cell r="AK985">
            <v>66.5</v>
          </cell>
        </row>
        <row r="986">
          <cell r="W986">
            <v>685.6</v>
          </cell>
          <cell r="AK986">
            <v>66.5</v>
          </cell>
        </row>
        <row r="987">
          <cell r="W987">
            <v>685.6</v>
          </cell>
          <cell r="AK987">
            <v>66.5</v>
          </cell>
        </row>
        <row r="988">
          <cell r="W988">
            <v>685.6</v>
          </cell>
          <cell r="AK988">
            <v>66.5</v>
          </cell>
        </row>
        <row r="989">
          <cell r="W989">
            <v>685.6</v>
          </cell>
          <cell r="AK989">
            <v>66.5</v>
          </cell>
        </row>
        <row r="990">
          <cell r="W990">
            <v>685.6</v>
          </cell>
          <cell r="AK990">
            <v>66.5</v>
          </cell>
        </row>
        <row r="991">
          <cell r="W991">
            <v>235.8</v>
          </cell>
          <cell r="AK991">
            <v>28</v>
          </cell>
        </row>
        <row r="992">
          <cell r="W992">
            <v>235.8</v>
          </cell>
          <cell r="AK992">
            <v>28</v>
          </cell>
        </row>
        <row r="993">
          <cell r="W993">
            <v>235.8</v>
          </cell>
          <cell r="AK993">
            <v>28</v>
          </cell>
        </row>
        <row r="994">
          <cell r="W994">
            <v>235.8</v>
          </cell>
          <cell r="AK994">
            <v>28</v>
          </cell>
        </row>
        <row r="995">
          <cell r="W995">
            <v>235.8</v>
          </cell>
          <cell r="AK995">
            <v>28</v>
          </cell>
        </row>
        <row r="996">
          <cell r="W996">
            <v>235.8</v>
          </cell>
          <cell r="AK996">
            <v>28</v>
          </cell>
        </row>
        <row r="997">
          <cell r="W997">
            <v>235.8</v>
          </cell>
          <cell r="AK997">
            <v>28</v>
          </cell>
        </row>
        <row r="998">
          <cell r="W998">
            <v>235.8</v>
          </cell>
          <cell r="AK998">
            <v>28</v>
          </cell>
        </row>
        <row r="999">
          <cell r="W999">
            <v>288.3</v>
          </cell>
          <cell r="AK999">
            <v>32.116500000000002</v>
          </cell>
        </row>
        <row r="1000">
          <cell r="W1000">
            <v>147.4</v>
          </cell>
          <cell r="AK1000">
            <v>21.8</v>
          </cell>
        </row>
        <row r="1001">
          <cell r="W1001">
            <v>147.4</v>
          </cell>
          <cell r="AK1001">
            <v>21.8</v>
          </cell>
        </row>
        <row r="1002">
          <cell r="W1002">
            <v>147.4</v>
          </cell>
          <cell r="AK1002">
            <v>21.8</v>
          </cell>
        </row>
        <row r="1003">
          <cell r="W1003">
            <v>147.4</v>
          </cell>
          <cell r="AK1003">
            <v>21.8</v>
          </cell>
        </row>
        <row r="1004">
          <cell r="W1004">
            <v>147.4</v>
          </cell>
          <cell r="AK1004">
            <v>21.8</v>
          </cell>
        </row>
        <row r="1005">
          <cell r="W1005">
            <v>147.4</v>
          </cell>
          <cell r="AK1005">
            <v>21.8</v>
          </cell>
        </row>
        <row r="1006">
          <cell r="W1006">
            <v>147.4</v>
          </cell>
          <cell r="AK1006">
            <v>21.8</v>
          </cell>
        </row>
        <row r="1007">
          <cell r="W1007">
            <v>291.8</v>
          </cell>
          <cell r="AK1007">
            <v>31.7</v>
          </cell>
        </row>
        <row r="1008">
          <cell r="W1008">
            <v>291.8</v>
          </cell>
          <cell r="AK1008">
            <v>31.7</v>
          </cell>
        </row>
        <row r="1009">
          <cell r="W1009">
            <v>291.8</v>
          </cell>
          <cell r="AK1009">
            <v>31.7</v>
          </cell>
        </row>
        <row r="1010">
          <cell r="W1010">
            <v>291.8</v>
          </cell>
          <cell r="AK1010">
            <v>31.7</v>
          </cell>
        </row>
        <row r="1011">
          <cell r="W1011">
            <v>291.8</v>
          </cell>
          <cell r="AK1011">
            <v>31.7</v>
          </cell>
        </row>
        <row r="1012">
          <cell r="W1012">
            <v>291.8</v>
          </cell>
          <cell r="AK1012">
            <v>31.7</v>
          </cell>
        </row>
        <row r="1013">
          <cell r="W1013">
            <v>291.8</v>
          </cell>
          <cell r="AK1013">
            <v>31.7</v>
          </cell>
        </row>
        <row r="1014">
          <cell r="W1014">
            <v>291.8</v>
          </cell>
          <cell r="AK1014">
            <v>31.7</v>
          </cell>
        </row>
        <row r="1015">
          <cell r="W1015">
            <v>291.8</v>
          </cell>
          <cell r="AK1015">
            <v>31.7</v>
          </cell>
        </row>
        <row r="1016">
          <cell r="W1016">
            <v>218.8</v>
          </cell>
          <cell r="AK1016">
            <v>30.6</v>
          </cell>
        </row>
        <row r="1017">
          <cell r="W1017">
            <v>218.8</v>
          </cell>
          <cell r="AK1017">
            <v>30.6</v>
          </cell>
        </row>
        <row r="1018">
          <cell r="W1018">
            <v>218.8</v>
          </cell>
          <cell r="AK1018">
            <v>30.6</v>
          </cell>
        </row>
        <row r="1019">
          <cell r="W1019">
            <v>218.8</v>
          </cell>
          <cell r="AK1019">
            <v>30.6</v>
          </cell>
        </row>
        <row r="1020">
          <cell r="W1020">
            <v>218.8</v>
          </cell>
          <cell r="AK1020">
            <v>30.6</v>
          </cell>
        </row>
        <row r="1021">
          <cell r="W1021">
            <v>218.8</v>
          </cell>
          <cell r="AK1021">
            <v>30.6</v>
          </cell>
        </row>
        <row r="1022">
          <cell r="W1022">
            <v>218.8</v>
          </cell>
          <cell r="AK1022">
            <v>30.6</v>
          </cell>
        </row>
        <row r="1023">
          <cell r="W1023">
            <v>886.2</v>
          </cell>
          <cell r="AK1023">
            <v>81.2</v>
          </cell>
        </row>
        <row r="1024">
          <cell r="W1024">
            <v>886.2</v>
          </cell>
          <cell r="AK1024">
            <v>81.2</v>
          </cell>
        </row>
        <row r="1025">
          <cell r="W1025">
            <v>886.2</v>
          </cell>
          <cell r="AK1025">
            <v>81.2</v>
          </cell>
        </row>
        <row r="1026">
          <cell r="W1026">
            <v>886.2</v>
          </cell>
          <cell r="AK1026">
            <v>81.2</v>
          </cell>
        </row>
        <row r="1027">
          <cell r="W1027">
            <v>886.2</v>
          </cell>
          <cell r="AK1027">
            <v>81.2</v>
          </cell>
        </row>
        <row r="1028">
          <cell r="W1028">
            <v>886.2</v>
          </cell>
          <cell r="AK1028">
            <v>81.2</v>
          </cell>
        </row>
        <row r="1029">
          <cell r="W1029">
            <v>886.2</v>
          </cell>
          <cell r="AK1029">
            <v>81.2</v>
          </cell>
        </row>
        <row r="1030">
          <cell r="W1030">
            <v>886.2</v>
          </cell>
          <cell r="AK1030">
            <v>81.2</v>
          </cell>
        </row>
        <row r="1031">
          <cell r="W1031">
            <v>886.2</v>
          </cell>
          <cell r="AK1031">
            <v>81.2</v>
          </cell>
        </row>
        <row r="1032">
          <cell r="W1032">
            <v>886.2</v>
          </cell>
          <cell r="AK1032">
            <v>81.2</v>
          </cell>
        </row>
        <row r="1033">
          <cell r="W1033">
            <v>886.2</v>
          </cell>
          <cell r="AK1033">
            <v>81.2</v>
          </cell>
        </row>
        <row r="1034">
          <cell r="W1034">
            <v>426.3</v>
          </cell>
          <cell r="AK1034">
            <v>43.2</v>
          </cell>
        </row>
        <row r="1035">
          <cell r="W1035">
            <v>426.3</v>
          </cell>
          <cell r="AK1035">
            <v>43.2</v>
          </cell>
        </row>
        <row r="1036">
          <cell r="W1036">
            <v>426.3</v>
          </cell>
          <cell r="AK1036">
            <v>43.2</v>
          </cell>
        </row>
        <row r="1037">
          <cell r="W1037">
            <v>426.3</v>
          </cell>
          <cell r="AK1037">
            <v>43.2</v>
          </cell>
        </row>
        <row r="1038">
          <cell r="W1038">
            <v>426.3</v>
          </cell>
          <cell r="AK1038">
            <v>43.2</v>
          </cell>
        </row>
        <row r="1039">
          <cell r="W1039">
            <v>426.3</v>
          </cell>
          <cell r="AK1039">
            <v>43.2</v>
          </cell>
        </row>
        <row r="1040">
          <cell r="W1040">
            <v>426.3</v>
          </cell>
          <cell r="AK1040">
            <v>43.2</v>
          </cell>
        </row>
        <row r="1041">
          <cell r="W1041">
            <v>426.3</v>
          </cell>
          <cell r="AK1041">
            <v>35.299999999999997</v>
          </cell>
        </row>
        <row r="1042">
          <cell r="W1042">
            <v>426.3</v>
          </cell>
          <cell r="AK1042">
            <v>35.299999999999997</v>
          </cell>
        </row>
        <row r="1043">
          <cell r="W1043">
            <v>426.3</v>
          </cell>
          <cell r="AK1043">
            <v>35.299999999999997</v>
          </cell>
        </row>
        <row r="1044">
          <cell r="W1044">
            <v>426.3</v>
          </cell>
          <cell r="AK1044">
            <v>35.299999999999997</v>
          </cell>
        </row>
        <row r="1045">
          <cell r="W1045">
            <v>426.3</v>
          </cell>
          <cell r="AK1045">
            <v>35.299999999999997</v>
          </cell>
        </row>
        <row r="1046">
          <cell r="W1046">
            <v>426.3</v>
          </cell>
          <cell r="AK1046">
            <v>35.299999999999997</v>
          </cell>
        </row>
        <row r="1047">
          <cell r="W1047">
            <v>426.3</v>
          </cell>
          <cell r="AK1047">
            <v>35.299999999999997</v>
          </cell>
        </row>
        <row r="1048">
          <cell r="W1048">
            <v>423.5</v>
          </cell>
          <cell r="AK1048">
            <v>31.384499999999996</v>
          </cell>
        </row>
        <row r="1049">
          <cell r="W1049">
            <v>684</v>
          </cell>
          <cell r="AK1049">
            <v>53.893499999999989</v>
          </cell>
        </row>
        <row r="1050">
          <cell r="W1050">
            <v>906.3</v>
          </cell>
          <cell r="AK1050">
            <v>66.886499999999998</v>
          </cell>
        </row>
        <row r="1051">
          <cell r="W1051">
            <v>239</v>
          </cell>
          <cell r="AK1051">
            <v>29.8</v>
          </cell>
        </row>
        <row r="1052">
          <cell r="W1052">
            <v>239</v>
          </cell>
          <cell r="AK1052">
            <v>29.8</v>
          </cell>
        </row>
        <row r="1053">
          <cell r="W1053">
            <v>239</v>
          </cell>
          <cell r="AK1053">
            <v>29.8</v>
          </cell>
        </row>
        <row r="1054">
          <cell r="W1054">
            <v>239</v>
          </cell>
          <cell r="AK1054">
            <v>29.8</v>
          </cell>
        </row>
        <row r="1055">
          <cell r="W1055">
            <v>239</v>
          </cell>
          <cell r="AK1055">
            <v>29.8</v>
          </cell>
        </row>
        <row r="1056">
          <cell r="W1056">
            <v>239</v>
          </cell>
          <cell r="AK1056">
            <v>29.8</v>
          </cell>
        </row>
        <row r="1057">
          <cell r="W1057">
            <v>239</v>
          </cell>
          <cell r="AK1057">
            <v>29.8</v>
          </cell>
        </row>
        <row r="1058">
          <cell r="W1058">
            <v>239</v>
          </cell>
          <cell r="AK1058">
            <v>29.8</v>
          </cell>
        </row>
        <row r="1059">
          <cell r="W1059">
            <v>239</v>
          </cell>
          <cell r="AK1059">
            <v>29.8</v>
          </cell>
        </row>
        <row r="1060">
          <cell r="W1060">
            <v>239</v>
          </cell>
          <cell r="AK1060">
            <v>29.8</v>
          </cell>
        </row>
        <row r="1061">
          <cell r="W1061">
            <v>239</v>
          </cell>
          <cell r="AK1061">
            <v>29.8</v>
          </cell>
        </row>
        <row r="1062">
          <cell r="W1062">
            <v>239</v>
          </cell>
          <cell r="AK1062">
            <v>29.8</v>
          </cell>
        </row>
        <row r="1063">
          <cell r="W1063">
            <v>239</v>
          </cell>
          <cell r="AK1063">
            <v>29.8</v>
          </cell>
        </row>
        <row r="1064">
          <cell r="W1064">
            <v>239</v>
          </cell>
          <cell r="AK1064">
            <v>29.8</v>
          </cell>
        </row>
        <row r="1065">
          <cell r="W1065">
            <v>239</v>
          </cell>
          <cell r="AK1065">
            <v>29.8</v>
          </cell>
        </row>
        <row r="1066">
          <cell r="W1066">
            <v>239</v>
          </cell>
          <cell r="AK1066">
            <v>29.8</v>
          </cell>
        </row>
        <row r="1067">
          <cell r="W1067">
            <v>239</v>
          </cell>
          <cell r="AK1067">
            <v>29.8</v>
          </cell>
        </row>
        <row r="1068">
          <cell r="W1068">
            <v>239</v>
          </cell>
          <cell r="AK1068">
            <v>29.8</v>
          </cell>
        </row>
        <row r="1069">
          <cell r="W1069">
            <v>239</v>
          </cell>
          <cell r="AK1069">
            <v>29.8</v>
          </cell>
        </row>
        <row r="1070">
          <cell r="W1070">
            <v>239</v>
          </cell>
          <cell r="AK1070">
            <v>29.8</v>
          </cell>
        </row>
        <row r="1071">
          <cell r="W1071">
            <v>239</v>
          </cell>
          <cell r="AK1071">
            <v>29.8</v>
          </cell>
        </row>
        <row r="1072">
          <cell r="W1072">
            <v>239</v>
          </cell>
          <cell r="AK1072">
            <v>29.8</v>
          </cell>
        </row>
        <row r="1073">
          <cell r="W1073">
            <v>239</v>
          </cell>
          <cell r="AK1073">
            <v>29.8</v>
          </cell>
        </row>
        <row r="1074">
          <cell r="W1074">
            <v>199.3</v>
          </cell>
          <cell r="AK1074">
            <v>29.3</v>
          </cell>
        </row>
        <row r="1075">
          <cell r="W1075">
            <v>199.3</v>
          </cell>
          <cell r="AK1075">
            <v>29.3</v>
          </cell>
        </row>
        <row r="1076">
          <cell r="W1076">
            <v>199.3</v>
          </cell>
          <cell r="AK1076">
            <v>29.3</v>
          </cell>
        </row>
        <row r="1077">
          <cell r="W1077">
            <v>199.3</v>
          </cell>
          <cell r="AK1077">
            <v>29.3</v>
          </cell>
        </row>
        <row r="1078">
          <cell r="W1078">
            <v>199.3</v>
          </cell>
          <cell r="AK1078">
            <v>29.3</v>
          </cell>
        </row>
        <row r="1079">
          <cell r="W1079">
            <v>199.3</v>
          </cell>
          <cell r="AK1079">
            <v>29.3</v>
          </cell>
        </row>
        <row r="1080">
          <cell r="W1080">
            <v>199.3</v>
          </cell>
          <cell r="AK1080">
            <v>29.3</v>
          </cell>
        </row>
        <row r="1081">
          <cell r="W1081">
            <v>104.7</v>
          </cell>
          <cell r="AK1081">
            <v>16.3</v>
          </cell>
        </row>
        <row r="1082">
          <cell r="W1082">
            <v>104.7</v>
          </cell>
          <cell r="AK1082">
            <v>16.3</v>
          </cell>
        </row>
        <row r="1083">
          <cell r="W1083">
            <v>104.7</v>
          </cell>
          <cell r="AK1083">
            <v>16.3</v>
          </cell>
        </row>
        <row r="1084">
          <cell r="W1084">
            <v>104.7</v>
          </cell>
          <cell r="AK1084">
            <v>16.3</v>
          </cell>
        </row>
        <row r="1085">
          <cell r="W1085">
            <v>104.7</v>
          </cell>
          <cell r="AK1085">
            <v>16.3</v>
          </cell>
        </row>
        <row r="1086">
          <cell r="W1086">
            <v>104.7</v>
          </cell>
          <cell r="AK1086">
            <v>16.3</v>
          </cell>
        </row>
        <row r="1087">
          <cell r="W1087">
            <v>104.7</v>
          </cell>
          <cell r="AK1087">
            <v>16.3</v>
          </cell>
        </row>
        <row r="1088">
          <cell r="W1088">
            <v>104.7</v>
          </cell>
          <cell r="AK1088">
            <v>16.3</v>
          </cell>
        </row>
        <row r="1089">
          <cell r="W1089">
            <v>104.7</v>
          </cell>
          <cell r="AK1089">
            <v>16.3</v>
          </cell>
        </row>
        <row r="1090">
          <cell r="W1090">
            <v>104.7</v>
          </cell>
          <cell r="AK1090">
            <v>16.3</v>
          </cell>
        </row>
        <row r="1091">
          <cell r="W1091">
            <v>104.7</v>
          </cell>
          <cell r="AK1091">
            <v>16.3</v>
          </cell>
        </row>
        <row r="1092">
          <cell r="W1092">
            <v>104.7</v>
          </cell>
          <cell r="AK1092">
            <v>16.3</v>
          </cell>
        </row>
        <row r="1093">
          <cell r="W1093">
            <v>104.7</v>
          </cell>
          <cell r="AK1093">
            <v>16.3</v>
          </cell>
        </row>
        <row r="1094">
          <cell r="W1094">
            <v>104.7</v>
          </cell>
          <cell r="AK1094">
            <v>16.3</v>
          </cell>
        </row>
        <row r="1095">
          <cell r="W1095">
            <v>104.7</v>
          </cell>
          <cell r="AK1095">
            <v>16.3</v>
          </cell>
        </row>
        <row r="1096">
          <cell r="W1096">
            <v>146.5</v>
          </cell>
          <cell r="AK1096">
            <v>23.3</v>
          </cell>
        </row>
        <row r="1097">
          <cell r="W1097">
            <v>146.5</v>
          </cell>
          <cell r="AK1097">
            <v>23.3</v>
          </cell>
        </row>
        <row r="1098">
          <cell r="W1098">
            <v>146.5</v>
          </cell>
          <cell r="AK1098">
            <v>23.3</v>
          </cell>
        </row>
        <row r="1099">
          <cell r="W1099">
            <v>146.5</v>
          </cell>
          <cell r="AK1099">
            <v>23.3</v>
          </cell>
        </row>
        <row r="1100">
          <cell r="W1100">
            <v>146.5</v>
          </cell>
          <cell r="AK1100">
            <v>23.3</v>
          </cell>
        </row>
        <row r="1101">
          <cell r="W1101">
            <v>146.5</v>
          </cell>
          <cell r="AK1101">
            <v>23.3</v>
          </cell>
        </row>
        <row r="1102">
          <cell r="W1102">
            <v>146.5</v>
          </cell>
          <cell r="AK1102">
            <v>23.3</v>
          </cell>
        </row>
        <row r="1103">
          <cell r="W1103">
            <v>902.3</v>
          </cell>
          <cell r="AK1103">
            <v>83.3</v>
          </cell>
        </row>
        <row r="1104">
          <cell r="W1104">
            <v>902.3</v>
          </cell>
          <cell r="AK1104">
            <v>83.3</v>
          </cell>
        </row>
        <row r="1105">
          <cell r="W1105">
            <v>902.3</v>
          </cell>
          <cell r="AK1105">
            <v>83.3</v>
          </cell>
        </row>
        <row r="1106">
          <cell r="W1106">
            <v>902.3</v>
          </cell>
          <cell r="AK1106">
            <v>83.3</v>
          </cell>
        </row>
        <row r="1107">
          <cell r="W1107">
            <v>902.3</v>
          </cell>
          <cell r="AK1107">
            <v>83.3</v>
          </cell>
        </row>
        <row r="1108">
          <cell r="W1108">
            <v>902.3</v>
          </cell>
          <cell r="AK1108">
            <v>83.3</v>
          </cell>
        </row>
        <row r="1109">
          <cell r="W1109">
            <v>902.3</v>
          </cell>
          <cell r="AK1109">
            <v>83.3</v>
          </cell>
        </row>
        <row r="1110">
          <cell r="W1110">
            <v>902.3</v>
          </cell>
          <cell r="AK1110">
            <v>83.3</v>
          </cell>
        </row>
        <row r="1111">
          <cell r="W1111">
            <v>902.3</v>
          </cell>
          <cell r="AK1111">
            <v>83.3</v>
          </cell>
        </row>
        <row r="1112">
          <cell r="W1112">
            <v>902.3</v>
          </cell>
          <cell r="AK1112">
            <v>83.3</v>
          </cell>
        </row>
        <row r="1113">
          <cell r="W1113">
            <v>902.3</v>
          </cell>
          <cell r="AK1113">
            <v>83.3</v>
          </cell>
        </row>
        <row r="1114">
          <cell r="W1114">
            <v>902.3</v>
          </cell>
          <cell r="AK1114">
            <v>83.3</v>
          </cell>
        </row>
        <row r="1115">
          <cell r="W1115">
            <v>289.3</v>
          </cell>
          <cell r="AK1115">
            <v>28.9</v>
          </cell>
        </row>
        <row r="1116">
          <cell r="W1116">
            <v>289.3</v>
          </cell>
          <cell r="AK1116">
            <v>28.9</v>
          </cell>
        </row>
        <row r="1117">
          <cell r="W1117">
            <v>289.3</v>
          </cell>
          <cell r="AK1117">
            <v>28.9</v>
          </cell>
        </row>
        <row r="1118">
          <cell r="W1118">
            <v>289.3</v>
          </cell>
          <cell r="AK1118">
            <v>28.9</v>
          </cell>
        </row>
        <row r="1119">
          <cell r="W1119">
            <v>289.3</v>
          </cell>
          <cell r="AK1119">
            <v>28.9</v>
          </cell>
        </row>
        <row r="1120">
          <cell r="W1120">
            <v>289.3</v>
          </cell>
          <cell r="AK1120">
            <v>28.9</v>
          </cell>
        </row>
        <row r="1121">
          <cell r="W1121">
            <v>289.3</v>
          </cell>
          <cell r="AK1121">
            <v>28.9</v>
          </cell>
        </row>
        <row r="1122">
          <cell r="W1122">
            <v>426.3</v>
          </cell>
          <cell r="AK1122">
            <v>43.9</v>
          </cell>
        </row>
        <row r="1123">
          <cell r="W1123">
            <v>426.3</v>
          </cell>
          <cell r="AK1123">
            <v>43.9</v>
          </cell>
        </row>
        <row r="1124">
          <cell r="W1124">
            <v>426.3</v>
          </cell>
          <cell r="AK1124">
            <v>43.9</v>
          </cell>
        </row>
        <row r="1125">
          <cell r="W1125">
            <v>426.3</v>
          </cell>
          <cell r="AK1125">
            <v>43.9</v>
          </cell>
        </row>
        <row r="1126">
          <cell r="W1126">
            <v>426.3</v>
          </cell>
          <cell r="AK1126">
            <v>43.9</v>
          </cell>
        </row>
        <row r="1127">
          <cell r="W1127">
            <v>426.3</v>
          </cell>
          <cell r="AK1127">
            <v>43.9</v>
          </cell>
        </row>
        <row r="1128">
          <cell r="W1128">
            <v>426.3</v>
          </cell>
          <cell r="AK1128">
            <v>43.9</v>
          </cell>
        </row>
        <row r="1129">
          <cell r="W1129">
            <v>426.3</v>
          </cell>
          <cell r="AK1129">
            <v>43.9</v>
          </cell>
        </row>
        <row r="1130">
          <cell r="W1130">
            <v>426.3</v>
          </cell>
          <cell r="AK1130">
            <v>43.9</v>
          </cell>
        </row>
        <row r="1131">
          <cell r="W1131">
            <v>684</v>
          </cell>
          <cell r="AK1131">
            <v>60.3</v>
          </cell>
        </row>
        <row r="1132">
          <cell r="W1132">
            <v>684</v>
          </cell>
          <cell r="AK1132">
            <v>60.3</v>
          </cell>
        </row>
        <row r="1133">
          <cell r="W1133">
            <v>684</v>
          </cell>
          <cell r="AK1133">
            <v>60.3</v>
          </cell>
        </row>
        <row r="1134">
          <cell r="W1134">
            <v>684</v>
          </cell>
          <cell r="AK1134">
            <v>60.3</v>
          </cell>
        </row>
        <row r="1135">
          <cell r="W1135">
            <v>684</v>
          </cell>
          <cell r="AK1135">
            <v>60.3</v>
          </cell>
        </row>
        <row r="1136">
          <cell r="W1136">
            <v>684</v>
          </cell>
          <cell r="AK1136">
            <v>60.3</v>
          </cell>
        </row>
        <row r="1137">
          <cell r="W1137">
            <v>684</v>
          </cell>
          <cell r="AK1137">
            <v>60.3</v>
          </cell>
        </row>
        <row r="1138">
          <cell r="W1138">
            <v>684</v>
          </cell>
          <cell r="AK1138">
            <v>60.3</v>
          </cell>
        </row>
        <row r="1139">
          <cell r="W1139">
            <v>684</v>
          </cell>
          <cell r="AK1139">
            <v>60.3</v>
          </cell>
        </row>
        <row r="1140">
          <cell r="W1140">
            <v>684</v>
          </cell>
          <cell r="AK1140">
            <v>60.3</v>
          </cell>
        </row>
        <row r="1141">
          <cell r="W1141">
            <v>684</v>
          </cell>
          <cell r="AK1141">
            <v>60.3</v>
          </cell>
        </row>
        <row r="1142">
          <cell r="W1142">
            <v>684</v>
          </cell>
          <cell r="AK1142">
            <v>60.3</v>
          </cell>
        </row>
        <row r="1143">
          <cell r="W1143">
            <v>684</v>
          </cell>
          <cell r="AK1143">
            <v>60.3</v>
          </cell>
        </row>
        <row r="1144">
          <cell r="W1144">
            <v>684</v>
          </cell>
          <cell r="AK1144">
            <v>60.3</v>
          </cell>
        </row>
        <row r="1145">
          <cell r="W1145">
            <v>684</v>
          </cell>
          <cell r="AK1145">
            <v>60.3</v>
          </cell>
        </row>
        <row r="1146">
          <cell r="W1146">
            <v>684</v>
          </cell>
          <cell r="AK1146">
            <v>60.3</v>
          </cell>
        </row>
        <row r="1147">
          <cell r="W1147">
            <v>684</v>
          </cell>
          <cell r="AK1147">
            <v>60.3</v>
          </cell>
        </row>
        <row r="1148">
          <cell r="W1148">
            <v>684</v>
          </cell>
          <cell r="AK1148">
            <v>60.3</v>
          </cell>
        </row>
        <row r="1149">
          <cell r="W1149">
            <v>103.4</v>
          </cell>
          <cell r="AK1149">
            <v>13.9</v>
          </cell>
        </row>
        <row r="1150">
          <cell r="W1150">
            <v>146.19999999999999</v>
          </cell>
          <cell r="AK1150">
            <v>17</v>
          </cell>
        </row>
        <row r="1151">
          <cell r="W1151">
            <v>226.1</v>
          </cell>
          <cell r="AK1151">
            <v>31.8</v>
          </cell>
        </row>
        <row r="1152">
          <cell r="W1152">
            <v>684</v>
          </cell>
          <cell r="AK1152">
            <v>71.900000000000006</v>
          </cell>
        </row>
        <row r="1153">
          <cell r="W1153">
            <v>684</v>
          </cell>
          <cell r="AK1153">
            <v>71.900000000000006</v>
          </cell>
        </row>
        <row r="1154">
          <cell r="W1154">
            <v>684</v>
          </cell>
          <cell r="AK1154">
            <v>71.900000000000006</v>
          </cell>
        </row>
        <row r="1155">
          <cell r="W1155">
            <v>684</v>
          </cell>
          <cell r="AK1155">
            <v>71.900000000000006</v>
          </cell>
        </row>
        <row r="1156">
          <cell r="W1156">
            <v>684</v>
          </cell>
          <cell r="AK1156">
            <v>71.900000000000006</v>
          </cell>
        </row>
        <row r="1157">
          <cell r="W1157">
            <v>684</v>
          </cell>
          <cell r="AK1157">
            <v>71.900000000000006</v>
          </cell>
        </row>
        <row r="1158">
          <cell r="W1158">
            <v>684</v>
          </cell>
          <cell r="AK1158">
            <v>71.900000000000006</v>
          </cell>
        </row>
        <row r="1159">
          <cell r="W1159">
            <v>684</v>
          </cell>
          <cell r="AK1159">
            <v>71.900000000000006</v>
          </cell>
        </row>
        <row r="1160">
          <cell r="W1160">
            <v>684</v>
          </cell>
          <cell r="AK1160">
            <v>71.900000000000006</v>
          </cell>
        </row>
        <row r="1161">
          <cell r="W1161">
            <v>684</v>
          </cell>
          <cell r="AK1161">
            <v>71.900000000000006</v>
          </cell>
        </row>
        <row r="1162">
          <cell r="W1162">
            <v>199.3</v>
          </cell>
          <cell r="AK1162">
            <v>20.6</v>
          </cell>
        </row>
        <row r="1163">
          <cell r="W1163">
            <v>199.3</v>
          </cell>
          <cell r="AK1163">
            <v>20.6</v>
          </cell>
        </row>
        <row r="1164">
          <cell r="W1164">
            <v>199.3</v>
          </cell>
          <cell r="AK1164">
            <v>20.6</v>
          </cell>
        </row>
        <row r="1165">
          <cell r="W1165">
            <v>199.3</v>
          </cell>
          <cell r="AK1165">
            <v>20.6</v>
          </cell>
        </row>
        <row r="1166">
          <cell r="W1166">
            <v>199.3</v>
          </cell>
          <cell r="AK1166">
            <v>20.6</v>
          </cell>
        </row>
        <row r="1167">
          <cell r="W1167">
            <v>199.3</v>
          </cell>
          <cell r="AK1167">
            <v>20.6</v>
          </cell>
        </row>
        <row r="1168">
          <cell r="W1168">
            <v>199.3</v>
          </cell>
          <cell r="AK1168">
            <v>20.6</v>
          </cell>
        </row>
        <row r="1169">
          <cell r="W1169">
            <v>199.3</v>
          </cell>
          <cell r="AK1169">
            <v>20.6</v>
          </cell>
        </row>
        <row r="1170">
          <cell r="W1170">
            <v>199.3</v>
          </cell>
          <cell r="AK1170">
            <v>20.6</v>
          </cell>
        </row>
        <row r="1171">
          <cell r="W1171">
            <v>239</v>
          </cell>
          <cell r="AK1171">
            <v>24.9</v>
          </cell>
        </row>
        <row r="1172">
          <cell r="W1172">
            <v>239</v>
          </cell>
          <cell r="AK1172">
            <v>24.9</v>
          </cell>
        </row>
        <row r="1173">
          <cell r="W1173">
            <v>239</v>
          </cell>
          <cell r="AK1173">
            <v>24.9</v>
          </cell>
        </row>
        <row r="1174">
          <cell r="W1174">
            <v>239</v>
          </cell>
          <cell r="AK1174">
            <v>24.9</v>
          </cell>
        </row>
        <row r="1175">
          <cell r="W1175">
            <v>239</v>
          </cell>
          <cell r="AK1175">
            <v>24.9</v>
          </cell>
        </row>
        <row r="1176">
          <cell r="W1176">
            <v>239</v>
          </cell>
          <cell r="AK1176">
            <v>24.9</v>
          </cell>
        </row>
        <row r="1177">
          <cell r="W1177">
            <v>239</v>
          </cell>
          <cell r="AK1177">
            <v>24.9</v>
          </cell>
        </row>
        <row r="1178">
          <cell r="W1178">
            <v>239</v>
          </cell>
          <cell r="AK1178">
            <v>24.9</v>
          </cell>
        </row>
        <row r="1179">
          <cell r="W1179">
            <v>429</v>
          </cell>
          <cell r="AK1179">
            <v>48.4</v>
          </cell>
        </row>
        <row r="1180">
          <cell r="W1180">
            <v>1275.7</v>
          </cell>
          <cell r="AK1180">
            <v>94.5</v>
          </cell>
        </row>
        <row r="1181">
          <cell r="W1181">
            <v>1275.7</v>
          </cell>
          <cell r="AK1181">
            <v>94.5</v>
          </cell>
        </row>
        <row r="1182">
          <cell r="W1182">
            <v>1275.7</v>
          </cell>
          <cell r="AK1182">
            <v>94.5</v>
          </cell>
        </row>
        <row r="1183">
          <cell r="W1183">
            <v>691</v>
          </cell>
          <cell r="AK1183">
            <v>73.8</v>
          </cell>
        </row>
        <row r="1184">
          <cell r="W1184">
            <v>237.8</v>
          </cell>
          <cell r="AK1184">
            <v>22.9665</v>
          </cell>
        </row>
        <row r="1185">
          <cell r="W1185">
            <v>237.8</v>
          </cell>
          <cell r="AK1185">
            <v>22.9665</v>
          </cell>
        </row>
        <row r="1186">
          <cell r="W1186">
            <v>902.3</v>
          </cell>
          <cell r="AK1186">
            <v>60.7</v>
          </cell>
        </row>
        <row r="1187">
          <cell r="W1187">
            <v>1275.7</v>
          </cell>
          <cell r="AK1187">
            <v>105.1</v>
          </cell>
        </row>
        <row r="1188">
          <cell r="W1188">
            <v>1275.7</v>
          </cell>
          <cell r="AK1188">
            <v>105.1</v>
          </cell>
        </row>
        <row r="1189">
          <cell r="W1189">
            <v>1275.7</v>
          </cell>
          <cell r="AK1189">
            <v>105.1</v>
          </cell>
        </row>
        <row r="1190">
          <cell r="W1190">
            <v>1275.7</v>
          </cell>
          <cell r="AK1190">
            <v>105.1</v>
          </cell>
        </row>
        <row r="1191">
          <cell r="W1191">
            <v>1275.7</v>
          </cell>
          <cell r="AK1191">
            <v>105.1</v>
          </cell>
        </row>
        <row r="1192">
          <cell r="W1192">
            <v>1275.7</v>
          </cell>
          <cell r="AK1192">
            <v>105.1</v>
          </cell>
        </row>
        <row r="1193">
          <cell r="W1193">
            <v>1275.7</v>
          </cell>
          <cell r="AK1193">
            <v>105.1</v>
          </cell>
        </row>
        <row r="1194">
          <cell r="W1194">
            <v>1275.7</v>
          </cell>
          <cell r="AK1194">
            <v>105.1</v>
          </cell>
        </row>
        <row r="1195">
          <cell r="W1195">
            <v>1275.7</v>
          </cell>
          <cell r="AK1195">
            <v>105.1</v>
          </cell>
        </row>
        <row r="1196">
          <cell r="W1196">
            <v>1275.7</v>
          </cell>
          <cell r="AK1196">
            <v>105.1</v>
          </cell>
        </row>
        <row r="1197">
          <cell r="W1197">
            <v>1275.7</v>
          </cell>
          <cell r="AK1197">
            <v>105.1</v>
          </cell>
        </row>
        <row r="1198">
          <cell r="W1198">
            <v>1275.7</v>
          </cell>
          <cell r="AK1198">
            <v>105.1</v>
          </cell>
        </row>
        <row r="1199">
          <cell r="W1199">
            <v>1275.7</v>
          </cell>
          <cell r="AK1199">
            <v>105.1</v>
          </cell>
        </row>
        <row r="1200">
          <cell r="W1200">
            <v>426.3</v>
          </cell>
          <cell r="AK1200">
            <v>48.8</v>
          </cell>
        </row>
        <row r="1201">
          <cell r="W1201">
            <v>426.3</v>
          </cell>
          <cell r="AK1201">
            <v>48.8</v>
          </cell>
        </row>
        <row r="1202">
          <cell r="W1202">
            <v>426.3</v>
          </cell>
          <cell r="AK1202">
            <v>48.8</v>
          </cell>
        </row>
        <row r="1203">
          <cell r="W1203">
            <v>426.3</v>
          </cell>
          <cell r="AK1203">
            <v>48.8</v>
          </cell>
        </row>
        <row r="1204">
          <cell r="W1204">
            <v>902.3</v>
          </cell>
          <cell r="AK1204">
            <v>85.8</v>
          </cell>
        </row>
        <row r="1205">
          <cell r="W1205">
            <v>902.3</v>
          </cell>
          <cell r="AK1205">
            <v>85.8</v>
          </cell>
        </row>
        <row r="1206">
          <cell r="W1206">
            <v>902.3</v>
          </cell>
          <cell r="AK1206">
            <v>85.8</v>
          </cell>
        </row>
        <row r="1207">
          <cell r="W1207">
            <v>902.3</v>
          </cell>
          <cell r="AK1207">
            <v>85.8</v>
          </cell>
        </row>
        <row r="1208">
          <cell r="W1208">
            <v>902.3</v>
          </cell>
          <cell r="AK1208">
            <v>85.8</v>
          </cell>
        </row>
        <row r="1209">
          <cell r="W1209">
            <v>902.3</v>
          </cell>
          <cell r="AK1209">
            <v>85.8</v>
          </cell>
        </row>
        <row r="1210">
          <cell r="W1210">
            <v>902.3</v>
          </cell>
          <cell r="AK1210">
            <v>85.8</v>
          </cell>
        </row>
        <row r="1211">
          <cell r="W1211">
            <v>902.3</v>
          </cell>
          <cell r="AK1211">
            <v>85.8</v>
          </cell>
        </row>
        <row r="1212">
          <cell r="W1212">
            <v>902.3</v>
          </cell>
          <cell r="AK1212">
            <v>85.8</v>
          </cell>
        </row>
        <row r="1213">
          <cell r="W1213">
            <v>146.5</v>
          </cell>
          <cell r="AK1213">
            <v>16.378499999999999</v>
          </cell>
        </row>
        <row r="1214">
          <cell r="W1214">
            <v>146.5</v>
          </cell>
          <cell r="AK1214">
            <v>16.378499999999999</v>
          </cell>
        </row>
        <row r="1215">
          <cell r="W1215">
            <v>586</v>
          </cell>
          <cell r="AK1215">
            <v>57.9</v>
          </cell>
        </row>
        <row r="1216">
          <cell r="W1216">
            <v>586</v>
          </cell>
          <cell r="AK1216">
            <v>57.9</v>
          </cell>
        </row>
        <row r="1217">
          <cell r="W1217">
            <v>586</v>
          </cell>
          <cell r="AK1217">
            <v>57.9</v>
          </cell>
        </row>
        <row r="1218">
          <cell r="W1218">
            <v>586</v>
          </cell>
          <cell r="AK1218">
            <v>57.9</v>
          </cell>
        </row>
        <row r="1219">
          <cell r="W1219">
            <v>586</v>
          </cell>
          <cell r="AK1219">
            <v>57.9</v>
          </cell>
        </row>
        <row r="1220">
          <cell r="W1220">
            <v>586</v>
          </cell>
          <cell r="AK1220">
            <v>57.9</v>
          </cell>
        </row>
        <row r="1221">
          <cell r="W1221">
            <v>586</v>
          </cell>
          <cell r="AK1221">
            <v>57.9</v>
          </cell>
        </row>
        <row r="1222">
          <cell r="W1222">
            <v>198.2</v>
          </cell>
          <cell r="AK1222">
            <v>21.1</v>
          </cell>
        </row>
        <row r="1223">
          <cell r="W1223">
            <v>198.2</v>
          </cell>
          <cell r="AK1223">
            <v>21.1</v>
          </cell>
        </row>
        <row r="1224">
          <cell r="W1224">
            <v>198.2</v>
          </cell>
          <cell r="AK1224">
            <v>21.1</v>
          </cell>
        </row>
        <row r="1225">
          <cell r="W1225">
            <v>198.2</v>
          </cell>
          <cell r="AK1225">
            <v>21.1</v>
          </cell>
        </row>
        <row r="1226">
          <cell r="W1226">
            <v>198.2</v>
          </cell>
          <cell r="AK1226">
            <v>21.1</v>
          </cell>
        </row>
        <row r="1227">
          <cell r="W1227">
            <v>198.2</v>
          </cell>
          <cell r="AK1227">
            <v>21.1</v>
          </cell>
        </row>
        <row r="1228">
          <cell r="W1228">
            <v>198.2</v>
          </cell>
          <cell r="AK1228">
            <v>21.1</v>
          </cell>
        </row>
        <row r="1229">
          <cell r="W1229">
            <v>198.2</v>
          </cell>
          <cell r="AK1229">
            <v>21.1</v>
          </cell>
        </row>
        <row r="1230">
          <cell r="W1230">
            <v>902.25</v>
          </cell>
          <cell r="AK1230">
            <v>61.401075000000006</v>
          </cell>
        </row>
        <row r="1231">
          <cell r="W1231">
            <v>902.25</v>
          </cell>
          <cell r="AK1231">
            <v>61.401075000000006</v>
          </cell>
        </row>
        <row r="1232">
          <cell r="W1232">
            <v>902.25</v>
          </cell>
          <cell r="AK1232">
            <v>61.401075000000006</v>
          </cell>
        </row>
        <row r="1233">
          <cell r="W1233">
            <v>425.28</v>
          </cell>
          <cell r="AK1233">
            <v>46.381349999999998</v>
          </cell>
        </row>
        <row r="1234">
          <cell r="W1234">
            <v>425.28</v>
          </cell>
          <cell r="AK1234">
            <v>46.381349999999998</v>
          </cell>
        </row>
        <row r="1235">
          <cell r="W1235">
            <v>425.28</v>
          </cell>
          <cell r="AK1235">
            <v>46.381349999999998</v>
          </cell>
        </row>
        <row r="1236">
          <cell r="W1236">
            <v>683.8</v>
          </cell>
          <cell r="AK1236">
            <v>64.24763999999999</v>
          </cell>
        </row>
        <row r="1237">
          <cell r="W1237">
            <v>683.8</v>
          </cell>
          <cell r="AK1237">
            <v>64.24763999999999</v>
          </cell>
        </row>
        <row r="1238">
          <cell r="W1238">
            <v>683.8</v>
          </cell>
          <cell r="AK1238">
            <v>64.24763999999999</v>
          </cell>
        </row>
        <row r="1239">
          <cell r="W1239">
            <v>906.26</v>
          </cell>
          <cell r="AK1239">
            <v>73.38300000000001</v>
          </cell>
        </row>
        <row r="1240">
          <cell r="W1240">
            <v>906.26</v>
          </cell>
          <cell r="AK1240">
            <v>73.38300000000001</v>
          </cell>
        </row>
        <row r="1241">
          <cell r="W1241">
            <v>906.26</v>
          </cell>
          <cell r="AK1241">
            <v>73.38300000000001</v>
          </cell>
        </row>
        <row r="1242">
          <cell r="W1242">
            <v>906.26</v>
          </cell>
          <cell r="AK1242">
            <v>73.38300000000001</v>
          </cell>
        </row>
        <row r="1243">
          <cell r="W1243">
            <v>906.26</v>
          </cell>
          <cell r="AK1243">
            <v>73.38300000000001</v>
          </cell>
        </row>
        <row r="1244">
          <cell r="W1244">
            <v>683.7</v>
          </cell>
          <cell r="AK1244">
            <v>70.595910000000003</v>
          </cell>
        </row>
        <row r="1245">
          <cell r="W1245">
            <v>683.7</v>
          </cell>
          <cell r="AK1245">
            <v>70.595910000000003</v>
          </cell>
        </row>
        <row r="1246">
          <cell r="W1246">
            <v>683.7</v>
          </cell>
          <cell r="AK1246">
            <v>70.595910000000003</v>
          </cell>
        </row>
        <row r="1247">
          <cell r="W1247">
            <v>683.7</v>
          </cell>
          <cell r="AK1247">
            <v>70.595910000000003</v>
          </cell>
        </row>
        <row r="1248">
          <cell r="W1248">
            <v>683.7</v>
          </cell>
          <cell r="AK1248">
            <v>70.595910000000003</v>
          </cell>
        </row>
        <row r="1249">
          <cell r="W1249">
            <v>1537.6</v>
          </cell>
          <cell r="AK1249">
            <v>92.415000000000006</v>
          </cell>
        </row>
        <row r="1250">
          <cell r="W1250">
            <v>1275.7</v>
          </cell>
          <cell r="AK1250">
            <v>104.31</v>
          </cell>
        </row>
        <row r="1251">
          <cell r="W1251">
            <v>1275.7</v>
          </cell>
          <cell r="AK1251">
            <v>101.565</v>
          </cell>
        </row>
        <row r="1252">
          <cell r="W1252">
            <v>1275.7</v>
          </cell>
          <cell r="AK1252">
            <v>101.565</v>
          </cell>
        </row>
        <row r="1253">
          <cell r="W1253">
            <v>1275.7</v>
          </cell>
          <cell r="AK1253">
            <v>120.78</v>
          </cell>
        </row>
        <row r="1254">
          <cell r="W1254">
            <v>426.3</v>
          </cell>
          <cell r="AK1254">
            <v>56.821500000000007</v>
          </cell>
        </row>
        <row r="1255">
          <cell r="W1255">
            <v>426.3</v>
          </cell>
          <cell r="AK1255">
            <v>56.821500000000007</v>
          </cell>
        </row>
        <row r="1256">
          <cell r="W1256">
            <v>900</v>
          </cell>
          <cell r="AK1256">
            <v>82.990499999999997</v>
          </cell>
        </row>
        <row r="1257">
          <cell r="W1257">
            <v>1796.7</v>
          </cell>
          <cell r="AK1257">
            <v>113.46</v>
          </cell>
        </row>
        <row r="1258">
          <cell r="W1258">
            <v>903.58</v>
          </cell>
          <cell r="AK1258">
            <v>72.833999999999989</v>
          </cell>
        </row>
        <row r="1259">
          <cell r="W1259">
            <v>1275.68</v>
          </cell>
          <cell r="AK1259">
            <v>99.369</v>
          </cell>
        </row>
        <row r="1260">
          <cell r="W1260">
            <v>1275.68</v>
          </cell>
          <cell r="AK1260">
            <v>99.369</v>
          </cell>
        </row>
        <row r="1261">
          <cell r="W1261">
            <v>1275.68</v>
          </cell>
          <cell r="AK1261">
            <v>99.369</v>
          </cell>
        </row>
        <row r="1262">
          <cell r="W1262">
            <v>1275.68</v>
          </cell>
          <cell r="AK1262">
            <v>99.369</v>
          </cell>
        </row>
        <row r="1263">
          <cell r="W1263">
            <v>1767.15</v>
          </cell>
          <cell r="AK1263">
            <v>121.96950000000001</v>
          </cell>
        </row>
        <row r="1264">
          <cell r="W1264">
            <v>902.3</v>
          </cell>
          <cell r="AK1264">
            <v>85.094999999999999</v>
          </cell>
        </row>
        <row r="1265">
          <cell r="W1265">
            <v>902.3</v>
          </cell>
          <cell r="AK1265">
            <v>85.094999999999999</v>
          </cell>
        </row>
        <row r="1266">
          <cell r="W1266">
            <v>1542.9</v>
          </cell>
          <cell r="AK1266">
            <v>84.911999999999992</v>
          </cell>
        </row>
        <row r="1267">
          <cell r="W1267">
            <v>1542.9</v>
          </cell>
          <cell r="AK1267">
            <v>84.911999999999992</v>
          </cell>
        </row>
        <row r="1268">
          <cell r="W1268">
            <v>436.46</v>
          </cell>
          <cell r="AK1268">
            <v>52.6</v>
          </cell>
        </row>
        <row r="1269">
          <cell r="W1269">
            <v>436.46</v>
          </cell>
          <cell r="AK1269">
            <v>52.6</v>
          </cell>
        </row>
        <row r="1270">
          <cell r="W1270">
            <v>424.14</v>
          </cell>
          <cell r="AK1270">
            <v>46.74</v>
          </cell>
        </row>
        <row r="1271">
          <cell r="W1271">
            <v>424.13679999999999</v>
          </cell>
          <cell r="AK1271">
            <v>43.59</v>
          </cell>
        </row>
        <row r="1272">
          <cell r="W1272">
            <v>275.75</v>
          </cell>
          <cell r="AK1272">
            <v>35.75</v>
          </cell>
        </row>
        <row r="1273">
          <cell r="W1273">
            <v>289</v>
          </cell>
          <cell r="AK1273">
            <v>32.22</v>
          </cell>
        </row>
        <row r="1274">
          <cell r="W1274">
            <v>198</v>
          </cell>
          <cell r="AK1274">
            <v>22.4358</v>
          </cell>
        </row>
        <row r="1275">
          <cell r="W1275">
            <v>146</v>
          </cell>
          <cell r="AK1275">
            <v>18.986249999999998</v>
          </cell>
        </row>
        <row r="1276">
          <cell r="W1276">
            <v>904.16617210682489</v>
          </cell>
          <cell r="AK1276">
            <v>93.95</v>
          </cell>
        </row>
        <row r="1277">
          <cell r="W1277">
            <v>684</v>
          </cell>
          <cell r="AK1277">
            <v>75.430000000000007</v>
          </cell>
        </row>
        <row r="1278">
          <cell r="W1278">
            <v>580.57000000000005</v>
          </cell>
          <cell r="AK1278">
            <v>54.44</v>
          </cell>
        </row>
        <row r="1279">
          <cell r="W1279">
            <v>236.8</v>
          </cell>
          <cell r="AK1279">
            <v>24.06</v>
          </cell>
        </row>
        <row r="1280">
          <cell r="W1280">
            <v>1540.2</v>
          </cell>
          <cell r="AK1280">
            <v>110.71499999999999</v>
          </cell>
        </row>
        <row r="1281">
          <cell r="W1281">
            <v>2064.6999999999998</v>
          </cell>
          <cell r="AK1281">
            <v>127.185</v>
          </cell>
        </row>
        <row r="1282">
          <cell r="W1282">
            <v>582.79999999999995</v>
          </cell>
          <cell r="AK1282">
            <v>75.860820000000004</v>
          </cell>
        </row>
        <row r="1283">
          <cell r="W1283">
            <v>423.5</v>
          </cell>
          <cell r="AK1283">
            <v>51.685604999999995</v>
          </cell>
        </row>
        <row r="1284">
          <cell r="W1284">
            <v>423.5</v>
          </cell>
          <cell r="AK1284">
            <v>51.685604999999995</v>
          </cell>
        </row>
        <row r="1285">
          <cell r="W1285">
            <v>582.79999999999995</v>
          </cell>
          <cell r="AK1285">
            <v>42.278490000000005</v>
          </cell>
        </row>
        <row r="1286">
          <cell r="W1286">
            <v>423.5</v>
          </cell>
          <cell r="AK1286">
            <v>51.117390000000007</v>
          </cell>
        </row>
        <row r="1287">
          <cell r="W1287">
            <v>582.79999999999995</v>
          </cell>
          <cell r="AK1287">
            <v>89.547390000000007</v>
          </cell>
        </row>
        <row r="1288">
          <cell r="W1288">
            <v>754</v>
          </cell>
          <cell r="AK1288">
            <v>92.874329999999986</v>
          </cell>
        </row>
        <row r="1289">
          <cell r="W1289">
            <v>1061.4000000000001</v>
          </cell>
          <cell r="AK1289">
            <v>98.737650000000002</v>
          </cell>
        </row>
        <row r="1290">
          <cell r="W1290">
            <v>738.5</v>
          </cell>
          <cell r="AK1290">
            <v>73.335419999999999</v>
          </cell>
        </row>
        <row r="1291">
          <cell r="W1291">
            <v>738.5</v>
          </cell>
          <cell r="AK1291">
            <v>73.335419999999999</v>
          </cell>
        </row>
        <row r="1292">
          <cell r="W1292">
            <v>738.5</v>
          </cell>
          <cell r="AK1292">
            <v>73.335419999999999</v>
          </cell>
        </row>
        <row r="1293">
          <cell r="W1293">
            <v>902.3</v>
          </cell>
          <cell r="AK1293">
            <v>92.341800000000006</v>
          </cell>
        </row>
        <row r="1294">
          <cell r="W1294">
            <v>738.5</v>
          </cell>
          <cell r="AK1294">
            <v>71.512740000000008</v>
          </cell>
        </row>
        <row r="1295">
          <cell r="W1295">
            <v>423.5</v>
          </cell>
          <cell r="AK1295">
            <v>51.685604999999995</v>
          </cell>
        </row>
        <row r="1296">
          <cell r="W1296">
            <v>1061.4000000000001</v>
          </cell>
          <cell r="AK1296">
            <v>103.53041999999999</v>
          </cell>
        </row>
        <row r="1297">
          <cell r="W1297">
            <v>1061.4000000000001</v>
          </cell>
          <cell r="AK1297">
            <v>103.53041999999999</v>
          </cell>
        </row>
        <row r="1298">
          <cell r="W1298">
            <v>1061.4000000000001</v>
          </cell>
          <cell r="AK1298">
            <v>103.53041999999999</v>
          </cell>
        </row>
        <row r="1299">
          <cell r="W1299">
            <v>430.6</v>
          </cell>
          <cell r="AK1299">
            <v>49.76</v>
          </cell>
        </row>
        <row r="1300">
          <cell r="W1300">
            <v>424</v>
          </cell>
          <cell r="AK1300">
            <v>47.945999999999998</v>
          </cell>
        </row>
        <row r="1301">
          <cell r="W1301">
            <v>1275</v>
          </cell>
          <cell r="AK1301">
            <v>83.631</v>
          </cell>
        </row>
        <row r="1302">
          <cell r="W1302">
            <v>943</v>
          </cell>
          <cell r="AK1302">
            <v>76.402500000000003</v>
          </cell>
        </row>
        <row r="1303">
          <cell r="W1303">
            <v>1275</v>
          </cell>
          <cell r="AK1303">
            <v>134.505</v>
          </cell>
        </row>
        <row r="1304">
          <cell r="W1304">
            <v>754</v>
          </cell>
          <cell r="AK1304">
            <v>95.160000000000011</v>
          </cell>
        </row>
        <row r="1305">
          <cell r="W1305">
            <v>943</v>
          </cell>
          <cell r="AK1305">
            <v>98.82</v>
          </cell>
        </row>
        <row r="1306">
          <cell r="W1306">
            <v>1275</v>
          </cell>
          <cell r="AK1306">
            <v>118.94999999999999</v>
          </cell>
        </row>
        <row r="1307">
          <cell r="W1307">
            <v>754</v>
          </cell>
          <cell r="AK1307">
            <v>62.300519999999999</v>
          </cell>
        </row>
        <row r="1308">
          <cell r="W1308">
            <v>754</v>
          </cell>
          <cell r="AK1308">
            <v>78.583860000000001</v>
          </cell>
        </row>
        <row r="1309">
          <cell r="W1309">
            <v>754</v>
          </cell>
          <cell r="AK1309">
            <v>58.012830000000001</v>
          </cell>
        </row>
        <row r="1310">
          <cell r="W1310">
            <v>423.5</v>
          </cell>
          <cell r="AK1310">
            <v>39.064094999999995</v>
          </cell>
        </row>
        <row r="1311">
          <cell r="W1311">
            <v>146.5</v>
          </cell>
          <cell r="AK1311">
            <v>23.551185</v>
          </cell>
        </row>
        <row r="1312">
          <cell r="W1312">
            <v>247.8</v>
          </cell>
          <cell r="AK1312">
            <v>41.965559999999996</v>
          </cell>
        </row>
        <row r="1313">
          <cell r="W1313">
            <v>423.5</v>
          </cell>
          <cell r="AK1313">
            <v>66.170969999999997</v>
          </cell>
        </row>
        <row r="1314">
          <cell r="W1314">
            <v>582.79999999999995</v>
          </cell>
          <cell r="AK1314">
            <v>76.794119999999992</v>
          </cell>
        </row>
        <row r="1315">
          <cell r="W1315">
            <v>423.5</v>
          </cell>
          <cell r="AK1315">
            <v>57.908519999999996</v>
          </cell>
        </row>
        <row r="1316">
          <cell r="W1316">
            <v>750.3</v>
          </cell>
          <cell r="AK1316">
            <v>68.94</v>
          </cell>
        </row>
        <row r="1317">
          <cell r="W1317">
            <v>909.22</v>
          </cell>
          <cell r="AK1317">
            <v>80.16</v>
          </cell>
        </row>
        <row r="1318">
          <cell r="W1318">
            <v>1275.67</v>
          </cell>
          <cell r="AK1318">
            <v>96.441000000000003</v>
          </cell>
        </row>
        <row r="1319">
          <cell r="W1319">
            <v>903.69</v>
          </cell>
          <cell r="AK1319">
            <v>65.971499999999992</v>
          </cell>
        </row>
        <row r="1320">
          <cell r="W1320">
            <v>683.8</v>
          </cell>
          <cell r="AK1320">
            <v>59.749499999999998</v>
          </cell>
        </row>
        <row r="1321">
          <cell r="W1321">
            <v>902.3</v>
          </cell>
          <cell r="AK1321">
            <v>97.991009999999989</v>
          </cell>
        </row>
        <row r="1322">
          <cell r="W1322">
            <v>423.5</v>
          </cell>
          <cell r="AK1322">
            <v>58.457520000000002</v>
          </cell>
        </row>
        <row r="1323">
          <cell r="W1323">
            <v>754</v>
          </cell>
          <cell r="AK1323">
            <v>90.189719999999994</v>
          </cell>
        </row>
        <row r="1324">
          <cell r="W1324">
            <v>738.5</v>
          </cell>
          <cell r="AK1324">
            <v>82.981349999999992</v>
          </cell>
        </row>
        <row r="1325">
          <cell r="W1325">
            <v>288.81580000000002</v>
          </cell>
          <cell r="AK1325">
            <v>36.1</v>
          </cell>
        </row>
        <row r="1326">
          <cell r="W1326">
            <v>1061.4000000000001</v>
          </cell>
          <cell r="AK1326">
            <v>117.17856</v>
          </cell>
        </row>
        <row r="1327">
          <cell r="W1327">
            <v>1061.4000000000001</v>
          </cell>
          <cell r="AK1327">
            <v>117.12</v>
          </cell>
        </row>
        <row r="1328">
          <cell r="W1328">
            <v>102.6</v>
          </cell>
          <cell r="AK1328">
            <v>13.794</v>
          </cell>
        </row>
        <row r="1329">
          <cell r="W1329">
            <v>1061.4000000000001</v>
          </cell>
          <cell r="AK1329">
            <v>108.45495</v>
          </cell>
        </row>
        <row r="1330">
          <cell r="W1330">
            <v>903.69</v>
          </cell>
          <cell r="AK1330">
            <v>87.9315</v>
          </cell>
        </row>
        <row r="1331">
          <cell r="W1331">
            <v>903.69</v>
          </cell>
          <cell r="AK1331">
            <v>87.9315</v>
          </cell>
        </row>
        <row r="1332">
          <cell r="W1332">
            <v>903.69</v>
          </cell>
          <cell r="AK1332">
            <v>87.9315</v>
          </cell>
        </row>
        <row r="1333">
          <cell r="W1333">
            <v>903.69</v>
          </cell>
          <cell r="AK1333">
            <v>87.9315</v>
          </cell>
        </row>
        <row r="1334">
          <cell r="W1334">
            <v>903.69</v>
          </cell>
          <cell r="AK1334">
            <v>87.9315</v>
          </cell>
        </row>
        <row r="1335">
          <cell r="W1335">
            <v>1539.8</v>
          </cell>
          <cell r="AK1335">
            <v>87.016499999999994</v>
          </cell>
        </row>
        <row r="1336">
          <cell r="W1336">
            <v>902.3</v>
          </cell>
          <cell r="AK1336">
            <v>80.576729999999998</v>
          </cell>
        </row>
        <row r="1337">
          <cell r="W1337">
            <v>902.3</v>
          </cell>
          <cell r="AK1337">
            <v>80.576729999999998</v>
          </cell>
        </row>
        <row r="1338">
          <cell r="W1338">
            <v>425.27</v>
          </cell>
          <cell r="AK1338">
            <v>59.658000000000001</v>
          </cell>
        </row>
        <row r="1339">
          <cell r="W1339">
            <v>683.8</v>
          </cell>
          <cell r="AK1339">
            <v>71.736000000000004</v>
          </cell>
        </row>
        <row r="1340">
          <cell r="W1340">
            <v>683.8</v>
          </cell>
          <cell r="AK1340">
            <v>71.736000000000004</v>
          </cell>
        </row>
        <row r="1341">
          <cell r="W1341">
            <v>683.8</v>
          </cell>
          <cell r="AK1341">
            <v>71.736000000000004</v>
          </cell>
        </row>
        <row r="1342">
          <cell r="W1342">
            <v>903.69</v>
          </cell>
          <cell r="AK1342">
            <v>83.448000000000008</v>
          </cell>
        </row>
        <row r="1343">
          <cell r="W1343">
            <v>903.69</v>
          </cell>
          <cell r="AK1343">
            <v>83.448000000000008</v>
          </cell>
        </row>
        <row r="1344">
          <cell r="W1344">
            <v>903.69</v>
          </cell>
          <cell r="AK1344">
            <v>83.448000000000008</v>
          </cell>
        </row>
        <row r="1345">
          <cell r="W1345">
            <v>1275.67</v>
          </cell>
          <cell r="AK1345">
            <v>103.21199999999999</v>
          </cell>
        </row>
        <row r="1346">
          <cell r="W1346">
            <v>1275.67</v>
          </cell>
          <cell r="AK1346">
            <v>103.21199999999999</v>
          </cell>
        </row>
        <row r="1347">
          <cell r="W1347">
            <v>1275.67</v>
          </cell>
          <cell r="AK1347">
            <v>103.21199999999999</v>
          </cell>
        </row>
        <row r="1348">
          <cell r="W1348">
            <v>288.89</v>
          </cell>
          <cell r="AK1348">
            <v>42.2</v>
          </cell>
        </row>
        <row r="1349">
          <cell r="W1349">
            <v>424.19</v>
          </cell>
          <cell r="AK1349">
            <v>53.5</v>
          </cell>
        </row>
        <row r="1350">
          <cell r="W1350">
            <v>424.19</v>
          </cell>
          <cell r="AK1350">
            <v>53.5</v>
          </cell>
        </row>
        <row r="1351">
          <cell r="W1351">
            <v>425.27</v>
          </cell>
          <cell r="AK1351">
            <v>50.599499999999999</v>
          </cell>
        </row>
        <row r="1352">
          <cell r="W1352">
            <v>585.34</v>
          </cell>
          <cell r="AK1352">
            <v>69.906000000000006</v>
          </cell>
        </row>
        <row r="1353">
          <cell r="W1353">
            <v>683.8</v>
          </cell>
          <cell r="AK1353">
            <v>75.670500000000004</v>
          </cell>
        </row>
        <row r="1354">
          <cell r="W1354">
            <v>903.69</v>
          </cell>
          <cell r="AK1354">
            <v>86.101499999999987</v>
          </cell>
        </row>
        <row r="1355">
          <cell r="W1355">
            <v>903.69</v>
          </cell>
          <cell r="AK1355">
            <v>86.101499999999987</v>
          </cell>
        </row>
        <row r="1356">
          <cell r="W1356">
            <v>1275.67</v>
          </cell>
          <cell r="AK1356">
            <v>99.734999999999999</v>
          </cell>
        </row>
        <row r="1357">
          <cell r="W1357">
            <v>1275.67</v>
          </cell>
          <cell r="AK1357">
            <v>99.734999999999999</v>
          </cell>
        </row>
        <row r="1358">
          <cell r="W1358">
            <v>754</v>
          </cell>
          <cell r="AK1358">
            <v>81.435000000000002</v>
          </cell>
        </row>
        <row r="1359">
          <cell r="W1359">
            <v>943</v>
          </cell>
          <cell r="AK1359">
            <v>118.94999999999999</v>
          </cell>
        </row>
        <row r="1360">
          <cell r="W1360">
            <v>1275</v>
          </cell>
          <cell r="AK1360">
            <v>129.01499999999999</v>
          </cell>
        </row>
        <row r="1361">
          <cell r="W1361">
            <v>424.19</v>
          </cell>
          <cell r="AK1361">
            <v>29.5</v>
          </cell>
        </row>
        <row r="1362">
          <cell r="W1362">
            <v>683.8</v>
          </cell>
          <cell r="AK1362">
            <v>55.815000000000005</v>
          </cell>
        </row>
        <row r="1363">
          <cell r="W1363">
            <v>683.8</v>
          </cell>
          <cell r="AK1363">
            <v>55.815000000000005</v>
          </cell>
        </row>
        <row r="1364">
          <cell r="W1364">
            <v>683.8</v>
          </cell>
          <cell r="AK1364">
            <v>55.815000000000005</v>
          </cell>
        </row>
        <row r="1365">
          <cell r="W1365">
            <v>425.27</v>
          </cell>
          <cell r="AK1365">
            <v>45.567</v>
          </cell>
        </row>
        <row r="1366">
          <cell r="W1366">
            <v>425.27</v>
          </cell>
          <cell r="AK1366">
            <v>45.567</v>
          </cell>
        </row>
        <row r="1367">
          <cell r="W1367">
            <v>683.8</v>
          </cell>
          <cell r="AK1367">
            <v>79.056000000000012</v>
          </cell>
        </row>
        <row r="1368">
          <cell r="W1368">
            <v>683.8</v>
          </cell>
          <cell r="AK1368">
            <v>79.056000000000012</v>
          </cell>
        </row>
        <row r="1369">
          <cell r="W1369">
            <v>683.8</v>
          </cell>
          <cell r="AK1369">
            <v>79.056000000000012</v>
          </cell>
        </row>
        <row r="1370">
          <cell r="W1370">
            <v>683.8</v>
          </cell>
          <cell r="AK1370">
            <v>79.056000000000012</v>
          </cell>
        </row>
        <row r="1371">
          <cell r="W1371">
            <v>425.27</v>
          </cell>
          <cell r="AK1371">
            <v>56.638500000000001</v>
          </cell>
        </row>
        <row r="1372">
          <cell r="W1372">
            <v>424.13679999999999</v>
          </cell>
          <cell r="AK1372">
            <v>52.26</v>
          </cell>
        </row>
        <row r="1373">
          <cell r="W1373">
            <v>687.53</v>
          </cell>
          <cell r="AK1373">
            <v>67.680000000000007</v>
          </cell>
        </row>
        <row r="1374">
          <cell r="W1374">
            <v>430.6</v>
          </cell>
          <cell r="AK1374">
            <v>47.05</v>
          </cell>
        </row>
        <row r="1375">
          <cell r="W1375">
            <v>585.32000000000005</v>
          </cell>
          <cell r="AK1375">
            <v>72.623550000000009</v>
          </cell>
        </row>
        <row r="1376">
          <cell r="W1376">
            <v>1275</v>
          </cell>
          <cell r="AK1376">
            <v>132.67500000000001</v>
          </cell>
        </row>
        <row r="1377">
          <cell r="W1377">
            <v>903.69</v>
          </cell>
          <cell r="AK1377">
            <v>89.395499999999998</v>
          </cell>
        </row>
        <row r="1378">
          <cell r="W1378">
            <v>425.25</v>
          </cell>
          <cell r="AK1378">
            <v>38.969850000000001</v>
          </cell>
        </row>
        <row r="1379">
          <cell r="W1379">
            <v>1540.22</v>
          </cell>
          <cell r="AK1379">
            <v>114.4665</v>
          </cell>
        </row>
        <row r="1380">
          <cell r="W1380">
            <v>1275.67</v>
          </cell>
          <cell r="AK1380">
            <v>96.532499999999999</v>
          </cell>
        </row>
        <row r="1381">
          <cell r="W1381">
            <v>903.69</v>
          </cell>
          <cell r="AK1381">
            <v>101.64735</v>
          </cell>
        </row>
        <row r="1382">
          <cell r="W1382">
            <v>425.25</v>
          </cell>
          <cell r="AK1382">
            <v>51.68835</v>
          </cell>
        </row>
        <row r="1383">
          <cell r="W1383">
            <v>903.69</v>
          </cell>
          <cell r="AK1383">
            <v>95.160000000000011</v>
          </cell>
        </row>
        <row r="1384">
          <cell r="W1384">
            <v>146.35</v>
          </cell>
          <cell r="AK1384">
            <v>20.7</v>
          </cell>
        </row>
        <row r="1385">
          <cell r="W1385">
            <v>198.08</v>
          </cell>
          <cell r="AK1385">
            <v>26.3</v>
          </cell>
        </row>
        <row r="1386">
          <cell r="W1386">
            <v>198.08</v>
          </cell>
          <cell r="AK1386">
            <v>26.3</v>
          </cell>
        </row>
        <row r="1387">
          <cell r="W1387">
            <v>311.37</v>
          </cell>
          <cell r="AK1387">
            <v>35.6</v>
          </cell>
        </row>
        <row r="1388">
          <cell r="W1388">
            <v>683.8</v>
          </cell>
          <cell r="AK1388">
            <v>74.572500000000005</v>
          </cell>
        </row>
        <row r="1389">
          <cell r="W1389">
            <v>683.8</v>
          </cell>
          <cell r="AK1389">
            <v>74.572500000000005</v>
          </cell>
        </row>
        <row r="1390">
          <cell r="W1390">
            <v>683.8</v>
          </cell>
          <cell r="AK1390">
            <v>74.572500000000005</v>
          </cell>
        </row>
        <row r="1391">
          <cell r="W1391">
            <v>754.49</v>
          </cell>
          <cell r="AK1391">
            <v>89.166750000000008</v>
          </cell>
        </row>
        <row r="1392">
          <cell r="W1392">
            <v>146.30000000000001</v>
          </cell>
          <cell r="AK1392">
            <v>20</v>
          </cell>
        </row>
        <row r="1393">
          <cell r="W1393">
            <v>687.53</v>
          </cell>
          <cell r="AK1393">
            <v>72.87</v>
          </cell>
        </row>
        <row r="1394">
          <cell r="W1394">
            <v>1540.2</v>
          </cell>
          <cell r="AK1394">
            <v>110.71499999999999</v>
          </cell>
        </row>
        <row r="1395">
          <cell r="W1395">
            <v>288</v>
          </cell>
          <cell r="AK1395">
            <v>32.116500000000002</v>
          </cell>
        </row>
        <row r="1396">
          <cell r="W1396">
            <v>754</v>
          </cell>
          <cell r="AK1396">
            <v>81.801000000000016</v>
          </cell>
        </row>
        <row r="1397">
          <cell r="W1397">
            <v>196.4</v>
          </cell>
          <cell r="AK1397">
            <v>27.5</v>
          </cell>
        </row>
        <row r="1398">
          <cell r="W1398">
            <v>146.30000000000001</v>
          </cell>
          <cell r="AK1398">
            <v>20</v>
          </cell>
        </row>
        <row r="1399">
          <cell r="W1399">
            <v>146.30000000000001</v>
          </cell>
          <cell r="AK1399">
            <v>20</v>
          </cell>
        </row>
        <row r="1400">
          <cell r="W1400">
            <v>1540.2</v>
          </cell>
          <cell r="AK1400">
            <v>76.5</v>
          </cell>
        </row>
        <row r="1401">
          <cell r="W1401">
            <v>147.4</v>
          </cell>
          <cell r="AK1401">
            <v>20.3</v>
          </cell>
        </row>
        <row r="1402">
          <cell r="W1402">
            <v>239.9</v>
          </cell>
          <cell r="AK1402">
            <v>20.8</v>
          </cell>
        </row>
        <row r="1403">
          <cell r="W1403">
            <v>430.6</v>
          </cell>
          <cell r="AK1403">
            <v>48.84</v>
          </cell>
        </row>
        <row r="1404">
          <cell r="W1404">
            <v>198.78</v>
          </cell>
          <cell r="AK1404">
            <v>25.29</v>
          </cell>
        </row>
        <row r="1405">
          <cell r="W1405">
            <v>147.4</v>
          </cell>
          <cell r="AK1405">
            <v>20.3</v>
          </cell>
        </row>
        <row r="1406">
          <cell r="W1406">
            <v>102.6</v>
          </cell>
          <cell r="AK1406">
            <v>12.6</v>
          </cell>
        </row>
        <row r="1407">
          <cell r="W1407">
            <v>198.78</v>
          </cell>
          <cell r="AK1407">
            <v>28.271999999999998</v>
          </cell>
        </row>
        <row r="1408">
          <cell r="W1408">
            <v>198.7</v>
          </cell>
          <cell r="AK1408">
            <v>15.4</v>
          </cell>
        </row>
        <row r="1409">
          <cell r="W1409">
            <v>146.30000000000001</v>
          </cell>
          <cell r="AK1409">
            <v>14.7</v>
          </cell>
        </row>
        <row r="1410">
          <cell r="W1410">
            <v>2064.6999999999998</v>
          </cell>
          <cell r="AK1410">
            <v>101</v>
          </cell>
        </row>
        <row r="1411">
          <cell r="W1411">
            <v>2064.6999999999998</v>
          </cell>
          <cell r="AK1411">
            <v>101</v>
          </cell>
        </row>
        <row r="1412">
          <cell r="W1412">
            <v>1540.2</v>
          </cell>
          <cell r="AK1412">
            <v>94.245000000000005</v>
          </cell>
        </row>
        <row r="1413">
          <cell r="W1413">
            <v>754</v>
          </cell>
          <cell r="AK1413">
            <v>64.781999999999996</v>
          </cell>
        </row>
        <row r="1414">
          <cell r="W1414">
            <v>754</v>
          </cell>
          <cell r="AK1414">
            <v>96.074999999999989</v>
          </cell>
        </row>
        <row r="1415">
          <cell r="W1415">
            <v>943</v>
          </cell>
          <cell r="AK1415">
            <v>87.9315</v>
          </cell>
        </row>
        <row r="1416">
          <cell r="W1416">
            <v>943</v>
          </cell>
          <cell r="AK1416">
            <v>103.76100000000001</v>
          </cell>
        </row>
        <row r="1417">
          <cell r="W1417">
            <v>1275</v>
          </cell>
          <cell r="AK1417">
            <v>119.86500000000001</v>
          </cell>
        </row>
        <row r="1418">
          <cell r="W1418">
            <v>1275</v>
          </cell>
          <cell r="AK1418">
            <v>109.52550000000001</v>
          </cell>
        </row>
        <row r="1419">
          <cell r="W1419">
            <v>147</v>
          </cell>
          <cell r="AK1419">
            <v>19.764000000000003</v>
          </cell>
        </row>
        <row r="1420">
          <cell r="W1420">
            <v>196</v>
          </cell>
          <cell r="AK1420">
            <v>25.802999999999997</v>
          </cell>
        </row>
        <row r="1421">
          <cell r="W1421">
            <v>943</v>
          </cell>
          <cell r="AK1421">
            <v>96.25800000000001</v>
          </cell>
        </row>
        <row r="1422">
          <cell r="W1422">
            <v>424</v>
          </cell>
          <cell r="AK1422">
            <v>55.815000000000005</v>
          </cell>
        </row>
        <row r="1423">
          <cell r="W1423">
            <v>943</v>
          </cell>
          <cell r="AK1423">
            <v>79.971000000000004</v>
          </cell>
        </row>
        <row r="1424">
          <cell r="W1424">
            <v>943</v>
          </cell>
          <cell r="AK1424">
            <v>112.45350000000001</v>
          </cell>
        </row>
        <row r="1425">
          <cell r="W1425">
            <v>1275</v>
          </cell>
          <cell r="AK1425">
            <v>123.25049999999999</v>
          </cell>
        </row>
        <row r="1426">
          <cell r="W1426">
            <v>288</v>
          </cell>
          <cell r="AK1426">
            <v>33.763500000000001</v>
          </cell>
        </row>
        <row r="1427">
          <cell r="W1427">
            <v>754</v>
          </cell>
          <cell r="AK1427">
            <v>83.173500000000004</v>
          </cell>
        </row>
        <row r="1428">
          <cell r="W1428">
            <v>754</v>
          </cell>
          <cell r="AK1428">
            <v>75.213000000000008</v>
          </cell>
        </row>
        <row r="1429">
          <cell r="W1429">
            <v>943</v>
          </cell>
          <cell r="AK1429">
            <v>79.330500000000001</v>
          </cell>
        </row>
        <row r="1430">
          <cell r="W1430">
            <v>583</v>
          </cell>
          <cell r="AK1430">
            <v>61.305</v>
          </cell>
        </row>
        <row r="1431">
          <cell r="W1431">
            <v>754</v>
          </cell>
          <cell r="AK1431">
            <v>86.833500000000015</v>
          </cell>
        </row>
        <row r="1432">
          <cell r="W1432">
            <v>754</v>
          </cell>
          <cell r="AK1432">
            <v>86.74199999999999</v>
          </cell>
        </row>
        <row r="1433">
          <cell r="W1433">
            <v>943</v>
          </cell>
          <cell r="AK1433">
            <v>76.768500000000017</v>
          </cell>
        </row>
        <row r="1434">
          <cell r="W1434">
            <v>1276</v>
          </cell>
          <cell r="AK1434">
            <v>84.271499999999989</v>
          </cell>
        </row>
        <row r="1435">
          <cell r="W1435">
            <v>943</v>
          </cell>
          <cell r="AK1435">
            <v>79.330500000000001</v>
          </cell>
        </row>
        <row r="1436">
          <cell r="W1436">
            <v>943</v>
          </cell>
          <cell r="AK1436">
            <v>77.317499999999995</v>
          </cell>
        </row>
        <row r="1437">
          <cell r="W1437">
            <v>943</v>
          </cell>
          <cell r="AK1437">
            <v>77.134499999999989</v>
          </cell>
        </row>
        <row r="1438">
          <cell r="W1438">
            <v>1276</v>
          </cell>
          <cell r="AK1438">
            <v>85.094999999999999</v>
          </cell>
        </row>
        <row r="1439">
          <cell r="W1439">
            <v>1276</v>
          </cell>
          <cell r="AK1439">
            <v>100.19250000000001</v>
          </cell>
        </row>
        <row r="1440">
          <cell r="W1440">
            <v>1276</v>
          </cell>
          <cell r="AK1440">
            <v>99.094499999999996</v>
          </cell>
        </row>
        <row r="1441">
          <cell r="W1441">
            <v>1276</v>
          </cell>
          <cell r="AK1441">
            <v>84.546000000000006</v>
          </cell>
        </row>
        <row r="1442">
          <cell r="W1442">
            <v>2064.6999999999998</v>
          </cell>
          <cell r="AK1442">
            <v>125.355</v>
          </cell>
        </row>
        <row r="1443">
          <cell r="W1443">
            <v>684</v>
          </cell>
          <cell r="AK1443">
            <v>71.099999999999994</v>
          </cell>
        </row>
        <row r="1444">
          <cell r="W1444">
            <v>925.76</v>
          </cell>
          <cell r="AK1444">
            <v>90.63</v>
          </cell>
        </row>
        <row r="1445">
          <cell r="W1445">
            <v>74.75</v>
          </cell>
          <cell r="AK1445">
            <v>14.234999999999999</v>
          </cell>
        </row>
        <row r="1446">
          <cell r="W1446">
            <v>74.75</v>
          </cell>
          <cell r="AK1446">
            <v>14.234999999999999</v>
          </cell>
        </row>
        <row r="1447">
          <cell r="W1447">
            <v>74.75</v>
          </cell>
          <cell r="AK1447">
            <v>14.234999999999999</v>
          </cell>
        </row>
        <row r="1448">
          <cell r="W1448">
            <v>74.75</v>
          </cell>
          <cell r="AK1448">
            <v>14.234999999999999</v>
          </cell>
        </row>
        <row r="1449">
          <cell r="W1449">
            <v>74.75</v>
          </cell>
          <cell r="AK1449">
            <v>14.234999999999999</v>
          </cell>
        </row>
        <row r="1450">
          <cell r="W1450">
            <v>74.75</v>
          </cell>
          <cell r="AK1450">
            <v>14.234999999999999</v>
          </cell>
        </row>
        <row r="1451">
          <cell r="W1451">
            <v>74.75</v>
          </cell>
          <cell r="AK1451">
            <v>14.234999999999999</v>
          </cell>
        </row>
        <row r="1452">
          <cell r="W1452">
            <v>74.75</v>
          </cell>
          <cell r="AK1452">
            <v>14.234999999999999</v>
          </cell>
        </row>
        <row r="1453">
          <cell r="W1453">
            <v>74.75</v>
          </cell>
          <cell r="AK1453">
            <v>14.234999999999999</v>
          </cell>
        </row>
        <row r="1454">
          <cell r="W1454">
            <v>74.75</v>
          </cell>
          <cell r="AK1454">
            <v>14.234999999999999</v>
          </cell>
        </row>
        <row r="1455">
          <cell r="W1455">
            <v>74.75</v>
          </cell>
          <cell r="AK1455">
            <v>14.234999999999999</v>
          </cell>
        </row>
        <row r="1456">
          <cell r="W1456">
            <v>74.75</v>
          </cell>
          <cell r="AK1456">
            <v>14.234999999999999</v>
          </cell>
        </row>
        <row r="1457">
          <cell r="W1457">
            <v>74.75</v>
          </cell>
          <cell r="AK1457">
            <v>14.234999999999999</v>
          </cell>
        </row>
        <row r="1458">
          <cell r="W1458">
            <v>74.75</v>
          </cell>
          <cell r="AK1458">
            <v>14.234999999999999</v>
          </cell>
        </row>
        <row r="1459">
          <cell r="W1459">
            <v>74.75</v>
          </cell>
          <cell r="AK1459">
            <v>14.234999999999999</v>
          </cell>
        </row>
        <row r="1460">
          <cell r="W1460">
            <v>2064.6999999999998</v>
          </cell>
          <cell r="AK1460">
            <v>131.76</v>
          </cell>
        </row>
        <row r="1461">
          <cell r="W1461">
            <v>426.25</v>
          </cell>
          <cell r="AK1461">
            <v>48.78</v>
          </cell>
        </row>
        <row r="1462">
          <cell r="W1462">
            <v>430.6</v>
          </cell>
          <cell r="AK1462">
            <v>47.9</v>
          </cell>
        </row>
        <row r="1463">
          <cell r="W1463">
            <v>424</v>
          </cell>
          <cell r="AK1463">
            <v>49.226999999999997</v>
          </cell>
        </row>
        <row r="1464">
          <cell r="W1464">
            <v>903.69</v>
          </cell>
          <cell r="AK1464">
            <v>89.395499999999998</v>
          </cell>
        </row>
        <row r="1465">
          <cell r="W1465">
            <v>903.69</v>
          </cell>
          <cell r="AK1465">
            <v>89.395499999999998</v>
          </cell>
        </row>
        <row r="1466">
          <cell r="W1466">
            <v>903.69</v>
          </cell>
          <cell r="AK1466">
            <v>89.395499999999998</v>
          </cell>
        </row>
        <row r="1467">
          <cell r="W1467">
            <v>1275.67</v>
          </cell>
          <cell r="AK1467">
            <v>96.532499999999999</v>
          </cell>
        </row>
        <row r="1468">
          <cell r="W1468">
            <v>1275.67</v>
          </cell>
          <cell r="AK1468">
            <v>96.532499999999999</v>
          </cell>
        </row>
        <row r="1469">
          <cell r="W1469">
            <v>1275.67</v>
          </cell>
          <cell r="AK1469">
            <v>96.532499999999999</v>
          </cell>
        </row>
        <row r="1470">
          <cell r="W1470">
            <v>198.08</v>
          </cell>
          <cell r="AK1470">
            <v>26.8</v>
          </cell>
        </row>
        <row r="1471">
          <cell r="W1471">
            <v>146.35</v>
          </cell>
          <cell r="AK1471">
            <v>21.2</v>
          </cell>
        </row>
        <row r="1472">
          <cell r="W1472">
            <v>903.69</v>
          </cell>
          <cell r="AK1472">
            <v>76.128000000000014</v>
          </cell>
        </row>
        <row r="1473">
          <cell r="W1473">
            <v>903.69</v>
          </cell>
          <cell r="AK1473">
            <v>76.128000000000014</v>
          </cell>
        </row>
        <row r="1474">
          <cell r="W1474">
            <v>903.69</v>
          </cell>
          <cell r="AK1474">
            <v>76.128000000000014</v>
          </cell>
        </row>
        <row r="1475">
          <cell r="W1475">
            <v>903.69</v>
          </cell>
          <cell r="AK1475">
            <v>76.128000000000014</v>
          </cell>
        </row>
        <row r="1476">
          <cell r="W1476">
            <v>903.69</v>
          </cell>
          <cell r="AK1476">
            <v>76.128000000000014</v>
          </cell>
        </row>
        <row r="1477">
          <cell r="W1477">
            <v>425.27</v>
          </cell>
          <cell r="AK1477">
            <v>51.789000000000001</v>
          </cell>
        </row>
        <row r="1478">
          <cell r="W1478">
            <v>683.8</v>
          </cell>
          <cell r="AK1478">
            <v>68.716499999999996</v>
          </cell>
        </row>
        <row r="1479">
          <cell r="W1479">
            <v>683.8</v>
          </cell>
          <cell r="AK1479">
            <v>68.716499999999996</v>
          </cell>
        </row>
        <row r="1480">
          <cell r="W1480">
            <v>683.8</v>
          </cell>
          <cell r="AK1480">
            <v>68.716499999999996</v>
          </cell>
        </row>
        <row r="1481">
          <cell r="W1481">
            <v>683.8</v>
          </cell>
          <cell r="AK1481">
            <v>68.716499999999996</v>
          </cell>
        </row>
        <row r="1482">
          <cell r="W1482">
            <v>903.69</v>
          </cell>
          <cell r="AK1482">
            <v>86.101499999999987</v>
          </cell>
        </row>
        <row r="1483">
          <cell r="W1483">
            <v>1275.67</v>
          </cell>
          <cell r="AK1483">
            <v>99.734999999999999</v>
          </cell>
        </row>
        <row r="1484">
          <cell r="W1484">
            <v>903.69</v>
          </cell>
          <cell r="AK1484">
            <v>95.160000000000011</v>
          </cell>
        </row>
        <row r="1485">
          <cell r="W1485">
            <v>146.35</v>
          </cell>
          <cell r="AK1485">
            <v>20.7</v>
          </cell>
        </row>
        <row r="1486">
          <cell r="W1486">
            <v>198.08</v>
          </cell>
          <cell r="AK1486">
            <v>26.3</v>
          </cell>
        </row>
        <row r="1487">
          <cell r="W1487">
            <v>198.08</v>
          </cell>
          <cell r="AK1487">
            <v>26.3</v>
          </cell>
        </row>
        <row r="1488">
          <cell r="W1488">
            <v>311.37</v>
          </cell>
          <cell r="AK1488">
            <v>35.6</v>
          </cell>
        </row>
        <row r="1489">
          <cell r="W1489">
            <v>424.19</v>
          </cell>
          <cell r="AK1489">
            <v>29.5</v>
          </cell>
        </row>
        <row r="1490">
          <cell r="W1490">
            <v>683.8</v>
          </cell>
          <cell r="AK1490">
            <v>55.815000000000005</v>
          </cell>
        </row>
        <row r="1491">
          <cell r="W1491">
            <v>425.27</v>
          </cell>
          <cell r="AK1491">
            <v>45.567</v>
          </cell>
        </row>
        <row r="1492">
          <cell r="W1492">
            <v>425.27</v>
          </cell>
          <cell r="AK1492">
            <v>45.567</v>
          </cell>
        </row>
        <row r="1493">
          <cell r="W1493">
            <v>311.37</v>
          </cell>
          <cell r="AK1493">
            <v>35.5</v>
          </cell>
        </row>
        <row r="1494">
          <cell r="W1494">
            <v>246.09</v>
          </cell>
          <cell r="AK1494">
            <v>27</v>
          </cell>
        </row>
        <row r="1495">
          <cell r="W1495">
            <v>246.09</v>
          </cell>
          <cell r="AK1495">
            <v>27</v>
          </cell>
        </row>
        <row r="1496">
          <cell r="W1496">
            <v>228.11</v>
          </cell>
          <cell r="AK1496">
            <v>28.8</v>
          </cell>
        </row>
        <row r="1497">
          <cell r="W1497">
            <v>228.11</v>
          </cell>
          <cell r="AK1497">
            <v>28.8</v>
          </cell>
        </row>
        <row r="1498">
          <cell r="W1498">
            <v>1275.67</v>
          </cell>
          <cell r="AK1498">
            <v>104.95050000000001</v>
          </cell>
        </row>
        <row r="1499">
          <cell r="W1499">
            <v>1275.67</v>
          </cell>
          <cell r="AK1499">
            <v>104.95050000000001</v>
          </cell>
        </row>
        <row r="1500">
          <cell r="W1500">
            <v>1275.67</v>
          </cell>
          <cell r="AK1500">
            <v>104.95050000000001</v>
          </cell>
        </row>
        <row r="1501">
          <cell r="W1501">
            <v>1275.67</v>
          </cell>
          <cell r="AK1501">
            <v>104.95050000000001</v>
          </cell>
        </row>
        <row r="1502">
          <cell r="W1502">
            <v>1275.67</v>
          </cell>
          <cell r="AK1502">
            <v>104.95050000000001</v>
          </cell>
        </row>
        <row r="1503">
          <cell r="W1503">
            <v>288.89</v>
          </cell>
          <cell r="AK1503">
            <v>41.6</v>
          </cell>
        </row>
        <row r="1504">
          <cell r="W1504">
            <v>288.89</v>
          </cell>
          <cell r="AK1504">
            <v>41.6</v>
          </cell>
        </row>
        <row r="1505">
          <cell r="W1505">
            <v>288.89</v>
          </cell>
          <cell r="AK1505">
            <v>41.6</v>
          </cell>
        </row>
        <row r="1506">
          <cell r="W1506">
            <v>585.34</v>
          </cell>
          <cell r="AK1506">
            <v>70.546499999999995</v>
          </cell>
        </row>
        <row r="1507">
          <cell r="W1507">
            <v>585.34</v>
          </cell>
          <cell r="AK1507">
            <v>70.546499999999995</v>
          </cell>
        </row>
        <row r="1508">
          <cell r="W1508">
            <v>683.8</v>
          </cell>
          <cell r="AK1508">
            <v>78.323999999999998</v>
          </cell>
        </row>
        <row r="1509">
          <cell r="W1509">
            <v>683.8</v>
          </cell>
          <cell r="AK1509">
            <v>78.323999999999998</v>
          </cell>
        </row>
        <row r="1510">
          <cell r="W1510">
            <v>683.8</v>
          </cell>
          <cell r="AK1510">
            <v>78.323999999999998</v>
          </cell>
        </row>
        <row r="1511">
          <cell r="W1511">
            <v>903.69</v>
          </cell>
          <cell r="AK1511">
            <v>96.25800000000001</v>
          </cell>
        </row>
        <row r="1512">
          <cell r="W1512">
            <v>903.69</v>
          </cell>
          <cell r="AK1512">
            <v>96.25800000000001</v>
          </cell>
        </row>
        <row r="1513">
          <cell r="W1513">
            <v>425.27</v>
          </cell>
          <cell r="AK1513">
            <v>55.815000000000005</v>
          </cell>
        </row>
        <row r="1514">
          <cell r="W1514">
            <v>683.8</v>
          </cell>
          <cell r="AK1514">
            <v>60.39</v>
          </cell>
        </row>
        <row r="1515">
          <cell r="W1515">
            <v>903.69</v>
          </cell>
          <cell r="AK1515">
            <v>110.98949999999999</v>
          </cell>
        </row>
        <row r="1516">
          <cell r="W1516">
            <v>903.69</v>
          </cell>
          <cell r="AK1516">
            <v>110.98949999999999</v>
          </cell>
        </row>
        <row r="1517">
          <cell r="W1517">
            <v>903.69</v>
          </cell>
          <cell r="AK1517">
            <v>110.98949999999999</v>
          </cell>
        </row>
        <row r="1518">
          <cell r="W1518">
            <v>903.69</v>
          </cell>
          <cell r="AK1518">
            <v>110.98949999999999</v>
          </cell>
        </row>
        <row r="1519">
          <cell r="W1519">
            <v>424.19</v>
          </cell>
          <cell r="AK1519">
            <v>52.9</v>
          </cell>
        </row>
        <row r="1520">
          <cell r="W1520">
            <v>424.19</v>
          </cell>
          <cell r="AK1520">
            <v>52.9</v>
          </cell>
        </row>
        <row r="1521">
          <cell r="W1521">
            <v>424.19</v>
          </cell>
          <cell r="AK1521">
            <v>52.9</v>
          </cell>
        </row>
        <row r="1522">
          <cell r="W1522">
            <v>424.19</v>
          </cell>
          <cell r="AK1522">
            <v>52.9</v>
          </cell>
        </row>
        <row r="1523">
          <cell r="W1523">
            <v>1275.67</v>
          </cell>
          <cell r="AK1523">
            <v>100.55850000000001</v>
          </cell>
        </row>
        <row r="1524">
          <cell r="W1524">
            <v>903.69</v>
          </cell>
          <cell r="AK1524">
            <v>83.631</v>
          </cell>
        </row>
        <row r="1525">
          <cell r="W1525">
            <v>903.69</v>
          </cell>
          <cell r="AK1525">
            <v>65.513999999999996</v>
          </cell>
        </row>
        <row r="1526">
          <cell r="W1526">
            <v>1540.22</v>
          </cell>
          <cell r="AK1526">
            <v>113.36850000000001</v>
          </cell>
        </row>
        <row r="1527">
          <cell r="W1527">
            <v>1540.22</v>
          </cell>
          <cell r="AK1527">
            <v>102.5715</v>
          </cell>
        </row>
        <row r="1528">
          <cell r="W1528">
            <v>1540.22</v>
          </cell>
          <cell r="AK1528">
            <v>105.8655</v>
          </cell>
        </row>
        <row r="1529">
          <cell r="W1529">
            <v>1540.22</v>
          </cell>
          <cell r="AK1529">
            <v>105.8655</v>
          </cell>
        </row>
        <row r="1530">
          <cell r="W1530">
            <v>1540.22</v>
          </cell>
          <cell r="AK1530">
            <v>105.8655</v>
          </cell>
        </row>
        <row r="1531">
          <cell r="W1531">
            <v>1540.22</v>
          </cell>
          <cell r="AK1531">
            <v>105.8655</v>
          </cell>
        </row>
        <row r="1532">
          <cell r="W1532">
            <v>1540.22</v>
          </cell>
          <cell r="AK1532">
            <v>105.8655</v>
          </cell>
        </row>
        <row r="1533">
          <cell r="W1533">
            <v>1540.22</v>
          </cell>
          <cell r="AK1533">
            <v>122.06100000000001</v>
          </cell>
        </row>
        <row r="1534">
          <cell r="W1534">
            <v>1540.22</v>
          </cell>
          <cell r="AK1534">
            <v>122.06100000000001</v>
          </cell>
        </row>
        <row r="1535">
          <cell r="W1535">
            <v>798.07</v>
          </cell>
          <cell r="AK1535">
            <v>95.160000000000011</v>
          </cell>
        </row>
        <row r="1536">
          <cell r="W1536">
            <v>798.07</v>
          </cell>
          <cell r="AK1536">
            <v>95.160000000000011</v>
          </cell>
        </row>
        <row r="1537">
          <cell r="W1537">
            <v>798.07</v>
          </cell>
          <cell r="AK1537">
            <v>95.160000000000011</v>
          </cell>
        </row>
        <row r="1538">
          <cell r="W1538">
            <v>798.07</v>
          </cell>
          <cell r="AK1538">
            <v>95.160000000000011</v>
          </cell>
        </row>
        <row r="1539">
          <cell r="W1539">
            <v>798.07</v>
          </cell>
          <cell r="AK1539">
            <v>97.905000000000001</v>
          </cell>
        </row>
        <row r="1540">
          <cell r="W1540">
            <v>798.07</v>
          </cell>
          <cell r="AK1540">
            <v>97.905000000000001</v>
          </cell>
        </row>
        <row r="1541">
          <cell r="W1541">
            <v>798.07</v>
          </cell>
          <cell r="AK1541">
            <v>97.905000000000001</v>
          </cell>
        </row>
        <row r="1542">
          <cell r="W1542">
            <v>2064.6999999999998</v>
          </cell>
          <cell r="AK1542">
            <v>124.44</v>
          </cell>
        </row>
        <row r="1543">
          <cell r="W1543">
            <v>1095.3599999999999</v>
          </cell>
          <cell r="AK1543">
            <v>114.4665</v>
          </cell>
        </row>
        <row r="1544">
          <cell r="W1544">
            <v>1095.3599999999999</v>
          </cell>
          <cell r="AK1544">
            <v>114.4665</v>
          </cell>
        </row>
        <row r="1545">
          <cell r="W1545">
            <v>1095.3599999999999</v>
          </cell>
          <cell r="AK1545">
            <v>114.4665</v>
          </cell>
        </row>
        <row r="1546">
          <cell r="W1546">
            <v>1095.3599999999999</v>
          </cell>
          <cell r="AK1546">
            <v>111.63000000000001</v>
          </cell>
        </row>
        <row r="1547">
          <cell r="W1547">
            <v>1095.3599999999999</v>
          </cell>
          <cell r="AK1547">
            <v>111.63000000000001</v>
          </cell>
        </row>
        <row r="1548">
          <cell r="W1548">
            <v>1095.3599999999999</v>
          </cell>
          <cell r="AK1548">
            <v>111.63000000000001</v>
          </cell>
        </row>
        <row r="1549">
          <cell r="W1549">
            <v>1095.3599999999999</v>
          </cell>
          <cell r="AK1549">
            <v>111.63000000000001</v>
          </cell>
        </row>
        <row r="1550">
          <cell r="W1550">
            <v>426.25</v>
          </cell>
          <cell r="AK1550">
            <v>45.36</v>
          </cell>
        </row>
        <row r="1551">
          <cell r="W1551">
            <v>426.25</v>
          </cell>
          <cell r="AK1551">
            <v>45.36</v>
          </cell>
        </row>
        <row r="1552">
          <cell r="W1552">
            <v>313.29000000000002</v>
          </cell>
          <cell r="AK1552">
            <v>30.1</v>
          </cell>
        </row>
        <row r="1553">
          <cell r="W1553">
            <v>430.6</v>
          </cell>
          <cell r="AK1553">
            <v>47.9</v>
          </cell>
        </row>
        <row r="1554">
          <cell r="W1554">
            <v>198.78</v>
          </cell>
          <cell r="AK1554">
            <v>28.86</v>
          </cell>
        </row>
        <row r="1555">
          <cell r="W1555">
            <v>1539.8</v>
          </cell>
          <cell r="AK1555">
            <v>112.179</v>
          </cell>
        </row>
        <row r="1556">
          <cell r="W1556">
            <v>1275</v>
          </cell>
          <cell r="AK1556">
            <v>88.75500000000001</v>
          </cell>
        </row>
        <row r="1557">
          <cell r="W1557">
            <v>196</v>
          </cell>
          <cell r="AK1557">
            <v>30.195</v>
          </cell>
        </row>
        <row r="1558">
          <cell r="W1558">
            <v>754</v>
          </cell>
          <cell r="AK1558">
            <v>100.19250000000001</v>
          </cell>
        </row>
        <row r="1559">
          <cell r="W1559">
            <v>687.53</v>
          </cell>
          <cell r="AK1559">
            <v>68.58</v>
          </cell>
        </row>
        <row r="1560">
          <cell r="W1560">
            <v>683.8</v>
          </cell>
          <cell r="AK1560">
            <v>62.12850000000001</v>
          </cell>
        </row>
        <row r="1561">
          <cell r="W1561">
            <v>683.8</v>
          </cell>
          <cell r="AK1561">
            <v>62.12850000000001</v>
          </cell>
        </row>
        <row r="1562">
          <cell r="W1562">
            <v>683.8</v>
          </cell>
          <cell r="AK1562">
            <v>61.030500000000004</v>
          </cell>
        </row>
        <row r="1563">
          <cell r="W1563">
            <v>1156.8800000000001</v>
          </cell>
          <cell r="AK1563">
            <v>83.081999999999994</v>
          </cell>
        </row>
        <row r="1564">
          <cell r="W1564">
            <v>1156.8800000000001</v>
          </cell>
          <cell r="AK1564">
            <v>83.081999999999994</v>
          </cell>
        </row>
        <row r="1565">
          <cell r="W1565">
            <v>1156.8800000000001</v>
          </cell>
          <cell r="AK1565">
            <v>86.376000000000005</v>
          </cell>
        </row>
        <row r="1566">
          <cell r="W1566">
            <v>903.8</v>
          </cell>
          <cell r="AK1566">
            <v>73.657499999999999</v>
          </cell>
        </row>
        <row r="1567">
          <cell r="W1567">
            <v>903.8</v>
          </cell>
          <cell r="AK1567">
            <v>73.657499999999999</v>
          </cell>
        </row>
        <row r="1568">
          <cell r="W1568">
            <v>424.2</v>
          </cell>
          <cell r="AK1568">
            <v>52.1</v>
          </cell>
        </row>
        <row r="1569">
          <cell r="W1569">
            <v>2735.2</v>
          </cell>
          <cell r="AK1569">
            <v>122.3355</v>
          </cell>
        </row>
        <row r="1570">
          <cell r="W1570">
            <v>423.5</v>
          </cell>
          <cell r="AK1570">
            <v>57.930479999999996</v>
          </cell>
        </row>
        <row r="1571">
          <cell r="W1571">
            <v>423.5</v>
          </cell>
          <cell r="AK1571">
            <v>46.923029999999997</v>
          </cell>
        </row>
        <row r="1572">
          <cell r="W1572">
            <v>903.8</v>
          </cell>
          <cell r="AK1572">
            <v>73.657499999999999</v>
          </cell>
        </row>
        <row r="1573">
          <cell r="W1573">
            <v>684</v>
          </cell>
          <cell r="AK1573">
            <v>75.099999999999994</v>
          </cell>
        </row>
        <row r="1574">
          <cell r="W1574">
            <v>684</v>
          </cell>
          <cell r="AK1574">
            <v>71.099999999999994</v>
          </cell>
        </row>
        <row r="1575">
          <cell r="W1575">
            <v>684</v>
          </cell>
          <cell r="AK1575">
            <v>71.099999999999994</v>
          </cell>
        </row>
        <row r="1576">
          <cell r="W1576">
            <v>424.19</v>
          </cell>
          <cell r="AK1576">
            <v>35.4</v>
          </cell>
        </row>
        <row r="1577">
          <cell r="W1577">
            <v>1539.8</v>
          </cell>
          <cell r="AK1577">
            <v>114.10050000000001</v>
          </cell>
        </row>
        <row r="1578">
          <cell r="W1578">
            <v>1539.8</v>
          </cell>
          <cell r="AK1578">
            <v>114.10050000000001</v>
          </cell>
        </row>
        <row r="1579">
          <cell r="W1579">
            <v>1539.8</v>
          </cell>
          <cell r="AK1579">
            <v>114.10050000000001</v>
          </cell>
        </row>
        <row r="1580">
          <cell r="W1580">
            <v>684</v>
          </cell>
          <cell r="AK1580">
            <v>70.271999999999991</v>
          </cell>
        </row>
        <row r="1581">
          <cell r="W1581">
            <v>288.81580000000002</v>
          </cell>
          <cell r="AK1581">
            <v>36.1</v>
          </cell>
        </row>
        <row r="1582">
          <cell r="W1582">
            <v>198.6</v>
          </cell>
          <cell r="AK1582">
            <v>24.979500000000005</v>
          </cell>
        </row>
        <row r="1583">
          <cell r="W1583">
            <v>424.14</v>
          </cell>
          <cell r="AK1583">
            <v>47.4</v>
          </cell>
        </row>
        <row r="1584">
          <cell r="W1584">
            <v>1275.7</v>
          </cell>
          <cell r="AK1584">
            <v>97.5</v>
          </cell>
        </row>
        <row r="1585">
          <cell r="W1585">
            <v>198.21</v>
          </cell>
          <cell r="AK1585">
            <v>24.1</v>
          </cell>
        </row>
        <row r="1586">
          <cell r="W1586">
            <v>198.21</v>
          </cell>
          <cell r="AK1586">
            <v>24.1</v>
          </cell>
        </row>
        <row r="1587">
          <cell r="W1587">
            <v>198.21</v>
          </cell>
          <cell r="AK1587">
            <v>25.9</v>
          </cell>
        </row>
        <row r="1588">
          <cell r="W1588">
            <v>146.30000000000001</v>
          </cell>
          <cell r="AK1588">
            <v>19.398</v>
          </cell>
        </row>
        <row r="1589">
          <cell r="W1589">
            <v>424</v>
          </cell>
          <cell r="AK1589">
            <v>49.3185</v>
          </cell>
        </row>
        <row r="1590">
          <cell r="W1590">
            <v>754</v>
          </cell>
          <cell r="AK1590">
            <v>77.683500000000009</v>
          </cell>
        </row>
        <row r="1591">
          <cell r="W1591">
            <v>943</v>
          </cell>
          <cell r="AK1591">
            <v>87.291000000000011</v>
          </cell>
        </row>
        <row r="1592">
          <cell r="W1592">
            <v>1275</v>
          </cell>
          <cell r="AK1592">
            <v>101.47350000000002</v>
          </cell>
        </row>
        <row r="1593">
          <cell r="W1593">
            <v>903.7</v>
          </cell>
          <cell r="AK1593">
            <v>81.618000000000009</v>
          </cell>
        </row>
        <row r="1594">
          <cell r="W1594">
            <v>424.14</v>
          </cell>
          <cell r="AK1594">
            <v>47.4</v>
          </cell>
        </row>
        <row r="1595">
          <cell r="W1595">
            <v>424.14</v>
          </cell>
          <cell r="AK1595">
            <v>47.4</v>
          </cell>
        </row>
        <row r="1596">
          <cell r="W1596">
            <v>424.14</v>
          </cell>
          <cell r="AK1596">
            <v>45.2</v>
          </cell>
        </row>
        <row r="1597">
          <cell r="W1597">
            <v>424.14</v>
          </cell>
          <cell r="AK1597">
            <v>47.4</v>
          </cell>
        </row>
        <row r="1598">
          <cell r="W1598">
            <v>424.14</v>
          </cell>
          <cell r="AK1598">
            <v>47.4</v>
          </cell>
        </row>
        <row r="1599">
          <cell r="W1599">
            <v>421.9</v>
          </cell>
          <cell r="AK1599">
            <v>49.9</v>
          </cell>
        </row>
        <row r="1600">
          <cell r="W1600">
            <v>421.9</v>
          </cell>
          <cell r="AK1600">
            <v>49.9</v>
          </cell>
        </row>
        <row r="1601">
          <cell r="W1601">
            <v>421.9</v>
          </cell>
          <cell r="AK1601">
            <v>45.2</v>
          </cell>
        </row>
        <row r="1602">
          <cell r="W1602">
            <v>683.2124</v>
          </cell>
          <cell r="AK1602">
            <v>73.69</v>
          </cell>
        </row>
        <row r="1603">
          <cell r="W1603">
            <v>683.2124</v>
          </cell>
          <cell r="AK1603">
            <v>73.69</v>
          </cell>
        </row>
        <row r="1604">
          <cell r="W1604">
            <v>146.30000000000001</v>
          </cell>
          <cell r="AK1604">
            <v>21.2</v>
          </cell>
        </row>
        <row r="1605">
          <cell r="W1605">
            <v>146.30000000000001</v>
          </cell>
          <cell r="AK1605">
            <v>21.2</v>
          </cell>
        </row>
        <row r="1606">
          <cell r="W1606">
            <v>146.30000000000001</v>
          </cell>
          <cell r="AK1606">
            <v>21.2</v>
          </cell>
        </row>
        <row r="1607">
          <cell r="W1607">
            <v>2064.6999999999998</v>
          </cell>
          <cell r="AK1607">
            <v>104.31</v>
          </cell>
        </row>
        <row r="1608">
          <cell r="W1608">
            <v>146.30000000000001</v>
          </cell>
          <cell r="AK1608">
            <v>21.2</v>
          </cell>
        </row>
        <row r="1609">
          <cell r="W1609">
            <v>236.8</v>
          </cell>
          <cell r="AK1609">
            <v>26.1</v>
          </cell>
        </row>
        <row r="1610">
          <cell r="W1610">
            <v>146.30000000000001</v>
          </cell>
          <cell r="AK1610">
            <v>20</v>
          </cell>
        </row>
        <row r="1611">
          <cell r="W1611">
            <v>198.21</v>
          </cell>
          <cell r="AK1611">
            <v>23</v>
          </cell>
        </row>
        <row r="1612">
          <cell r="W1612">
            <v>198.21</v>
          </cell>
          <cell r="AK1612">
            <v>23</v>
          </cell>
        </row>
        <row r="1613">
          <cell r="W1613">
            <v>146.30000000000001</v>
          </cell>
          <cell r="AK1613">
            <v>21.2</v>
          </cell>
        </row>
        <row r="1614">
          <cell r="W1614">
            <v>424.13679999999999</v>
          </cell>
          <cell r="AK1614">
            <v>52.61</v>
          </cell>
        </row>
        <row r="1615">
          <cell r="W1615">
            <v>424.13679999999999</v>
          </cell>
          <cell r="AK1615">
            <v>52.7</v>
          </cell>
        </row>
        <row r="1616">
          <cell r="W1616">
            <v>289.3</v>
          </cell>
          <cell r="AK1616">
            <v>31</v>
          </cell>
        </row>
        <row r="1617">
          <cell r="W1617">
            <v>425.3</v>
          </cell>
          <cell r="AK1617">
            <v>49</v>
          </cell>
        </row>
        <row r="1618">
          <cell r="W1618">
            <v>754.5</v>
          </cell>
          <cell r="AK1618">
            <v>74.400000000000006</v>
          </cell>
        </row>
        <row r="1619">
          <cell r="W1619">
            <v>759.8</v>
          </cell>
          <cell r="AK1619">
            <v>78.39</v>
          </cell>
        </row>
        <row r="1620">
          <cell r="W1620">
            <v>146.30000000000001</v>
          </cell>
          <cell r="AK1620">
            <v>21.2</v>
          </cell>
        </row>
        <row r="1621">
          <cell r="W1621">
            <v>421.9</v>
          </cell>
          <cell r="AK1621">
            <v>50.08</v>
          </cell>
        </row>
        <row r="1622">
          <cell r="W1622">
            <v>146.30000000000001</v>
          </cell>
          <cell r="AK1622">
            <v>21.2</v>
          </cell>
        </row>
        <row r="1623">
          <cell r="W1623">
            <v>146.30000000000001</v>
          </cell>
          <cell r="AK1623">
            <v>21.2</v>
          </cell>
        </row>
        <row r="1624">
          <cell r="W1624">
            <v>146.30000000000001</v>
          </cell>
          <cell r="AK1624">
            <v>21.2</v>
          </cell>
        </row>
        <row r="1625">
          <cell r="W1625">
            <v>146.30000000000001</v>
          </cell>
          <cell r="AK1625">
            <v>21.2</v>
          </cell>
        </row>
        <row r="1626">
          <cell r="W1626">
            <v>146.30000000000001</v>
          </cell>
          <cell r="AK1626">
            <v>21.2</v>
          </cell>
        </row>
        <row r="1627">
          <cell r="W1627">
            <v>146.30000000000001</v>
          </cell>
          <cell r="AK1627">
            <v>21.2</v>
          </cell>
        </row>
        <row r="1628">
          <cell r="W1628">
            <v>146.30000000000001</v>
          </cell>
          <cell r="AK1628">
            <v>21.2</v>
          </cell>
        </row>
        <row r="1629">
          <cell r="W1629">
            <v>424</v>
          </cell>
          <cell r="AK1629">
            <v>53.161500000000004</v>
          </cell>
        </row>
        <row r="1630">
          <cell r="W1630">
            <v>754</v>
          </cell>
          <cell r="AK1630">
            <v>71.827500000000001</v>
          </cell>
        </row>
        <row r="1631">
          <cell r="W1631">
            <v>424.68</v>
          </cell>
          <cell r="AK1631">
            <v>41.001150000000003</v>
          </cell>
        </row>
        <row r="1632">
          <cell r="W1632">
            <v>147.4</v>
          </cell>
          <cell r="AK1632">
            <v>19.734000000000002</v>
          </cell>
        </row>
        <row r="1633">
          <cell r="W1633">
            <v>439.24</v>
          </cell>
          <cell r="AK1633">
            <v>48.78</v>
          </cell>
        </row>
        <row r="1634">
          <cell r="W1634">
            <v>290.60000000000002</v>
          </cell>
          <cell r="AK1634">
            <v>20.9</v>
          </cell>
        </row>
        <row r="1635">
          <cell r="W1635">
            <v>424</v>
          </cell>
          <cell r="AK1635">
            <v>31.6</v>
          </cell>
        </row>
        <row r="1636">
          <cell r="W1636">
            <v>423.86</v>
          </cell>
          <cell r="AK1636">
            <v>49.4</v>
          </cell>
        </row>
        <row r="1637">
          <cell r="W1637">
            <v>423.86</v>
          </cell>
          <cell r="AK1637">
            <v>49.4</v>
          </cell>
        </row>
        <row r="1638">
          <cell r="W1638">
            <v>423.86</v>
          </cell>
          <cell r="AK1638">
            <v>49.4</v>
          </cell>
        </row>
        <row r="1639">
          <cell r="W1639">
            <v>198.21</v>
          </cell>
          <cell r="AK1639">
            <v>21.84</v>
          </cell>
        </row>
        <row r="1640">
          <cell r="W1640">
            <v>424</v>
          </cell>
          <cell r="AK1640">
            <v>30.5</v>
          </cell>
        </row>
        <row r="1641">
          <cell r="W1641">
            <v>424</v>
          </cell>
          <cell r="AK1641">
            <v>61.671000000000006</v>
          </cell>
        </row>
        <row r="1642">
          <cell r="W1642">
            <v>583</v>
          </cell>
          <cell r="AK1642">
            <v>71.552999999999997</v>
          </cell>
        </row>
        <row r="1643">
          <cell r="W1643">
            <v>198.78</v>
          </cell>
          <cell r="AK1643">
            <v>28.86</v>
          </cell>
        </row>
        <row r="1644">
          <cell r="W1644">
            <v>943</v>
          </cell>
          <cell r="AK1644">
            <v>109.80000000000001</v>
          </cell>
        </row>
        <row r="1645">
          <cell r="W1645">
            <v>1275</v>
          </cell>
          <cell r="AK1645">
            <v>130.845</v>
          </cell>
        </row>
        <row r="1646">
          <cell r="W1646">
            <v>925.76</v>
          </cell>
          <cell r="AK1646">
            <v>90.63</v>
          </cell>
        </row>
        <row r="1647">
          <cell r="W1647">
            <v>903.8</v>
          </cell>
          <cell r="AK1647">
            <v>65.099999999999994</v>
          </cell>
        </row>
        <row r="1648">
          <cell r="W1648">
            <v>1275.7</v>
          </cell>
          <cell r="AK1648">
            <v>64.599999999999994</v>
          </cell>
        </row>
        <row r="1649">
          <cell r="W1649">
            <v>683.8</v>
          </cell>
          <cell r="AK1649">
            <v>58</v>
          </cell>
        </row>
        <row r="1650">
          <cell r="W1650">
            <v>903.8</v>
          </cell>
          <cell r="AK1650">
            <v>67.7</v>
          </cell>
        </row>
        <row r="1651">
          <cell r="W1651">
            <v>1275.7</v>
          </cell>
          <cell r="AK1651">
            <v>85.8</v>
          </cell>
        </row>
        <row r="1652">
          <cell r="W1652">
            <v>146</v>
          </cell>
          <cell r="AK1652">
            <v>16.100000000000001</v>
          </cell>
        </row>
        <row r="1653">
          <cell r="W1653">
            <v>424</v>
          </cell>
          <cell r="AK1653">
            <v>31.3</v>
          </cell>
        </row>
        <row r="1654">
          <cell r="W1654">
            <v>424</v>
          </cell>
          <cell r="AK1654">
            <v>33.299999999999997</v>
          </cell>
        </row>
        <row r="1655">
          <cell r="W1655">
            <v>683.8</v>
          </cell>
          <cell r="AK1655">
            <v>56.64</v>
          </cell>
        </row>
        <row r="1656">
          <cell r="W1656">
            <v>196.4</v>
          </cell>
          <cell r="AK1656">
            <v>28.9</v>
          </cell>
        </row>
        <row r="1657">
          <cell r="W1657">
            <v>146</v>
          </cell>
          <cell r="AK1657">
            <v>16.100000000000001</v>
          </cell>
        </row>
        <row r="1658">
          <cell r="W1658">
            <v>430.6</v>
          </cell>
          <cell r="AK1658">
            <v>50.1</v>
          </cell>
        </row>
        <row r="1659">
          <cell r="W1659">
            <v>425.27</v>
          </cell>
          <cell r="AK1659">
            <v>30.926999999999996</v>
          </cell>
        </row>
        <row r="1660">
          <cell r="W1660">
            <v>425.27</v>
          </cell>
          <cell r="AK1660">
            <v>30.926999999999996</v>
          </cell>
        </row>
        <row r="1661">
          <cell r="W1661">
            <v>683.8</v>
          </cell>
          <cell r="AK1661">
            <v>40.809000000000005</v>
          </cell>
        </row>
        <row r="1662">
          <cell r="W1662">
            <v>683.8</v>
          </cell>
          <cell r="AK1662">
            <v>40.809000000000005</v>
          </cell>
        </row>
        <row r="1663">
          <cell r="W1663">
            <v>903.69</v>
          </cell>
          <cell r="AK1663">
            <v>47.854499999999994</v>
          </cell>
        </row>
        <row r="1664">
          <cell r="W1664">
            <v>903.69</v>
          </cell>
          <cell r="AK1664">
            <v>47.854499999999994</v>
          </cell>
        </row>
        <row r="1665">
          <cell r="W1665">
            <v>424.19</v>
          </cell>
          <cell r="AK1665">
            <v>29</v>
          </cell>
        </row>
        <row r="1666">
          <cell r="W1666">
            <v>424.19</v>
          </cell>
          <cell r="AK1666">
            <v>29</v>
          </cell>
        </row>
        <row r="1667">
          <cell r="W1667">
            <v>146.30000000000001</v>
          </cell>
          <cell r="AK1667">
            <v>19.5</v>
          </cell>
        </row>
        <row r="1668">
          <cell r="W1668">
            <v>288.89999999999998</v>
          </cell>
          <cell r="AK1668">
            <v>23.4</v>
          </cell>
        </row>
        <row r="1669">
          <cell r="W1669">
            <v>683.80070000000001</v>
          </cell>
          <cell r="AK1669">
            <v>64.459999999999994</v>
          </cell>
        </row>
        <row r="1670">
          <cell r="W1670">
            <v>683.80070000000001</v>
          </cell>
          <cell r="AK1670">
            <v>64.459999999999994</v>
          </cell>
        </row>
        <row r="1671">
          <cell r="W1671">
            <v>904.48</v>
          </cell>
          <cell r="AK1671">
            <v>61.1</v>
          </cell>
        </row>
        <row r="1672">
          <cell r="W1672">
            <v>1275.7</v>
          </cell>
          <cell r="AK1672">
            <v>69.099999999999994</v>
          </cell>
        </row>
        <row r="1673">
          <cell r="W1673">
            <v>288.89999999999998</v>
          </cell>
          <cell r="AK1673">
            <v>26</v>
          </cell>
        </row>
        <row r="1674">
          <cell r="W1674">
            <v>1061.3999999999999</v>
          </cell>
          <cell r="AK1674">
            <v>104.77665</v>
          </cell>
        </row>
        <row r="1675">
          <cell r="W1675">
            <v>2064.6999999999998</v>
          </cell>
          <cell r="AK1675">
            <v>102.48</v>
          </cell>
        </row>
        <row r="1676">
          <cell r="W1676">
            <v>2064.6999999999998</v>
          </cell>
          <cell r="AK1676">
            <v>102.48</v>
          </cell>
        </row>
        <row r="1677">
          <cell r="W1677">
            <v>1275.67</v>
          </cell>
          <cell r="AK1677">
            <v>66.429000000000002</v>
          </cell>
        </row>
        <row r="1678">
          <cell r="W1678">
            <v>1275.67</v>
          </cell>
          <cell r="AK1678">
            <v>66.429000000000002</v>
          </cell>
        </row>
        <row r="1679">
          <cell r="W1679">
            <v>903.69</v>
          </cell>
          <cell r="AK1679">
            <v>55.174499999999995</v>
          </cell>
        </row>
        <row r="1680">
          <cell r="W1680">
            <v>903.69</v>
          </cell>
          <cell r="AK1680">
            <v>55.174499999999995</v>
          </cell>
        </row>
        <row r="1681">
          <cell r="W1681">
            <v>683.8</v>
          </cell>
          <cell r="AK1681">
            <v>48.860999999999997</v>
          </cell>
        </row>
        <row r="1682">
          <cell r="W1682">
            <v>683.8</v>
          </cell>
          <cell r="AK1682">
            <v>48.860999999999997</v>
          </cell>
        </row>
        <row r="1683">
          <cell r="W1683">
            <v>1095.3599999999999</v>
          </cell>
          <cell r="AK1683">
            <v>119.86500000000001</v>
          </cell>
        </row>
        <row r="1684">
          <cell r="W1684">
            <v>1095.3599999999999</v>
          </cell>
          <cell r="AK1684">
            <v>119.86500000000001</v>
          </cell>
        </row>
        <row r="1685">
          <cell r="W1685">
            <v>1095.3599999999999</v>
          </cell>
          <cell r="AK1685">
            <v>119.86500000000001</v>
          </cell>
        </row>
        <row r="1686">
          <cell r="W1686">
            <v>1095.3599999999999</v>
          </cell>
          <cell r="AK1686">
            <v>119.86500000000001</v>
          </cell>
        </row>
        <row r="1687">
          <cell r="W1687">
            <v>1095.3599999999999</v>
          </cell>
          <cell r="AK1687">
            <v>119.86500000000001</v>
          </cell>
        </row>
        <row r="1688">
          <cell r="W1688">
            <v>1095.3599999999999</v>
          </cell>
          <cell r="AK1688">
            <v>119.86500000000001</v>
          </cell>
        </row>
        <row r="1689">
          <cell r="W1689">
            <v>1540.22</v>
          </cell>
          <cell r="AK1689">
            <v>80.245500000000007</v>
          </cell>
        </row>
        <row r="1690">
          <cell r="W1690">
            <v>1540.22</v>
          </cell>
          <cell r="AK1690">
            <v>80.245500000000007</v>
          </cell>
        </row>
        <row r="1691">
          <cell r="W1691">
            <v>154.16</v>
          </cell>
          <cell r="AK1691">
            <v>18.315999999999999</v>
          </cell>
        </row>
        <row r="1692">
          <cell r="W1692">
            <v>151.6</v>
          </cell>
          <cell r="AK1692">
            <v>17.48</v>
          </cell>
        </row>
        <row r="1693">
          <cell r="W1693">
            <v>288.89</v>
          </cell>
          <cell r="AK1693">
            <v>23</v>
          </cell>
        </row>
        <row r="1694">
          <cell r="W1694">
            <v>288.89</v>
          </cell>
          <cell r="AK1694">
            <v>23</v>
          </cell>
        </row>
        <row r="1695">
          <cell r="W1695">
            <v>1275.67</v>
          </cell>
          <cell r="AK1695">
            <v>103.85250000000001</v>
          </cell>
        </row>
        <row r="1696">
          <cell r="W1696">
            <v>1275.67</v>
          </cell>
          <cell r="AK1696">
            <v>103.85250000000001</v>
          </cell>
        </row>
        <row r="1697">
          <cell r="W1697">
            <v>311.55</v>
          </cell>
          <cell r="AK1697">
            <v>37.164000000000001</v>
          </cell>
        </row>
        <row r="1698">
          <cell r="W1698">
            <v>199</v>
          </cell>
          <cell r="AK1698">
            <v>19.2</v>
          </cell>
        </row>
        <row r="1699">
          <cell r="W1699">
            <v>199</v>
          </cell>
          <cell r="AK1699">
            <v>19.2</v>
          </cell>
        </row>
      </sheetData>
      <sheetData sheetId="2">
        <row r="4">
          <cell r="B4">
            <v>100</v>
          </cell>
          <cell r="M4">
            <v>82</v>
          </cell>
          <cell r="P4">
            <v>0</v>
          </cell>
          <cell r="Q4">
            <v>5</v>
          </cell>
        </row>
        <row r="5">
          <cell r="B5">
            <v>8.4999999999999995E-4</v>
          </cell>
          <cell r="M5">
            <v>8.4000000000000003E-4</v>
          </cell>
          <cell r="P5">
            <v>275</v>
          </cell>
          <cell r="Q5">
            <v>40.75</v>
          </cell>
          <cell r="T5">
            <v>0</v>
          </cell>
          <cell r="U5">
            <v>7.4100074643144493</v>
          </cell>
          <cell r="V5">
            <v>6.5299710202486771</v>
          </cell>
        </row>
        <row r="6">
          <cell r="B6">
            <v>-140</v>
          </cell>
          <cell r="M6">
            <v>-150</v>
          </cell>
          <cell r="P6">
            <v>1000</v>
          </cell>
          <cell r="Q6">
            <v>102</v>
          </cell>
          <cell r="T6">
            <v>5</v>
          </cell>
          <cell r="U6">
            <v>7.8332231168573445</v>
          </cell>
          <cell r="V6">
            <v>6.8724965108776237</v>
          </cell>
        </row>
        <row r="7">
          <cell r="B7">
            <v>5.1999999999999998E-2</v>
          </cell>
          <cell r="M7">
            <v>0.05</v>
          </cell>
          <cell r="P7">
            <v>1068</v>
          </cell>
          <cell r="Q7">
            <v>107.712</v>
          </cell>
          <cell r="T7">
            <v>10</v>
          </cell>
          <cell r="U7">
            <v>8.2566642649363793</v>
          </cell>
          <cell r="V7">
            <v>7.2152282921036628</v>
          </cell>
        </row>
        <row r="8">
          <cell r="B8">
            <v>14.1</v>
          </cell>
          <cell r="M8">
            <v>12.75</v>
          </cell>
          <cell r="P8">
            <v>1500</v>
          </cell>
          <cell r="Q8">
            <v>108</v>
          </cell>
          <cell r="T8">
            <v>15</v>
          </cell>
          <cell r="U8">
            <v>8.6803157802391375</v>
          </cell>
          <cell r="V8">
            <v>7.5581544481945979</v>
          </cell>
        </row>
        <row r="9">
          <cell r="P9">
            <v>3000</v>
          </cell>
          <cell r="Q9">
            <v>108</v>
          </cell>
          <cell r="T9">
            <v>20</v>
          </cell>
          <cell r="U9">
            <v>9.1041625042119989</v>
          </cell>
          <cell r="V9">
            <v>7.9012630361765588</v>
          </cell>
        </row>
        <row r="10">
          <cell r="T10">
            <v>25</v>
          </cell>
          <cell r="U10">
            <v>9.5281892502190981</v>
          </cell>
          <cell r="V10">
            <v>8.2445420874866286</v>
          </cell>
        </row>
        <row r="11">
          <cell r="T11">
            <v>30</v>
          </cell>
          <cell r="U11">
            <v>9.9523808057097227</v>
          </cell>
          <cell r="V11">
            <v>8.5879796096332104</v>
          </cell>
        </row>
        <row r="12">
          <cell r="T12">
            <v>35</v>
          </cell>
          <cell r="U12">
            <v>10.376721934393844</v>
          </cell>
          <cell r="V12">
            <v>8.9315635878634065</v>
          </cell>
        </row>
        <row r="13">
          <cell r="T13">
            <v>40</v>
          </cell>
          <cell r="U13">
            <v>10.801197378424668</v>
          </cell>
          <cell r="V13">
            <v>9.2752819868370899</v>
          </cell>
        </row>
        <row r="14">
          <cell r="T14">
            <v>45</v>
          </cell>
          <cell r="U14">
            <v>11.225791860587961</v>
          </cell>
          <cell r="V14">
            <v>9.6191227523070779</v>
          </cell>
        </row>
        <row r="15">
          <cell r="T15">
            <v>50</v>
          </cell>
          <cell r="U15">
            <v>11.65049008649723</v>
          </cell>
          <cell r="V15">
            <v>9.9630738128050247</v>
          </cell>
        </row>
        <row r="16">
          <cell r="T16">
            <v>55</v>
          </cell>
          <cell r="U16">
            <v>12.075276746794195</v>
          </cell>
          <cell r="V16">
            <v>10.307123081332364</v>
          </cell>
        </row>
        <row r="17">
          <cell r="T17">
            <v>60</v>
          </cell>
          <cell r="U17">
            <v>12.500136519353765</v>
          </cell>
          <cell r="V17">
            <v>10.651258457055937</v>
          </cell>
        </row>
        <row r="18">
          <cell r="T18">
            <v>65</v>
          </cell>
          <cell r="U18">
            <v>12.925054071493078</v>
          </cell>
          <cell r="V18">
            <v>10.995467827007818</v>
          </cell>
        </row>
        <row r="19">
          <cell r="T19">
            <v>70</v>
          </cell>
          <cell r="U19">
            <v>13.350014062183604</v>
          </cell>
          <cell r="V19">
            <v>11.339739067788633</v>
          </cell>
        </row>
        <row r="20">
          <cell r="T20">
            <v>75</v>
          </cell>
          <cell r="U20">
            <v>13.775001144265998</v>
          </cell>
          <cell r="V20">
            <v>11.684060047274139</v>
          </cell>
        </row>
        <row r="21">
          <cell r="T21">
            <v>80</v>
          </cell>
          <cell r="U21">
            <v>14.199999966666681</v>
          </cell>
          <cell r="V21">
            <v>12.028418626324362</v>
          </cell>
        </row>
        <row r="22">
          <cell r="T22">
            <v>85</v>
          </cell>
          <cell r="U22">
            <v>14.624995176615673</v>
          </cell>
          <cell r="V22">
            <v>12.372802660494818</v>
          </cell>
        </row>
        <row r="23">
          <cell r="T23">
            <v>90</v>
          </cell>
          <cell r="U23">
            <v>15.049971421865004</v>
          </cell>
          <cell r="V23">
            <v>12.71720000174933</v>
          </cell>
        </row>
        <row r="24">
          <cell r="T24">
            <v>95</v>
          </cell>
          <cell r="U24">
            <v>15.474913352906849</v>
          </cell>
          <cell r="V24">
            <v>13.061598500173998</v>
          </cell>
        </row>
        <row r="25">
          <cell r="T25">
            <v>100</v>
          </cell>
          <cell r="U25">
            <v>15.899805625190931</v>
          </cell>
          <cell r="V25">
            <v>13.405986005691588</v>
          </cell>
        </row>
        <row r="26">
          <cell r="T26">
            <v>105</v>
          </cell>
          <cell r="U26">
            <v>16.324632901340369</v>
          </cell>
          <cell r="V26">
            <v>13.750350369776118</v>
          </cell>
        </row>
        <row r="27">
          <cell r="T27">
            <v>110</v>
          </cell>
          <cell r="U27">
            <v>16.749379853365276</v>
          </cell>
          <cell r="V27">
            <v>14.094679447166868</v>
          </cell>
        </row>
        <row r="28">
          <cell r="T28">
            <v>115</v>
          </cell>
          <cell r="U28">
            <v>17.174031164873515</v>
          </cell>
          <cell r="V28">
            <v>14.438961097581508</v>
          </cell>
        </row>
        <row r="29">
          <cell r="T29">
            <v>120</v>
          </cell>
          <cell r="U29">
            <v>17.598571533277948</v>
          </cell>
          <cell r="V29">
            <v>14.783183187427595</v>
          </cell>
        </row>
        <row r="30">
          <cell r="T30">
            <v>125</v>
          </cell>
          <cell r="U30">
            <v>18.022985671999333</v>
          </cell>
          <cell r="V30">
            <v>15.127333591512251</v>
          </cell>
        </row>
        <row r="31">
          <cell r="T31">
            <v>130</v>
          </cell>
          <cell r="U31">
            <v>18.447258312664438</v>
          </cell>
          <cell r="V31">
            <v>15.471400194749158</v>
          </cell>
        </row>
        <row r="32">
          <cell r="T32">
            <v>135</v>
          </cell>
          <cell r="U32">
            <v>18.87137420729853</v>
          </cell>
          <cell r="V32">
            <v>15.815370893862605</v>
          </cell>
        </row>
        <row r="33">
          <cell r="T33">
            <v>140</v>
          </cell>
          <cell r="U33">
            <v>19.295318130511511</v>
          </cell>
          <cell r="V33">
            <v>16.159233599088019</v>
          </cell>
        </row>
        <row r="34">
          <cell r="T34">
            <v>145</v>
          </cell>
          <cell r="U34">
            <v>19.7190748816774</v>
          </cell>
          <cell r="V34">
            <v>16.502976235868381</v>
          </cell>
        </row>
        <row r="35">
          <cell r="T35">
            <v>150</v>
          </cell>
          <cell r="U35">
            <v>20.142629287106022</v>
          </cell>
          <cell r="V35">
            <v>16.846586746546159</v>
          </cell>
        </row>
        <row r="36">
          <cell r="T36">
            <v>155</v>
          </cell>
          <cell r="U36">
            <v>20.5659662022065</v>
          </cell>
          <cell r="V36">
            <v>17.190053092050157</v>
          </cell>
        </row>
        <row r="37">
          <cell r="T37">
            <v>160</v>
          </cell>
          <cell r="U37">
            <v>20.989070513642034</v>
          </cell>
          <cell r="V37">
            <v>17.533363253576852</v>
          </cell>
        </row>
        <row r="38">
          <cell r="T38">
            <v>165</v>
          </cell>
          <cell r="U38">
            <v>21.411927141474919</v>
          </cell>
          <cell r="V38">
            <v>17.876505234265608</v>
          </cell>
        </row>
        <row r="39">
          <cell r="T39">
            <v>170</v>
          </cell>
          <cell r="U39">
            <v>21.834521041301599</v>
          </cell>
          <cell r="V39">
            <v>18.219467060867458</v>
          </cell>
        </row>
        <row r="40">
          <cell r="T40">
            <v>175</v>
          </cell>
          <cell r="U40">
            <v>22.256837206376773</v>
          </cell>
          <cell r="V40">
            <v>18.562236785406775</v>
          </cell>
        </row>
        <row r="41">
          <cell r="T41">
            <v>180</v>
          </cell>
          <cell r="U41">
            <v>22.678860669726191</v>
          </cell>
          <cell r="V41">
            <v>18.904802486835408</v>
          </cell>
        </row>
        <row r="42">
          <cell r="T42">
            <v>185</v>
          </cell>
          <cell r="U42">
            <v>23.100576506247222</v>
          </cell>
          <cell r="V42">
            <v>19.247152272678917</v>
          </cell>
        </row>
        <row r="43">
          <cell r="T43">
            <v>190</v>
          </cell>
          <cell r="U43">
            <v>23.521969834796931</v>
          </cell>
          <cell r="V43">
            <v>19.589274280674214</v>
          </cell>
        </row>
        <row r="44">
          <cell r="T44">
            <v>195</v>
          </cell>
          <cell r="U44">
            <v>23.943025820266705</v>
          </cell>
          <cell r="V44">
            <v>19.931156680398345</v>
          </cell>
        </row>
        <row r="45">
          <cell r="T45">
            <v>200</v>
          </cell>
          <cell r="U45">
            <v>24.363729675643043</v>
          </cell>
          <cell r="V45">
            <v>20.272787674887773</v>
          </cell>
        </row>
        <row r="46">
          <cell r="T46">
            <v>205</v>
          </cell>
          <cell r="U46">
            <v>24.784066664053888</v>
          </cell>
          <cell r="V46">
            <v>20.614155502247797</v>
          </cell>
        </row>
        <row r="47">
          <cell r="T47">
            <v>210</v>
          </cell>
          <cell r="U47">
            <v>25.204022100799772</v>
          </cell>
          <cell r="V47">
            <v>20.955248437251633</v>
          </cell>
        </row>
        <row r="48">
          <cell r="T48">
            <v>215</v>
          </cell>
          <cell r="U48">
            <v>25.623581355369321</v>
          </cell>
          <cell r="V48">
            <v>21.296054792928665</v>
          </cell>
        </row>
        <row r="49">
          <cell r="T49">
            <v>220</v>
          </cell>
          <cell r="U49">
            <v>26.042729853438594</v>
          </cell>
          <cell r="V49">
            <v>21.636562922141458</v>
          </cell>
        </row>
        <row r="50">
          <cell r="T50">
            <v>225</v>
          </cell>
          <cell r="U50">
            <v>26.461453078853417</v>
          </cell>
          <cell r="V50">
            <v>21.976761219151062</v>
          </cell>
        </row>
        <row r="51">
          <cell r="T51">
            <v>230</v>
          </cell>
          <cell r="U51">
            <v>26.879736575594549</v>
          </cell>
          <cell r="V51">
            <v>22.316638121170165</v>
          </cell>
        </row>
        <row r="52">
          <cell r="T52">
            <v>235</v>
          </cell>
          <cell r="U52">
            <v>27.297565949724799</v>
          </cell>
          <cell r="V52">
            <v>22.656182109903703</v>
          </cell>
        </row>
        <row r="53">
          <cell r="T53">
            <v>240</v>
          </cell>
          <cell r="U53">
            <v>27.714926871317672</v>
          </cell>
          <cell r="V53">
            <v>22.995381713076434</v>
          </cell>
        </row>
        <row r="54">
          <cell r="T54">
            <v>245</v>
          </cell>
          <cell r="U54">
            <v>28.131805076367037</v>
          </cell>
          <cell r="V54">
            <v>23.334225505947128</v>
          </cell>
        </row>
        <row r="55">
          <cell r="T55">
            <v>250</v>
          </cell>
          <cell r="U55">
            <v>28.548186368677328</v>
          </cell>
          <cell r="V55">
            <v>23.672702112808921</v>
          </cell>
        </row>
        <row r="56">
          <cell r="T56">
            <v>255</v>
          </cell>
          <cell r="U56">
            <v>28.964056621733583</v>
          </cell>
          <cell r="V56">
            <v>24.010800208475402</v>
          </cell>
        </row>
        <row r="57">
          <cell r="T57">
            <v>260</v>
          </cell>
          <cell r="U57">
            <v>29.379401780551092</v>
          </cell>
          <cell r="V57">
            <v>24.34850851975213</v>
          </cell>
        </row>
        <row r="58">
          <cell r="T58">
            <v>265</v>
          </cell>
          <cell r="U58">
            <v>29.794207863503917</v>
          </cell>
          <cell r="V58">
            <v>24.685815826893041</v>
          </cell>
        </row>
        <row r="59">
          <cell r="T59">
            <v>270</v>
          </cell>
          <cell r="U59">
            <v>30.208460964131923</v>
          </cell>
          <cell r="V59">
            <v>25.022710965041512</v>
          </cell>
        </row>
        <row r="60">
          <cell r="T60">
            <v>275</v>
          </cell>
          <cell r="U60">
            <v>30.622147252925856</v>
          </cell>
          <cell r="V60">
            <v>25.359182825655605</v>
          </cell>
        </row>
        <row r="61">
          <cell r="T61">
            <v>280</v>
          </cell>
          <cell r="U61">
            <v>31.035252979089975</v>
          </cell>
          <cell r="V61">
            <v>25.695220357917137</v>
          </cell>
        </row>
        <row r="62">
          <cell r="T62">
            <v>285</v>
          </cell>
          <cell r="U62">
            <v>31.447764472281726</v>
          </cell>
          <cell r="V62">
            <v>26.030812570124326</v>
          </cell>
        </row>
        <row r="63">
          <cell r="T63">
            <v>290</v>
          </cell>
          <cell r="U63">
            <v>31.859668144328225</v>
          </cell>
          <cell r="V63">
            <v>26.365948531067392</v>
          </cell>
        </row>
        <row r="64">
          <cell r="T64">
            <v>295</v>
          </cell>
          <cell r="U64">
            <v>32.270950490918842</v>
          </cell>
          <cell r="V64">
            <v>26.700617371387128</v>
          </cell>
        </row>
        <row r="65">
          <cell r="T65">
            <v>300</v>
          </cell>
          <cell r="U65">
            <v>32.681598093273763</v>
          </cell>
          <cell r="V65">
            <v>27.034808284915808</v>
          </cell>
        </row>
        <row r="66">
          <cell r="T66">
            <v>305</v>
          </cell>
          <cell r="U66">
            <v>33.091597619787812</v>
          </cell>
          <cell r="V66">
            <v>27.368510530000194</v>
          </cell>
        </row>
        <row r="67">
          <cell r="T67">
            <v>310</v>
          </cell>
          <cell r="U67">
            <v>33.500935827649499</v>
          </cell>
          <cell r="V67">
            <v>27.701713430806457</v>
          </cell>
        </row>
        <row r="68">
          <cell r="T68">
            <v>315</v>
          </cell>
          <cell r="U68">
            <v>33.909599564434565</v>
          </cell>
          <cell r="V68">
            <v>28.034406378606441</v>
          </cell>
        </row>
        <row r="69">
          <cell r="T69">
            <v>320</v>
          </cell>
          <cell r="U69">
            <v>34.317575769673958</v>
          </cell>
          <cell r="V69">
            <v>28.366578833045239</v>
          </cell>
        </row>
        <row r="70">
          <cell r="T70">
            <v>325</v>
          </cell>
          <cell r="U70">
            <v>34.724851476395607</v>
          </cell>
          <cell r="V70">
            <v>28.698220323389542</v>
          </cell>
        </row>
        <row r="71">
          <cell r="T71">
            <v>330</v>
          </cell>
          <cell r="U71">
            <v>35.131413812639956</v>
          </cell>
          <cell r="V71">
            <v>29.029320449756735</v>
          </cell>
        </row>
        <row r="72">
          <cell r="T72">
            <v>335</v>
          </cell>
          <cell r="U72">
            <v>35.53725000294861</v>
          </cell>
          <cell r="V72">
            <v>29.359868884324182</v>
          </cell>
        </row>
        <row r="73">
          <cell r="T73">
            <v>340</v>
          </cell>
          <cell r="U73">
            <v>35.942347369826052</v>
          </cell>
          <cell r="V73">
            <v>29.689855372518597</v>
          </cell>
        </row>
        <row r="74">
          <cell r="T74">
            <v>345</v>
          </cell>
          <cell r="U74">
            <v>36.346693335173896</v>
          </cell>
          <cell r="V74">
            <v>30.019269734185382</v>
          </cell>
        </row>
        <row r="75">
          <cell r="T75">
            <v>350</v>
          </cell>
          <cell r="U75">
            <v>36.75027542169763</v>
          </cell>
          <cell r="V75">
            <v>30.348101864737298</v>
          </cell>
        </row>
        <row r="76">
          <cell r="T76">
            <v>355</v>
          </cell>
          <cell r="U76">
            <v>37.153081254285311</v>
          </cell>
          <cell r="V76">
            <v>30.676341736282588</v>
          </cell>
        </row>
        <row r="77">
          <cell r="T77">
            <v>360</v>
          </cell>
          <cell r="U77">
            <v>37.555098561358129</v>
          </cell>
          <cell r="V77">
            <v>31.003979398732167</v>
          </cell>
        </row>
        <row r="78">
          <cell r="T78">
            <v>365</v>
          </cell>
          <cell r="U78">
            <v>37.956315176192511</v>
          </cell>
          <cell r="V78">
            <v>31.331004980885705</v>
          </cell>
        </row>
        <row r="79">
          <cell r="T79">
            <v>370</v>
          </cell>
          <cell r="U79">
            <v>38.356719038213562</v>
          </cell>
          <cell r="V79">
            <v>31.65740869149629</v>
          </cell>
        </row>
        <row r="80">
          <cell r="T80">
            <v>375</v>
          </cell>
          <cell r="U80">
            <v>38.756298194259578</v>
          </cell>
          <cell r="V80">
            <v>31.983180820313667</v>
          </cell>
        </row>
        <row r="81">
          <cell r="T81">
            <v>380</v>
          </cell>
          <cell r="U81">
            <v>39.155040799817449</v>
          </cell>
          <cell r="V81">
            <v>32.308311739105669</v>
          </cell>
        </row>
        <row r="82">
          <cell r="T82">
            <v>385</v>
          </cell>
          <cell r="U82">
            <v>39.552935120228668</v>
          </cell>
          <cell r="V82">
            <v>32.632791902657729</v>
          </cell>
        </row>
        <row r="83">
          <cell r="T83">
            <v>390</v>
          </cell>
          <cell r="U83">
            <v>39.94996953186596</v>
          </cell>
          <cell r="V83">
            <v>32.956611849750402</v>
          </cell>
        </row>
        <row r="84">
          <cell r="T84">
            <v>395</v>
          </cell>
          <cell r="U84">
            <v>40.346132523280104</v>
          </cell>
          <cell r="V84">
            <v>33.279762204114533</v>
          </cell>
        </row>
        <row r="85">
          <cell r="T85">
            <v>400</v>
          </cell>
          <cell r="U85">
            <v>40.741412696316942</v>
          </cell>
          <cell r="V85">
            <v>33.602233675364076</v>
          </cell>
        </row>
        <row r="86">
          <cell r="T86">
            <v>405</v>
          </cell>
          <cell r="U86">
            <v>41.135798767204413</v>
          </cell>
          <cell r="V86">
            <v>33.924017059906419</v>
          </cell>
        </row>
        <row r="87">
          <cell r="T87">
            <v>410</v>
          </cell>
          <cell r="U87">
            <v>41.529279567609358</v>
          </cell>
          <cell r="V87">
            <v>34.24510324182998</v>
          </cell>
        </row>
        <row r="88">
          <cell r="T88">
            <v>415</v>
          </cell>
          <cell r="U88">
            <v>41.921844045664287</v>
          </cell>
          <cell r="V88">
            <v>34.565483193768976</v>
          </cell>
        </row>
        <row r="89">
          <cell r="T89">
            <v>420</v>
          </cell>
          <cell r="U89">
            <v>42.313481266963407</v>
          </cell>
          <cell r="V89">
            <v>34.885147977745426</v>
          </cell>
        </row>
        <row r="90">
          <cell r="T90">
            <v>425</v>
          </cell>
          <cell r="U90">
            <v>42.704180415528604</v>
          </cell>
          <cell r="V90">
            <v>35.204088745987974</v>
          </cell>
        </row>
        <row r="91">
          <cell r="T91">
            <v>430</v>
          </cell>
          <cell r="U91">
            <v>43.093930794744502</v>
          </cell>
          <cell r="V91">
            <v>35.522296741727729</v>
          </cell>
        </row>
        <row r="92">
          <cell r="T92">
            <v>435</v>
          </cell>
          <cell r="U92">
            <v>43.48272182826318</v>
          </cell>
          <cell r="V92">
            <v>35.839763299970897</v>
          </cell>
        </row>
        <row r="93">
          <cell r="T93">
            <v>440</v>
          </cell>
          <cell r="U93">
            <v>43.870543060878042</v>
          </cell>
          <cell r="V93">
            <v>36.15647984824804</v>
          </cell>
        </row>
        <row r="94">
          <cell r="T94">
            <v>445</v>
          </cell>
          <cell r="U94">
            <v>44.257384159366964</v>
          </cell>
          <cell r="V94">
            <v>36.472437907340208</v>
          </cell>
        </row>
        <row r="95">
          <cell r="T95">
            <v>450</v>
          </cell>
          <cell r="U95">
            <v>44.643234913304802</v>
          </cell>
          <cell r="V95">
            <v>36.787629091981486</v>
          </cell>
        </row>
        <row r="96">
          <cell r="T96">
            <v>455</v>
          </cell>
          <cell r="U96">
            <v>45.028085235844912</v>
          </cell>
          <cell r="V96">
            <v>37.102045111538274</v>
          </cell>
        </row>
        <row r="97">
          <cell r="T97">
            <v>460</v>
          </cell>
          <cell r="U97">
            <v>45.411925164470084</v>
          </cell>
          <cell r="V97">
            <v>37.415677770664956</v>
          </cell>
        </row>
        <row r="98">
          <cell r="T98">
            <v>465</v>
          </cell>
          <cell r="U98">
            <v>45.794744861712545</v>
          </cell>
          <cell r="V98">
            <v>37.728518969936189</v>
          </cell>
        </row>
        <row r="99">
          <cell r="T99">
            <v>470</v>
          </cell>
          <cell r="U99">
            <v>46.176534615843217</v>
          </cell>
          <cell r="V99">
            <v>38.040560706455629</v>
          </cell>
        </row>
        <row r="100">
          <cell r="T100">
            <v>475</v>
          </cell>
          <cell r="U100">
            <v>46.557284841530205</v>
          </cell>
          <cell r="V100">
            <v>38.351795074441128</v>
          </cell>
        </row>
        <row r="101">
          <cell r="T101">
            <v>480</v>
          </cell>
          <cell r="U101">
            <v>46.936986080466667</v>
          </cell>
          <cell r="V101">
            <v>38.662214265786446</v>
          </cell>
        </row>
        <row r="102">
          <cell r="T102">
            <v>485</v>
          </cell>
          <cell r="U102">
            <v>47.315629001967849</v>
          </cell>
          <cell r="V102">
            <v>38.97181057059943</v>
          </cell>
        </row>
        <row r="103">
          <cell r="T103">
            <v>490</v>
          </cell>
          <cell r="U103">
            <v>47.693204403537678</v>
          </cell>
          <cell r="V103">
            <v>39.280576377716642</v>
          </cell>
        </row>
        <row r="104">
          <cell r="T104">
            <v>495</v>
          </cell>
          <cell r="U104">
            <v>48.069703211404729</v>
          </cell>
          <cell r="V104">
            <v>39.588504175194643</v>
          </cell>
        </row>
        <row r="105">
          <cell r="T105">
            <v>500</v>
          </cell>
          <cell r="U105">
            <v>48.44511648102781</v>
          </cell>
          <cell r="V105">
            <v>39.89558655077775</v>
          </cell>
        </row>
        <row r="106">
          <cell r="T106">
            <v>505</v>
          </cell>
          <cell r="U106">
            <v>48.819435397571098</v>
          </cell>
          <cell r="V106">
            <v>40.20181619234242</v>
          </cell>
        </row>
        <row r="107">
          <cell r="T107">
            <v>510</v>
          </cell>
          <cell r="U107">
            <v>49.192651276349153</v>
          </cell>
          <cell r="V107">
            <v>40.507185888318347</v>
          </cell>
        </row>
        <row r="108">
          <cell r="T108">
            <v>515</v>
          </cell>
          <cell r="U108">
            <v>49.564755563241732</v>
          </cell>
          <cell r="V108">
            <v>40.811688528086151</v>
          </cell>
        </row>
        <row r="109">
          <cell r="T109">
            <v>520</v>
          </cell>
          <cell r="U109">
            <v>49.935739835078593</v>
          </cell>
          <cell r="V109">
            <v>41.115317102352094</v>
          </cell>
        </row>
        <row r="110">
          <cell r="T110">
            <v>525</v>
          </cell>
          <cell r="U110">
            <v>50.305595799994492</v>
          </cell>
          <cell r="V110">
            <v>41.418064703499418</v>
          </cell>
        </row>
        <row r="111">
          <cell r="T111">
            <v>530</v>
          </cell>
          <cell r="U111">
            <v>50.674315297754404</v>
          </cell>
          <cell r="V111">
            <v>41.719924525916838</v>
          </cell>
        </row>
        <row r="112">
          <cell r="T112">
            <v>535</v>
          </cell>
          <cell r="U112">
            <v>51.041890300049268</v>
          </cell>
          <cell r="V112">
            <v>42.020889866303932</v>
          </cell>
        </row>
        <row r="113">
          <cell r="T113">
            <v>540</v>
          </cell>
          <cell r="U113">
            <v>51.408312910762206</v>
          </cell>
          <cell r="V113">
            <v>42.32095412395384</v>
          </cell>
        </row>
        <row r="114">
          <cell r="T114">
            <v>545</v>
          </cell>
          <cell r="U114">
            <v>51.773575366205726</v>
          </cell>
          <cell r="V114">
            <v>42.620110801013041</v>
          </cell>
        </row>
        <row r="115">
          <cell r="T115">
            <v>550</v>
          </cell>
          <cell r="U115">
            <v>52.137670035329734</v>
          </cell>
          <cell r="V115">
            <v>42.918353502718716</v>
          </cell>
        </row>
        <row r="116">
          <cell r="T116">
            <v>555</v>
          </cell>
          <cell r="U116">
            <v>52.500589419900798</v>
          </cell>
          <cell r="V116">
            <v>43.215675937613412</v>
          </cell>
        </row>
        <row r="117">
          <cell r="T117">
            <v>560</v>
          </cell>
          <cell r="U117">
            <v>52.862326154652763</v>
          </cell>
          <cell r="V117">
            <v>43.512071917737529</v>
          </cell>
        </row>
        <row r="118">
          <cell r="T118">
            <v>565</v>
          </cell>
          <cell r="U118">
            <v>53.222873007409</v>
          </cell>
          <cell r="V118">
            <v>43.807535358799427</v>
          </cell>
        </row>
        <row r="119">
          <cell r="T119">
            <v>570</v>
          </cell>
          <cell r="U119">
            <v>53.582222879176449</v>
          </cell>
          <cell r="V119">
            <v>44.102060280323528</v>
          </cell>
        </row>
        <row r="120">
          <cell r="T120">
            <v>575</v>
          </cell>
          <cell r="U120">
            <v>53.940368804211666</v>
          </cell>
          <cell r="V120">
            <v>44.395640805776466</v>
          </cell>
        </row>
        <row r="121">
          <cell r="T121">
            <v>580</v>
          </cell>
          <cell r="U121">
            <v>54.297303950059266</v>
          </cell>
          <cell r="V121">
            <v>44.688271162671512</v>
          </cell>
        </row>
        <row r="122">
          <cell r="T122">
            <v>585</v>
          </cell>
          <cell r="U122">
            <v>54.653021617562736</v>
          </cell>
          <cell r="V122">
            <v>44.979945682651284</v>
          </cell>
        </row>
        <row r="123">
          <cell r="T123">
            <v>590</v>
          </cell>
          <cell r="U123">
            <v>55.007515240848257</v>
          </cell>
          <cell r="V123">
            <v>45.270658801549196</v>
          </cell>
        </row>
        <row r="124">
          <cell r="T124">
            <v>595</v>
          </cell>
          <cell r="U124">
            <v>55.360778387281393</v>
          </cell>
          <cell r="V124">
            <v>45.560405059429435</v>
          </cell>
        </row>
        <row r="125">
          <cell r="T125">
            <v>600</v>
          </cell>
          <cell r="U125">
            <v>55.712804757397201</v>
          </cell>
          <cell r="V125">
            <v>45.849179100606072</v>
          </cell>
        </row>
        <row r="126">
          <cell r="T126">
            <v>605</v>
          </cell>
          <cell r="U126">
            <v>56.063588184803884</v>
          </cell>
          <cell r="V126">
            <v>46.136975673641203</v>
          </cell>
        </row>
        <row r="127">
          <cell r="T127">
            <v>610</v>
          </cell>
          <cell r="U127">
            <v>56.41312263606045</v>
          </cell>
          <cell r="V127">
            <v>46.423789631322315</v>
          </cell>
        </row>
        <row r="128">
          <cell r="T128">
            <v>615</v>
          </cell>
          <cell r="U128">
            <v>56.761402210528402</v>
          </cell>
          <cell r="V128">
            <v>46.709615930619378</v>
          </cell>
        </row>
        <row r="129">
          <cell r="T129">
            <v>620</v>
          </cell>
          <cell r="U129">
            <v>57.108421140197954</v>
          </cell>
          <cell r="V129">
            <v>46.99444963262146</v>
          </cell>
        </row>
        <row r="130">
          <cell r="T130">
            <v>625</v>
          </cell>
          <cell r="U130">
            <v>57.454173789489118</v>
          </cell>
          <cell r="V130">
            <v>47.278285902453398</v>
          </cell>
        </row>
        <row r="131">
          <cell r="T131">
            <v>630</v>
          </cell>
          <cell r="U131">
            <v>57.798654655027796</v>
          </cell>
          <cell r="V131">
            <v>47.561120009172534</v>
          </cell>
        </row>
        <row r="132">
          <cell r="T132">
            <v>635</v>
          </cell>
          <cell r="U132">
            <v>58.141858365397255</v>
          </cell>
          <cell r="V132">
            <v>47.842947325645966</v>
          </cell>
        </row>
        <row r="133">
          <cell r="T133">
            <v>640</v>
          </cell>
          <cell r="U133">
            <v>58.483779680865389</v>
          </cell>
          <cell r="V133">
            <v>48.123763328408174</v>
          </cell>
        </row>
        <row r="134">
          <cell r="T134">
            <v>645</v>
          </cell>
          <cell r="U134">
            <v>58.824413493088038</v>
          </cell>
          <cell r="V134">
            <v>48.403563597499755</v>
          </cell>
        </row>
        <row r="135">
          <cell r="T135">
            <v>650</v>
          </cell>
          <cell r="U135">
            <v>59.163754824788668</v>
          </cell>
          <cell r="V135">
            <v>48.682343816286952</v>
          </cell>
        </row>
        <row r="136">
          <cell r="T136">
            <v>655</v>
          </cell>
          <cell r="U136">
            <v>59.501798829414746</v>
          </cell>
          <cell r="V136">
            <v>48.960099771262733</v>
          </cell>
        </row>
        <row r="137">
          <cell r="T137">
            <v>660</v>
          </cell>
          <cell r="U137">
            <v>59.838540790771283</v>
          </cell>
          <cell r="V137">
            <v>49.236827351829206</v>
          </cell>
        </row>
        <row r="138">
          <cell r="T138">
            <v>665</v>
          </cell>
          <cell r="U138">
            <v>60.173976122631672</v>
          </cell>
          <cell r="V138">
            <v>49.51252255006203</v>
          </cell>
        </row>
        <row r="139">
          <cell r="T139">
            <v>670</v>
          </cell>
          <cell r="U139">
            <v>60.508100368326353</v>
          </cell>
          <cell r="V139">
            <v>49.78718146045675</v>
          </cell>
        </row>
        <row r="140">
          <cell r="T140">
            <v>675</v>
          </cell>
          <cell r="U140">
            <v>60.840909200309582</v>
          </cell>
          <cell r="V140">
            <v>50.060800279657435</v>
          </cell>
        </row>
        <row r="141">
          <cell r="T141">
            <v>680</v>
          </cell>
          <cell r="U141">
            <v>61.172398419704656</v>
          </cell>
          <cell r="V141">
            <v>50.333375306168008</v>
          </cell>
        </row>
        <row r="142">
          <cell r="T142">
            <v>685</v>
          </cell>
          <cell r="U142">
            <v>61.502563955827995</v>
          </cell>
          <cell r="V142">
            <v>50.60490294004628</v>
          </cell>
        </row>
        <row r="143">
          <cell r="T143">
            <v>690</v>
          </cell>
          <cell r="U143">
            <v>61.831401865692435</v>
          </cell>
          <cell r="V143">
            <v>50.875379682581077</v>
          </cell>
        </row>
        <row r="144">
          <cell r="T144">
            <v>695</v>
          </cell>
          <cell r="U144">
            <v>62.158908333490039</v>
          </cell>
          <cell r="V144">
            <v>51.144802135952851</v>
          </cell>
        </row>
        <row r="145">
          <cell r="T145">
            <v>700</v>
          </cell>
          <cell r="U145">
            <v>62.485079670054851</v>
          </cell>
          <cell r="V145">
            <v>51.413167002877778</v>
          </cell>
        </row>
        <row r="146">
          <cell r="T146">
            <v>705</v>
          </cell>
          <cell r="U146">
            <v>62.809912312306018</v>
          </cell>
          <cell r="V146">
            <v>51.680471086235848</v>
          </cell>
        </row>
        <row r="147">
          <cell r="T147">
            <v>710</v>
          </cell>
          <cell r="U147">
            <v>63.133402822671606</v>
          </cell>
          <cell r="V147">
            <v>51.946711288683126</v>
          </cell>
        </row>
        <row r="148">
          <cell r="T148">
            <v>715</v>
          </cell>
          <cell r="U148">
            <v>63.455547888493314</v>
          </cell>
          <cell r="V148">
            <v>52.21188461224844</v>
          </cell>
        </row>
        <row r="149">
          <cell r="T149">
            <v>720</v>
          </cell>
          <cell r="U149">
            <v>63.77634432141285</v>
          </cell>
          <cell r="V149">
            <v>52.475988157914827</v>
          </cell>
        </row>
        <row r="150">
          <cell r="T150">
            <v>725</v>
          </cell>
          <cell r="U150">
            <v>64.095789056740017</v>
          </cell>
          <cell r="V150">
            <v>52.739019125186061</v>
          </cell>
        </row>
        <row r="151">
          <cell r="T151">
            <v>730</v>
          </cell>
          <cell r="U151">
            <v>64.413879152802991</v>
          </cell>
          <cell r="V151">
            <v>53.000974811638308</v>
          </cell>
        </row>
        <row r="152">
          <cell r="T152">
            <v>735</v>
          </cell>
          <cell r="U152">
            <v>64.730611790281301</v>
          </cell>
          <cell r="V152">
            <v>53.261852612457638</v>
          </cell>
        </row>
        <row r="153">
          <cell r="T153">
            <v>740</v>
          </cell>
          <cell r="U153">
            <v>65.045984271521618</v>
          </cell>
          <cell r="V153">
            <v>53.521650019963147</v>
          </cell>
        </row>
        <row r="154">
          <cell r="T154">
            <v>745</v>
          </cell>
          <cell r="U154">
            <v>65.359994019837089</v>
          </cell>
          <cell r="V154">
            <v>53.780364623116476</v>
          </cell>
        </row>
        <row r="155">
          <cell r="T155">
            <v>750</v>
          </cell>
          <cell r="U155">
            <v>65.672638578790298</v>
          </cell>
          <cell r="V155">
            <v>54.037994107017546</v>
          </cell>
        </row>
        <row r="156">
          <cell r="T156">
            <v>755</v>
          </cell>
          <cell r="U156">
            <v>65.983915611460404</v>
          </cell>
          <cell r="V156">
            <v>54.294536252387317</v>
          </cell>
        </row>
        <row r="157">
          <cell r="T157">
            <v>760</v>
          </cell>
          <cell r="U157">
            <v>66.293822899694931</v>
          </cell>
          <cell r="V157">
            <v>54.549988935037355</v>
          </cell>
        </row>
        <row r="158">
          <cell r="T158">
            <v>765</v>
          </cell>
          <cell r="U158">
            <v>66.602358343346154</v>
          </cell>
          <cell r="V158">
            <v>54.804350125326835</v>
          </cell>
        </row>
        <row r="159">
          <cell r="T159">
            <v>770</v>
          </cell>
          <cell r="U159">
            <v>66.90951995949321</v>
          </cell>
          <cell r="V159">
            <v>55.057617887607059</v>
          </cell>
        </row>
        <row r="160">
          <cell r="T160">
            <v>775</v>
          </cell>
          <cell r="U160">
            <v>67.215305881649599</v>
          </cell>
          <cell r="V160">
            <v>55.309790379654224</v>
          </cell>
        </row>
        <row r="161">
          <cell r="T161">
            <v>780</v>
          </cell>
          <cell r="U161">
            <v>67.519714358956946</v>
          </cell>
          <cell r="V161">
            <v>55.560865852089826</v>
          </cell>
        </row>
        <row r="162">
          <cell r="T162">
            <v>785</v>
          </cell>
          <cell r="U162">
            <v>67.822743755365025</v>
          </cell>
          <cell r="V162">
            <v>55.810842647790132</v>
          </cell>
        </row>
        <row r="163">
          <cell r="T163">
            <v>790</v>
          </cell>
          <cell r="U163">
            <v>68.124392548798966</v>
          </cell>
          <cell r="V163">
            <v>56.059719201284111</v>
          </cell>
        </row>
        <row r="164">
          <cell r="T164">
            <v>795</v>
          </cell>
          <cell r="U164">
            <v>68.424659330313418</v>
          </cell>
          <cell r="V164">
            <v>56.30749403814059</v>
          </cell>
        </row>
        <row r="165">
          <cell r="T165">
            <v>800</v>
          </cell>
          <cell r="U165">
            <v>68.723542803234494</v>
          </cell>
          <cell r="V165">
            <v>56.554165774344689</v>
          </cell>
        </row>
        <row r="166">
          <cell r="T166">
            <v>805</v>
          </cell>
          <cell r="U166">
            <v>69.021041782289657</v>
          </cell>
          <cell r="V166">
            <v>56.79973311566409</v>
          </cell>
        </row>
        <row r="167">
          <cell r="T167">
            <v>810</v>
          </cell>
          <cell r="U167">
            <v>69.31715519272619</v>
          </cell>
          <cell r="V167">
            <v>57.044194857005095</v>
          </cell>
        </row>
        <row r="168">
          <cell r="T168">
            <v>815</v>
          </cell>
          <cell r="U168">
            <v>69.61188206941803</v>
          </cell>
          <cell r="V168">
            <v>57.287549881759126</v>
          </cell>
        </row>
        <row r="169">
          <cell r="T169">
            <v>820</v>
          </cell>
          <cell r="U169">
            <v>69.905221555962441</v>
          </cell>
          <cell r="V169">
            <v>57.529797161139619</v>
          </cell>
        </row>
        <row r="170">
          <cell r="T170">
            <v>825</v>
          </cell>
          <cell r="U170">
            <v>70.197172903765448</v>
          </cell>
          <cell r="V170">
            <v>57.770935753509832</v>
          </cell>
        </row>
        <row r="171">
          <cell r="T171">
            <v>830</v>
          </cell>
          <cell r="U171">
            <v>70.487735471117816</v>
          </cell>
          <cell r="V171">
            <v>58.010964803701761</v>
          </cell>
        </row>
        <row r="172">
          <cell r="T172">
            <v>835</v>
          </cell>
          <cell r="U172">
            <v>70.776908722261027</v>
          </cell>
          <cell r="V172">
            <v>58.24988354232655</v>
          </cell>
        </row>
        <row r="173">
          <cell r="T173">
            <v>840</v>
          </cell>
          <cell r="U173">
            <v>71.06469222644391</v>
          </cell>
          <cell r="V173">
            <v>58.487691285076508</v>
          </cell>
        </row>
        <row r="174">
          <cell r="T174">
            <v>845</v>
          </cell>
          <cell r="U174">
            <v>71.35108565697054</v>
          </cell>
          <cell r="V174">
            <v>58.724387432019164</v>
          </cell>
        </row>
        <row r="175">
          <cell r="T175">
            <v>850</v>
          </cell>
          <cell r="U175">
            <v>71.636088790239114</v>
          </cell>
          <cell r="V175">
            <v>58.959971466883594</v>
          </cell>
        </row>
        <row r="176">
          <cell r="T176">
            <v>855</v>
          </cell>
          <cell r="U176">
            <v>71.919701504773116</v>
          </cell>
          <cell r="V176">
            <v>59.194442956339287</v>
          </cell>
        </row>
        <row r="177">
          <cell r="T177">
            <v>860</v>
          </cell>
          <cell r="U177">
            <v>72.201923780244243</v>
          </cell>
          <cell r="V177">
            <v>59.427801549267912</v>
          </cell>
        </row>
        <row r="178">
          <cell r="T178">
            <v>865</v>
          </cell>
          <cell r="U178">
            <v>72.482755696487914</v>
          </cell>
          <cell r="V178">
            <v>59.660046976028134</v>
          </cell>
        </row>
        <row r="179">
          <cell r="T179">
            <v>870</v>
          </cell>
          <cell r="U179">
            <v>72.762197432511641</v>
          </cell>
          <cell r="V179">
            <v>59.891179047713877</v>
          </cell>
        </row>
        <row r="180">
          <cell r="T180">
            <v>875</v>
          </cell>
          <cell r="U180">
            <v>73.040249265496712</v>
          </cell>
          <cell r="V180">
            <v>60.121197655406192</v>
          </cell>
        </row>
        <row r="181">
          <cell r="T181">
            <v>880</v>
          </cell>
          <cell r="U181">
            <v>73.316911569793206</v>
          </cell>
          <cell r="V181">
            <v>60.350102769419209</v>
          </cell>
        </row>
        <row r="182">
          <cell r="T182">
            <v>885</v>
          </cell>
          <cell r="U182">
            <v>73.592184815909036</v>
          </cell>
          <cell r="V182">
            <v>60.577894438540156</v>
          </cell>
        </row>
        <row r="183">
          <cell r="T183">
            <v>890</v>
          </cell>
          <cell r="U183">
            <v>73.866069569493234</v>
          </cell>
          <cell r="V183">
            <v>60.804572789263908</v>
          </cell>
        </row>
        <row r="184">
          <cell r="T184">
            <v>895</v>
          </cell>
          <cell r="U184">
            <v>74.138566490313863</v>
          </cell>
          <cell r="V184">
            <v>61.030138025022417</v>
          </cell>
        </row>
        <row r="185">
          <cell r="T185">
            <v>900</v>
          </cell>
          <cell r="U185">
            <v>74.409676331230742</v>
          </cell>
          <cell r="V185">
            <v>61.254590425408956</v>
          </cell>
        </row>
        <row r="186">
          <cell r="T186">
            <v>905</v>
          </cell>
          <cell r="U186">
            <v>74.67939993716341</v>
          </cell>
          <cell r="V186">
            <v>61.477930345397844</v>
          </cell>
        </row>
        <row r="187">
          <cell r="T187">
            <v>910</v>
          </cell>
          <cell r="U187">
            <v>74.947738244054904</v>
          </cell>
          <cell r="V187">
            <v>61.700158214559558</v>
          </cell>
        </row>
        <row r="188">
          <cell r="T188">
            <v>915</v>
          </cell>
          <cell r="U188">
            <v>75.214692277831134</v>
          </cell>
          <cell r="V188">
            <v>61.921274536271746</v>
          </cell>
        </row>
        <row r="189">
          <cell r="T189">
            <v>920</v>
          </cell>
          <cell r="U189">
            <v>75.480263153356702</v>
          </cell>
          <cell r="V189">
            <v>62.141279886926249</v>
          </cell>
        </row>
        <row r="190">
          <cell r="T190">
            <v>925</v>
          </cell>
          <cell r="U190">
            <v>75.744452073387293</v>
          </cell>
          <cell r="V190">
            <v>62.360174915132504</v>
          </cell>
        </row>
        <row r="191">
          <cell r="T191">
            <v>930</v>
          </cell>
          <cell r="U191">
            <v>76.007260327518679</v>
          </cell>
          <cell r="V191">
            <v>62.57796034091735</v>
          </cell>
        </row>
        <row r="192">
          <cell r="T192">
            <v>935</v>
          </cell>
          <cell r="U192">
            <v>76.268689291133271</v>
          </cell>
          <cell r="V192">
            <v>62.794636954921884</v>
          </cell>
        </row>
        <row r="193">
          <cell r="T193">
            <v>940</v>
          </cell>
          <cell r="U193">
            <v>76.528740424343823</v>
          </cell>
          <cell r="V193">
            <v>63.010205617595119</v>
          </cell>
        </row>
        <row r="194">
          <cell r="T194">
            <v>945</v>
          </cell>
          <cell r="U194">
            <v>76.787415270935099</v>
          </cell>
          <cell r="V194">
            <v>63.224667258385054</v>
          </cell>
        </row>
        <row r="195">
          <cell r="T195">
            <v>950</v>
          </cell>
          <cell r="U195">
            <v>77.044715457303667</v>
          </cell>
          <cell r="V195">
            <v>63.438022874927348</v>
          </cell>
        </row>
        <row r="196">
          <cell r="T196">
            <v>955</v>
          </cell>
          <cell r="U196">
            <v>77.300642691395836</v>
          </cell>
          <cell r="V196">
            <v>63.650273532231594</v>
          </cell>
        </row>
        <row r="197">
          <cell r="T197">
            <v>960</v>
          </cell>
          <cell r="U197">
            <v>77.555198761644547</v>
          </cell>
          <cell r="V197">
            <v>63.86142036186569</v>
          </cell>
        </row>
        <row r="198">
          <cell r="T198">
            <v>965</v>
          </cell>
          <cell r="U198">
            <v>77.808385535905032</v>
          </cell>
          <cell r="V198">
            <v>64.071464561138498</v>
          </cell>
        </row>
        <row r="199">
          <cell r="T199">
            <v>970</v>
          </cell>
          <cell r="U199">
            <v>78.060204960389754</v>
          </cell>
          <cell r="V199">
            <v>64.280407392280779</v>
          </cell>
        </row>
        <row r="200">
          <cell r="T200">
            <v>975</v>
          </cell>
          <cell r="U200">
            <v>78.310659058602923</v>
          </cell>
          <cell r="V200">
            <v>64.488250181624949</v>
          </cell>
        </row>
        <row r="201">
          <cell r="T201">
            <v>980</v>
          </cell>
          <cell r="U201">
            <v>78.559749930274634</v>
          </cell>
          <cell r="V201">
            <v>64.694994318783756</v>
          </cell>
        </row>
        <row r="202">
          <cell r="T202">
            <v>985</v>
          </cell>
          <cell r="U202">
            <v>78.807479750295272</v>
          </cell>
          <cell r="V202">
            <v>64.900641255827878</v>
          </cell>
        </row>
        <row r="203">
          <cell r="T203">
            <v>990</v>
          </cell>
          <cell r="U203">
            <v>79.053850767650033</v>
          </cell>
          <cell r="V203">
            <v>65.10519250646314</v>
          </cell>
        </row>
        <row r="204">
          <cell r="T204">
            <v>995</v>
          </cell>
          <cell r="U204">
            <v>79.298865304354166</v>
          </cell>
          <cell r="V204">
            <v>65.308649645206941</v>
          </cell>
        </row>
        <row r="205">
          <cell r="T205">
            <v>1000</v>
          </cell>
          <cell r="U205">
            <v>79.54252575438889</v>
          </cell>
          <cell r="V205">
            <v>65.511014306564732</v>
          </cell>
        </row>
        <row r="206">
          <cell r="T206">
            <v>1005</v>
          </cell>
          <cell r="U206">
            <v>79.784834582638567</v>
          </cell>
          <cell r="V206">
            <v>65.712288184206201</v>
          </cell>
        </row>
        <row r="207">
          <cell r="T207">
            <v>1010</v>
          </cell>
          <cell r="U207">
            <v>80.025794323829061</v>
          </cell>
          <cell r="V207">
            <v>65.912473030141769</v>
          </cell>
        </row>
        <row r="208">
          <cell r="T208">
            <v>1015</v>
          </cell>
          <cell r="U208">
            <v>80.265407581467656</v>
          </cell>
          <cell r="V208">
            <v>66.111570653899335</v>
          </cell>
        </row>
        <row r="209">
          <cell r="T209">
            <v>1020</v>
          </cell>
          <cell r="U209">
            <v>80.503677026784899</v>
          </cell>
          <cell r="V209">
            <v>66.309582921701576</v>
          </cell>
        </row>
        <row r="210">
          <cell r="T210">
            <v>1025</v>
          </cell>
          <cell r="U210">
            <v>80.740605397678266</v>
          </cell>
          <cell r="V210">
            <v>66.506511755644055</v>
          </cell>
        </row>
        <row r="211">
          <cell r="T211">
            <v>1030</v>
          </cell>
          <cell r="U211">
            <v>80.976195497658296</v>
          </cell>
          <cell r="V211">
            <v>66.702359132874051</v>
          </cell>
        </row>
        <row r="212">
          <cell r="T212">
            <v>1035</v>
          </cell>
          <cell r="U212">
            <v>81.210450194797076</v>
          </cell>
          <cell r="V212">
            <v>66.897127084770801</v>
          </cell>
        </row>
        <row r="213">
          <cell r="T213">
            <v>1040</v>
          </cell>
          <cell r="U213">
            <v>81.443372420679381</v>
          </cell>
          <cell r="V213">
            <v>67.090817696126635</v>
          </cell>
        </row>
        <row r="214">
          <cell r="T214">
            <v>1045</v>
          </cell>
          <cell r="U214">
            <v>81.674965169356867</v>
          </cell>
          <cell r="V214">
            <v>67.283433104329873</v>
          </cell>
        </row>
        <row r="215">
          <cell r="T215">
            <v>1050</v>
          </cell>
          <cell r="U215">
            <v>81.905231496305177</v>
          </cell>
          <cell r="V215">
            <v>67.474975498549213</v>
          </cell>
        </row>
        <row r="216">
          <cell r="T216">
            <v>1055</v>
          </cell>
          <cell r="U216">
            <v>82.134174517384594</v>
          </cell>
          <cell r="V216">
            <v>67.6654471189199</v>
          </cell>
        </row>
        <row r="217">
          <cell r="T217">
            <v>1060</v>
          </cell>
          <cell r="U217">
            <v>82.361797407803948</v>
          </cell>
          <cell r="V217">
            <v>67.854850255731975</v>
          </cell>
        </row>
        <row r="218">
          <cell r="T218">
            <v>1065</v>
          </cell>
          <cell r="U218">
            <v>82.588103401088503</v>
          </cell>
          <cell r="V218">
            <v>68.043187248620427</v>
          </cell>
        </row>
        <row r="219">
          <cell r="T219">
            <v>1070</v>
          </cell>
          <cell r="U219">
            <v>82.813095788051484</v>
          </cell>
          <cell r="V219">
            <v>68.230460485757874</v>
          </cell>
        </row>
        <row r="220">
          <cell r="T220">
            <v>1075</v>
          </cell>
          <cell r="U220">
            <v>83.036777915769846</v>
          </cell>
          <cell r="V220">
            <v>68.41667240304956</v>
          </cell>
        </row>
        <row r="221">
          <cell r="T221">
            <v>1080</v>
          </cell>
          <cell r="U221">
            <v>83.259153186564248</v>
          </cell>
          <cell r="V221">
            <v>68.601825483330856</v>
          </cell>
        </row>
        <row r="222">
          <cell r="T222">
            <v>1085</v>
          </cell>
          <cell r="U222">
            <v>83.480225056983514</v>
          </cell>
          <cell r="V222">
            <v>68.785922255567669</v>
          </cell>
        </row>
        <row r="223">
          <cell r="T223">
            <v>1090</v>
          </cell>
          <cell r="U223">
            <v>83.699997036793576</v>
          </cell>
          <cell r="V223">
            <v>68.9689652940597</v>
          </cell>
        </row>
        <row r="224">
          <cell r="T224">
            <v>1095</v>
          </cell>
          <cell r="U224">
            <v>83.918472687971345</v>
          </cell>
          <cell r="V224">
            <v>69.150957217646535</v>
          </cell>
        </row>
        <row r="225">
          <cell r="T225">
            <v>1100</v>
          </cell>
          <cell r="U225">
            <v>84.135655623703371</v>
          </cell>
          <cell r="V225">
            <v>69.331900688917187</v>
          </cell>
        </row>
        <row r="226">
          <cell r="T226">
            <v>1105</v>
          </cell>
          <cell r="U226">
            <v>84.351549507389777</v>
          </cell>
          <cell r="V226">
            <v>69.511798413422724</v>
          </cell>
        </row>
        <row r="227">
          <cell r="T227">
            <v>1110</v>
          </cell>
          <cell r="U227">
            <v>84.566158051653204</v>
          </cell>
          <cell r="V227">
            <v>69.690653138892401</v>
          </cell>
        </row>
        <row r="228">
          <cell r="T228">
            <v>1115</v>
          </cell>
          <cell r="U228">
            <v>84.779485017353338</v>
          </cell>
          <cell r="V228">
            <v>69.86846765445334</v>
          </cell>
        </row>
        <row r="229">
          <cell r="T229">
            <v>1120</v>
          </cell>
          <cell r="U229">
            <v>84.99153421260695</v>
          </cell>
          <cell r="V229">
            <v>70.045244789853925</v>
          </cell>
        </row>
        <row r="230">
          <cell r="T230">
            <v>1125</v>
          </cell>
          <cell r="U230">
            <v>85.202309491813438</v>
          </cell>
          <cell r="V230">
            <v>70.220987414690882</v>
          </cell>
        </row>
        <row r="231">
          <cell r="T231">
            <v>1130</v>
          </cell>
          <cell r="U231">
            <v>85.411814754686475</v>
          </cell>
          <cell r="V231">
            <v>70.395698437640462</v>
          </cell>
        </row>
        <row r="232">
          <cell r="T232">
            <v>1135</v>
          </cell>
          <cell r="U232">
            <v>85.620053945291374</v>
          </cell>
          <cell r="V232">
            <v>70.569380805693484</v>
          </cell>
        </row>
        <row r="233">
          <cell r="T233">
            <v>1140</v>
          </cell>
          <cell r="U233">
            <v>85.827031051088596</v>
          </cell>
          <cell r="V233">
            <v>70.742037503394656</v>
          </cell>
        </row>
        <row r="234">
          <cell r="T234">
            <v>1145</v>
          </cell>
          <cell r="U234">
            <v>86.032750101983353</v>
          </cell>
          <cell r="V234">
            <v>70.913671552086029</v>
          </cell>
        </row>
        <row r="235">
          <cell r="T235">
            <v>1150</v>
          </cell>
          <cell r="U235">
            <v>86.237215169381869</v>
          </cell>
          <cell r="V235">
            <v>71.084286009154923</v>
          </cell>
        </row>
        <row r="236">
          <cell r="T236">
            <v>1155</v>
          </cell>
          <cell r="U236">
            <v>86.440430365253604</v>
          </cell>
          <cell r="V236">
            <v>71.253883967286257</v>
          </cell>
        </row>
        <row r="237">
          <cell r="T237">
            <v>1160</v>
          </cell>
          <cell r="U237">
            <v>86.642399841200273</v>
          </cell>
          <cell r="V237">
            <v>71.422468553719426</v>
          </cell>
        </row>
        <row r="238">
          <cell r="T238">
            <v>1165</v>
          </cell>
          <cell r="U238">
            <v>86.843127787531557</v>
          </cell>
          <cell r="V238">
            <v>71.590042929509821</v>
          </cell>
        </row>
        <row r="239">
          <cell r="T239">
            <v>1170</v>
          </cell>
          <cell r="U239">
            <v>87.042618432347382</v>
          </cell>
          <cell r="V239">
            <v>71.75661028879523</v>
          </cell>
        </row>
        <row r="240">
          <cell r="T240">
            <v>1175</v>
          </cell>
          <cell r="U240">
            <v>87.240876040627143</v>
          </cell>
          <cell r="V240">
            <v>71.922173858066827</v>
          </cell>
        </row>
        <row r="241">
          <cell r="T241">
            <v>1180</v>
          </cell>
          <cell r="U241">
            <v>87.437904913325923</v>
          </cell>
          <cell r="V241">
            <v>72.086736895445355</v>
          </cell>
        </row>
        <row r="242">
          <cell r="T242">
            <v>1185</v>
          </cell>
          <cell r="U242">
            <v>87.633709386477562</v>
          </cell>
          <cell r="V242">
            <v>72.250302689962098</v>
          </cell>
        </row>
        <row r="243">
          <cell r="T243">
            <v>1190</v>
          </cell>
          <cell r="U243">
            <v>87.828293830305128</v>
          </cell>
          <cell r="V243">
            <v>72.412874560845012</v>
          </cell>
        </row>
        <row r="244">
          <cell r="T244">
            <v>1195</v>
          </cell>
          <cell r="U244">
            <v>88.021662648338264</v>
          </cell>
          <cell r="V244">
            <v>72.574455856810147</v>
          </cell>
        </row>
        <row r="245">
          <cell r="T245">
            <v>1200</v>
          </cell>
          <cell r="U245">
            <v>88.213820276537959</v>
          </cell>
          <cell r="V245">
            <v>72.735049955357994</v>
          </cell>
        </row>
        <row r="246">
          <cell r="T246">
            <v>1205</v>
          </cell>
          <cell r="U246">
            <v>88.404771182428874</v>
          </cell>
          <cell r="V246">
            <v>72.894660262075519</v>
          </cell>
        </row>
        <row r="247">
          <cell r="T247">
            <v>1210</v>
          </cell>
          <cell r="U247">
            <v>88.594519864238606</v>
          </cell>
          <cell r="V247">
            <v>73.053290209943214</v>
          </cell>
        </row>
        <row r="248">
          <cell r="T248">
            <v>1215</v>
          </cell>
          <cell r="U248">
            <v>88.783070850045078</v>
          </cell>
          <cell r="V248">
            <v>73.210943258647916</v>
          </cell>
        </row>
        <row r="249">
          <cell r="T249">
            <v>1220</v>
          </cell>
          <cell r="U249">
            <v>88.970428696930867</v>
          </cell>
          <cell r="V249">
            <v>73.367622893900787</v>
          </cell>
        </row>
        <row r="250">
          <cell r="T250">
            <v>1225</v>
          </cell>
          <cell r="U250">
            <v>89.156597990145556</v>
          </cell>
          <cell r="V250">
            <v>73.523332626761146</v>
          </cell>
        </row>
        <row r="251">
          <cell r="T251">
            <v>1230</v>
          </cell>
          <cell r="U251">
            <v>89.341583342275754</v>
          </cell>
          <cell r="V251">
            <v>73.67807599296583</v>
          </cell>
        </row>
        <row r="252">
          <cell r="T252">
            <v>1235</v>
          </cell>
          <cell r="U252">
            <v>89.525389392422511</v>
          </cell>
          <cell r="V252">
            <v>73.831856552264114</v>
          </cell>
        </row>
        <row r="253">
          <cell r="T253">
            <v>1240</v>
          </cell>
          <cell r="U253">
            <v>89.708020805386994</v>
          </cell>
          <cell r="V253">
            <v>73.984677887758536</v>
          </cell>
        </row>
        <row r="254">
          <cell r="T254">
            <v>1245</v>
          </cell>
          <cell r="U254">
            <v>89.889482270863539</v>
          </cell>
          <cell r="V254">
            <v>74.136543605251319</v>
          </cell>
        </row>
        <row r="255">
          <cell r="T255">
            <v>1250</v>
          </cell>
          <cell r="U255">
            <v>90.069778502641029</v>
          </cell>
          <cell r="V255">
            <v>74.287457332596773</v>
          </cell>
        </row>
        <row r="256">
          <cell r="T256">
            <v>1255</v>
          </cell>
          <cell r="U256">
            <v>90.248914237811732</v>
          </cell>
          <cell r="V256">
            <v>74.437422719059441</v>
          </cell>
        </row>
        <row r="257">
          <cell r="T257">
            <v>1260</v>
          </cell>
          <cell r="U257">
            <v>90.426894235988485</v>
          </cell>
          <cell r="V257">
            <v>74.586443434678287</v>
          </cell>
        </row>
        <row r="258">
          <cell r="T258">
            <v>1265</v>
          </cell>
          <cell r="U258">
            <v>90.603723278529628</v>
          </cell>
          <cell r="V258">
            <v>74.734523169636546</v>
          </cell>
        </row>
        <row r="259">
          <cell r="T259">
            <v>1270</v>
          </cell>
          <cell r="U259">
            <v>90.779406167772123</v>
          </cell>
          <cell r="V259">
            <v>74.881665633638022</v>
          </cell>
        </row>
        <row r="260">
          <cell r="T260">
            <v>1275</v>
          </cell>
          <cell r="U260">
            <v>90.953947726272531</v>
          </cell>
          <cell r="V260">
            <v>75.027874555288861</v>
          </cell>
        </row>
        <row r="261">
          <cell r="T261">
            <v>1280</v>
          </cell>
          <cell r="U261">
            <v>91.127352796056314</v>
          </cell>
          <cell r="V261">
            <v>75.173153681485829</v>
          </cell>
        </row>
        <row r="262">
          <cell r="T262">
            <v>1285</v>
          </cell>
          <cell r="U262">
            <v>91.29962623787506</v>
          </cell>
          <cell r="V262">
            <v>75.317506776810333</v>
          </cell>
        </row>
        <row r="263">
          <cell r="T263">
            <v>1290</v>
          </cell>
          <cell r="U263">
            <v>91.470772930471938</v>
          </cell>
          <cell r="V263">
            <v>75.460937622928782</v>
          </cell>
        </row>
        <row r="264">
          <cell r="T264">
            <v>1295</v>
          </cell>
          <cell r="U264">
            <v>91.64079776985524</v>
          </cell>
          <cell r="V264">
            <v>75.603450017998938</v>
          </cell>
        </row>
        <row r="265">
          <cell r="T265">
            <v>1300</v>
          </cell>
          <cell r="U265">
            <v>91.809705668580065</v>
          </cell>
          <cell r="V265">
            <v>75.745047776082458</v>
          </cell>
        </row>
        <row r="266">
          <cell r="T266">
            <v>1305</v>
          </cell>
          <cell r="U266">
            <v>91.977501555038231</v>
          </cell>
          <cell r="V266">
            <v>75.885734726563584</v>
          </cell>
        </row>
        <row r="267">
          <cell r="T267">
            <v>1310</v>
          </cell>
          <cell r="U267">
            <v>92.144190372756427</v>
          </cell>
          <cell r="V267">
            <v>76.025514713574069</v>
          </cell>
        </row>
        <row r="268">
          <cell r="T268">
            <v>1315</v>
          </cell>
          <cell r="U268">
            <v>92.309777079702343</v>
          </cell>
          <cell r="V268">
            <v>76.164391595424277</v>
          </cell>
        </row>
        <row r="269">
          <cell r="T269">
            <v>1320</v>
          </cell>
          <cell r="U269">
            <v>92.474266647599279</v>
          </cell>
          <cell r="V269">
            <v>76.302369244040477</v>
          </cell>
        </row>
        <row r="270">
          <cell r="T270">
            <v>1325</v>
          </cell>
          <cell r="U270">
            <v>92.637664061248685</v>
          </cell>
          <cell r="V270">
            <v>76.439451544408456</v>
          </cell>
        </row>
        <row r="271">
          <cell r="T271">
            <v>1330</v>
          </cell>
          <cell r="U271">
            <v>92.799974317861142</v>
          </cell>
          <cell r="V271">
            <v>76.575642394023191</v>
          </cell>
        </row>
        <row r="272">
          <cell r="T272">
            <v>1335</v>
          </cell>
          <cell r="U272">
            <v>92.961202426395346</v>
          </cell>
          <cell r="V272">
            <v>76.710945702345043</v>
          </cell>
        </row>
        <row r="273">
          <cell r="T273">
            <v>1340</v>
          </cell>
          <cell r="U273">
            <v>93.121353406905399</v>
          </cell>
          <cell r="V273">
            <v>76.845365390261946</v>
          </cell>
        </row>
        <row r="274">
          <cell r="T274">
            <v>1345</v>
          </cell>
          <cell r="U274">
            <v>93.280432289896225</v>
          </cell>
          <cell r="V274">
            <v>76.978905389558008</v>
          </cell>
        </row>
        <row r="275">
          <cell r="T275">
            <v>1350</v>
          </cell>
          <cell r="U275">
            <v>93.438444115687275</v>
          </cell>
          <cell r="V275">
            <v>77.111569642388304</v>
          </cell>
        </row>
        <row r="276">
          <cell r="T276">
            <v>1355</v>
          </cell>
          <cell r="U276">
            <v>93.595393933784209</v>
          </cell>
          <cell r="V276">
            <v>77.243362100759995</v>
          </cell>
        </row>
        <row r="277">
          <cell r="T277">
            <v>1360</v>
          </cell>
          <cell r="U277">
            <v>93.751286802259031</v>
          </cell>
          <cell r="V277">
            <v>77.37428672601969</v>
          </cell>
        </row>
        <row r="278">
          <cell r="T278">
            <v>1365</v>
          </cell>
          <cell r="U278">
            <v>93.90612778713799</v>
          </cell>
          <cell r="V278">
            <v>77.504347488346951</v>
          </cell>
        </row>
        <row r="279">
          <cell r="T279">
            <v>1370</v>
          </cell>
          <cell r="U279">
            <v>94.059921961797855</v>
          </cell>
          <cell r="V279">
            <v>77.633548366254246</v>
          </cell>
        </row>
        <row r="280">
          <cell r="T280">
            <v>1375</v>
          </cell>
          <cell r="U280">
            <v>94.212674406370354</v>
          </cell>
          <cell r="V280">
            <v>77.761893346093089</v>
          </cell>
        </row>
        <row r="281">
          <cell r="T281">
            <v>1380</v>
          </cell>
          <cell r="U281">
            <v>94.364390207154543</v>
          </cell>
          <cell r="V281">
            <v>77.889386421566272</v>
          </cell>
        </row>
        <row r="282">
          <cell r="T282">
            <v>1385</v>
          </cell>
          <cell r="U282">
            <v>94.515074456037098</v>
          </cell>
          <cell r="V282">
            <v>78.016031593246609</v>
          </cell>
        </row>
        <row r="283">
          <cell r="T283">
            <v>1390</v>
          </cell>
          <cell r="U283">
            <v>94.664732249921201</v>
          </cell>
          <cell r="V283">
            <v>78.141832868101574</v>
          </cell>
        </row>
        <row r="284">
          <cell r="T284">
            <v>1395</v>
          </cell>
          <cell r="U284">
            <v>94.813368690162775</v>
          </cell>
          <cell r="V284">
            <v>78.266794259024479</v>
          </cell>
        </row>
        <row r="285">
          <cell r="T285">
            <v>1400</v>
          </cell>
          <cell r="U285">
            <v>94.960988882015172</v>
          </cell>
          <cell r="V285">
            <v>78.390919784371633</v>
          </cell>
        </row>
        <row r="286">
          <cell r="T286">
            <v>1405</v>
          </cell>
          <cell r="U286">
            <v>95.107597934081525</v>
          </cell>
          <cell r="V286">
            <v>78.514213467505726</v>
          </cell>
        </row>
        <row r="287">
          <cell r="T287">
            <v>1410</v>
          </cell>
          <cell r="U287">
            <v>95.253200957775363</v>
          </cell>
          <cell r="V287">
            <v>78.636679336345438</v>
          </cell>
        </row>
        <row r="288">
          <cell r="T288">
            <v>1415</v>
          </cell>
          <cell r="U288">
            <v>95.397803066788782</v>
          </cell>
          <cell r="V288">
            <v>78.758321422921128</v>
          </cell>
        </row>
        <row r="289">
          <cell r="T289">
            <v>1420</v>
          </cell>
          <cell r="U289">
            <v>95.541409376568581</v>
          </cell>
          <cell r="V289">
            <v>78.879143762936692</v>
          </cell>
        </row>
        <row r="290">
          <cell r="T290">
            <v>1425</v>
          </cell>
          <cell r="U290">
            <v>95.684025003800485</v>
          </cell>
          <cell r="V290">
            <v>78.999150395337608</v>
          </cell>
        </row>
        <row r="291">
          <cell r="T291">
            <v>1430</v>
          </cell>
          <cell r="U291">
            <v>95.825655065900719</v>
          </cell>
          <cell r="V291">
            <v>79.118345361884849</v>
          </cell>
        </row>
        <row r="292">
          <cell r="T292">
            <v>1435</v>
          </cell>
          <cell r="U292">
            <v>95.966304680515648</v>
          </cell>
          <cell r="V292">
            <v>79.236732706735026</v>
          </cell>
        </row>
        <row r="293">
          <cell r="T293">
            <v>1440</v>
          </cell>
          <cell r="U293">
            <v>96.105978965029124</v>
          </cell>
          <cell r="V293">
            <v>79.354316476026739</v>
          </cell>
        </row>
        <row r="294">
          <cell r="T294">
            <v>1445</v>
          </cell>
          <cell r="U294">
            <v>96.244683036077348</v>
          </cell>
          <cell r="V294">
            <v>79.471100717472495</v>
          </cell>
        </row>
        <row r="295">
          <cell r="T295">
            <v>1450</v>
          </cell>
          <cell r="U295">
            <v>96.382422009071476</v>
          </cell>
          <cell r="V295">
            <v>79.587089479957044</v>
          </cell>
        </row>
        <row r="296">
          <cell r="T296">
            <v>1455</v>
          </cell>
          <cell r="U296">
            <v>96.519200997727808</v>
          </cell>
          <cell r="V296">
            <v>79.702286813141484</v>
          </cell>
        </row>
        <row r="297">
          <cell r="T297">
            <v>1460</v>
          </cell>
          <cell r="U297">
            <v>96.655025113605461</v>
          </cell>
          <cell r="V297">
            <v>79.816696767073367</v>
          </cell>
        </row>
        <row r="298">
          <cell r="T298">
            <v>1465</v>
          </cell>
          <cell r="U298">
            <v>96.789899465651729</v>
          </cell>
          <cell r="V298">
            <v>79.930323391802588</v>
          </cell>
        </row>
        <row r="299">
          <cell r="T299">
            <v>1470</v>
          </cell>
          <cell r="U299">
            <v>96.923829159754661</v>
          </cell>
          <cell r="V299">
            <v>80.043170737003408</v>
          </cell>
        </row>
        <row r="300">
          <cell r="T300">
            <v>1475</v>
          </cell>
          <cell r="U300">
            <v>97.056819298303196</v>
          </cell>
          <cell r="V300">
            <v>80.15524285160204</v>
          </cell>
        </row>
        <row r="301">
          <cell r="T301">
            <v>1480</v>
          </cell>
          <cell r="U301">
            <v>97.188874979754644</v>
          </cell>
          <cell r="V301">
            <v>80.266543783410285</v>
          </cell>
        </row>
        <row r="302">
          <cell r="T302">
            <v>1485</v>
          </cell>
          <cell r="U302">
            <v>97.320001298209391</v>
          </cell>
          <cell r="V302">
            <v>80.377077578764755</v>
          </cell>
        </row>
        <row r="303">
          <cell r="T303">
            <v>1490</v>
          </cell>
          <cell r="U303">
            <v>97.450203342993092</v>
          </cell>
          <cell r="V303">
            <v>80.486848282172048</v>
          </cell>
        </row>
        <row r="304">
          <cell r="T304">
            <v>1495</v>
          </cell>
          <cell r="U304">
            <v>97.579486198245831</v>
          </cell>
          <cell r="V304">
            <v>80.595859935959481</v>
          </cell>
        </row>
        <row r="305">
          <cell r="T305">
            <v>1500</v>
          </cell>
          <cell r="U305">
            <v>97.707854942518566</v>
          </cell>
          <cell r="V305">
            <v>80.704116579931565</v>
          </cell>
        </row>
        <row r="306">
          <cell r="T306">
            <v>1505</v>
          </cell>
          <cell r="U306">
            <v>97.835314648376624</v>
          </cell>
          <cell r="V306">
            <v>80.811622251032176</v>
          </cell>
        </row>
        <row r="307">
          <cell r="T307">
            <v>1510</v>
          </cell>
          <cell r="U307">
            <v>97.961870382010389</v>
          </cell>
          <cell r="V307">
            <v>80.918380983012213</v>
          </cell>
        </row>
        <row r="308">
          <cell r="T308">
            <v>1515</v>
          </cell>
          <cell r="U308">
            <v>98.087527202852911</v>
          </cell>
          <cell r="V308">
            <v>81.024396806102985</v>
          </cell>
        </row>
        <row r="309">
          <cell r="T309">
            <v>1520</v>
          </cell>
          <cell r="U309">
            <v>98.212290163204329</v>
          </cell>
          <cell r="V309">
            <v>81.129673746694991</v>
          </cell>
        </row>
        <row r="310">
          <cell r="T310">
            <v>1525</v>
          </cell>
          <cell r="U310">
            <v>98.33616430786347</v>
          </cell>
          <cell r="V310">
            <v>81.234215827022311</v>
          </cell>
        </row>
        <row r="311">
          <cell r="T311">
            <v>1530</v>
          </cell>
          <cell r="U311">
            <v>98.459154673766065</v>
          </cell>
          <cell r="V311">
            <v>81.338027064852355</v>
          </cell>
        </row>
        <row r="312">
          <cell r="T312">
            <v>1535</v>
          </cell>
          <cell r="U312">
            <v>98.581266289629838</v>
          </cell>
          <cell r="V312">
            <v>81.441111473181167</v>
          </cell>
        </row>
        <row r="313">
          <cell r="T313">
            <v>1540</v>
          </cell>
          <cell r="U313">
            <v>98.702504175606379</v>
          </cell>
          <cell r="V313">
            <v>81.543473059933973</v>
          </cell>
        </row>
        <row r="314">
          <cell r="T314">
            <v>1545</v>
          </cell>
          <cell r="U314">
            <v>98.822873342939531</v>
          </cell>
          <cell r="V314">
            <v>81.645115827671077</v>
          </cell>
        </row>
        <row r="315">
          <cell r="T315">
            <v>1550</v>
          </cell>
          <cell r="U315">
            <v>98.942378793630525</v>
          </cell>
          <cell r="V315">
            <v>81.746043773299192</v>
          </cell>
        </row>
        <row r="316">
          <cell r="T316">
            <v>1555</v>
          </cell>
          <cell r="U316">
            <v>99.061025520109652</v>
          </cell>
          <cell r="V316">
            <v>81.846260887787935</v>
          </cell>
        </row>
        <row r="317">
          <cell r="T317">
            <v>1560</v>
          </cell>
          <cell r="U317">
            <v>99.178818504914332</v>
          </cell>
          <cell r="V317">
            <v>81.945771155891407</v>
          </cell>
        </row>
        <row r="318">
          <cell r="T318">
            <v>1565</v>
          </cell>
          <cell r="U318">
            <v>99.295762720373901</v>
          </cell>
          <cell r="V318">
            <v>82.044578555875248</v>
          </cell>
        </row>
        <row r="319">
          <cell r="T319">
            <v>1570</v>
          </cell>
          <cell r="U319">
            <v>99.411863128300297</v>
          </cell>
          <cell r="V319">
            <v>82.142687059248573</v>
          </cell>
        </row>
        <row r="320">
          <cell r="T320">
            <v>1575</v>
          </cell>
          <cell r="U320">
            <v>99.527124679685528</v>
          </cell>
          <cell r="V320">
            <v>82.240100630501033</v>
          </cell>
        </row>
        <row r="321">
          <cell r="T321">
            <v>1580</v>
          </cell>
          <cell r="U321">
            <v>99.64155231440526</v>
          </cell>
          <cell r="V321">
            <v>82.336823226845041</v>
          </cell>
        </row>
        <row r="322">
          <cell r="T322">
            <v>1585</v>
          </cell>
          <cell r="U322">
            <v>99.755150960928347</v>
          </cell>
          <cell r="V322">
            <v>82.432858797962851</v>
          </cell>
        </row>
        <row r="323">
          <cell r="T323">
            <v>1590</v>
          </cell>
          <cell r="U323">
            <v>99.867925536032971</v>
          </cell>
          <cell r="V323">
            <v>82.528211285758687</v>
          </cell>
        </row>
        <row r="324">
          <cell r="T324">
            <v>1595</v>
          </cell>
          <cell r="U324">
            <v>99.97988094452846</v>
          </cell>
          <cell r="V324">
            <v>82.622884624115756</v>
          </cell>
        </row>
        <row r="325">
          <cell r="T325">
            <v>1600</v>
          </cell>
          <cell r="U325">
            <v>100.09102207898326</v>
          </cell>
          <cell r="V325">
            <v>82.7168827386581</v>
          </cell>
        </row>
        <row r="326">
          <cell r="T326">
            <v>1605</v>
          </cell>
          <cell r="U326">
            <v>100.20135381945894</v>
          </cell>
          <cell r="V326">
            <v>82.810209546517285</v>
          </cell>
        </row>
        <row r="327">
          <cell r="T327">
            <v>1610</v>
          </cell>
          <cell r="U327">
            <v>100.31088103325006</v>
          </cell>
          <cell r="V327">
            <v>82.902868956103944</v>
          </cell>
        </row>
        <row r="328">
          <cell r="T328">
            <v>1615</v>
          </cell>
          <cell r="U328">
            <v>100.41960857462973</v>
          </cell>
          <cell r="V328">
            <v>82.99486486688383</v>
          </cell>
        </row>
        <row r="329">
          <cell r="T329">
            <v>1620</v>
          </cell>
          <cell r="U329">
            <v>100.5275412846011</v>
          </cell>
          <cell r="V329">
            <v>83.086201169158883</v>
          </cell>
        </row>
        <row r="330">
          <cell r="T330">
            <v>1625</v>
          </cell>
          <cell r="U330">
            <v>100.63468399065454</v>
          </cell>
          <cell r="V330">
            <v>83.176881743852633</v>
          </cell>
        </row>
        <row r="331">
          <cell r="T331">
            <v>1630</v>
          </cell>
          <cell r="U331">
            <v>100.74104150653039</v>
          </cell>
          <cell r="V331">
            <v>83.266910462300288</v>
          </cell>
        </row>
        <row r="332">
          <cell r="T332">
            <v>1635</v>
          </cell>
          <cell r="U332">
            <v>100.84661863198745</v>
          </cell>
          <cell r="V332">
            <v>83.356291186043563</v>
          </cell>
        </row>
        <row r="333">
          <cell r="T333">
            <v>1640</v>
          </cell>
          <cell r="U333">
            <v>100.95142015257679</v>
          </cell>
          <cell r="V333">
            <v>83.445027766629622</v>
          </cell>
        </row>
        <row r="334">
          <cell r="T334">
            <v>1645</v>
          </cell>
          <cell r="U334">
            <v>101.05545083942114</v>
          </cell>
          <cell r="V334">
            <v>83.53312404541488</v>
          </cell>
        </row>
        <row r="335">
          <cell r="T335">
            <v>1650</v>
          </cell>
          <cell r="U335">
            <v>101.15871544899971</v>
          </cell>
          <cell r="V335">
            <v>83.620583853372906</v>
          </cell>
        </row>
        <row r="336">
          <cell r="T336">
            <v>1655</v>
          </cell>
          <cell r="U336">
            <v>101.26121872293832</v>
          </cell>
          <cell r="V336">
            <v>83.707411010906895</v>
          </cell>
        </row>
        <row r="337">
          <cell r="T337">
            <v>1660</v>
          </cell>
          <cell r="U337">
            <v>101.36296538780478</v>
          </cell>
          <cell r="V337">
            <v>83.793609327666275</v>
          </cell>
        </row>
        <row r="338">
          <cell r="T338">
            <v>1665</v>
          </cell>
          <cell r="U338">
            <v>101.46396015490942</v>
          </cell>
          <cell r="V338">
            <v>83.879182602367791</v>
          </cell>
        </row>
        <row r="339">
          <cell r="T339">
            <v>1670</v>
          </cell>
          <cell r="U339">
            <v>101.56420772011104</v>
          </cell>
          <cell r="V339">
            <v>83.964134622620534</v>
          </cell>
        </row>
        <row r="340">
          <cell r="T340">
            <v>1675</v>
          </cell>
          <cell r="U340">
            <v>101.66371276362764</v>
          </cell>
          <cell r="V340">
            <v>84.048469164755474</v>
          </cell>
        </row>
        <row r="341">
          <cell r="T341">
            <v>1680</v>
          </cell>
          <cell r="U341">
            <v>101.76247994985235</v>
          </cell>
          <cell r="V341">
            <v>84.132189993658827</v>
          </cell>
        </row>
        <row r="342">
          <cell r="T342">
            <v>1685</v>
          </cell>
          <cell r="U342">
            <v>101.86051392717431</v>
          </cell>
          <cell r="V342">
            <v>84.215300862609681</v>
          </cell>
        </row>
        <row r="343">
          <cell r="T343">
            <v>1690</v>
          </cell>
          <cell r="U343">
            <v>101.95781932780444</v>
          </cell>
          <cell r="V343">
            <v>84.29780551312156</v>
          </cell>
        </row>
        <row r="344">
          <cell r="T344">
            <v>1695</v>
          </cell>
          <cell r="U344">
            <v>102.05440076760605</v>
          </cell>
          <cell r="V344">
            <v>84.379707674788094</v>
          </cell>
        </row>
        <row r="345">
          <cell r="T345">
            <v>1700</v>
          </cell>
          <cell r="U345">
            <v>102.15026284593027</v>
          </cell>
          <cell r="V345">
            <v>84.461011065132425</v>
          </cell>
        </row>
        <row r="346">
          <cell r="T346">
            <v>1705</v>
          </cell>
          <cell r="U346">
            <v>102.2454101454562</v>
          </cell>
          <cell r="V346">
            <v>84.541719389460795</v>
          </cell>
        </row>
        <row r="347">
          <cell r="T347">
            <v>1710</v>
          </cell>
          <cell r="U347">
            <v>102.33984723203572</v>
          </cell>
          <cell r="V347">
            <v>84.621836340719668</v>
          </cell>
        </row>
        <row r="348">
          <cell r="T348">
            <v>1715</v>
          </cell>
          <cell r="U348">
            <v>102.43357865454286</v>
          </cell>
          <cell r="V348">
            <v>84.701365599356933</v>
          </cell>
        </row>
        <row r="349">
          <cell r="T349">
            <v>1720</v>
          </cell>
          <cell r="U349">
            <v>102.52660894472778</v>
          </cell>
          <cell r="V349">
            <v>84.780310833186633</v>
          </cell>
        </row>
        <row r="350">
          <cell r="T350">
            <v>1725</v>
          </cell>
          <cell r="U350">
            <v>102.61894261707526</v>
          </cell>
          <cell r="V350">
            <v>84.858675697257624</v>
          </cell>
        </row>
        <row r="351">
          <cell r="T351">
            <v>1730</v>
          </cell>
          <cell r="U351">
            <v>102.71058416866752</v>
          </cell>
          <cell r="V351">
            <v>84.936463833725682</v>
          </cell>
        </row>
        <row r="352">
          <cell r="T352">
            <v>1735</v>
          </cell>
          <cell r="U352">
            <v>102.80153807905147</v>
          </cell>
          <cell r="V352">
            <v>85.013678871729383</v>
          </cell>
        </row>
        <row r="353">
          <cell r="T353">
            <v>1740</v>
          </cell>
          <cell r="U353">
            <v>102.89180881011029</v>
          </cell>
          <cell r="V353">
            <v>85.090324427269508</v>
          </cell>
        </row>
        <row r="354">
          <cell r="T354">
            <v>1745</v>
          </cell>
          <cell r="U354">
            <v>102.9814008059392</v>
          </cell>
          <cell r="V354">
            <v>85.166404103091878</v>
          </cell>
        </row>
        <row r="355">
          <cell r="T355">
            <v>1750</v>
          </cell>
          <cell r="U355">
            <v>103.07031849272545</v>
          </cell>
          <cell r="V355">
            <v>85.241921488573965</v>
          </cell>
        </row>
        <row r="356">
          <cell r="T356">
            <v>1755</v>
          </cell>
          <cell r="U356">
            <v>103.15856627863248</v>
          </cell>
          <cell r="V356">
            <v>85.316880159614485</v>
          </cell>
        </row>
        <row r="357">
          <cell r="T357">
            <v>1760</v>
          </cell>
          <cell r="U357">
            <v>103.24614855368806</v>
          </cell>
          <cell r="V357">
            <v>85.391283678526847</v>
          </cell>
        </row>
        <row r="358">
          <cell r="T358">
            <v>1765</v>
          </cell>
          <cell r="U358">
            <v>103.33306968967658</v>
          </cell>
          <cell r="V358">
            <v>85.465135593935571</v>
          </cell>
        </row>
        <row r="359">
          <cell r="T359">
            <v>1770</v>
          </cell>
          <cell r="U359">
            <v>103.41933404003515</v>
          </cell>
          <cell r="V359">
            <v>85.538439440676299</v>
          </cell>
        </row>
        <row r="360">
          <cell r="T360">
            <v>1775</v>
          </cell>
          <cell r="U360">
            <v>103.50494593975377</v>
          </cell>
          <cell r="V360">
            <v>85.611198739698878</v>
          </cell>
        </row>
        <row r="361">
          <cell r="T361">
            <v>1780</v>
          </cell>
          <cell r="U361">
            <v>103.58990970527917</v>
          </cell>
          <cell r="V361">
            <v>85.683416997973694</v>
          </cell>
        </row>
        <row r="362">
          <cell r="T362">
            <v>1785</v>
          </cell>
          <cell r="U362">
            <v>103.67422963442257</v>
          </cell>
          <cell r="V362">
            <v>85.755097708401294</v>
          </cell>
        </row>
        <row r="363">
          <cell r="T363">
            <v>1790</v>
          </cell>
          <cell r="U363">
            <v>103.75791000627125</v>
          </cell>
          <cell r="V363">
            <v>85.826244349724874</v>
          </cell>
        </row>
        <row r="364">
          <cell r="T364">
            <v>1795</v>
          </cell>
          <cell r="U364">
            <v>103.84095508110342</v>
          </cell>
          <cell r="V364">
            <v>85.896860386446193</v>
          </cell>
        </row>
        <row r="365">
          <cell r="T365">
            <v>1800</v>
          </cell>
          <cell r="U365">
            <v>103.92336910030723</v>
          </cell>
          <cell r="V365">
            <v>85.966949268744216</v>
          </cell>
        </row>
        <row r="366">
          <cell r="T366">
            <v>1805</v>
          </cell>
          <cell r="U366">
            <v>104.00515628630295</v>
          </cell>
          <cell r="V366">
            <v>86.036514432396956</v>
          </cell>
        </row>
        <row r="367">
          <cell r="T367">
            <v>1810</v>
          </cell>
          <cell r="U367">
            <v>104.08632084246899</v>
          </cell>
          <cell r="V367">
            <v>86.10555929870614</v>
          </cell>
        </row>
        <row r="368">
          <cell r="T368">
            <v>1815</v>
          </cell>
          <cell r="U368">
            <v>104.16686695307099</v>
          </cell>
          <cell r="V368">
            <v>86.174087274424878</v>
          </cell>
        </row>
        <row r="369">
          <cell r="T369">
            <v>1820</v>
          </cell>
          <cell r="U369">
            <v>104.24679878319466</v>
          </cell>
          <cell r="V369">
            <v>86.242101751688224</v>
          </cell>
        </row>
        <row r="370">
          <cell r="T370">
            <v>1825</v>
          </cell>
          <cell r="U370">
            <v>104.32612047868189</v>
          </cell>
          <cell r="V370">
            <v>86.309606107946252</v>
          </cell>
        </row>
        <row r="371">
          <cell r="T371">
            <v>1830</v>
          </cell>
          <cell r="U371">
            <v>104.40483616606998</v>
          </cell>
          <cell r="V371">
            <v>86.376603705900578</v>
          </cell>
        </row>
        <row r="372">
          <cell r="T372">
            <v>1835</v>
          </cell>
          <cell r="U372">
            <v>104.4829499525345</v>
          </cell>
          <cell r="V372">
            <v>86.44309789344284</v>
          </cell>
        </row>
        <row r="373">
          <cell r="T373">
            <v>1840</v>
          </cell>
          <cell r="U373">
            <v>104.56046592583488</v>
          </cell>
          <cell r="V373">
            <v>86.50909200359645</v>
          </cell>
        </row>
        <row r="374">
          <cell r="T374">
            <v>1845</v>
          </cell>
          <cell r="U374">
            <v>104.63738815426342</v>
          </cell>
          <cell r="V374">
            <v>86.574589354460826</v>
          </cell>
        </row>
        <row r="375">
          <cell r="T375">
            <v>1850</v>
          </cell>
          <cell r="U375">
            <v>104.71372068659761</v>
          </cell>
          <cell r="V375">
            <v>86.63959324915804</v>
          </cell>
        </row>
        <row r="376">
          <cell r="T376">
            <v>1855</v>
          </cell>
          <cell r="U376">
            <v>104.78946755205482</v>
          </cell>
          <cell r="V376">
            <v>86.704106975782508</v>
          </cell>
        </row>
        <row r="377">
          <cell r="T377">
            <v>1860</v>
          </cell>
          <cell r="U377">
            <v>104.86463276025083</v>
          </cell>
          <cell r="V377">
            <v>86.768133807352839</v>
          </cell>
        </row>
        <row r="378">
          <cell r="T378">
            <v>1865</v>
          </cell>
          <cell r="U378">
            <v>104.93922030116053</v>
          </cell>
          <cell r="V378">
            <v>86.831677001766138</v>
          </cell>
        </row>
        <row r="379">
          <cell r="T379">
            <v>1870</v>
          </cell>
          <cell r="U379">
            <v>105.01323414508222</v>
          </cell>
          <cell r="V379">
            <v>86.894739801755236</v>
          </cell>
        </row>
        <row r="380">
          <cell r="T380">
            <v>1875</v>
          </cell>
          <cell r="U380">
            <v>105.08667824260408</v>
          </cell>
          <cell r="V380">
            <v>86.957325434847846</v>
          </cell>
        </row>
        <row r="381">
          <cell r="T381">
            <v>1880</v>
          </cell>
          <cell r="U381">
            <v>105.15955652457396</v>
          </cell>
          <cell r="V381">
            <v>87.019437113328266</v>
          </cell>
        </row>
        <row r="382">
          <cell r="T382">
            <v>1885</v>
          </cell>
          <cell r="U382">
            <v>105.23187290207169</v>
          </cell>
          <cell r="V382">
            <v>87.081078034201624</v>
          </cell>
        </row>
        <row r="383">
          <cell r="T383">
            <v>1890</v>
          </cell>
          <cell r="U383">
            <v>105.30363126638409</v>
          </cell>
          <cell r="V383">
            <v>87.142251379160129</v>
          </cell>
        </row>
        <row r="384">
          <cell r="T384">
            <v>1895</v>
          </cell>
          <cell r="U384">
            <v>105.37483548898278</v>
          </cell>
          <cell r="V384">
            <v>87.20296031455176</v>
          </cell>
        </row>
        <row r="385">
          <cell r="T385">
            <v>1900</v>
          </cell>
          <cell r="U385">
            <v>105.44548942150438</v>
          </cell>
          <cell r="V385">
            <v>87.263207991351237</v>
          </cell>
        </row>
        <row r="386">
          <cell r="T386">
            <v>1905</v>
          </cell>
          <cell r="U386">
            <v>105.51559689573347</v>
          </cell>
          <cell r="V386">
            <v>87.322997545132964</v>
          </cell>
        </row>
        <row r="387">
          <cell r="T387">
            <v>1910</v>
          </cell>
          <cell r="U387">
            <v>105.585161723588</v>
          </cell>
          <cell r="V387">
            <v>87.38233209604644</v>
          </cell>
        </row>
        <row r="388">
          <cell r="T388">
            <v>1915</v>
          </cell>
          <cell r="U388">
            <v>105.65418769710712</v>
          </cell>
          <cell r="V388">
            <v>87.441214748793513</v>
          </cell>
        </row>
        <row r="389">
          <cell r="T389">
            <v>1920</v>
          </cell>
          <cell r="U389">
            <v>105.72267858844144</v>
          </cell>
          <cell r="V389">
            <v>87.499648592607883</v>
          </cell>
        </row>
        <row r="390">
          <cell r="T390">
            <v>1925</v>
          </cell>
          <cell r="U390">
            <v>105.79063814984593</v>
          </cell>
          <cell r="V390">
            <v>87.557636701236518</v>
          </cell>
        </row>
        <row r="391">
          <cell r="T391">
            <v>1930</v>
          </cell>
          <cell r="U391">
            <v>105.85807011367464</v>
          </cell>
          <cell r="V391">
            <v>87.615182132923451</v>
          </cell>
        </row>
        <row r="392">
          <cell r="T392">
            <v>1935</v>
          </cell>
          <cell r="U392">
            <v>105.92497819237832</v>
          </cell>
          <cell r="V392">
            <v>87.672287930394873</v>
          </cell>
        </row>
        <row r="393">
          <cell r="T393">
            <v>1940</v>
          </cell>
          <cell r="U393">
            <v>105.99136607850376</v>
          </cell>
          <cell r="V393">
            <v>87.728957120847014</v>
          </cell>
        </row>
        <row r="394">
          <cell r="T394">
            <v>1945</v>
          </cell>
          <cell r="U394">
            <v>106.0572374446958</v>
          </cell>
          <cell r="V394">
            <v>87.785192715935139</v>
          </cell>
        </row>
        <row r="395">
          <cell r="T395">
            <v>1950</v>
          </cell>
          <cell r="U395">
            <v>106.1225959437011</v>
          </cell>
          <cell r="V395">
            <v>87.840997711765027</v>
          </cell>
        </row>
        <row r="396">
          <cell r="T396">
            <v>1955</v>
          </cell>
          <cell r="U396">
            <v>106.18744520837429</v>
          </cell>
          <cell r="V396">
            <v>87.896375088886003</v>
          </cell>
        </row>
        <row r="397">
          <cell r="T397">
            <v>1960</v>
          </cell>
          <cell r="U397">
            <v>106.25178885168624</v>
          </cell>
          <cell r="V397">
            <v>87.951327812285683</v>
          </cell>
        </row>
        <row r="398">
          <cell r="T398">
            <v>1965</v>
          </cell>
          <cell r="U398">
            <v>106.31563046673413</v>
          </cell>
          <cell r="V398">
            <v>88.005858831386945</v>
          </cell>
        </row>
        <row r="399">
          <cell r="T399">
            <v>1970</v>
          </cell>
          <cell r="U399">
            <v>106.37897362675389</v>
          </cell>
          <cell r="V399">
            <v>88.059971080046068</v>
          </cell>
        </row>
        <row r="400">
          <cell r="T400">
            <v>1975</v>
          </cell>
          <cell r="U400">
            <v>106.44182188513409</v>
          </cell>
          <cell r="V400">
            <v>88.113667476552934</v>
          </cell>
        </row>
        <row r="401">
          <cell r="T401">
            <v>1980</v>
          </cell>
          <cell r="U401">
            <v>106.50417877543238</v>
          </cell>
          <cell r="V401">
            <v>88.16695092363301</v>
          </cell>
        </row>
        <row r="402">
          <cell r="T402">
            <v>1985</v>
          </cell>
          <cell r="U402">
            <v>106.56604781139325</v>
          </cell>
          <cell r="V402">
            <v>88.219824308450555</v>
          </cell>
        </row>
        <row r="403">
          <cell r="T403">
            <v>1990</v>
          </cell>
          <cell r="U403">
            <v>106.62743248696809</v>
          </cell>
          <cell r="V403">
            <v>88.272290502613885</v>
          </cell>
        </row>
        <row r="404">
          <cell r="T404">
            <v>1995</v>
          </cell>
          <cell r="U404">
            <v>106.68833627633666</v>
          </cell>
          <cell r="V404">
            <v>88.324352362181926</v>
          </cell>
        </row>
        <row r="405">
          <cell r="T405">
            <v>2000</v>
          </cell>
          <cell r="U405">
            <v>106.74876263393075</v>
          </cell>
          <cell r="V405">
            <v>88.37601272767256</v>
          </cell>
        </row>
        <row r="406">
          <cell r="T406">
            <v>2005</v>
          </cell>
          <cell r="U406">
            <v>106.80871499445921</v>
          </cell>
          <cell r="V406">
            <v>88.427274424072181</v>
          </cell>
        </row>
        <row r="407">
          <cell r="T407">
            <v>2010</v>
          </cell>
          <cell r="U407">
            <v>106.86819677293497</v>
          </cell>
          <cell r="V407">
            <v>88.478140260847169</v>
          </cell>
        </row>
        <row r="408">
          <cell r="T408">
            <v>2015</v>
          </cell>
          <cell r="U408">
            <v>106.92721136470344</v>
          </cell>
          <cell r="V408">
            <v>88.528613031956425</v>
          </cell>
        </row>
        <row r="409">
          <cell r="T409">
            <v>2020</v>
          </cell>
          <cell r="U409">
            <v>106.98576214547275</v>
          </cell>
          <cell r="V409">
            <v>88.578695515865647</v>
          </cell>
        </row>
        <row r="410">
          <cell r="T410">
            <v>2025</v>
          </cell>
          <cell r="U410">
            <v>107.04385247134566</v>
          </cell>
          <cell r="V410">
            <v>88.628390475562782</v>
          </cell>
        </row>
        <row r="411">
          <cell r="T411">
            <v>2030</v>
          </cell>
          <cell r="U411">
            <v>107.10148567885273</v>
          </cell>
          <cell r="V411">
            <v>88.677700658574977</v>
          </cell>
        </row>
        <row r="412">
          <cell r="T412">
            <v>2035</v>
          </cell>
          <cell r="U412">
            <v>107.15866508498719</v>
          </cell>
          <cell r="V412">
            <v>88.726628796987015</v>
          </cell>
        </row>
        <row r="413">
          <cell r="T413">
            <v>2040</v>
          </cell>
          <cell r="U413">
            <v>107.21539398724144</v>
          </cell>
          <cell r="V413">
            <v>88.775177607460719</v>
          </cell>
        </row>
        <row r="414">
          <cell r="T414">
            <v>2045</v>
          </cell>
          <cell r="U414">
            <v>107.27167566364471</v>
          </cell>
          <cell r="V414">
            <v>88.823349791256007</v>
          </cell>
        </row>
        <row r="415">
          <cell r="T415">
            <v>2050</v>
          </cell>
          <cell r="U415">
            <v>107.32751337280237</v>
          </cell>
          <cell r="V415">
            <v>88.871148034253011</v>
          </cell>
        </row>
        <row r="416">
          <cell r="T416">
            <v>2055</v>
          </cell>
          <cell r="U416">
            <v>107.38291035393657</v>
          </cell>
          <cell r="V416">
            <v>88.918575006975544</v>
          </cell>
        </row>
        <row r="417">
          <cell r="T417">
            <v>2060</v>
          </cell>
          <cell r="U417">
            <v>107.43786982692821</v>
          </cell>
          <cell r="V417">
            <v>88.965633364615726</v>
          </cell>
        </row>
        <row r="418">
          <cell r="T418">
            <v>2065</v>
          </cell>
          <cell r="U418">
            <v>107.49239499236022</v>
          </cell>
          <cell r="V418">
            <v>89.012325747059748</v>
          </cell>
        </row>
        <row r="419">
          <cell r="T419">
            <v>2070</v>
          </cell>
          <cell r="U419">
            <v>107.54648903156232</v>
          </cell>
          <cell r="V419">
            <v>89.058654778914971</v>
          </cell>
        </row>
        <row r="420">
          <cell r="T420">
            <v>2075</v>
          </cell>
          <cell r="U420">
            <v>107.6001551066567</v>
          </cell>
          <cell r="V420">
            <v>89.104623069537979</v>
          </cell>
        </row>
        <row r="421">
          <cell r="T421">
            <v>2080</v>
          </cell>
          <cell r="U421">
            <v>107.65339636060536</v>
          </cell>
          <cell r="V421">
            <v>89.150233213063899</v>
          </cell>
        </row>
        <row r="422">
          <cell r="T422">
            <v>2085</v>
          </cell>
          <cell r="U422">
            <v>107.70621591725822</v>
          </cell>
          <cell r="V422">
            <v>89.195487788436608</v>
          </cell>
        </row>
        <row r="423">
          <cell r="T423">
            <v>2090</v>
          </cell>
          <cell r="U423">
            <v>107.75861688140286</v>
          </cell>
          <cell r="V423">
            <v>89.240389359440314</v>
          </cell>
        </row>
        <row r="424">
          <cell r="T424">
            <v>2095</v>
          </cell>
          <cell r="U424">
            <v>107.81060233881497</v>
          </cell>
          <cell r="V424">
            <v>89.284940474731783</v>
          </cell>
        </row>
        <row r="425">
          <cell r="T425">
            <v>2100</v>
          </cell>
          <cell r="U425">
            <v>107.86217535631022</v>
          </cell>
          <cell r="V425">
            <v>89.329143667873979</v>
          </cell>
        </row>
        <row r="426">
          <cell r="T426">
            <v>2105</v>
          </cell>
          <cell r="U426">
            <v>107.91333898179708</v>
          </cell>
          <cell r="V426">
            <v>89.373001457370449</v>
          </cell>
        </row>
        <row r="427">
          <cell r="T427">
            <v>2110</v>
          </cell>
          <cell r="U427">
            <v>107.96409624433089</v>
          </cell>
          <cell r="V427">
            <v>89.416516346700632</v>
          </cell>
        </row>
        <row r="428">
          <cell r="T428">
            <v>2115</v>
          </cell>
          <cell r="U428">
            <v>108.01445015416859</v>
          </cell>
          <cell r="V428">
            <v>89.459690824356329</v>
          </cell>
        </row>
        <row r="429">
          <cell r="T429">
            <v>2120</v>
          </cell>
          <cell r="U429">
            <v>108.06440370282482</v>
          </cell>
          <cell r="V429">
            <v>89.502527363878997</v>
          </cell>
        </row>
        <row r="430">
          <cell r="T430">
            <v>2125</v>
          </cell>
          <cell r="U430">
            <v>108.11395986312888</v>
          </cell>
          <cell r="V430">
            <v>89.54502842389789</v>
          </cell>
        </row>
        <row r="431">
          <cell r="T431">
            <v>2130</v>
          </cell>
          <cell r="U431">
            <v>108.16312158928262</v>
          </cell>
          <cell r="V431">
            <v>89.587196448169109</v>
          </cell>
        </row>
        <row r="432">
          <cell r="T432">
            <v>2135</v>
          </cell>
          <cell r="U432">
            <v>108.21189181691925</v>
          </cell>
          <cell r="V432">
            <v>89.629033865615568</v>
          </cell>
        </row>
        <row r="433">
          <cell r="T433">
            <v>2140</v>
          </cell>
          <cell r="U433">
            <v>108.26027346316305</v>
          </cell>
          <cell r="V433">
            <v>89.670543090367644</v>
          </cell>
        </row>
        <row r="434">
          <cell r="T434">
            <v>2145</v>
          </cell>
          <cell r="U434">
            <v>108.30826942669009</v>
          </cell>
          <cell r="V434">
            <v>89.71172652180492</v>
          </cell>
        </row>
        <row r="435">
          <cell r="T435">
            <v>2150</v>
          </cell>
          <cell r="U435">
            <v>108.35588258778958</v>
          </cell>
          <cell r="V435">
            <v>89.752586544598358</v>
          </cell>
        </row>
        <row r="436">
          <cell r="T436">
            <v>2155</v>
          </cell>
          <cell r="U436">
            <v>108.40311580842625</v>
          </cell>
          <cell r="V436">
            <v>89.79312552875362</v>
          </cell>
        </row>
        <row r="437">
          <cell r="T437">
            <v>2160</v>
          </cell>
          <cell r="U437">
            <v>108.4499719323034</v>
          </cell>
          <cell r="V437">
            <v>89.83334582965476</v>
          </cell>
        </row>
        <row r="438">
          <cell r="T438">
            <v>2165</v>
          </cell>
          <cell r="U438">
            <v>108.4964537849268</v>
          </cell>
          <cell r="V438">
            <v>89.87324978810905</v>
          </cell>
        </row>
        <row r="439">
          <cell r="T439">
            <v>2170</v>
          </cell>
          <cell r="U439">
            <v>108.54256417366926</v>
          </cell>
          <cell r="V439">
            <v>89.912839730392108</v>
          </cell>
        </row>
        <row r="440">
          <cell r="T440">
            <v>2175</v>
          </cell>
          <cell r="U440">
            <v>108.58830588783624</v>
          </cell>
          <cell r="V440">
            <v>89.95211796829409</v>
          </cell>
        </row>
        <row r="441">
          <cell r="T441">
            <v>2180</v>
          </cell>
          <cell r="U441">
            <v>108.63368169873165</v>
          </cell>
          <cell r="V441">
            <v>89.991086799166325</v>
          </cell>
        </row>
        <row r="442">
          <cell r="T442">
            <v>2185</v>
          </cell>
          <cell r="U442">
            <v>108.67869435972469</v>
          </cell>
          <cell r="V442">
            <v>90.029748505968655</v>
          </cell>
        </row>
        <row r="443">
          <cell r="T443">
            <v>2190</v>
          </cell>
          <cell r="U443">
            <v>108.72334660631741</v>
          </cell>
          <cell r="V443">
            <v>90.068105357317449</v>
          </cell>
        </row>
        <row r="444">
          <cell r="T444">
            <v>2195</v>
          </cell>
          <cell r="U444">
            <v>108.76764115621273</v>
          </cell>
          <cell r="V444">
            <v>90.106159607534266</v>
          </cell>
        </row>
        <row r="445">
          <cell r="T445">
            <v>2200</v>
          </cell>
          <cell r="U445">
            <v>108.81158070938314</v>
          </cell>
          <cell r="V445">
            <v>90.143913496694978</v>
          </cell>
        </row>
        <row r="446">
          <cell r="T446">
            <v>2205</v>
          </cell>
          <cell r="U446">
            <v>108.85516794814005</v>
          </cell>
          <cell r="V446">
            <v>90.181369250679623</v>
          </cell>
        </row>
        <row r="447">
          <cell r="T447">
            <v>2210</v>
          </cell>
          <cell r="U447">
            <v>108.89840553720354</v>
          </cell>
          <cell r="V447">
            <v>90.218529081222755</v>
          </cell>
        </row>
        <row r="448">
          <cell r="T448">
            <v>2215</v>
          </cell>
          <cell r="U448">
            <v>108.94129612377311</v>
          </cell>
          <cell r="V448">
            <v>90.255395185964389</v>
          </cell>
        </row>
        <row r="449">
          <cell r="T449">
            <v>2220</v>
          </cell>
          <cell r="U449">
            <v>108.98384233759845</v>
          </cell>
          <cell r="V449">
            <v>90.29196974850143</v>
          </cell>
        </row>
        <row r="450">
          <cell r="T450">
            <v>2225</v>
          </cell>
          <cell r="U450">
            <v>109.02604679105099</v>
          </cell>
          <cell r="V450">
            <v>90.328254938439528</v>
          </cell>
        </row>
        <row r="451">
          <cell r="T451">
            <v>2230</v>
          </cell>
          <cell r="U451">
            <v>109.06791207919606</v>
          </cell>
          <cell r="V451">
            <v>90.36425291144576</v>
          </cell>
        </row>
        <row r="452">
          <cell r="T452">
            <v>2235</v>
          </cell>
          <cell r="U452">
            <v>109.10944077986525</v>
          </cell>
          <cell r="V452">
            <v>90.399965809301349</v>
          </cell>
        </row>
        <row r="453">
          <cell r="T453">
            <v>2240</v>
          </cell>
          <cell r="U453">
            <v>109.15063545372952</v>
          </cell>
          <cell r="V453">
            <v>90.435395759955213</v>
          </cell>
        </row>
        <row r="454">
          <cell r="T454">
            <v>2245</v>
          </cell>
          <cell r="U454">
            <v>109.19149864437259</v>
          </cell>
          <cell r="V454">
            <v>90.470544877577737</v>
          </cell>
        </row>
        <row r="455">
          <cell r="T455">
            <v>2250</v>
          </cell>
          <cell r="U455">
            <v>109.23203287836469</v>
          </cell>
          <cell r="V455">
            <v>90.505415262615102</v>
          </cell>
        </row>
        <row r="456">
          <cell r="T456">
            <v>2255</v>
          </cell>
          <cell r="U456">
            <v>109.27224066533709</v>
          </cell>
          <cell r="V456">
            <v>90.540009001844069</v>
          </cell>
        </row>
        <row r="457">
          <cell r="T457">
            <v>2260</v>
          </cell>
          <cell r="U457">
            <v>109.31212449805655</v>
          </cell>
          <cell r="V457">
            <v>90.574328168426945</v>
          </cell>
        </row>
        <row r="458">
          <cell r="T458">
            <v>2265</v>
          </cell>
          <cell r="U458">
            <v>109.35168685250035</v>
          </cell>
          <cell r="V458">
            <v>90.608374821967232</v>
          </cell>
        </row>
        <row r="459">
          <cell r="T459">
            <v>2270</v>
          </cell>
          <cell r="U459">
            <v>109.39093018793193</v>
          </cell>
          <cell r="V459">
            <v>90.642151008565449</v>
          </cell>
        </row>
        <row r="460">
          <cell r="T460">
            <v>2275</v>
          </cell>
          <cell r="U460">
            <v>109.42985694697639</v>
          </cell>
          <cell r="V460">
            <v>90.675658760875407</v>
          </cell>
        </row>
        <row r="461">
          <cell r="T461">
            <v>2280</v>
          </cell>
          <cell r="U461">
            <v>109.4684695556967</v>
          </cell>
          <cell r="V461">
            <v>90.708900098160782</v>
          </cell>
        </row>
        <row r="462">
          <cell r="T462">
            <v>2285</v>
          </cell>
          <cell r="U462">
            <v>109.50677042367016</v>
          </cell>
          <cell r="V462">
            <v>90.7418770263521</v>
          </cell>
        </row>
        <row r="463">
          <cell r="T463">
            <v>2290</v>
          </cell>
          <cell r="U463">
            <v>109.54476194406492</v>
          </cell>
          <cell r="V463">
            <v>90.774591538103934</v>
          </cell>
        </row>
        <row r="464">
          <cell r="T464">
            <v>2295</v>
          </cell>
          <cell r="U464">
            <v>109.58244649371703</v>
          </cell>
          <cell r="V464">
            <v>90.807045612852505</v>
          </cell>
        </row>
        <row r="465">
          <cell r="T465">
            <v>2300</v>
          </cell>
          <cell r="U465">
            <v>109.61982643320775</v>
          </cell>
          <cell r="V465">
            <v>90.839241216873532</v>
          </cell>
        </row>
        <row r="466">
          <cell r="T466">
            <v>2305</v>
          </cell>
          <cell r="U466">
            <v>109.65690410694098</v>
          </cell>
          <cell r="V466">
            <v>90.871180303340353</v>
          </cell>
        </row>
        <row r="467">
          <cell r="T467">
            <v>2310</v>
          </cell>
          <cell r="U467">
            <v>109.69368184322092</v>
          </cell>
          <cell r="V467">
            <v>90.902864812382376</v>
          </cell>
        </row>
        <row r="468">
          <cell r="T468">
            <v>2315</v>
          </cell>
          <cell r="U468">
            <v>109.7301619543302</v>
          </cell>
          <cell r="V468">
            <v>90.934296671143741</v>
          </cell>
        </row>
        <row r="469">
          <cell r="T469">
            <v>2320</v>
          </cell>
          <cell r="U469">
            <v>109.76634673660789</v>
          </cell>
          <cell r="V469">
            <v>90.96547779384214</v>
          </cell>
        </row>
        <row r="470">
          <cell r="T470">
            <v>2325</v>
          </cell>
          <cell r="U470">
            <v>109.8022384705279</v>
          </cell>
          <cell r="V470">
            <v>90.996410081828145</v>
          </cell>
        </row>
        <row r="471">
          <cell r="T471">
            <v>2330</v>
          </cell>
          <cell r="U471">
            <v>109.83783942077747</v>
          </cell>
          <cell r="V471">
            <v>91.027095423644425</v>
          </cell>
        </row>
        <row r="472">
          <cell r="T472">
            <v>2335</v>
          </cell>
          <cell r="U472">
            <v>109.87315183633608</v>
          </cell>
          <cell r="V472">
            <v>91.057535695085377</v>
          </cell>
        </row>
        <row r="473">
          <cell r="T473">
            <v>2340</v>
          </cell>
          <cell r="U473">
            <v>109.90817795055406</v>
          </cell>
          <cell r="V473">
            <v>91.087732759256937</v>
          </cell>
        </row>
        <row r="474">
          <cell r="T474">
            <v>2345</v>
          </cell>
          <cell r="U474">
            <v>109.94291998123168</v>
          </cell>
          <cell r="V474">
            <v>91.117688466636466</v>
          </cell>
        </row>
        <row r="475">
          <cell r="T475">
            <v>2350</v>
          </cell>
          <cell r="U475">
            <v>109.97738013069835</v>
          </cell>
          <cell r="V475">
            <v>91.147404655132959</v>
          </cell>
        </row>
        <row r="476">
          <cell r="T476">
            <v>2355</v>
          </cell>
          <cell r="U476">
            <v>110.01156058589184</v>
          </cell>
          <cell r="V476">
            <v>91.176883150147361</v>
          </cell>
        </row>
        <row r="477">
          <cell r="T477">
            <v>2360</v>
          </cell>
          <cell r="U477">
            <v>110.0454635184376</v>
          </cell>
          <cell r="V477">
            <v>91.206125764632986</v>
          </cell>
        </row>
        <row r="478">
          <cell r="T478">
            <v>2365</v>
          </cell>
          <cell r="U478">
            <v>110.07909108472826</v>
          </cell>
          <cell r="V478">
            <v>91.235134299156172</v>
          </cell>
        </row>
        <row r="479">
          <cell r="T479">
            <v>2370</v>
          </cell>
          <cell r="U479">
            <v>110.11244542600315</v>
          </cell>
          <cell r="V479">
            <v>91.263910541956974</v>
          </cell>
        </row>
        <row r="480">
          <cell r="T480">
            <v>2375</v>
          </cell>
          <cell r="U480">
            <v>110.14552866842791</v>
          </cell>
          <cell r="V480">
            <v>91.292456269010088</v>
          </cell>
        </row>
        <row r="481">
          <cell r="T481">
            <v>2380</v>
          </cell>
          <cell r="U481">
            <v>110.17834292317417</v>
          </cell>
          <cell r="V481">
            <v>91.320773244085828</v>
          </cell>
        </row>
        <row r="482">
          <cell r="T482">
            <v>2385</v>
          </cell>
          <cell r="U482">
            <v>110.21089028649925</v>
          </cell>
          <cell r="V482">
            <v>91.348863218811189</v>
          </cell>
        </row>
        <row r="483">
          <cell r="T483">
            <v>2390</v>
          </cell>
          <cell r="U483">
            <v>110.24317283982593</v>
          </cell>
          <cell r="V483">
            <v>91.376727932731072</v>
          </cell>
        </row>
        <row r="484">
          <cell r="T484">
            <v>2395</v>
          </cell>
          <cell r="U484">
            <v>110.27519264982222</v>
          </cell>
          <cell r="V484">
            <v>91.40436911336954</v>
          </cell>
        </row>
        <row r="485">
          <cell r="T485">
            <v>2400</v>
          </cell>
          <cell r="U485">
            <v>110.30695176848118</v>
          </cell>
          <cell r="V485">
            <v>91.431788476291189</v>
          </cell>
        </row>
        <row r="486">
          <cell r="T486">
            <v>2405</v>
          </cell>
          <cell r="U486">
            <v>110.33845223320075</v>
          </cell>
          <cell r="V486">
            <v>91.458987725162586</v>
          </cell>
        </row>
        <row r="487">
          <cell r="T487">
            <v>2410</v>
          </cell>
          <cell r="U487">
            <v>110.36969606686357</v>
          </cell>
          <cell r="V487">
            <v>91.485968551813684</v>
          </cell>
        </row>
        <row r="488">
          <cell r="T488">
            <v>2415</v>
          </cell>
          <cell r="U488">
            <v>110.40068527791666</v>
          </cell>
          <cell r="V488">
            <v>91.512732636299503</v>
          </cell>
        </row>
        <row r="489">
          <cell r="T489">
            <v>2420</v>
          </cell>
          <cell r="U489">
            <v>110.43142186045134</v>
          </cell>
          <cell r="V489">
            <v>91.539281646961555</v>
          </cell>
        </row>
        <row r="490">
          <cell r="T490">
            <v>2425</v>
          </cell>
          <cell r="U490">
            <v>110.46190779428295</v>
          </cell>
          <cell r="V490">
            <v>91.565617240489559</v>
          </cell>
        </row>
        <row r="491">
          <cell r="T491">
            <v>2430</v>
          </cell>
          <cell r="U491">
            <v>110.49214504503054</v>
          </cell>
          <cell r="V491">
            <v>91.5917410619831</v>
          </cell>
        </row>
        <row r="492">
          <cell r="T492">
            <v>2435</v>
          </cell>
          <cell r="U492">
            <v>110.52213556419645</v>
          </cell>
          <cell r="V492">
            <v>91.617654745013226</v>
          </cell>
        </row>
        <row r="493">
          <cell r="T493">
            <v>2440</v>
          </cell>
          <cell r="U493">
            <v>110.55188128924615</v>
          </cell>
          <cell r="V493">
            <v>91.643359911684172</v>
          </cell>
        </row>
        <row r="494">
          <cell r="T494">
            <v>2445</v>
          </cell>
          <cell r="U494">
            <v>110.58138414368752</v>
          </cell>
          <cell r="V494">
            <v>91.668858172695096</v>
          </cell>
        </row>
        <row r="495">
          <cell r="T495">
            <v>2450</v>
          </cell>
          <cell r="U495">
            <v>110.61064603715045</v>
          </cell>
          <cell r="V495">
            <v>91.694151127401639</v>
          </cell>
        </row>
        <row r="496">
          <cell r="T496">
            <v>2455</v>
          </cell>
          <cell r="U496">
            <v>110.63966886546623</v>
          </cell>
          <cell r="V496">
            <v>91.719240363877731</v>
          </cell>
        </row>
        <row r="497">
          <cell r="T497">
            <v>2460</v>
          </cell>
          <cell r="U497">
            <v>110.66845451074687</v>
          </cell>
          <cell r="V497">
            <v>91.744127458977161</v>
          </cell>
        </row>
        <row r="498">
          <cell r="T498">
            <v>2465</v>
          </cell>
          <cell r="U498">
            <v>110.69700484146426</v>
          </cell>
          <cell r="V498">
            <v>91.768813978395229</v>
          </cell>
        </row>
        <row r="499">
          <cell r="T499">
            <v>2470</v>
          </cell>
          <cell r="U499">
            <v>110.72532171252917</v>
          </cell>
          <cell r="V499">
            <v>91.79330147673042</v>
          </cell>
        </row>
        <row r="500">
          <cell r="T500">
            <v>2475</v>
          </cell>
          <cell r="U500">
            <v>110.7534069653705</v>
          </cell>
          <cell r="V500">
            <v>91.81759149754582</v>
          </cell>
        </row>
        <row r="501">
          <cell r="T501">
            <v>2480</v>
          </cell>
          <cell r="U501">
            <v>110.78126242801395</v>
          </cell>
          <cell r="V501">
            <v>91.841685573430809</v>
          </cell>
        </row>
        <row r="502">
          <cell r="T502">
            <v>2485</v>
          </cell>
          <cell r="U502">
            <v>110.80888991516073</v>
          </cell>
          <cell r="V502">
            <v>91.86558522606245</v>
          </cell>
        </row>
        <row r="503">
          <cell r="T503">
            <v>2490</v>
          </cell>
          <cell r="U503">
            <v>110.8362912282664</v>
          </cell>
          <cell r="V503">
            <v>91.889291966266896</v>
          </cell>
        </row>
        <row r="504">
          <cell r="T504">
            <v>2495</v>
          </cell>
          <cell r="U504">
            <v>110.86346815561909</v>
          </cell>
          <cell r="V504">
            <v>91.912807294080778</v>
          </cell>
        </row>
        <row r="505">
          <cell r="T505">
            <v>2500</v>
          </cell>
          <cell r="U505">
            <v>110.890422472418</v>
          </cell>
          <cell r="V505">
            <v>91.936132698812443</v>
          </cell>
        </row>
        <row r="506">
          <cell r="T506">
            <v>2505</v>
          </cell>
          <cell r="U506">
            <v>110.91715594085147</v>
          </cell>
          <cell r="V506">
            <v>91.959269659103285</v>
          </cell>
        </row>
        <row r="507">
          <cell r="T507">
            <v>2510</v>
          </cell>
          <cell r="U507">
            <v>110.94367031017512</v>
          </cell>
          <cell r="V507">
            <v>91.982219642988753</v>
          </cell>
        </row>
        <row r="508">
          <cell r="T508">
            <v>2515</v>
          </cell>
          <cell r="U508">
            <v>110.96996731678956</v>
          </cell>
          <cell r="V508">
            <v>92.004984107959444</v>
          </cell>
        </row>
        <row r="509">
          <cell r="T509">
            <v>2520</v>
          </cell>
          <cell r="U509">
            <v>110.99604868431821</v>
          </cell>
          <cell r="V509">
            <v>92.02756450102207</v>
          </cell>
        </row>
        <row r="510">
          <cell r="T510">
            <v>2525</v>
          </cell>
          <cell r="U510">
            <v>111.0219161236847</v>
          </cell>
          <cell r="V510">
            <v>92.049962258760374</v>
          </cell>
        </row>
        <row r="511">
          <cell r="T511">
            <v>2530</v>
          </cell>
          <cell r="U511">
            <v>111.04757133319026</v>
          </cell>
          <cell r="V511">
            <v>92.072178807395773</v>
          </cell>
        </row>
        <row r="512">
          <cell r="T512">
            <v>2535</v>
          </cell>
          <cell r="U512">
            <v>111.07301599859085</v>
          </cell>
          <cell r="V512">
            <v>92.094215562848149</v>
          </cell>
        </row>
        <row r="513">
          <cell r="T513">
            <v>2540</v>
          </cell>
          <cell r="U513">
            <v>111.09825179317407</v>
          </cell>
          <cell r="V513">
            <v>92.116073930796247</v>
          </cell>
        </row>
        <row r="514">
          <cell r="T514">
            <v>2545</v>
          </cell>
          <cell r="U514">
            <v>111.12328037783602</v>
          </cell>
          <cell r="V514">
            <v>92.137755306738285</v>
          </cell>
        </row>
        <row r="515">
          <cell r="T515">
            <v>2550</v>
          </cell>
          <cell r="U515">
            <v>111.14810340115774</v>
          </cell>
          <cell r="V515">
            <v>92.159261076052104</v>
          </cell>
        </row>
        <row r="516">
          <cell r="T516">
            <v>2555</v>
          </cell>
          <cell r="U516">
            <v>111.17272249948158</v>
          </cell>
          <cell r="V516">
            <v>92.180592614055456</v>
          </cell>
        </row>
        <row r="517">
          <cell r="T517">
            <v>2560</v>
          </cell>
          <cell r="U517">
            <v>111.1971392969873</v>
          </cell>
          <cell r="V517">
            <v>92.201751286065985</v>
          </cell>
        </row>
        <row r="518">
          <cell r="T518">
            <v>2565</v>
          </cell>
          <cell r="U518">
            <v>111.22135540576811</v>
          </cell>
          <cell r="V518">
            <v>92.222738447461239</v>
          </cell>
        </row>
        <row r="519">
          <cell r="T519">
            <v>2570</v>
          </cell>
          <cell r="U519">
            <v>111.24537242590623</v>
          </cell>
          <cell r="V519">
            <v>92.243555443738373</v>
          </cell>
        </row>
        <row r="520">
          <cell r="T520">
            <v>2575</v>
          </cell>
          <cell r="U520">
            <v>111.26919194554837</v>
          </cell>
          <cell r="V520">
            <v>92.264203610573844</v>
          </cell>
        </row>
        <row r="521">
          <cell r="T521">
            <v>2580</v>
          </cell>
          <cell r="U521">
            <v>111.29281554098104</v>
          </cell>
          <cell r="V521">
            <v>92.28468427388286</v>
          </cell>
        </row>
        <row r="522">
          <cell r="T522">
            <v>2585</v>
          </cell>
          <cell r="U522">
            <v>111.31624477670547</v>
          </cell>
          <cell r="V522">
            <v>92.304998749878749</v>
          </cell>
        </row>
        <row r="523">
          <cell r="T523">
            <v>2590</v>
          </cell>
          <cell r="U523">
            <v>111.3394812055125</v>
          </cell>
          <cell r="V523">
            <v>92.32514834513222</v>
          </cell>
        </row>
        <row r="524">
          <cell r="T524">
            <v>2595</v>
          </cell>
          <cell r="U524">
            <v>111.36252636855693</v>
          </cell>
          <cell r="V524">
            <v>92.345134356630311</v>
          </cell>
        </row>
        <row r="525">
          <cell r="T525">
            <v>2600</v>
          </cell>
          <cell r="U525">
            <v>111.38538179543184</v>
          </cell>
          <cell r="V525">
            <v>92.364958071835218</v>
          </cell>
        </row>
        <row r="526">
          <cell r="T526">
            <v>2605</v>
          </cell>
          <cell r="U526">
            <v>111.40804900424281</v>
          </cell>
          <cell r="V526">
            <v>92.384620768743162</v>
          </cell>
        </row>
        <row r="527">
          <cell r="T527">
            <v>2610</v>
          </cell>
          <cell r="U527">
            <v>111.43052950168139</v>
          </cell>
          <cell r="V527">
            <v>92.404123715942802</v>
          </cell>
        </row>
        <row r="528">
          <cell r="T528">
            <v>2615</v>
          </cell>
          <cell r="U528">
            <v>111.45282478309892</v>
          </cell>
          <cell r="V528">
            <v>92.423468172673637</v>
          </cell>
        </row>
        <row r="529">
          <cell r="T529">
            <v>2620</v>
          </cell>
          <cell r="U529">
            <v>111.47493633257945</v>
          </cell>
          <cell r="V529">
            <v>92.442655388884248</v>
          </cell>
        </row>
        <row r="530">
          <cell r="T530">
            <v>2625</v>
          </cell>
          <cell r="U530">
            <v>111.49686562301305</v>
          </cell>
          <cell r="V530">
            <v>92.46168660529024</v>
          </cell>
        </row>
        <row r="531">
          <cell r="T531">
            <v>2630</v>
          </cell>
          <cell r="U531">
            <v>111.51861411616842</v>
          </cell>
          <cell r="V531">
            <v>92.480563053432121</v>
          </cell>
        </row>
        <row r="532">
          <cell r="T532">
            <v>2635</v>
          </cell>
          <cell r="U532">
            <v>111.54018326276525</v>
          </cell>
          <cell r="V532">
            <v>92.499285955732901</v>
          </cell>
        </row>
        <row r="533">
          <cell r="T533">
            <v>2640</v>
          </cell>
          <cell r="U533">
            <v>111.56157450254661</v>
          </cell>
          <cell r="V533">
            <v>92.517856525555672</v>
          </cell>
        </row>
        <row r="534">
          <cell r="T534">
            <v>2645</v>
          </cell>
          <cell r="U534">
            <v>111.58278926435052</v>
          </cell>
          <cell r="V534">
            <v>92.536275967260792</v>
          </cell>
        </row>
        <row r="535">
          <cell r="T535">
            <v>2650</v>
          </cell>
          <cell r="U535">
            <v>111.60382896618212</v>
          </cell>
          <cell r="V535">
            <v>92.554545476262973</v>
          </cell>
        </row>
        <row r="536">
          <cell r="T536">
            <v>2655</v>
          </cell>
          <cell r="U536">
            <v>111.6246950152844</v>
          </cell>
          <cell r="V536">
            <v>92.57266623908815</v>
          </cell>
        </row>
        <row r="537">
          <cell r="T537">
            <v>2660</v>
          </cell>
          <cell r="U537">
            <v>111.64538880820982</v>
          </cell>
          <cell r="V537">
            <v>92.590639433430255</v>
          </cell>
        </row>
        <row r="538">
          <cell r="T538">
            <v>2665</v>
          </cell>
          <cell r="U538">
            <v>111.66591173089064</v>
          </cell>
          <cell r="V538">
            <v>92.608466228207632</v>
          </cell>
        </row>
        <row r="539">
          <cell r="T539">
            <v>2670</v>
          </cell>
          <cell r="U539">
            <v>111.68626515870972</v>
          </cell>
          <cell r="V539">
            <v>92.626147783619317</v>
          </cell>
        </row>
        <row r="540">
          <cell r="T540">
            <v>2675</v>
          </cell>
          <cell r="U540">
            <v>111.70645045657072</v>
          </cell>
          <cell r="V540">
            <v>92.643685251201163</v>
          </cell>
        </row>
        <row r="541">
          <cell r="T541">
            <v>2680</v>
          </cell>
          <cell r="U541">
            <v>111.72646897896774</v>
          </cell>
          <cell r="V541">
            <v>92.661079773881738</v>
          </cell>
        </row>
        <row r="542">
          <cell r="T542">
            <v>2685</v>
          </cell>
          <cell r="U542">
            <v>111.74632207005521</v>
          </cell>
          <cell r="V542">
            <v>92.678332486037888</v>
          </cell>
        </row>
        <row r="543">
          <cell r="T543">
            <v>2690</v>
          </cell>
          <cell r="U543">
            <v>111.76601106371713</v>
          </cell>
          <cell r="V543">
            <v>92.695444513550285</v>
          </cell>
        </row>
        <row r="544">
          <cell r="T544">
            <v>2695</v>
          </cell>
          <cell r="U544">
            <v>111.78553728363606</v>
          </cell>
          <cell r="V544">
            <v>92.712416973858666</v>
          </cell>
        </row>
        <row r="545">
          <cell r="T545">
            <v>2700</v>
          </cell>
          <cell r="U545">
            <v>111.80490204336178</v>
          </cell>
          <cell r="V545">
            <v>92.729250976016715</v>
          </cell>
        </row>
        <row r="546">
          <cell r="T546">
            <v>2705</v>
          </cell>
          <cell r="U546">
            <v>111.82410664637992</v>
          </cell>
          <cell r="V546">
            <v>92.745947620747145</v>
          </cell>
        </row>
        <row r="547">
          <cell r="T547">
            <v>2710</v>
          </cell>
          <cell r="U547">
            <v>111.84315238617987</v>
          </cell>
          <cell r="V547">
            <v>92.762508000495984</v>
          </cell>
        </row>
        <row r="548">
          <cell r="T548">
            <v>2715</v>
          </cell>
          <cell r="U548">
            <v>111.86204054632266</v>
          </cell>
          <cell r="V548">
            <v>92.77893319948717</v>
          </cell>
        </row>
        <row r="549">
          <cell r="T549">
            <v>2720</v>
          </cell>
          <cell r="U549">
            <v>111.88077240050846</v>
          </cell>
          <cell r="V549">
            <v>92.795224293776542</v>
          </cell>
        </row>
        <row r="550">
          <cell r="T550">
            <v>2725</v>
          </cell>
          <cell r="U550">
            <v>111.89934921264384</v>
          </cell>
          <cell r="V550">
            <v>92.811382351305852</v>
          </cell>
        </row>
        <row r="551">
          <cell r="T551">
            <v>2730</v>
          </cell>
          <cell r="U551">
            <v>111.9177722369085</v>
          </cell>
          <cell r="V551">
            <v>92.827408431956428</v>
          </cell>
        </row>
        <row r="552">
          <cell r="T552">
            <v>2735</v>
          </cell>
          <cell r="U552">
            <v>111.93604271782199</v>
          </cell>
          <cell r="V552">
            <v>92.843303587602719</v>
          </cell>
        </row>
        <row r="553">
          <cell r="T553">
            <v>2740</v>
          </cell>
          <cell r="U553">
            <v>111.95416189030988</v>
          </cell>
          <cell r="V553">
            <v>92.859068862165344</v>
          </cell>
        </row>
        <row r="554">
          <cell r="T554">
            <v>2745</v>
          </cell>
          <cell r="U554">
            <v>111.97213097976977</v>
          </cell>
          <cell r="V554">
            <v>92.874705291664256</v>
          </cell>
        </row>
        <row r="555">
          <cell r="T555">
            <v>2750</v>
          </cell>
          <cell r="U555">
            <v>111.98995120213678</v>
          </cell>
          <cell r="V555">
            <v>92.890213904271519</v>
          </cell>
        </row>
        <row r="556">
          <cell r="T556">
            <v>2755</v>
          </cell>
          <cell r="U556">
            <v>112.00762376394916</v>
          </cell>
          <cell r="V556">
            <v>92.905595720363763</v>
          </cell>
        </row>
        <row r="557">
          <cell r="T557">
            <v>2760</v>
          </cell>
          <cell r="U557">
            <v>112.02514986241286</v>
          </cell>
          <cell r="V557">
            <v>92.920851752574578</v>
          </cell>
        </row>
        <row r="558">
          <cell r="T558">
            <v>2765</v>
          </cell>
          <cell r="U558">
            <v>112.04253068546664</v>
          </cell>
          <cell r="V558">
            <v>92.935983005846509</v>
          </cell>
        </row>
        <row r="559">
          <cell r="T559">
            <v>2770</v>
          </cell>
          <cell r="U559">
            <v>112.05976741184605</v>
          </cell>
          <cell r="V559">
            <v>92.950990477482989</v>
          </cell>
        </row>
        <row r="560">
          <cell r="T560">
            <v>2775</v>
          </cell>
          <cell r="U560">
            <v>112.07686121114781</v>
          </cell>
          <cell r="V560">
            <v>92.965875157199875</v>
          </cell>
        </row>
        <row r="561">
          <cell r="T561">
            <v>2780</v>
          </cell>
          <cell r="U561">
            <v>112.09381324389331</v>
          </cell>
          <cell r="V561">
            <v>92.980638027176795</v>
          </cell>
        </row>
        <row r="562">
          <cell r="T562">
            <v>2785</v>
          </cell>
          <cell r="U562">
            <v>112.11062466159197</v>
          </cell>
          <cell r="V562">
            <v>92.995280062108293</v>
          </cell>
        </row>
        <row r="563">
          <cell r="T563">
            <v>2790</v>
          </cell>
          <cell r="U563">
            <v>112.12729660680446</v>
          </cell>
          <cell r="V563">
            <v>93.009802229254788</v>
          </cell>
        </row>
        <row r="564">
          <cell r="T564">
            <v>2795</v>
          </cell>
          <cell r="U564">
            <v>112.14383021320546</v>
          </cell>
          <cell r="V564">
            <v>93.024205488493095</v>
          </cell>
        </row>
        <row r="565">
          <cell r="T565">
            <v>2800</v>
          </cell>
          <cell r="U565">
            <v>112.16022660564597</v>
          </cell>
          <cell r="V565">
            <v>93.0384907923669</v>
          </cell>
        </row>
        <row r="566">
          <cell r="T566">
            <v>2805</v>
          </cell>
          <cell r="U566">
            <v>112.17648690021542</v>
          </cell>
          <cell r="V566">
            <v>93.05265908613687</v>
          </cell>
        </row>
        <row r="567">
          <cell r="T567">
            <v>2810</v>
          </cell>
          <cell r="U567">
            <v>112.19261220430357</v>
          </cell>
          <cell r="V567">
            <v>93.066711307830573</v>
          </cell>
        </row>
        <row r="568">
          <cell r="T568">
            <v>2815</v>
          </cell>
          <cell r="U568">
            <v>112.20860361666188</v>
          </cell>
          <cell r="V568">
            <v>93.080648388292246</v>
          </cell>
        </row>
        <row r="569">
          <cell r="T569">
            <v>2820</v>
          </cell>
          <cell r="U569">
            <v>112.22446222746463</v>
          </cell>
          <cell r="V569">
            <v>93.094471251232093</v>
          </cell>
        </row>
        <row r="570">
          <cell r="T570">
            <v>2825</v>
          </cell>
          <cell r="U570">
            <v>112.24018911836973</v>
          </cell>
          <cell r="V570">
            <v>93.108180813275496</v>
          </cell>
        </row>
        <row r="571">
          <cell r="T571">
            <v>2830</v>
          </cell>
          <cell r="U571">
            <v>112.25578536257927</v>
          </cell>
          <cell r="V571">
            <v>93.121777984012041</v>
          </cell>
        </row>
        <row r="572">
          <cell r="T572">
            <v>2835</v>
          </cell>
          <cell r="U572">
            <v>112.27125202489957</v>
          </cell>
          <cell r="V572">
            <v>93.135263666044082</v>
          </cell>
        </row>
        <row r="573">
          <cell r="T573">
            <v>2840</v>
          </cell>
          <cell r="U573">
            <v>112.28659016180116</v>
          </cell>
          <cell r="V573">
            <v>93.148638755035222</v>
          </cell>
        </row>
        <row r="574">
          <cell r="T574">
            <v>2845</v>
          </cell>
          <cell r="U574">
            <v>112.30180082147803</v>
          </cell>
          <cell r="V574">
            <v>93.161904139758576</v>
          </cell>
        </row>
        <row r="575">
          <cell r="T575">
            <v>2850</v>
          </cell>
          <cell r="U575">
            <v>112.31688504390706</v>
          </cell>
          <cell r="V575">
            <v>93.175060702144606</v>
          </cell>
        </row>
        <row r="576">
          <cell r="T576">
            <v>2855</v>
          </cell>
          <cell r="U576">
            <v>112.33184386090677</v>
          </cell>
          <cell r="V576">
            <v>93.188109317328966</v>
          </cell>
        </row>
        <row r="577">
          <cell r="T577">
            <v>2860</v>
          </cell>
          <cell r="U577">
            <v>112.34667829619579</v>
          </cell>
          <cell r="V577">
            <v>93.201050853699797</v>
          </cell>
        </row>
        <row r="578">
          <cell r="T578">
            <v>2865</v>
          </cell>
          <cell r="U578">
            <v>112.36138936545123</v>
          </cell>
          <cell r="V578">
            <v>93.213886172945024</v>
          </cell>
        </row>
        <row r="579">
          <cell r="T579">
            <v>2870</v>
          </cell>
          <cell r="U579">
            <v>112.37597807636624</v>
          </cell>
          <cell r="V579">
            <v>93.226616130099316</v>
          </cell>
        </row>
        <row r="580">
          <cell r="T580">
            <v>2875</v>
          </cell>
          <cell r="U580">
            <v>112.39044542870793</v>
          </cell>
          <cell r="V580">
            <v>93.239241573590732</v>
          </cell>
        </row>
        <row r="581">
          <cell r="T581">
            <v>2880</v>
          </cell>
          <cell r="U581">
            <v>112.40479241437436</v>
          </cell>
          <cell r="V581">
            <v>93.251763345287259</v>
          </cell>
        </row>
        <row r="582">
          <cell r="T582">
            <v>2885</v>
          </cell>
          <cell r="U582">
            <v>112.41902001745142</v>
          </cell>
          <cell r="V582">
            <v>93.26418228054294</v>
          </cell>
        </row>
        <row r="583">
          <cell r="T583">
            <v>2890</v>
          </cell>
          <cell r="U583">
            <v>112.43312921426954</v>
          </cell>
          <cell r="V583">
            <v>93.276499208243877</v>
          </cell>
        </row>
        <row r="584">
          <cell r="T584">
            <v>2895</v>
          </cell>
          <cell r="U584">
            <v>112.44712097345987</v>
          </cell>
          <cell r="V584">
            <v>93.288714950853972</v>
          </cell>
        </row>
        <row r="585">
          <cell r="T585">
            <v>2900</v>
          </cell>
          <cell r="U585">
            <v>112.46099625601019</v>
          </cell>
          <cell r="V585">
            <v>93.300830324460335</v>
          </cell>
        </row>
        <row r="586">
          <cell r="T586">
            <v>2905</v>
          </cell>
          <cell r="U586">
            <v>112.47475601532045</v>
          </cell>
          <cell r="V586">
            <v>93.312846138818514</v>
          </cell>
        </row>
        <row r="587">
          <cell r="T587">
            <v>2910</v>
          </cell>
          <cell r="U587">
            <v>112.48840119725814</v>
          </cell>
          <cell r="V587">
            <v>93.324763197397473</v>
          </cell>
        </row>
        <row r="588">
          <cell r="T588">
            <v>2915</v>
          </cell>
          <cell r="U588">
            <v>112.50193274021333</v>
          </cell>
          <cell r="V588">
            <v>93.336582297424286</v>
          </cell>
        </row>
        <row r="589">
          <cell r="T589">
            <v>2920</v>
          </cell>
          <cell r="U589">
            <v>112.51535157515298</v>
          </cell>
          <cell r="V589">
            <v>93.34830422992863</v>
          </cell>
        </row>
        <row r="590">
          <cell r="T590">
            <v>2925</v>
          </cell>
          <cell r="U590">
            <v>112.5286586256756</v>
          </cell>
          <cell r="V590">
            <v>93.359929779786981</v>
          </cell>
        </row>
        <row r="591">
          <cell r="T591">
            <v>2930</v>
          </cell>
          <cell r="U591">
            <v>112.54185480806497</v>
          </cell>
          <cell r="V591">
            <v>93.371459725766599</v>
          </cell>
        </row>
        <row r="592">
          <cell r="T592">
            <v>2935</v>
          </cell>
          <cell r="U592">
            <v>112.55494103134396</v>
          </cell>
          <cell r="V592">
            <v>93.382894840569222</v>
          </cell>
        </row>
        <row r="593">
          <cell r="T593">
            <v>2940</v>
          </cell>
          <cell r="U593">
            <v>112.56791819732786</v>
          </cell>
          <cell r="V593">
            <v>93.394235890874597</v>
          </cell>
        </row>
        <row r="594">
          <cell r="T594">
            <v>2945</v>
          </cell>
          <cell r="U594">
            <v>112.58078720067722</v>
          </cell>
          <cell r="V594">
            <v>93.405483637383611</v>
          </cell>
        </row>
        <row r="595">
          <cell r="T595">
            <v>2950</v>
          </cell>
          <cell r="U595">
            <v>112.59354892895084</v>
          </cell>
          <cell r="V595">
            <v>93.41663883486143</v>
          </cell>
        </row>
        <row r="596">
          <cell r="T596">
            <v>2955</v>
          </cell>
          <cell r="U596">
            <v>112.60620426265793</v>
          </cell>
          <cell r="V596">
            <v>93.427702232179982</v>
          </cell>
        </row>
        <row r="597">
          <cell r="T597">
            <v>2960</v>
          </cell>
          <cell r="U597">
            <v>112.61875407531025</v>
          </cell>
          <cell r="V597">
            <v>93.438674572360682</v>
          </cell>
        </row>
        <row r="598">
          <cell r="T598">
            <v>2965</v>
          </cell>
          <cell r="U598">
            <v>112.63119923347392</v>
          </cell>
          <cell r="V598">
            <v>93.44955659261656</v>
          </cell>
        </row>
        <row r="599">
          <cell r="T599">
            <v>2970</v>
          </cell>
          <cell r="U599">
            <v>112.64354059682076</v>
          </cell>
          <cell r="V599">
            <v>93.460349024394276</v>
          </cell>
        </row>
        <row r="600">
          <cell r="T600">
            <v>2975</v>
          </cell>
          <cell r="U600">
            <v>112.65577901817935</v>
          </cell>
          <cell r="V600">
            <v>93.471052593415763</v>
          </cell>
        </row>
        <row r="601">
          <cell r="T601">
            <v>2980</v>
          </cell>
          <cell r="U601">
            <v>112.66791534358603</v>
          </cell>
          <cell r="V601">
            <v>93.481668019719933</v>
          </cell>
        </row>
        <row r="602">
          <cell r="T602">
            <v>2985</v>
          </cell>
          <cell r="U602">
            <v>112.67995041233522</v>
          </cell>
          <cell r="V602">
            <v>93.492196017703719</v>
          </cell>
        </row>
        <row r="603">
          <cell r="T603">
            <v>2990</v>
          </cell>
          <cell r="U603">
            <v>112.69188505702961</v>
          </cell>
          <cell r="V603">
            <v>93.502637296163272</v>
          </cell>
        </row>
        <row r="604">
          <cell r="T604">
            <v>2995</v>
          </cell>
          <cell r="U604">
            <v>112.70372010363013</v>
          </cell>
          <cell r="V604">
            <v>93.51299255833456</v>
          </cell>
        </row>
        <row r="605">
          <cell r="T605">
            <v>3000</v>
          </cell>
          <cell r="U605">
            <v>112.71545637150533</v>
          </cell>
          <cell r="V605">
            <v>93.523262501934013</v>
          </cell>
        </row>
      </sheetData>
      <sheetData sheetId="4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All Models"/>
      <sheetName val="Date Available Chart"/>
      <sheetName val="Date Available"/>
      <sheetName val="10-11 Models Working Data"/>
      <sheetName val="10-11 Models Calculations"/>
      <sheetName val="10-11 Models Chart"/>
      <sheetName val="2011 Models Working Data"/>
      <sheetName val="2011 Models Calculations"/>
      <sheetName val="2011 Models Chart"/>
      <sheetName val="2011 Models Chart Data"/>
      <sheetName val="CB Models"/>
      <sheetName val="Qualified Product List"/>
      <sheetName val="Extras"/>
    </sheetNames>
    <sheetDataSet>
      <sheetData sheetId="0"/>
      <sheetData sheetId="1"/>
      <sheetData sheetId="2"/>
      <sheetData sheetId="3"/>
      <sheetData sheetId="4">
        <row r="4">
          <cell r="C4">
            <v>5.5224700000000002E-2</v>
          </cell>
          <cell r="D4">
            <v>200</v>
          </cell>
          <cell r="E4">
            <v>7.02247191011236E-2</v>
          </cell>
          <cell r="F4">
            <v>1068</v>
          </cell>
          <cell r="G4">
            <v>85</v>
          </cell>
        </row>
        <row r="5">
          <cell r="C5">
            <v>13</v>
          </cell>
          <cell r="E5">
            <v>10</v>
          </cell>
        </row>
      </sheetData>
      <sheetData sheetId="5"/>
      <sheetData sheetId="6"/>
      <sheetData sheetId="7">
        <row r="3">
          <cell r="P3">
            <v>6.5543071161048683E-2</v>
          </cell>
          <cell r="Q3">
            <v>1068</v>
          </cell>
          <cell r="R3">
            <v>72</v>
          </cell>
          <cell r="W3">
            <v>6.3333333333333339E-2</v>
          </cell>
          <cell r="X3">
            <v>900</v>
          </cell>
          <cell r="Y3">
            <v>0.11904761904761904</v>
          </cell>
          <cell r="Z3">
            <v>1068</v>
          </cell>
          <cell r="AA3">
            <v>90</v>
          </cell>
          <cell r="AD3">
            <v>6.3529411764705876E-2</v>
          </cell>
          <cell r="AE3">
            <v>425</v>
          </cell>
          <cell r="AF3">
            <v>6.9984447900466568E-2</v>
          </cell>
          <cell r="AG3">
            <v>1068</v>
          </cell>
          <cell r="AH3">
            <v>85</v>
          </cell>
        </row>
        <row r="4">
          <cell r="P4">
            <v>2</v>
          </cell>
          <cell r="W4">
            <v>13</v>
          </cell>
          <cell r="Y4">
            <v>-37.142857142857146</v>
          </cell>
          <cell r="AD4">
            <v>13</v>
          </cell>
          <cell r="AF4">
            <v>10.256609642301711</v>
          </cell>
        </row>
        <row r="18">
          <cell r="P18">
            <v>4.5499999999999999E-2</v>
          </cell>
          <cell r="Q18">
            <v>400</v>
          </cell>
          <cell r="R18">
            <v>7.2999999999999995E-2</v>
          </cell>
          <cell r="S18">
            <v>1068</v>
          </cell>
          <cell r="T18">
            <v>80</v>
          </cell>
        </row>
        <row r="19">
          <cell r="P19">
            <v>13</v>
          </cell>
          <cell r="R19">
            <v>2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All Models"/>
      <sheetName val="2011 Models"/>
      <sheetName val="Calculations"/>
      <sheetName val="All Models Chart"/>
      <sheetName val="2011 Models Chart"/>
      <sheetName val="Eligible ME 2011 Models"/>
      <sheetName val="All Models (2)"/>
      <sheetName val="2011 Models (2)"/>
    </sheetNames>
    <sheetDataSet>
      <sheetData sheetId="0"/>
      <sheetData sheetId="1"/>
      <sheetData sheetId="2">
        <row r="4">
          <cell r="C4">
            <v>4.5999999999999999E-2</v>
          </cell>
          <cell r="D4">
            <v>400</v>
          </cell>
          <cell r="E4">
            <v>7.2999999999999995E-2</v>
          </cell>
          <cell r="F4">
            <v>1068</v>
          </cell>
          <cell r="G4">
            <v>80</v>
          </cell>
        </row>
        <row r="5">
          <cell r="C5">
            <v>13</v>
          </cell>
          <cell r="E5">
            <v>2</v>
          </cell>
        </row>
        <row r="35">
          <cell r="C35">
            <v>5.8052434456928842E-2</v>
          </cell>
          <cell r="D35">
            <v>1068</v>
          </cell>
          <cell r="E35">
            <v>2.3148148148148147E-2</v>
          </cell>
          <cell r="F35">
            <v>1500</v>
          </cell>
          <cell r="G35">
            <v>80</v>
          </cell>
        </row>
        <row r="36">
          <cell r="C36">
            <v>8</v>
          </cell>
          <cell r="E36">
            <v>45.277777777777779</v>
          </cell>
        </row>
        <row r="41">
          <cell r="C41">
            <v>5.8052434456928842E-2</v>
          </cell>
          <cell r="D41">
            <v>1068</v>
          </cell>
          <cell r="E41">
            <v>5.8411214953271028E-2</v>
          </cell>
          <cell r="F41">
            <v>1068</v>
          </cell>
          <cell r="G41">
            <v>71</v>
          </cell>
        </row>
        <row r="42">
          <cell r="C42">
            <v>9</v>
          </cell>
          <cell r="E42">
            <v>7.6168224299065423</v>
          </cell>
        </row>
        <row r="57">
          <cell r="C57">
            <v>5.8052434456928842E-2</v>
          </cell>
          <cell r="D57">
            <v>1068</v>
          </cell>
          <cell r="E57">
            <v>6.9832402234636867E-3</v>
          </cell>
          <cell r="F57">
            <v>2500</v>
          </cell>
          <cell r="G57">
            <v>80</v>
          </cell>
        </row>
        <row r="58">
          <cell r="C58">
            <v>8</v>
          </cell>
          <cell r="E58">
            <v>62.541899441340782</v>
          </cell>
        </row>
      </sheetData>
      <sheetData sheetId="3" refreshError="1"/>
      <sheetData sheetId="4" refreshError="1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BI66068"/>
  <sheetViews>
    <sheetView tabSelected="1" zoomScale="70" zoomScaleNormal="70" workbookViewId="0">
      <pane ySplit="2" topLeftCell="A3" activePane="bottomLeft" state="frozenSplit"/>
      <selection activeCell="A3" sqref="A3:I8"/>
      <selection pane="bottomLeft" activeCell="BF1" sqref="BF1:BF1048576"/>
    </sheetView>
  </sheetViews>
  <sheetFormatPr defaultRowHeight="12.75"/>
  <cols>
    <col min="1" max="1" width="2.42578125" customWidth="1"/>
    <col min="2" max="2" width="13.85546875" customWidth="1"/>
    <col min="3" max="3" width="15.28515625" customWidth="1"/>
    <col min="4" max="4" width="12.42578125" style="14" customWidth="1"/>
    <col min="5" max="5" width="13.7109375" customWidth="1"/>
    <col min="6" max="6" width="12.7109375" customWidth="1"/>
    <col min="7" max="7" width="14.5703125" customWidth="1"/>
    <col min="8" max="8" width="13.140625" customWidth="1"/>
    <col min="9" max="10" width="16.7109375" customWidth="1"/>
    <col min="11" max="11" width="20.28515625" customWidth="1"/>
    <col min="12" max="12" width="15.28515625" customWidth="1"/>
    <col min="13" max="13" width="17.42578125" customWidth="1"/>
    <col min="14" max="14" width="16.5703125" customWidth="1"/>
    <col min="15" max="15" width="20.42578125" customWidth="1"/>
    <col min="16" max="16" width="12.85546875" customWidth="1"/>
    <col min="17" max="17" width="19.28515625" customWidth="1"/>
    <col min="18" max="18" width="16.7109375" customWidth="1"/>
    <col min="19" max="19" width="21.140625" style="16" customWidth="1"/>
    <col min="20" max="21" width="21.140625" customWidth="1"/>
    <col min="22" max="22" width="18.140625" customWidth="1"/>
    <col min="23" max="23" width="17.85546875" customWidth="1"/>
    <col min="24" max="24" width="22" customWidth="1"/>
    <col min="25" max="25" width="23.28515625" customWidth="1"/>
    <col min="26" max="30" width="23.5703125" customWidth="1"/>
    <col min="31" max="32" width="22.7109375" customWidth="1"/>
    <col min="33" max="34" width="19" customWidth="1"/>
    <col min="35" max="35" width="14.42578125" customWidth="1"/>
    <col min="36" max="37" width="18.5703125" customWidth="1"/>
    <col min="38" max="38" width="18.42578125" customWidth="1"/>
    <col min="39" max="39" width="34.85546875" customWidth="1"/>
    <col min="40" max="40" width="19.28515625" customWidth="1"/>
    <col min="41" max="41" width="26.28515625" customWidth="1"/>
    <col min="42" max="42" width="19.28515625" customWidth="1"/>
    <col min="43" max="43" width="14.42578125" customWidth="1"/>
    <col min="44" max="44" width="14.5703125" customWidth="1"/>
    <col min="45" max="45" width="14.42578125" customWidth="1"/>
    <col min="46" max="46" width="17.140625" customWidth="1"/>
    <col min="47" max="47" width="17.42578125" customWidth="1"/>
    <col min="48" max="48" width="15.5703125" customWidth="1"/>
    <col min="49" max="49" width="18" customWidth="1"/>
    <col min="50" max="50" width="17.140625" customWidth="1"/>
    <col min="51" max="51" width="30" customWidth="1"/>
    <col min="52" max="52" width="16.7109375" customWidth="1"/>
    <col min="53" max="53" width="17.5703125" customWidth="1"/>
    <col min="54" max="54" width="15.7109375" customWidth="1"/>
    <col min="55" max="55" width="16.28515625" customWidth="1"/>
    <col min="56" max="56" width="21" customWidth="1"/>
    <col min="57" max="57" width="20.42578125" customWidth="1"/>
    <col min="58" max="58" width="13" hidden="1" customWidth="1"/>
    <col min="59" max="59" width="12.28515625" hidden="1" customWidth="1"/>
    <col min="60" max="60" width="12.140625" hidden="1" customWidth="1"/>
  </cols>
  <sheetData>
    <row r="1" spans="2:60" s="1" customFormat="1" ht="22.5" customHeight="1" thickBot="1">
      <c r="D1" s="2"/>
      <c r="F1" s="3" t="s">
        <v>0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5"/>
      <c r="V1" s="3" t="s">
        <v>1</v>
      </c>
      <c r="W1" s="4"/>
      <c r="X1" s="4"/>
      <c r="Y1" s="4"/>
      <c r="Z1" s="5"/>
      <c r="AA1" s="3" t="s">
        <v>2</v>
      </c>
      <c r="AB1" s="4"/>
      <c r="AC1" s="4"/>
      <c r="AD1" s="5"/>
      <c r="AE1" s="3" t="s">
        <v>3</v>
      </c>
      <c r="AF1" s="4"/>
      <c r="AG1" s="3" t="s">
        <v>4</v>
      </c>
      <c r="AH1" s="4"/>
      <c r="AI1" s="4"/>
      <c r="AJ1" s="4"/>
      <c r="AK1" s="4"/>
      <c r="AL1" s="5"/>
      <c r="AM1" s="3" t="s">
        <v>5</v>
      </c>
      <c r="AN1" s="4"/>
      <c r="AO1" s="4"/>
      <c r="AP1" s="5"/>
      <c r="AQ1" s="3" t="s">
        <v>6</v>
      </c>
      <c r="AR1" s="4"/>
      <c r="AS1" s="4"/>
      <c r="AT1" s="4"/>
      <c r="AU1" s="4"/>
      <c r="AV1" s="5"/>
      <c r="AW1" s="3" t="s">
        <v>7</v>
      </c>
      <c r="AX1" s="4"/>
      <c r="AY1" s="4"/>
      <c r="AZ1" s="4"/>
      <c r="BA1" s="4"/>
      <c r="BB1" s="5"/>
      <c r="BC1" s="3" t="s">
        <v>8</v>
      </c>
      <c r="BD1" s="4"/>
      <c r="BE1" s="5"/>
    </row>
    <row r="2" spans="2:60" s="9" customFormat="1" ht="90.75" customHeight="1">
      <c r="B2" s="6" t="s">
        <v>9</v>
      </c>
      <c r="C2" s="6" t="s">
        <v>10</v>
      </c>
      <c r="D2" s="6" t="s">
        <v>11</v>
      </c>
      <c r="E2" s="6" t="s">
        <v>12</v>
      </c>
      <c r="F2" s="7" t="s">
        <v>13</v>
      </c>
      <c r="G2" s="7" t="s">
        <v>14</v>
      </c>
      <c r="H2" s="7" t="s">
        <v>15</v>
      </c>
      <c r="I2" s="7" t="s">
        <v>16</v>
      </c>
      <c r="J2" s="7" t="s">
        <v>17</v>
      </c>
      <c r="K2" s="7" t="s">
        <v>18</v>
      </c>
      <c r="L2" s="7" t="s">
        <v>19</v>
      </c>
      <c r="M2" s="7" t="s">
        <v>20</v>
      </c>
      <c r="N2" s="7" t="s">
        <v>21</v>
      </c>
      <c r="O2" s="7" t="s">
        <v>22</v>
      </c>
      <c r="P2" s="7" t="s">
        <v>23</v>
      </c>
      <c r="Q2" s="7" t="s">
        <v>24</v>
      </c>
      <c r="R2" s="7" t="s">
        <v>25</v>
      </c>
      <c r="S2" s="7" t="s">
        <v>26</v>
      </c>
      <c r="T2" s="7"/>
      <c r="U2" s="7" t="s">
        <v>27</v>
      </c>
      <c r="V2" s="7" t="s">
        <v>28</v>
      </c>
      <c r="W2" s="7" t="s">
        <v>29</v>
      </c>
      <c r="X2" s="7" t="s">
        <v>30</v>
      </c>
      <c r="Y2" s="7" t="s">
        <v>31</v>
      </c>
      <c r="Z2" s="7" t="s">
        <v>32</v>
      </c>
      <c r="AA2" s="7" t="s">
        <v>33</v>
      </c>
      <c r="AB2" s="7" t="s">
        <v>34</v>
      </c>
      <c r="AC2" s="7" t="s">
        <v>35</v>
      </c>
      <c r="AD2" s="7" t="s">
        <v>36</v>
      </c>
      <c r="AE2" s="7" t="s">
        <v>37</v>
      </c>
      <c r="AF2" s="7" t="s">
        <v>38</v>
      </c>
      <c r="AG2" s="7" t="s">
        <v>39</v>
      </c>
      <c r="AH2" s="7" t="s">
        <v>40</v>
      </c>
      <c r="AI2" s="7" t="s">
        <v>41</v>
      </c>
      <c r="AJ2" s="7" t="s">
        <v>42</v>
      </c>
      <c r="AK2" s="7" t="s">
        <v>43</v>
      </c>
      <c r="AL2" s="7" t="s">
        <v>44</v>
      </c>
      <c r="AM2" s="7" t="s">
        <v>45</v>
      </c>
      <c r="AN2" s="7" t="s">
        <v>46</v>
      </c>
      <c r="AO2" s="7" t="s">
        <v>47</v>
      </c>
      <c r="AP2" s="7" t="s">
        <v>48</v>
      </c>
      <c r="AQ2" s="7" t="s">
        <v>49</v>
      </c>
      <c r="AR2" s="7" t="s">
        <v>50</v>
      </c>
      <c r="AS2" s="7" t="s">
        <v>51</v>
      </c>
      <c r="AT2" s="7" t="s">
        <v>52</v>
      </c>
      <c r="AU2" s="7" t="s">
        <v>53</v>
      </c>
      <c r="AV2" s="7" t="s">
        <v>54</v>
      </c>
      <c r="AW2" s="7" t="s">
        <v>55</v>
      </c>
      <c r="AX2" s="7" t="s">
        <v>56</v>
      </c>
      <c r="AY2" s="7" t="s">
        <v>57</v>
      </c>
      <c r="AZ2" s="7" t="s">
        <v>58</v>
      </c>
      <c r="BA2" s="7" t="s">
        <v>59</v>
      </c>
      <c r="BB2" s="7" t="s">
        <v>60</v>
      </c>
      <c r="BC2" s="7" t="s">
        <v>61</v>
      </c>
      <c r="BD2" s="7" t="s">
        <v>62</v>
      </c>
      <c r="BE2" s="7" t="s">
        <v>63</v>
      </c>
      <c r="BF2" s="8" t="s">
        <v>64</v>
      </c>
      <c r="BG2" s="8" t="s">
        <v>65</v>
      </c>
      <c r="BH2" s="8" t="s">
        <v>66</v>
      </c>
    </row>
    <row r="3" spans="2:60" s="9" customFormat="1" ht="57.75" customHeight="1">
      <c r="B3" s="10">
        <v>1</v>
      </c>
      <c r="C3" s="10" t="s">
        <v>67</v>
      </c>
      <c r="D3" s="11">
        <v>40589</v>
      </c>
      <c r="E3" s="10" t="s">
        <v>68</v>
      </c>
      <c r="F3" s="10" t="s">
        <v>69</v>
      </c>
      <c r="G3" s="10" t="s">
        <v>70</v>
      </c>
      <c r="H3" s="10"/>
      <c r="I3" s="10" t="s">
        <v>71</v>
      </c>
      <c r="J3" s="10" t="str">
        <f t="shared" ref="J3:J66" si="0">IF(F3="LCD",IF(I3="Other",K3,I3),F3)</f>
        <v>LED</v>
      </c>
      <c r="K3" s="10"/>
      <c r="L3" s="10" t="s">
        <v>72</v>
      </c>
      <c r="M3" s="10" t="s">
        <v>73</v>
      </c>
      <c r="N3" s="10" t="s">
        <v>74</v>
      </c>
      <c r="O3" s="10"/>
      <c r="P3" s="10" t="s">
        <v>75</v>
      </c>
      <c r="Q3" s="10"/>
      <c r="R3" s="10">
        <v>32</v>
      </c>
      <c r="S3" s="10">
        <v>426</v>
      </c>
      <c r="T3" s="10">
        <f t="shared" ref="T3:T66" si="1">S3*1</f>
        <v>426</v>
      </c>
      <c r="U3" s="10" t="str">
        <f>IF(S3&lt;350,"20",IF(S3&lt;600,"32",IF(S3&lt;850,"40",IF(S3&lt;1000,"46",IF(S3&lt;1400,"50",IF(S3&gt;1400,"60","Error"))))))</f>
        <v>32</v>
      </c>
      <c r="V3" s="10" t="s">
        <v>67</v>
      </c>
      <c r="W3" s="10" t="s">
        <v>67</v>
      </c>
      <c r="X3" s="10"/>
      <c r="Y3" s="10"/>
      <c r="Z3" s="10"/>
      <c r="AA3" s="10"/>
      <c r="AB3" s="10"/>
      <c r="AC3" s="10"/>
      <c r="AD3" s="10"/>
      <c r="AE3" s="10">
        <v>46.9</v>
      </c>
      <c r="AF3" s="10">
        <f t="shared" ref="AF3:AF66" si="2">IF(W3="Yes",AD3,AE3)</f>
        <v>46.9</v>
      </c>
      <c r="AG3" s="10" t="s">
        <v>76</v>
      </c>
      <c r="AH3" s="10"/>
      <c r="AI3" s="10"/>
      <c r="AJ3" s="10"/>
      <c r="AK3" s="10" t="s">
        <v>77</v>
      </c>
      <c r="AL3" s="10" t="s">
        <v>78</v>
      </c>
      <c r="AM3" s="10" t="s">
        <v>79</v>
      </c>
      <c r="AN3" s="10"/>
      <c r="AO3" s="10" t="s">
        <v>80</v>
      </c>
      <c r="AP3" s="10" t="s">
        <v>67</v>
      </c>
      <c r="AQ3" s="10">
        <v>234</v>
      </c>
      <c r="AR3" s="10">
        <v>46.9</v>
      </c>
      <c r="AS3" s="10" t="s">
        <v>81</v>
      </c>
      <c r="AT3" s="10">
        <v>306</v>
      </c>
      <c r="AU3" s="10">
        <v>56.4</v>
      </c>
      <c r="AV3" s="10" t="s">
        <v>82</v>
      </c>
      <c r="AW3" s="10" t="s">
        <v>67</v>
      </c>
      <c r="AX3" s="10" t="s">
        <v>83</v>
      </c>
      <c r="AY3" s="10"/>
      <c r="AZ3" s="10"/>
      <c r="BA3" s="10"/>
      <c r="BB3" s="10">
        <v>0.08</v>
      </c>
      <c r="BC3" s="10" t="s">
        <v>67</v>
      </c>
      <c r="BD3" s="10"/>
      <c r="BE3" s="10"/>
      <c r="BF3" s="12">
        <f t="shared" ref="BF3:BF66" si="3">IF(S3&lt;275,(0.19*S3+5),IF(S3&gt;275,(0.12*S3+25),"Error"))</f>
        <v>76.12</v>
      </c>
      <c r="BG3" s="12">
        <f t="shared" ref="BG3:BG66" si="4">IF(S3&lt;275,(0.13*S3+5),IF(S3&lt;1068,(0.084*S3+18),108))</f>
        <v>53.783999999999999</v>
      </c>
      <c r="BH3" s="12" t="str">
        <f t="shared" ref="BH3:BH66" si="5">IF(S3&lt;275,IF(AE3&lt;(0.13*S3+5),"Yes","No"),IF(S3&lt;1068,IF(AE3&lt;(0.084*S3+18),"Yes","No"),IF(AE3&lt;108,"Yes","No")))</f>
        <v>Yes</v>
      </c>
    </row>
    <row r="4" spans="2:60" s="9" customFormat="1" ht="57.75" customHeight="1">
      <c r="B4" s="10">
        <v>2</v>
      </c>
      <c r="C4" s="10" t="s">
        <v>67</v>
      </c>
      <c r="D4" s="11">
        <v>40546</v>
      </c>
      <c r="E4" s="10" t="s">
        <v>68</v>
      </c>
      <c r="F4" s="10" t="s">
        <v>69</v>
      </c>
      <c r="G4" s="10" t="s">
        <v>70</v>
      </c>
      <c r="H4" s="10"/>
      <c r="I4" s="10" t="s">
        <v>84</v>
      </c>
      <c r="J4" s="10" t="str">
        <f t="shared" si="0"/>
        <v>CCFL</v>
      </c>
      <c r="K4" s="10"/>
      <c r="L4" s="10" t="s">
        <v>72</v>
      </c>
      <c r="M4" s="10" t="s">
        <v>85</v>
      </c>
      <c r="N4" s="10" t="s">
        <v>74</v>
      </c>
      <c r="O4" s="10"/>
      <c r="P4" s="10" t="s">
        <v>75</v>
      </c>
      <c r="Q4" s="10"/>
      <c r="R4" s="10">
        <v>46</v>
      </c>
      <c r="S4" s="10">
        <v>906</v>
      </c>
      <c r="T4" s="10">
        <f t="shared" si="1"/>
        <v>906</v>
      </c>
      <c r="U4" s="10" t="str">
        <f t="shared" ref="U4:U67" si="6">IF(S4&lt;350,"20",IF(S4&lt;600,"32",IF(S4&lt;850,"40",IF(S4&lt;1000,"46",IF(S4&lt;1400,"50",IF(S4&gt;1400,"60","Error"))))))</f>
        <v>46</v>
      </c>
      <c r="V4" s="10" t="s">
        <v>76</v>
      </c>
      <c r="W4" s="10" t="s">
        <v>76</v>
      </c>
      <c r="X4" s="10">
        <v>78</v>
      </c>
      <c r="Y4" s="10">
        <v>138</v>
      </c>
      <c r="Z4" s="10"/>
      <c r="AA4" s="10">
        <f t="shared" ref="AA4:AA67" si="7">Y4*0.75</f>
        <v>103.5</v>
      </c>
      <c r="AB4" s="10">
        <f t="shared" ref="AB4:AB67" si="8">Y4*0.93</f>
        <v>128.34</v>
      </c>
      <c r="AC4" s="10">
        <f t="shared" ref="AC4:AC67" si="9">Y4*0.98</f>
        <v>135.24</v>
      </c>
      <c r="AD4" s="10">
        <f>(Y4+AA4+AB4+AC4)/4</f>
        <v>126.27000000000001</v>
      </c>
      <c r="AE4" s="10">
        <v>111</v>
      </c>
      <c r="AF4" s="10">
        <f t="shared" si="2"/>
        <v>126.27000000000001</v>
      </c>
      <c r="AG4" s="10" t="s">
        <v>76</v>
      </c>
      <c r="AH4" s="10"/>
      <c r="AI4" s="10"/>
      <c r="AJ4" s="10"/>
      <c r="AK4" s="10" t="s">
        <v>86</v>
      </c>
      <c r="AL4" s="10" t="s">
        <v>78</v>
      </c>
      <c r="AM4" s="10" t="s">
        <v>87</v>
      </c>
      <c r="AN4" s="10"/>
      <c r="AO4" s="10" t="s">
        <v>88</v>
      </c>
      <c r="AP4" s="10" t="s">
        <v>67</v>
      </c>
      <c r="AQ4" s="10">
        <v>301</v>
      </c>
      <c r="AR4" s="10">
        <v>136.80000000000001</v>
      </c>
      <c r="AS4" s="10" t="s">
        <v>89</v>
      </c>
      <c r="AT4" s="10">
        <v>407</v>
      </c>
      <c r="AU4" s="10"/>
      <c r="AV4" s="10" t="s">
        <v>90</v>
      </c>
      <c r="AW4" s="10" t="s">
        <v>67</v>
      </c>
      <c r="AX4" s="10" t="s">
        <v>83</v>
      </c>
      <c r="AY4" s="10"/>
      <c r="AZ4" s="10"/>
      <c r="BA4" s="10"/>
      <c r="BB4" s="10">
        <v>0.08</v>
      </c>
      <c r="BC4" s="10" t="s">
        <v>67</v>
      </c>
      <c r="BD4" s="10"/>
      <c r="BE4" s="10"/>
      <c r="BF4" s="12">
        <f t="shared" si="3"/>
        <v>133.72</v>
      </c>
      <c r="BG4" s="12">
        <f t="shared" si="4"/>
        <v>94.103999999999999</v>
      </c>
      <c r="BH4" s="12" t="str">
        <f t="shared" si="5"/>
        <v>No</v>
      </c>
    </row>
    <row r="5" spans="2:60" s="9" customFormat="1" ht="57.75" customHeight="1">
      <c r="B5" s="10">
        <v>3</v>
      </c>
      <c r="C5" s="10" t="s">
        <v>67</v>
      </c>
      <c r="D5" s="11">
        <v>40617</v>
      </c>
      <c r="E5" s="10" t="s">
        <v>68</v>
      </c>
      <c r="F5" s="10" t="s">
        <v>69</v>
      </c>
      <c r="G5" s="10" t="s">
        <v>70</v>
      </c>
      <c r="H5" s="10"/>
      <c r="I5" s="10" t="s">
        <v>84</v>
      </c>
      <c r="J5" s="10" t="str">
        <f t="shared" si="0"/>
        <v>CCFL</v>
      </c>
      <c r="K5" s="10"/>
      <c r="L5" s="10" t="s">
        <v>72</v>
      </c>
      <c r="M5" s="10" t="s">
        <v>85</v>
      </c>
      <c r="N5" s="10" t="s">
        <v>74</v>
      </c>
      <c r="O5" s="10"/>
      <c r="P5" s="10" t="s">
        <v>75</v>
      </c>
      <c r="Q5" s="10"/>
      <c r="R5" s="10">
        <v>46</v>
      </c>
      <c r="S5" s="10">
        <v>901</v>
      </c>
      <c r="T5" s="10">
        <f t="shared" si="1"/>
        <v>901</v>
      </c>
      <c r="U5" s="10" t="str">
        <f t="shared" si="6"/>
        <v>46</v>
      </c>
      <c r="V5" s="10" t="s">
        <v>67</v>
      </c>
      <c r="W5" s="10" t="s">
        <v>67</v>
      </c>
      <c r="X5" s="10"/>
      <c r="Y5" s="10"/>
      <c r="Z5" s="10"/>
      <c r="AA5" s="10"/>
      <c r="AB5" s="10"/>
      <c r="AC5" s="10"/>
      <c r="AD5" s="10"/>
      <c r="AE5" s="10">
        <v>58.6</v>
      </c>
      <c r="AF5" s="10">
        <f t="shared" si="2"/>
        <v>58.6</v>
      </c>
      <c r="AG5" s="10" t="s">
        <v>76</v>
      </c>
      <c r="AH5" s="10"/>
      <c r="AI5" s="10"/>
      <c r="AJ5" s="10" t="s">
        <v>91</v>
      </c>
      <c r="AK5" s="10" t="s">
        <v>92</v>
      </c>
      <c r="AL5" s="10" t="s">
        <v>93</v>
      </c>
      <c r="AM5" s="10" t="s">
        <v>94</v>
      </c>
      <c r="AN5" s="10"/>
      <c r="AO5" s="10" t="s">
        <v>72</v>
      </c>
      <c r="AP5" s="10" t="s">
        <v>67</v>
      </c>
      <c r="AQ5" s="10">
        <v>75</v>
      </c>
      <c r="AR5" s="10">
        <v>58.4</v>
      </c>
      <c r="AS5" s="10" t="s">
        <v>95</v>
      </c>
      <c r="AT5" s="10">
        <v>91</v>
      </c>
      <c r="AU5" s="10"/>
      <c r="AV5" s="10" t="s">
        <v>82</v>
      </c>
      <c r="AW5" s="10" t="s">
        <v>67</v>
      </c>
      <c r="AX5" s="10" t="s">
        <v>83</v>
      </c>
      <c r="AY5" s="10"/>
      <c r="AZ5" s="10"/>
      <c r="BA5" s="10"/>
      <c r="BB5" s="10">
        <v>0.08</v>
      </c>
      <c r="BC5" s="10" t="s">
        <v>67</v>
      </c>
      <c r="BD5" s="10"/>
      <c r="BE5" s="10"/>
      <c r="BF5" s="12">
        <f t="shared" si="3"/>
        <v>133.12</v>
      </c>
      <c r="BG5" s="12">
        <f t="shared" si="4"/>
        <v>93.684000000000012</v>
      </c>
      <c r="BH5" s="12" t="str">
        <f t="shared" si="5"/>
        <v>Yes</v>
      </c>
    </row>
    <row r="6" spans="2:60" s="9" customFormat="1" ht="57.75" customHeight="1">
      <c r="B6" s="10">
        <v>4</v>
      </c>
      <c r="C6" s="10" t="s">
        <v>67</v>
      </c>
      <c r="D6" s="11">
        <v>40617</v>
      </c>
      <c r="E6" s="10" t="s">
        <v>68</v>
      </c>
      <c r="F6" s="10" t="s">
        <v>69</v>
      </c>
      <c r="G6" s="10" t="s">
        <v>70</v>
      </c>
      <c r="H6" s="10"/>
      <c r="I6" s="10" t="s">
        <v>84</v>
      </c>
      <c r="J6" s="10" t="str">
        <f t="shared" si="0"/>
        <v>CCFL</v>
      </c>
      <c r="K6" s="10"/>
      <c r="L6" s="10" t="s">
        <v>72</v>
      </c>
      <c r="M6" s="10" t="s">
        <v>85</v>
      </c>
      <c r="N6" s="10" t="s">
        <v>74</v>
      </c>
      <c r="O6" s="10"/>
      <c r="P6" s="10" t="s">
        <v>75</v>
      </c>
      <c r="Q6" s="10"/>
      <c r="R6" s="10">
        <v>46</v>
      </c>
      <c r="S6" s="10">
        <v>901</v>
      </c>
      <c r="T6" s="10">
        <f t="shared" si="1"/>
        <v>901</v>
      </c>
      <c r="U6" s="10" t="str">
        <f t="shared" si="6"/>
        <v>46</v>
      </c>
      <c r="V6" s="10" t="s">
        <v>67</v>
      </c>
      <c r="W6" s="10" t="s">
        <v>67</v>
      </c>
      <c r="X6" s="10"/>
      <c r="Y6" s="10"/>
      <c r="Z6" s="10"/>
      <c r="AA6" s="10"/>
      <c r="AB6" s="10"/>
      <c r="AC6" s="10"/>
      <c r="AD6" s="10"/>
      <c r="AE6" s="10">
        <v>116.9</v>
      </c>
      <c r="AF6" s="10">
        <f t="shared" si="2"/>
        <v>116.9</v>
      </c>
      <c r="AG6" s="10" t="s">
        <v>76</v>
      </c>
      <c r="AH6" s="10"/>
      <c r="AI6" s="10"/>
      <c r="AJ6" s="10" t="s">
        <v>91</v>
      </c>
      <c r="AK6" s="10" t="s">
        <v>92</v>
      </c>
      <c r="AL6" s="10" t="s">
        <v>93</v>
      </c>
      <c r="AM6" s="10" t="s">
        <v>94</v>
      </c>
      <c r="AN6" s="10"/>
      <c r="AO6" s="10" t="s">
        <v>72</v>
      </c>
      <c r="AP6" s="10" t="s">
        <v>67</v>
      </c>
      <c r="AQ6" s="10">
        <v>157</v>
      </c>
      <c r="AR6" s="10">
        <v>116.8</v>
      </c>
      <c r="AS6" s="10" t="s">
        <v>95</v>
      </c>
      <c r="AT6" s="10">
        <v>206</v>
      </c>
      <c r="AU6" s="10"/>
      <c r="AV6" s="10" t="s">
        <v>82</v>
      </c>
      <c r="AW6" s="10" t="s">
        <v>67</v>
      </c>
      <c r="AX6" s="10" t="s">
        <v>83</v>
      </c>
      <c r="AY6" s="10"/>
      <c r="AZ6" s="10"/>
      <c r="BA6" s="10"/>
      <c r="BB6" s="10">
        <v>0.08</v>
      </c>
      <c r="BC6" s="10" t="s">
        <v>67</v>
      </c>
      <c r="BD6" s="10"/>
      <c r="BE6" s="10"/>
      <c r="BF6" s="12">
        <f t="shared" si="3"/>
        <v>133.12</v>
      </c>
      <c r="BG6" s="12">
        <f t="shared" si="4"/>
        <v>93.684000000000012</v>
      </c>
      <c r="BH6" s="12" t="str">
        <f t="shared" si="5"/>
        <v>No</v>
      </c>
    </row>
    <row r="7" spans="2:60" s="9" customFormat="1" ht="57.75" customHeight="1">
      <c r="B7" s="10">
        <v>5</v>
      </c>
      <c r="C7" s="10" t="s">
        <v>67</v>
      </c>
      <c r="D7" s="11">
        <v>40631</v>
      </c>
      <c r="E7" s="10" t="s">
        <v>68</v>
      </c>
      <c r="F7" s="10" t="s">
        <v>69</v>
      </c>
      <c r="G7" s="10" t="s">
        <v>70</v>
      </c>
      <c r="H7" s="10"/>
      <c r="I7" s="10" t="s">
        <v>71</v>
      </c>
      <c r="J7" s="10" t="str">
        <f t="shared" si="0"/>
        <v>LED</v>
      </c>
      <c r="K7" s="10"/>
      <c r="L7" s="10" t="s">
        <v>72</v>
      </c>
      <c r="M7" s="10" t="s">
        <v>73</v>
      </c>
      <c r="N7" s="10" t="s">
        <v>96</v>
      </c>
      <c r="O7" s="10"/>
      <c r="P7" s="10" t="s">
        <v>75</v>
      </c>
      <c r="Q7" s="10"/>
      <c r="R7" s="10">
        <v>26</v>
      </c>
      <c r="S7" s="10">
        <v>288</v>
      </c>
      <c r="T7" s="10">
        <f t="shared" si="1"/>
        <v>288</v>
      </c>
      <c r="U7" s="10" t="str">
        <f t="shared" si="6"/>
        <v>20</v>
      </c>
      <c r="V7" s="10" t="s">
        <v>76</v>
      </c>
      <c r="W7" s="10" t="s">
        <v>76</v>
      </c>
      <c r="X7" s="10">
        <v>16</v>
      </c>
      <c r="Y7" s="10">
        <v>34</v>
      </c>
      <c r="Z7" s="10"/>
      <c r="AA7" s="10">
        <f t="shared" si="7"/>
        <v>25.5</v>
      </c>
      <c r="AB7" s="10">
        <f t="shared" si="8"/>
        <v>31.62</v>
      </c>
      <c r="AC7" s="10">
        <f t="shared" si="9"/>
        <v>33.32</v>
      </c>
      <c r="AD7" s="10">
        <f t="shared" ref="AD7:AD67" si="10">(Y7+AA7+AB7+AC7)/4</f>
        <v>31.11</v>
      </c>
      <c r="AE7" s="10">
        <v>26</v>
      </c>
      <c r="AF7" s="10">
        <f t="shared" si="2"/>
        <v>31.11</v>
      </c>
      <c r="AG7" s="10" t="s">
        <v>67</v>
      </c>
      <c r="AH7" s="10" t="s">
        <v>76</v>
      </c>
      <c r="AI7" s="10" t="s">
        <v>76</v>
      </c>
      <c r="AJ7" s="10"/>
      <c r="AK7" s="10" t="s">
        <v>77</v>
      </c>
      <c r="AL7" s="10" t="s">
        <v>78</v>
      </c>
      <c r="AM7" s="10"/>
      <c r="AN7" s="10"/>
      <c r="AO7" s="10" t="s">
        <v>72</v>
      </c>
      <c r="AP7" s="10" t="s">
        <v>67</v>
      </c>
      <c r="AQ7" s="10">
        <v>226</v>
      </c>
      <c r="AR7" s="10">
        <v>26</v>
      </c>
      <c r="AS7" s="10" t="s">
        <v>82</v>
      </c>
      <c r="AT7" s="10">
        <v>312</v>
      </c>
      <c r="AU7" s="10"/>
      <c r="AV7" s="10" t="s">
        <v>97</v>
      </c>
      <c r="AW7" s="10" t="s">
        <v>67</v>
      </c>
      <c r="AX7" s="10" t="s">
        <v>83</v>
      </c>
      <c r="AY7" s="10"/>
      <c r="AZ7" s="10"/>
      <c r="BA7" s="10"/>
      <c r="BB7" s="10">
        <v>0.08</v>
      </c>
      <c r="BC7" s="10" t="s">
        <v>67</v>
      </c>
      <c r="BD7" s="10"/>
      <c r="BE7" s="10"/>
      <c r="BF7" s="12">
        <f t="shared" si="3"/>
        <v>59.56</v>
      </c>
      <c r="BG7" s="12">
        <f t="shared" si="4"/>
        <v>42.192</v>
      </c>
      <c r="BH7" s="12" t="str">
        <f t="shared" si="5"/>
        <v>Yes</v>
      </c>
    </row>
    <row r="8" spans="2:60" s="9" customFormat="1" ht="57.75" customHeight="1">
      <c r="B8" s="10">
        <v>6</v>
      </c>
      <c r="C8" s="10" t="s">
        <v>67</v>
      </c>
      <c r="D8" s="11">
        <v>40557</v>
      </c>
      <c r="E8" s="10" t="s">
        <v>68</v>
      </c>
      <c r="F8" s="10" t="s">
        <v>69</v>
      </c>
      <c r="G8" s="10" t="s">
        <v>70</v>
      </c>
      <c r="H8" s="10"/>
      <c r="I8" s="10" t="s">
        <v>84</v>
      </c>
      <c r="J8" s="10" t="str">
        <f t="shared" si="0"/>
        <v>CCFL</v>
      </c>
      <c r="K8" s="10"/>
      <c r="L8" s="10" t="s">
        <v>72</v>
      </c>
      <c r="M8" s="10" t="s">
        <v>73</v>
      </c>
      <c r="N8" s="10" t="s">
        <v>96</v>
      </c>
      <c r="O8" s="10"/>
      <c r="P8" s="10" t="s">
        <v>75</v>
      </c>
      <c r="Q8" s="10"/>
      <c r="R8" s="10">
        <v>32</v>
      </c>
      <c r="S8" s="10">
        <v>424</v>
      </c>
      <c r="T8" s="10">
        <f t="shared" si="1"/>
        <v>424</v>
      </c>
      <c r="U8" s="10" t="str">
        <f t="shared" si="6"/>
        <v>32</v>
      </c>
      <c r="V8" s="10" t="s">
        <v>67</v>
      </c>
      <c r="W8" s="10" t="s">
        <v>67</v>
      </c>
      <c r="X8" s="10"/>
      <c r="Y8" s="10"/>
      <c r="Z8" s="10"/>
      <c r="AA8" s="10"/>
      <c r="AB8" s="10"/>
      <c r="AC8" s="10"/>
      <c r="AD8" s="10"/>
      <c r="AE8" s="10">
        <v>71</v>
      </c>
      <c r="AF8" s="10">
        <f t="shared" si="2"/>
        <v>71</v>
      </c>
      <c r="AG8" s="10" t="s">
        <v>76</v>
      </c>
      <c r="AH8" s="10"/>
      <c r="AI8" s="10"/>
      <c r="AJ8" s="10"/>
      <c r="AK8" s="10" t="s">
        <v>86</v>
      </c>
      <c r="AL8" s="10" t="s">
        <v>78</v>
      </c>
      <c r="AM8" s="10"/>
      <c r="AN8" s="10"/>
      <c r="AO8" s="10" t="s">
        <v>92</v>
      </c>
      <c r="AP8" s="10" t="s">
        <v>67</v>
      </c>
      <c r="AQ8" s="10">
        <v>275</v>
      </c>
      <c r="AR8" s="10">
        <v>71</v>
      </c>
      <c r="AS8" s="10" t="s">
        <v>82</v>
      </c>
      <c r="AT8" s="10">
        <v>345</v>
      </c>
      <c r="AU8" s="10"/>
      <c r="AV8" s="10" t="s">
        <v>97</v>
      </c>
      <c r="AW8" s="10" t="s">
        <v>67</v>
      </c>
      <c r="AX8" s="10" t="s">
        <v>83</v>
      </c>
      <c r="AY8" s="10"/>
      <c r="AZ8" s="10"/>
      <c r="BA8" s="10"/>
      <c r="BB8" s="10">
        <v>0.08</v>
      </c>
      <c r="BC8" s="10" t="s">
        <v>67</v>
      </c>
      <c r="BD8" s="10"/>
      <c r="BE8" s="10"/>
      <c r="BF8" s="12">
        <f t="shared" si="3"/>
        <v>75.88</v>
      </c>
      <c r="BG8" s="12">
        <f t="shared" si="4"/>
        <v>53.616</v>
      </c>
      <c r="BH8" s="12" t="str">
        <f t="shared" si="5"/>
        <v>No</v>
      </c>
    </row>
    <row r="9" spans="2:60" s="9" customFormat="1" ht="57.75" customHeight="1">
      <c r="B9" s="10">
        <v>7</v>
      </c>
      <c r="C9" s="10" t="s">
        <v>67</v>
      </c>
      <c r="D9" s="11">
        <v>40557</v>
      </c>
      <c r="E9" s="10" t="s">
        <v>68</v>
      </c>
      <c r="F9" s="10" t="s">
        <v>69</v>
      </c>
      <c r="G9" s="10" t="s">
        <v>70</v>
      </c>
      <c r="H9" s="10"/>
      <c r="I9" s="10" t="s">
        <v>84</v>
      </c>
      <c r="J9" s="10" t="str">
        <f t="shared" si="0"/>
        <v>CCFL</v>
      </c>
      <c r="K9" s="10"/>
      <c r="L9" s="10" t="s">
        <v>72</v>
      </c>
      <c r="M9" s="10" t="s">
        <v>73</v>
      </c>
      <c r="N9" s="10" t="s">
        <v>96</v>
      </c>
      <c r="O9" s="10"/>
      <c r="P9" s="10" t="s">
        <v>75</v>
      </c>
      <c r="Q9" s="10"/>
      <c r="R9" s="10">
        <v>32</v>
      </c>
      <c r="S9" s="10">
        <v>424</v>
      </c>
      <c r="T9" s="10">
        <f t="shared" si="1"/>
        <v>424</v>
      </c>
      <c r="U9" s="10" t="str">
        <f t="shared" si="6"/>
        <v>32</v>
      </c>
      <c r="V9" s="10" t="s">
        <v>67</v>
      </c>
      <c r="W9" s="10" t="s">
        <v>67</v>
      </c>
      <c r="X9" s="10"/>
      <c r="Y9" s="10"/>
      <c r="Z9" s="10"/>
      <c r="AA9" s="10"/>
      <c r="AB9" s="10"/>
      <c r="AC9" s="10"/>
      <c r="AD9" s="10"/>
      <c r="AE9" s="10">
        <v>67</v>
      </c>
      <c r="AF9" s="10">
        <f t="shared" si="2"/>
        <v>67</v>
      </c>
      <c r="AG9" s="10" t="s">
        <v>67</v>
      </c>
      <c r="AH9" s="10" t="s">
        <v>76</v>
      </c>
      <c r="AI9" s="10" t="s">
        <v>76</v>
      </c>
      <c r="AJ9" s="10"/>
      <c r="AK9" s="10" t="s">
        <v>86</v>
      </c>
      <c r="AL9" s="10" t="s">
        <v>78</v>
      </c>
      <c r="AM9" s="10"/>
      <c r="AN9" s="10"/>
      <c r="AO9" s="10" t="s">
        <v>92</v>
      </c>
      <c r="AP9" s="10" t="s">
        <v>67</v>
      </c>
      <c r="AQ9" s="10">
        <v>270</v>
      </c>
      <c r="AR9" s="10">
        <v>67</v>
      </c>
      <c r="AS9" s="10" t="s">
        <v>82</v>
      </c>
      <c r="AT9" s="10">
        <v>355</v>
      </c>
      <c r="AU9" s="10"/>
      <c r="AV9" s="10" t="s">
        <v>97</v>
      </c>
      <c r="AW9" s="10" t="s">
        <v>67</v>
      </c>
      <c r="AX9" s="10" t="s">
        <v>83</v>
      </c>
      <c r="AY9" s="10"/>
      <c r="AZ9" s="10"/>
      <c r="BA9" s="10"/>
      <c r="BB9" s="10">
        <v>0.08</v>
      </c>
      <c r="BC9" s="10" t="s">
        <v>67</v>
      </c>
      <c r="BD9" s="10"/>
      <c r="BE9" s="10"/>
      <c r="BF9" s="12">
        <f t="shared" si="3"/>
        <v>75.88</v>
      </c>
      <c r="BG9" s="12">
        <f t="shared" si="4"/>
        <v>53.616</v>
      </c>
      <c r="BH9" s="12" t="str">
        <f t="shared" si="5"/>
        <v>No</v>
      </c>
    </row>
    <row r="10" spans="2:60" s="9" customFormat="1" ht="57.75" customHeight="1">
      <c r="B10" s="10">
        <v>8</v>
      </c>
      <c r="C10" s="10" t="s">
        <v>67</v>
      </c>
      <c r="D10" s="11">
        <v>40588</v>
      </c>
      <c r="E10" s="10" t="s">
        <v>68</v>
      </c>
      <c r="F10" s="10" t="s">
        <v>69</v>
      </c>
      <c r="G10" s="10" t="s">
        <v>70</v>
      </c>
      <c r="H10" s="10"/>
      <c r="I10" s="10" t="s">
        <v>84</v>
      </c>
      <c r="J10" s="10" t="str">
        <f t="shared" si="0"/>
        <v>CCFL</v>
      </c>
      <c r="K10" s="10"/>
      <c r="L10" s="10" t="s">
        <v>72</v>
      </c>
      <c r="M10" s="10" t="s">
        <v>85</v>
      </c>
      <c r="N10" s="10" t="s">
        <v>74</v>
      </c>
      <c r="O10" s="10"/>
      <c r="P10" s="10" t="s">
        <v>75</v>
      </c>
      <c r="Q10" s="10"/>
      <c r="R10" s="10">
        <v>32</v>
      </c>
      <c r="S10" s="10">
        <v>424</v>
      </c>
      <c r="T10" s="10">
        <f t="shared" si="1"/>
        <v>424</v>
      </c>
      <c r="U10" s="10" t="str">
        <f t="shared" si="6"/>
        <v>32</v>
      </c>
      <c r="V10" s="10" t="s">
        <v>76</v>
      </c>
      <c r="W10" s="10" t="s">
        <v>76</v>
      </c>
      <c r="X10" s="10">
        <v>31</v>
      </c>
      <c r="Y10" s="10">
        <v>80</v>
      </c>
      <c r="Z10" s="10"/>
      <c r="AA10" s="10">
        <f t="shared" si="7"/>
        <v>60</v>
      </c>
      <c r="AB10" s="10">
        <f t="shared" si="8"/>
        <v>74.400000000000006</v>
      </c>
      <c r="AC10" s="10">
        <f t="shared" si="9"/>
        <v>78.400000000000006</v>
      </c>
      <c r="AD10" s="10">
        <f t="shared" si="10"/>
        <v>73.2</v>
      </c>
      <c r="AE10" s="10">
        <v>58</v>
      </c>
      <c r="AF10" s="10">
        <f t="shared" si="2"/>
        <v>73.2</v>
      </c>
      <c r="AG10" s="10" t="s">
        <v>67</v>
      </c>
      <c r="AH10" s="10" t="s">
        <v>76</v>
      </c>
      <c r="AI10" s="10" t="s">
        <v>76</v>
      </c>
      <c r="AJ10" s="10"/>
      <c r="AK10" s="10" t="s">
        <v>86</v>
      </c>
      <c r="AL10" s="10" t="s">
        <v>78</v>
      </c>
      <c r="AM10" s="10"/>
      <c r="AN10" s="10"/>
      <c r="AO10" s="10" t="s">
        <v>72</v>
      </c>
      <c r="AP10" s="10" t="s">
        <v>67</v>
      </c>
      <c r="AQ10" s="10">
        <v>240</v>
      </c>
      <c r="AR10" s="10">
        <v>58</v>
      </c>
      <c r="AS10" s="10" t="s">
        <v>82</v>
      </c>
      <c r="AT10" s="10">
        <v>308</v>
      </c>
      <c r="AU10" s="10"/>
      <c r="AV10" s="10" t="s">
        <v>97</v>
      </c>
      <c r="AW10" s="10" t="s">
        <v>67</v>
      </c>
      <c r="AX10" s="10" t="s">
        <v>83</v>
      </c>
      <c r="AY10" s="10"/>
      <c r="AZ10" s="10"/>
      <c r="BA10" s="10"/>
      <c r="BB10" s="10">
        <v>0.08</v>
      </c>
      <c r="BC10" s="10" t="s">
        <v>67</v>
      </c>
      <c r="BD10" s="10"/>
      <c r="BE10" s="10"/>
      <c r="BF10" s="12">
        <f t="shared" si="3"/>
        <v>75.88</v>
      </c>
      <c r="BG10" s="12">
        <f t="shared" si="4"/>
        <v>53.616</v>
      </c>
      <c r="BH10" s="12" t="str">
        <f t="shared" si="5"/>
        <v>No</v>
      </c>
    </row>
    <row r="11" spans="2:60" s="9" customFormat="1" ht="57.75" customHeight="1">
      <c r="B11" s="10">
        <v>9</v>
      </c>
      <c r="C11" s="10" t="s">
        <v>67</v>
      </c>
      <c r="D11" s="11">
        <v>40557</v>
      </c>
      <c r="E11" s="10" t="s">
        <v>68</v>
      </c>
      <c r="F11" s="10" t="s">
        <v>69</v>
      </c>
      <c r="G11" s="10" t="s">
        <v>70</v>
      </c>
      <c r="H11" s="10"/>
      <c r="I11" s="10" t="s">
        <v>84</v>
      </c>
      <c r="J11" s="10" t="str">
        <f t="shared" si="0"/>
        <v>CCFL</v>
      </c>
      <c r="K11" s="10"/>
      <c r="L11" s="10" t="s">
        <v>72</v>
      </c>
      <c r="M11" s="10" t="s">
        <v>85</v>
      </c>
      <c r="N11" s="10" t="s">
        <v>74</v>
      </c>
      <c r="O11" s="10"/>
      <c r="P11" s="10" t="s">
        <v>75</v>
      </c>
      <c r="Q11" s="10"/>
      <c r="R11" s="10">
        <v>37</v>
      </c>
      <c r="S11" s="10">
        <v>585</v>
      </c>
      <c r="T11" s="10">
        <f t="shared" si="1"/>
        <v>585</v>
      </c>
      <c r="U11" s="10" t="str">
        <f t="shared" si="6"/>
        <v>32</v>
      </c>
      <c r="V11" s="10" t="s">
        <v>67</v>
      </c>
      <c r="W11" s="10" t="s">
        <v>67</v>
      </c>
      <c r="X11" s="10"/>
      <c r="Y11" s="10"/>
      <c r="Z11" s="10"/>
      <c r="AA11" s="10"/>
      <c r="AB11" s="10"/>
      <c r="AC11" s="10"/>
      <c r="AD11" s="10"/>
      <c r="AE11" s="10">
        <v>87</v>
      </c>
      <c r="AF11" s="10">
        <f t="shared" si="2"/>
        <v>87</v>
      </c>
      <c r="AG11" s="10" t="s">
        <v>76</v>
      </c>
      <c r="AH11" s="10"/>
      <c r="AI11" s="10"/>
      <c r="AJ11" s="10"/>
      <c r="AK11" s="10" t="s">
        <v>86</v>
      </c>
      <c r="AL11" s="10" t="s">
        <v>78</v>
      </c>
      <c r="AM11" s="10"/>
      <c r="AN11" s="10"/>
      <c r="AO11" s="10" t="s">
        <v>92</v>
      </c>
      <c r="AP11" s="10" t="s">
        <v>67</v>
      </c>
      <c r="AQ11" s="10">
        <v>194</v>
      </c>
      <c r="AR11" s="10">
        <v>87</v>
      </c>
      <c r="AS11" s="10" t="s">
        <v>82</v>
      </c>
      <c r="AT11" s="10">
        <v>268</v>
      </c>
      <c r="AU11" s="10"/>
      <c r="AV11" s="10" t="s">
        <v>97</v>
      </c>
      <c r="AW11" s="10" t="s">
        <v>67</v>
      </c>
      <c r="AX11" s="10" t="s">
        <v>83</v>
      </c>
      <c r="AY11" s="10"/>
      <c r="AZ11" s="10"/>
      <c r="BA11" s="10"/>
      <c r="BB11" s="10">
        <v>0.08</v>
      </c>
      <c r="BC11" s="10" t="s">
        <v>67</v>
      </c>
      <c r="BD11" s="10"/>
      <c r="BE11" s="10"/>
      <c r="BF11" s="12">
        <f t="shared" si="3"/>
        <v>95.2</v>
      </c>
      <c r="BG11" s="12">
        <f t="shared" si="4"/>
        <v>67.14</v>
      </c>
      <c r="BH11" s="12" t="str">
        <f t="shared" si="5"/>
        <v>No</v>
      </c>
    </row>
    <row r="12" spans="2:60" s="9" customFormat="1" ht="57.75" customHeight="1">
      <c r="B12" s="10">
        <v>10</v>
      </c>
      <c r="C12" s="10" t="s">
        <v>67</v>
      </c>
      <c r="D12" s="11">
        <v>40588</v>
      </c>
      <c r="E12" s="10" t="s">
        <v>68</v>
      </c>
      <c r="F12" s="10" t="s">
        <v>69</v>
      </c>
      <c r="G12" s="10" t="s">
        <v>70</v>
      </c>
      <c r="H12" s="10"/>
      <c r="I12" s="10" t="s">
        <v>84</v>
      </c>
      <c r="J12" s="10" t="str">
        <f t="shared" si="0"/>
        <v>CCFL</v>
      </c>
      <c r="K12" s="10"/>
      <c r="L12" s="10" t="s">
        <v>72</v>
      </c>
      <c r="M12" s="10" t="s">
        <v>85</v>
      </c>
      <c r="N12" s="10" t="s">
        <v>74</v>
      </c>
      <c r="O12" s="10"/>
      <c r="P12" s="10" t="s">
        <v>75</v>
      </c>
      <c r="Q12" s="10"/>
      <c r="R12" s="10">
        <v>37</v>
      </c>
      <c r="S12" s="10">
        <v>583</v>
      </c>
      <c r="T12" s="10">
        <f t="shared" si="1"/>
        <v>583</v>
      </c>
      <c r="U12" s="10" t="str">
        <f t="shared" si="6"/>
        <v>32</v>
      </c>
      <c r="V12" s="10" t="s">
        <v>76</v>
      </c>
      <c r="W12" s="10" t="s">
        <v>76</v>
      </c>
      <c r="X12" s="10">
        <v>26</v>
      </c>
      <c r="Y12" s="10">
        <v>115</v>
      </c>
      <c r="Z12" s="10"/>
      <c r="AA12" s="10">
        <f t="shared" si="7"/>
        <v>86.25</v>
      </c>
      <c r="AB12" s="10">
        <f t="shared" si="8"/>
        <v>106.95</v>
      </c>
      <c r="AC12" s="10">
        <f t="shared" si="9"/>
        <v>112.7</v>
      </c>
      <c r="AD12" s="10">
        <f t="shared" si="10"/>
        <v>105.22499999999999</v>
      </c>
      <c r="AE12" s="10">
        <v>75</v>
      </c>
      <c r="AF12" s="10">
        <f t="shared" si="2"/>
        <v>105.22499999999999</v>
      </c>
      <c r="AG12" s="10" t="s">
        <v>67</v>
      </c>
      <c r="AH12" s="10" t="s">
        <v>76</v>
      </c>
      <c r="AI12" s="10" t="s">
        <v>76</v>
      </c>
      <c r="AJ12" s="10"/>
      <c r="AK12" s="10" t="s">
        <v>86</v>
      </c>
      <c r="AL12" s="10" t="s">
        <v>78</v>
      </c>
      <c r="AM12" s="10"/>
      <c r="AN12" s="10"/>
      <c r="AO12" s="10" t="s">
        <v>72</v>
      </c>
      <c r="AP12" s="10" t="s">
        <v>67</v>
      </c>
      <c r="AQ12" s="10">
        <v>292</v>
      </c>
      <c r="AR12" s="10">
        <v>75</v>
      </c>
      <c r="AS12" s="10" t="s">
        <v>82</v>
      </c>
      <c r="AT12" s="10">
        <v>377</v>
      </c>
      <c r="AU12" s="10"/>
      <c r="AV12" s="10" t="s">
        <v>97</v>
      </c>
      <c r="AW12" s="10" t="s">
        <v>67</v>
      </c>
      <c r="AX12" s="10" t="s">
        <v>83</v>
      </c>
      <c r="AY12" s="10"/>
      <c r="AZ12" s="10"/>
      <c r="BA12" s="10"/>
      <c r="BB12" s="10">
        <v>0.08</v>
      </c>
      <c r="BC12" s="10" t="s">
        <v>67</v>
      </c>
      <c r="BD12" s="10"/>
      <c r="BE12" s="10"/>
      <c r="BF12" s="12">
        <f t="shared" si="3"/>
        <v>94.96</v>
      </c>
      <c r="BG12" s="12">
        <f t="shared" si="4"/>
        <v>66.972000000000008</v>
      </c>
      <c r="BH12" s="12" t="str">
        <f t="shared" si="5"/>
        <v>No</v>
      </c>
    </row>
    <row r="13" spans="2:60" s="9" customFormat="1" ht="57.75" customHeight="1">
      <c r="B13" s="10">
        <v>11</v>
      </c>
      <c r="C13" s="10" t="s">
        <v>67</v>
      </c>
      <c r="D13" s="11">
        <v>40588</v>
      </c>
      <c r="E13" s="10" t="s">
        <v>68</v>
      </c>
      <c r="F13" s="10" t="s">
        <v>69</v>
      </c>
      <c r="G13" s="10" t="s">
        <v>70</v>
      </c>
      <c r="H13" s="10"/>
      <c r="I13" s="10" t="s">
        <v>71</v>
      </c>
      <c r="J13" s="10" t="str">
        <f t="shared" si="0"/>
        <v>LED</v>
      </c>
      <c r="K13" s="10"/>
      <c r="L13" s="10" t="s">
        <v>72</v>
      </c>
      <c r="M13" s="10" t="s">
        <v>85</v>
      </c>
      <c r="N13" s="10" t="s">
        <v>74</v>
      </c>
      <c r="O13" s="10"/>
      <c r="P13" s="10" t="s">
        <v>75</v>
      </c>
      <c r="Q13" s="10"/>
      <c r="R13" s="10">
        <v>37</v>
      </c>
      <c r="S13" s="10">
        <v>583</v>
      </c>
      <c r="T13" s="10">
        <f t="shared" si="1"/>
        <v>583</v>
      </c>
      <c r="U13" s="10" t="str">
        <f t="shared" si="6"/>
        <v>32</v>
      </c>
      <c r="V13" s="10" t="s">
        <v>76</v>
      </c>
      <c r="W13" s="10" t="s">
        <v>76</v>
      </c>
      <c r="X13" s="10">
        <v>28</v>
      </c>
      <c r="Y13" s="10">
        <v>68</v>
      </c>
      <c r="Z13" s="10"/>
      <c r="AA13" s="10">
        <f t="shared" si="7"/>
        <v>51</v>
      </c>
      <c r="AB13" s="10">
        <f t="shared" si="8"/>
        <v>63.24</v>
      </c>
      <c r="AC13" s="10">
        <f t="shared" si="9"/>
        <v>66.64</v>
      </c>
      <c r="AD13" s="10">
        <f t="shared" si="10"/>
        <v>62.22</v>
      </c>
      <c r="AE13" s="10">
        <v>50</v>
      </c>
      <c r="AF13" s="10">
        <f t="shared" si="2"/>
        <v>62.22</v>
      </c>
      <c r="AG13" s="10" t="s">
        <v>67</v>
      </c>
      <c r="AH13" s="10" t="s">
        <v>76</v>
      </c>
      <c r="AI13" s="10" t="s">
        <v>76</v>
      </c>
      <c r="AJ13" s="10"/>
      <c r="AK13" s="10" t="s">
        <v>86</v>
      </c>
      <c r="AL13" s="10" t="s">
        <v>78</v>
      </c>
      <c r="AM13" s="10"/>
      <c r="AN13" s="10"/>
      <c r="AO13" s="10" t="s">
        <v>72</v>
      </c>
      <c r="AP13" s="10" t="s">
        <v>67</v>
      </c>
      <c r="AQ13" s="10">
        <v>235</v>
      </c>
      <c r="AR13" s="10">
        <v>50</v>
      </c>
      <c r="AS13" s="10" t="s">
        <v>82</v>
      </c>
      <c r="AT13" s="10">
        <v>300</v>
      </c>
      <c r="AU13" s="10"/>
      <c r="AV13" s="10" t="s">
        <v>97</v>
      </c>
      <c r="AW13" s="10" t="s">
        <v>67</v>
      </c>
      <c r="AX13" s="10" t="s">
        <v>83</v>
      </c>
      <c r="AY13" s="10"/>
      <c r="AZ13" s="10"/>
      <c r="BA13" s="10"/>
      <c r="BB13" s="10">
        <v>0.08</v>
      </c>
      <c r="BC13" s="10" t="s">
        <v>67</v>
      </c>
      <c r="BD13" s="10"/>
      <c r="BE13" s="10"/>
      <c r="BF13" s="12">
        <f t="shared" si="3"/>
        <v>94.96</v>
      </c>
      <c r="BG13" s="12">
        <f t="shared" si="4"/>
        <v>66.972000000000008</v>
      </c>
      <c r="BH13" s="12" t="str">
        <f t="shared" si="5"/>
        <v>Yes</v>
      </c>
    </row>
    <row r="14" spans="2:60" s="9" customFormat="1" ht="57.75" customHeight="1">
      <c r="B14" s="10">
        <v>12</v>
      </c>
      <c r="C14" s="10" t="s">
        <v>67</v>
      </c>
      <c r="D14" s="11">
        <v>40588</v>
      </c>
      <c r="E14" s="10" t="s">
        <v>68</v>
      </c>
      <c r="F14" s="10" t="s">
        <v>69</v>
      </c>
      <c r="G14" s="10" t="s">
        <v>70</v>
      </c>
      <c r="H14" s="10"/>
      <c r="I14" s="10" t="s">
        <v>84</v>
      </c>
      <c r="J14" s="10" t="str">
        <f t="shared" si="0"/>
        <v>CCFL</v>
      </c>
      <c r="K14" s="10"/>
      <c r="L14" s="10" t="s">
        <v>72</v>
      </c>
      <c r="M14" s="10" t="s">
        <v>85</v>
      </c>
      <c r="N14" s="10" t="s">
        <v>74</v>
      </c>
      <c r="O14" s="10"/>
      <c r="P14" s="10" t="s">
        <v>75</v>
      </c>
      <c r="Q14" s="10"/>
      <c r="R14" s="10">
        <v>42</v>
      </c>
      <c r="S14" s="10">
        <v>754</v>
      </c>
      <c r="T14" s="10">
        <f t="shared" si="1"/>
        <v>754</v>
      </c>
      <c r="U14" s="10" t="str">
        <f t="shared" si="6"/>
        <v>40</v>
      </c>
      <c r="V14" s="10" t="s">
        <v>76</v>
      </c>
      <c r="W14" s="10" t="s">
        <v>76</v>
      </c>
      <c r="X14" s="10">
        <v>28</v>
      </c>
      <c r="Y14" s="10">
        <v>125</v>
      </c>
      <c r="Z14" s="10"/>
      <c r="AA14" s="10">
        <f t="shared" si="7"/>
        <v>93.75</v>
      </c>
      <c r="AB14" s="10">
        <f t="shared" si="8"/>
        <v>116.25</v>
      </c>
      <c r="AC14" s="10">
        <f t="shared" si="9"/>
        <v>122.5</v>
      </c>
      <c r="AD14" s="10">
        <f t="shared" si="10"/>
        <v>114.375</v>
      </c>
      <c r="AE14" s="10">
        <v>81</v>
      </c>
      <c r="AF14" s="10">
        <f t="shared" si="2"/>
        <v>114.375</v>
      </c>
      <c r="AG14" s="10" t="s">
        <v>67</v>
      </c>
      <c r="AH14" s="10" t="s">
        <v>76</v>
      </c>
      <c r="AI14" s="10" t="s">
        <v>76</v>
      </c>
      <c r="AJ14" s="10"/>
      <c r="AK14" s="10" t="s">
        <v>86</v>
      </c>
      <c r="AL14" s="10" t="s">
        <v>78</v>
      </c>
      <c r="AM14" s="10"/>
      <c r="AN14" s="10"/>
      <c r="AO14" s="10" t="s">
        <v>72</v>
      </c>
      <c r="AP14" s="10" t="s">
        <v>67</v>
      </c>
      <c r="AQ14" s="10">
        <v>283</v>
      </c>
      <c r="AR14" s="10">
        <v>81</v>
      </c>
      <c r="AS14" s="10" t="s">
        <v>82</v>
      </c>
      <c r="AT14" s="10">
        <v>341</v>
      </c>
      <c r="AU14" s="10"/>
      <c r="AV14" s="10" t="s">
        <v>97</v>
      </c>
      <c r="AW14" s="10" t="s">
        <v>67</v>
      </c>
      <c r="AX14" s="10" t="s">
        <v>83</v>
      </c>
      <c r="AY14" s="10"/>
      <c r="AZ14" s="10"/>
      <c r="BA14" s="10"/>
      <c r="BB14" s="10">
        <v>0.08</v>
      </c>
      <c r="BC14" s="10" t="s">
        <v>67</v>
      </c>
      <c r="BD14" s="10"/>
      <c r="BE14" s="10"/>
      <c r="BF14" s="12">
        <f t="shared" si="3"/>
        <v>115.47999999999999</v>
      </c>
      <c r="BG14" s="12">
        <f t="shared" si="4"/>
        <v>81.336000000000013</v>
      </c>
      <c r="BH14" s="12" t="str">
        <f t="shared" si="5"/>
        <v>Yes</v>
      </c>
    </row>
    <row r="15" spans="2:60" s="9" customFormat="1" ht="57.75" customHeight="1">
      <c r="B15" s="10">
        <v>13</v>
      </c>
      <c r="C15" s="10" t="s">
        <v>67</v>
      </c>
      <c r="D15" s="11">
        <v>40578</v>
      </c>
      <c r="E15" s="10" t="s">
        <v>68</v>
      </c>
      <c r="F15" s="10" t="s">
        <v>69</v>
      </c>
      <c r="G15" s="10" t="s">
        <v>70</v>
      </c>
      <c r="H15" s="10"/>
      <c r="I15" s="10" t="s">
        <v>84</v>
      </c>
      <c r="J15" s="10" t="str">
        <f t="shared" si="0"/>
        <v>CCFL</v>
      </c>
      <c r="K15" s="10"/>
      <c r="L15" s="10" t="s">
        <v>72</v>
      </c>
      <c r="M15" s="10" t="s">
        <v>85</v>
      </c>
      <c r="N15" s="10" t="s">
        <v>74</v>
      </c>
      <c r="O15" s="10"/>
      <c r="P15" s="10" t="s">
        <v>75</v>
      </c>
      <c r="Q15" s="10"/>
      <c r="R15" s="10">
        <v>42</v>
      </c>
      <c r="S15" s="10">
        <v>754</v>
      </c>
      <c r="T15" s="10">
        <f t="shared" si="1"/>
        <v>754</v>
      </c>
      <c r="U15" s="10" t="str">
        <f t="shared" si="6"/>
        <v>40</v>
      </c>
      <c r="V15" s="10" t="s">
        <v>76</v>
      </c>
      <c r="W15" s="10" t="s">
        <v>76</v>
      </c>
      <c r="X15" s="10">
        <v>36</v>
      </c>
      <c r="Y15" s="10">
        <v>130</v>
      </c>
      <c r="Z15" s="10"/>
      <c r="AA15" s="10">
        <f t="shared" si="7"/>
        <v>97.5</v>
      </c>
      <c r="AB15" s="10">
        <f t="shared" si="8"/>
        <v>120.9</v>
      </c>
      <c r="AC15" s="10">
        <f t="shared" si="9"/>
        <v>127.39999999999999</v>
      </c>
      <c r="AD15" s="10">
        <f t="shared" si="10"/>
        <v>118.94999999999999</v>
      </c>
      <c r="AE15" s="10">
        <v>88</v>
      </c>
      <c r="AF15" s="10">
        <f t="shared" si="2"/>
        <v>118.94999999999999</v>
      </c>
      <c r="AG15" s="10" t="s">
        <v>67</v>
      </c>
      <c r="AH15" s="10" t="s">
        <v>76</v>
      </c>
      <c r="AI15" s="10" t="s">
        <v>76</v>
      </c>
      <c r="AJ15" s="10"/>
      <c r="AK15" s="10" t="s">
        <v>86</v>
      </c>
      <c r="AL15" s="10" t="s">
        <v>78</v>
      </c>
      <c r="AM15" s="10"/>
      <c r="AN15" s="10"/>
      <c r="AO15" s="10" t="s">
        <v>72</v>
      </c>
      <c r="AP15" s="10" t="s">
        <v>67</v>
      </c>
      <c r="AQ15" s="10">
        <v>298</v>
      </c>
      <c r="AR15" s="10">
        <v>88</v>
      </c>
      <c r="AS15" s="10" t="s">
        <v>82</v>
      </c>
      <c r="AT15" s="10">
        <v>361</v>
      </c>
      <c r="AU15" s="10"/>
      <c r="AV15" s="10" t="s">
        <v>97</v>
      </c>
      <c r="AW15" s="10" t="s">
        <v>67</v>
      </c>
      <c r="AX15" s="10" t="s">
        <v>83</v>
      </c>
      <c r="AY15" s="10"/>
      <c r="AZ15" s="10"/>
      <c r="BA15" s="10"/>
      <c r="BB15" s="10">
        <v>0.08</v>
      </c>
      <c r="BC15" s="10" t="s">
        <v>67</v>
      </c>
      <c r="BD15" s="10"/>
      <c r="BE15" s="10"/>
      <c r="BF15" s="12">
        <f t="shared" si="3"/>
        <v>115.47999999999999</v>
      </c>
      <c r="BG15" s="12">
        <f t="shared" si="4"/>
        <v>81.336000000000013</v>
      </c>
      <c r="BH15" s="12" t="str">
        <f t="shared" si="5"/>
        <v>No</v>
      </c>
    </row>
    <row r="16" spans="2:60" s="9" customFormat="1" ht="57.75" customHeight="1">
      <c r="B16" s="10">
        <v>14</v>
      </c>
      <c r="C16" s="10" t="s">
        <v>67</v>
      </c>
      <c r="D16" s="11">
        <v>40588</v>
      </c>
      <c r="E16" s="10" t="s">
        <v>68</v>
      </c>
      <c r="F16" s="10" t="s">
        <v>69</v>
      </c>
      <c r="G16" s="10" t="s">
        <v>70</v>
      </c>
      <c r="H16" s="10"/>
      <c r="I16" s="10" t="s">
        <v>71</v>
      </c>
      <c r="J16" s="10" t="str">
        <f t="shared" si="0"/>
        <v>LED</v>
      </c>
      <c r="K16" s="10"/>
      <c r="L16" s="10" t="s">
        <v>72</v>
      </c>
      <c r="M16" s="10" t="s">
        <v>85</v>
      </c>
      <c r="N16" s="10" t="s">
        <v>74</v>
      </c>
      <c r="O16" s="10"/>
      <c r="P16" s="10" t="s">
        <v>75</v>
      </c>
      <c r="Q16" s="10"/>
      <c r="R16" s="10">
        <v>42</v>
      </c>
      <c r="S16" s="10">
        <v>754</v>
      </c>
      <c r="T16" s="10">
        <f t="shared" si="1"/>
        <v>754</v>
      </c>
      <c r="U16" s="10" t="str">
        <f t="shared" si="6"/>
        <v>40</v>
      </c>
      <c r="V16" s="10" t="s">
        <v>76</v>
      </c>
      <c r="W16" s="10" t="s">
        <v>76</v>
      </c>
      <c r="X16" s="10">
        <v>27</v>
      </c>
      <c r="Y16" s="10">
        <v>65</v>
      </c>
      <c r="Z16" s="10"/>
      <c r="AA16" s="10">
        <f t="shared" si="7"/>
        <v>48.75</v>
      </c>
      <c r="AB16" s="10">
        <f t="shared" si="8"/>
        <v>60.45</v>
      </c>
      <c r="AC16" s="10">
        <f t="shared" si="9"/>
        <v>63.699999999999996</v>
      </c>
      <c r="AD16" s="10">
        <f t="shared" si="10"/>
        <v>59.474999999999994</v>
      </c>
      <c r="AE16" s="10">
        <v>48</v>
      </c>
      <c r="AF16" s="10">
        <f t="shared" si="2"/>
        <v>59.474999999999994</v>
      </c>
      <c r="AG16" s="10" t="s">
        <v>67</v>
      </c>
      <c r="AH16" s="10" t="s">
        <v>76</v>
      </c>
      <c r="AI16" s="10" t="s">
        <v>76</v>
      </c>
      <c r="AJ16" s="10"/>
      <c r="AK16" s="10" t="s">
        <v>86</v>
      </c>
      <c r="AL16" s="10" t="s">
        <v>78</v>
      </c>
      <c r="AM16" s="10"/>
      <c r="AN16" s="10"/>
      <c r="AO16" s="10" t="s">
        <v>72</v>
      </c>
      <c r="AP16" s="10" t="s">
        <v>67</v>
      </c>
      <c r="AQ16" s="10">
        <v>210</v>
      </c>
      <c r="AR16" s="10">
        <v>48</v>
      </c>
      <c r="AS16" s="10" t="s">
        <v>82</v>
      </c>
      <c r="AT16" s="10">
        <v>287</v>
      </c>
      <c r="AU16" s="10"/>
      <c r="AV16" s="10" t="s">
        <v>97</v>
      </c>
      <c r="AW16" s="10" t="s">
        <v>67</v>
      </c>
      <c r="AX16" s="10" t="s">
        <v>83</v>
      </c>
      <c r="AY16" s="10"/>
      <c r="AZ16" s="10"/>
      <c r="BA16" s="10"/>
      <c r="BB16" s="10">
        <v>0.08</v>
      </c>
      <c r="BC16" s="10" t="s">
        <v>67</v>
      </c>
      <c r="BD16" s="10"/>
      <c r="BE16" s="10"/>
      <c r="BF16" s="12">
        <f t="shared" si="3"/>
        <v>115.47999999999999</v>
      </c>
      <c r="BG16" s="12">
        <f t="shared" si="4"/>
        <v>81.336000000000013</v>
      </c>
      <c r="BH16" s="12" t="str">
        <f t="shared" si="5"/>
        <v>Yes</v>
      </c>
    </row>
    <row r="17" spans="2:60" s="9" customFormat="1" ht="57.75" customHeight="1">
      <c r="B17" s="10">
        <v>15</v>
      </c>
      <c r="C17" s="10" t="s">
        <v>67</v>
      </c>
      <c r="D17" s="11">
        <v>40588</v>
      </c>
      <c r="E17" s="10" t="s">
        <v>68</v>
      </c>
      <c r="F17" s="10" t="s">
        <v>69</v>
      </c>
      <c r="G17" s="10" t="s">
        <v>70</v>
      </c>
      <c r="H17" s="10"/>
      <c r="I17" s="10" t="s">
        <v>71</v>
      </c>
      <c r="J17" s="10" t="str">
        <f t="shared" si="0"/>
        <v>LED</v>
      </c>
      <c r="K17" s="10"/>
      <c r="L17" s="10" t="s">
        <v>98</v>
      </c>
      <c r="M17" s="10" t="s">
        <v>85</v>
      </c>
      <c r="N17" s="10" t="s">
        <v>74</v>
      </c>
      <c r="O17" s="10"/>
      <c r="P17" s="10" t="s">
        <v>75</v>
      </c>
      <c r="Q17" s="10"/>
      <c r="R17" s="10">
        <v>42</v>
      </c>
      <c r="S17" s="10">
        <v>754</v>
      </c>
      <c r="T17" s="10">
        <f t="shared" si="1"/>
        <v>754</v>
      </c>
      <c r="U17" s="10" t="str">
        <f t="shared" si="6"/>
        <v>40</v>
      </c>
      <c r="V17" s="10" t="s">
        <v>76</v>
      </c>
      <c r="W17" s="10" t="s">
        <v>76</v>
      </c>
      <c r="X17" s="10">
        <v>34</v>
      </c>
      <c r="Y17" s="10">
        <v>83</v>
      </c>
      <c r="Z17" s="10"/>
      <c r="AA17" s="10">
        <f t="shared" si="7"/>
        <v>62.25</v>
      </c>
      <c r="AB17" s="10">
        <f t="shared" si="8"/>
        <v>77.19</v>
      </c>
      <c r="AC17" s="10">
        <f t="shared" si="9"/>
        <v>81.34</v>
      </c>
      <c r="AD17" s="10">
        <f t="shared" si="10"/>
        <v>75.944999999999993</v>
      </c>
      <c r="AE17" s="10">
        <v>61</v>
      </c>
      <c r="AF17" s="10">
        <f t="shared" si="2"/>
        <v>75.944999999999993</v>
      </c>
      <c r="AG17" s="10" t="s">
        <v>67</v>
      </c>
      <c r="AH17" s="10" t="s">
        <v>76</v>
      </c>
      <c r="AI17" s="10" t="s">
        <v>76</v>
      </c>
      <c r="AJ17" s="10"/>
      <c r="AK17" s="10" t="s">
        <v>86</v>
      </c>
      <c r="AL17" s="10" t="s">
        <v>78</v>
      </c>
      <c r="AM17" s="10"/>
      <c r="AN17" s="10"/>
      <c r="AO17" s="10" t="s">
        <v>72</v>
      </c>
      <c r="AP17" s="10" t="s">
        <v>67</v>
      </c>
      <c r="AQ17" s="10">
        <v>292</v>
      </c>
      <c r="AR17" s="10">
        <v>61</v>
      </c>
      <c r="AS17" s="10" t="s">
        <v>82</v>
      </c>
      <c r="AT17" s="10">
        <v>370</v>
      </c>
      <c r="AU17" s="10"/>
      <c r="AV17" s="10" t="s">
        <v>97</v>
      </c>
      <c r="AW17" s="10" t="s">
        <v>67</v>
      </c>
      <c r="AX17" s="10" t="s">
        <v>83</v>
      </c>
      <c r="AY17" s="10"/>
      <c r="AZ17" s="10"/>
      <c r="BA17" s="10"/>
      <c r="BB17" s="10">
        <v>0.08</v>
      </c>
      <c r="BC17" s="10" t="s">
        <v>67</v>
      </c>
      <c r="BD17" s="10"/>
      <c r="BE17" s="10"/>
      <c r="BF17" s="12">
        <f t="shared" si="3"/>
        <v>115.47999999999999</v>
      </c>
      <c r="BG17" s="12">
        <f t="shared" si="4"/>
        <v>81.336000000000013</v>
      </c>
      <c r="BH17" s="12" t="str">
        <f t="shared" si="5"/>
        <v>Yes</v>
      </c>
    </row>
    <row r="18" spans="2:60" s="9" customFormat="1" ht="57.75" customHeight="1">
      <c r="B18" s="10">
        <v>16</v>
      </c>
      <c r="C18" s="10" t="s">
        <v>67</v>
      </c>
      <c r="D18" s="11">
        <v>40588</v>
      </c>
      <c r="E18" s="10" t="s">
        <v>68</v>
      </c>
      <c r="F18" s="10" t="s">
        <v>69</v>
      </c>
      <c r="G18" s="10" t="s">
        <v>70</v>
      </c>
      <c r="H18" s="10"/>
      <c r="I18" s="10" t="s">
        <v>71</v>
      </c>
      <c r="J18" s="10" t="str">
        <f t="shared" si="0"/>
        <v>LED</v>
      </c>
      <c r="K18" s="10"/>
      <c r="L18" s="10" t="s">
        <v>98</v>
      </c>
      <c r="M18" s="10" t="s">
        <v>85</v>
      </c>
      <c r="N18" s="10" t="s">
        <v>74</v>
      </c>
      <c r="O18" s="10"/>
      <c r="P18" s="10" t="s">
        <v>75</v>
      </c>
      <c r="Q18" s="10"/>
      <c r="R18" s="10">
        <v>42</v>
      </c>
      <c r="S18" s="10">
        <v>754</v>
      </c>
      <c r="T18" s="10">
        <f t="shared" si="1"/>
        <v>754</v>
      </c>
      <c r="U18" s="10" t="str">
        <f t="shared" si="6"/>
        <v>40</v>
      </c>
      <c r="V18" s="10" t="s">
        <v>76</v>
      </c>
      <c r="W18" s="10" t="s">
        <v>76</v>
      </c>
      <c r="X18" s="10">
        <v>36</v>
      </c>
      <c r="Y18" s="10">
        <v>85</v>
      </c>
      <c r="Z18" s="10"/>
      <c r="AA18" s="10">
        <f t="shared" si="7"/>
        <v>63.75</v>
      </c>
      <c r="AB18" s="10">
        <f t="shared" si="8"/>
        <v>79.05</v>
      </c>
      <c r="AC18" s="10">
        <f t="shared" si="9"/>
        <v>83.3</v>
      </c>
      <c r="AD18" s="10">
        <f t="shared" si="10"/>
        <v>77.775000000000006</v>
      </c>
      <c r="AE18" s="10">
        <v>63</v>
      </c>
      <c r="AF18" s="10">
        <f t="shared" si="2"/>
        <v>77.775000000000006</v>
      </c>
      <c r="AG18" s="10" t="s">
        <v>67</v>
      </c>
      <c r="AH18" s="10" t="s">
        <v>76</v>
      </c>
      <c r="AI18" s="10" t="s">
        <v>76</v>
      </c>
      <c r="AJ18" s="10"/>
      <c r="AK18" s="10" t="s">
        <v>86</v>
      </c>
      <c r="AL18" s="10" t="s">
        <v>78</v>
      </c>
      <c r="AM18" s="10"/>
      <c r="AN18" s="10"/>
      <c r="AO18" s="10" t="s">
        <v>72</v>
      </c>
      <c r="AP18" s="10" t="s">
        <v>76</v>
      </c>
      <c r="AQ18" s="10">
        <v>312</v>
      </c>
      <c r="AR18" s="10">
        <v>63</v>
      </c>
      <c r="AS18" s="10" t="s">
        <v>82</v>
      </c>
      <c r="AT18" s="10">
        <v>368</v>
      </c>
      <c r="AU18" s="10"/>
      <c r="AV18" s="10" t="s">
        <v>97</v>
      </c>
      <c r="AW18" s="10" t="s">
        <v>67</v>
      </c>
      <c r="AX18" s="10" t="s">
        <v>83</v>
      </c>
      <c r="AY18" s="10"/>
      <c r="AZ18" s="10"/>
      <c r="BA18" s="10"/>
      <c r="BB18" s="10">
        <v>0.08</v>
      </c>
      <c r="BC18" s="10" t="s">
        <v>67</v>
      </c>
      <c r="BD18" s="10"/>
      <c r="BE18" s="10"/>
      <c r="BF18" s="12">
        <f t="shared" si="3"/>
        <v>115.47999999999999</v>
      </c>
      <c r="BG18" s="12">
        <f t="shared" si="4"/>
        <v>81.336000000000013</v>
      </c>
      <c r="BH18" s="12" t="str">
        <f t="shared" si="5"/>
        <v>Yes</v>
      </c>
    </row>
    <row r="19" spans="2:60" s="9" customFormat="1" ht="57.75" customHeight="1">
      <c r="B19" s="10">
        <v>17</v>
      </c>
      <c r="C19" s="10" t="s">
        <v>67</v>
      </c>
      <c r="D19" s="11">
        <v>40616</v>
      </c>
      <c r="E19" s="10" t="s">
        <v>68</v>
      </c>
      <c r="F19" s="10" t="s">
        <v>69</v>
      </c>
      <c r="G19" s="10" t="s">
        <v>70</v>
      </c>
      <c r="H19" s="10"/>
      <c r="I19" s="10" t="s">
        <v>71</v>
      </c>
      <c r="J19" s="10" t="str">
        <f t="shared" si="0"/>
        <v>LED</v>
      </c>
      <c r="K19" s="10"/>
      <c r="L19" s="10" t="s">
        <v>72</v>
      </c>
      <c r="M19" s="10" t="s">
        <v>85</v>
      </c>
      <c r="N19" s="10" t="s">
        <v>74</v>
      </c>
      <c r="O19" s="10"/>
      <c r="P19" s="10" t="s">
        <v>75</v>
      </c>
      <c r="Q19" s="10"/>
      <c r="R19" s="10">
        <v>42</v>
      </c>
      <c r="S19" s="10">
        <v>754</v>
      </c>
      <c r="T19" s="10">
        <f t="shared" si="1"/>
        <v>754</v>
      </c>
      <c r="U19" s="10" t="str">
        <f t="shared" si="6"/>
        <v>40</v>
      </c>
      <c r="V19" s="10" t="s">
        <v>76</v>
      </c>
      <c r="W19" s="10" t="s">
        <v>76</v>
      </c>
      <c r="X19" s="10">
        <v>36</v>
      </c>
      <c r="Y19" s="10">
        <v>85</v>
      </c>
      <c r="Z19" s="10"/>
      <c r="AA19" s="10">
        <f t="shared" si="7"/>
        <v>63.75</v>
      </c>
      <c r="AB19" s="10">
        <f t="shared" si="8"/>
        <v>79.05</v>
      </c>
      <c r="AC19" s="10">
        <f t="shared" si="9"/>
        <v>83.3</v>
      </c>
      <c r="AD19" s="10">
        <f t="shared" si="10"/>
        <v>77.775000000000006</v>
      </c>
      <c r="AE19" s="10">
        <v>63</v>
      </c>
      <c r="AF19" s="10">
        <f t="shared" si="2"/>
        <v>77.775000000000006</v>
      </c>
      <c r="AG19" s="10" t="s">
        <v>67</v>
      </c>
      <c r="AH19" s="10" t="s">
        <v>76</v>
      </c>
      <c r="AI19" s="10" t="s">
        <v>76</v>
      </c>
      <c r="AJ19" s="10"/>
      <c r="AK19" s="10" t="s">
        <v>77</v>
      </c>
      <c r="AL19" s="10" t="s">
        <v>78</v>
      </c>
      <c r="AM19" s="10"/>
      <c r="AN19" s="10"/>
      <c r="AO19" s="10" t="s">
        <v>72</v>
      </c>
      <c r="AP19" s="10" t="s">
        <v>76</v>
      </c>
      <c r="AQ19" s="10">
        <v>303</v>
      </c>
      <c r="AR19" s="10">
        <v>63</v>
      </c>
      <c r="AS19" s="10" t="s">
        <v>82</v>
      </c>
      <c r="AT19" s="10">
        <v>356</v>
      </c>
      <c r="AU19" s="10"/>
      <c r="AV19" s="10" t="s">
        <v>97</v>
      </c>
      <c r="AW19" s="10" t="s">
        <v>67</v>
      </c>
      <c r="AX19" s="10" t="s">
        <v>83</v>
      </c>
      <c r="AY19" s="10"/>
      <c r="AZ19" s="10"/>
      <c r="BA19" s="10"/>
      <c r="BB19" s="10">
        <v>0.08</v>
      </c>
      <c r="BC19" s="10" t="s">
        <v>67</v>
      </c>
      <c r="BD19" s="10"/>
      <c r="BE19" s="10"/>
      <c r="BF19" s="12">
        <f t="shared" si="3"/>
        <v>115.47999999999999</v>
      </c>
      <c r="BG19" s="12">
        <f t="shared" si="4"/>
        <v>81.336000000000013</v>
      </c>
      <c r="BH19" s="12" t="str">
        <f t="shared" si="5"/>
        <v>Yes</v>
      </c>
    </row>
    <row r="20" spans="2:60" s="9" customFormat="1" ht="57.75" customHeight="1">
      <c r="B20" s="10">
        <v>18</v>
      </c>
      <c r="C20" s="10" t="s">
        <v>67</v>
      </c>
      <c r="D20" s="11">
        <v>40574</v>
      </c>
      <c r="E20" s="10" t="s">
        <v>68</v>
      </c>
      <c r="F20" s="10" t="s">
        <v>99</v>
      </c>
      <c r="G20" s="10" t="s">
        <v>70</v>
      </c>
      <c r="H20" s="10"/>
      <c r="I20" s="10"/>
      <c r="J20" s="10" t="str">
        <f t="shared" si="0"/>
        <v>Plasma</v>
      </c>
      <c r="K20" s="10"/>
      <c r="L20" s="10" t="s">
        <v>72</v>
      </c>
      <c r="M20" s="10" t="s">
        <v>100</v>
      </c>
      <c r="N20" s="10" t="s">
        <v>96</v>
      </c>
      <c r="O20" s="10"/>
      <c r="P20" s="10" t="s">
        <v>75</v>
      </c>
      <c r="Q20" s="10"/>
      <c r="R20" s="10">
        <v>42</v>
      </c>
      <c r="S20" s="10">
        <v>741</v>
      </c>
      <c r="T20" s="10">
        <f t="shared" si="1"/>
        <v>741</v>
      </c>
      <c r="U20" s="10" t="str">
        <f t="shared" si="6"/>
        <v>40</v>
      </c>
      <c r="V20" s="10" t="s">
        <v>76</v>
      </c>
      <c r="W20" s="10" t="s">
        <v>76</v>
      </c>
      <c r="X20" s="10">
        <v>82</v>
      </c>
      <c r="Y20" s="10">
        <v>125</v>
      </c>
      <c r="Z20" s="10"/>
      <c r="AA20" s="10">
        <f t="shared" si="7"/>
        <v>93.75</v>
      </c>
      <c r="AB20" s="10">
        <f t="shared" si="8"/>
        <v>116.25</v>
      </c>
      <c r="AC20" s="10">
        <f t="shared" si="9"/>
        <v>122.5</v>
      </c>
      <c r="AD20" s="10">
        <f t="shared" si="10"/>
        <v>114.375</v>
      </c>
      <c r="AE20" s="10">
        <v>106</v>
      </c>
      <c r="AF20" s="10">
        <f t="shared" si="2"/>
        <v>114.375</v>
      </c>
      <c r="AG20" s="10" t="s">
        <v>67</v>
      </c>
      <c r="AH20" s="10" t="s">
        <v>76</v>
      </c>
      <c r="AI20" s="10" t="s">
        <v>76</v>
      </c>
      <c r="AJ20" s="10"/>
      <c r="AK20" s="10" t="s">
        <v>77</v>
      </c>
      <c r="AL20" s="10" t="s">
        <v>78</v>
      </c>
      <c r="AM20" s="10"/>
      <c r="AN20" s="10"/>
      <c r="AO20" s="10" t="s">
        <v>72</v>
      </c>
      <c r="AP20" s="10" t="s">
        <v>67</v>
      </c>
      <c r="AQ20" s="10">
        <v>86</v>
      </c>
      <c r="AR20" s="10">
        <v>106</v>
      </c>
      <c r="AS20" s="10" t="s">
        <v>101</v>
      </c>
      <c r="AT20" s="10">
        <v>110</v>
      </c>
      <c r="AU20" s="10"/>
      <c r="AV20" s="10" t="s">
        <v>97</v>
      </c>
      <c r="AW20" s="10" t="s">
        <v>67</v>
      </c>
      <c r="AX20" s="10" t="s">
        <v>83</v>
      </c>
      <c r="AY20" s="10"/>
      <c r="AZ20" s="10"/>
      <c r="BA20" s="10"/>
      <c r="BB20" s="10">
        <v>0.08</v>
      </c>
      <c r="BC20" s="10" t="s">
        <v>67</v>
      </c>
      <c r="BD20" s="10"/>
      <c r="BE20" s="10"/>
      <c r="BF20" s="12">
        <f t="shared" si="3"/>
        <v>113.92</v>
      </c>
      <c r="BG20" s="12">
        <f t="shared" si="4"/>
        <v>80.244</v>
      </c>
      <c r="BH20" s="12" t="str">
        <f t="shared" si="5"/>
        <v>No</v>
      </c>
    </row>
    <row r="21" spans="2:60" s="9" customFormat="1" ht="57.75" customHeight="1">
      <c r="B21" s="10">
        <v>19</v>
      </c>
      <c r="C21" s="10" t="s">
        <v>67</v>
      </c>
      <c r="D21" s="11">
        <v>40564</v>
      </c>
      <c r="E21" s="10" t="s">
        <v>68</v>
      </c>
      <c r="F21" s="10" t="s">
        <v>99</v>
      </c>
      <c r="G21" s="10" t="s">
        <v>70</v>
      </c>
      <c r="H21" s="10"/>
      <c r="I21" s="10"/>
      <c r="J21" s="10" t="str">
        <f t="shared" si="0"/>
        <v>Plasma</v>
      </c>
      <c r="K21" s="10"/>
      <c r="L21" s="10" t="s">
        <v>72</v>
      </c>
      <c r="M21" s="10" t="s">
        <v>100</v>
      </c>
      <c r="N21" s="10" t="s">
        <v>96</v>
      </c>
      <c r="O21" s="10"/>
      <c r="P21" s="10" t="s">
        <v>75</v>
      </c>
      <c r="Q21" s="10"/>
      <c r="R21" s="10">
        <v>42</v>
      </c>
      <c r="S21" s="10">
        <v>741</v>
      </c>
      <c r="T21" s="10">
        <f t="shared" si="1"/>
        <v>741</v>
      </c>
      <c r="U21" s="10" t="str">
        <f t="shared" si="6"/>
        <v>40</v>
      </c>
      <c r="V21" s="10" t="s">
        <v>76</v>
      </c>
      <c r="W21" s="10" t="s">
        <v>76</v>
      </c>
      <c r="X21" s="10">
        <v>82</v>
      </c>
      <c r="Y21" s="10">
        <v>125</v>
      </c>
      <c r="Z21" s="10"/>
      <c r="AA21" s="10">
        <f t="shared" si="7"/>
        <v>93.75</v>
      </c>
      <c r="AB21" s="10">
        <f t="shared" si="8"/>
        <v>116.25</v>
      </c>
      <c r="AC21" s="10">
        <f t="shared" si="9"/>
        <v>122.5</v>
      </c>
      <c r="AD21" s="10">
        <f t="shared" si="10"/>
        <v>114.375</v>
      </c>
      <c r="AE21" s="10">
        <v>106</v>
      </c>
      <c r="AF21" s="10">
        <f t="shared" si="2"/>
        <v>114.375</v>
      </c>
      <c r="AG21" s="10" t="s">
        <v>67</v>
      </c>
      <c r="AH21" s="10" t="s">
        <v>76</v>
      </c>
      <c r="AI21" s="10" t="s">
        <v>76</v>
      </c>
      <c r="AJ21" s="10"/>
      <c r="AK21" s="10" t="s">
        <v>77</v>
      </c>
      <c r="AL21" s="10" t="s">
        <v>78</v>
      </c>
      <c r="AM21" s="10"/>
      <c r="AN21" s="10"/>
      <c r="AO21" s="10" t="s">
        <v>72</v>
      </c>
      <c r="AP21" s="10" t="s">
        <v>67</v>
      </c>
      <c r="AQ21" s="10">
        <v>86</v>
      </c>
      <c r="AR21" s="10">
        <v>106</v>
      </c>
      <c r="AS21" s="10" t="s">
        <v>101</v>
      </c>
      <c r="AT21" s="10">
        <v>110</v>
      </c>
      <c r="AU21" s="10"/>
      <c r="AV21" s="10" t="s">
        <v>97</v>
      </c>
      <c r="AW21" s="10" t="s">
        <v>67</v>
      </c>
      <c r="AX21" s="10" t="s">
        <v>83</v>
      </c>
      <c r="AY21" s="10"/>
      <c r="AZ21" s="10"/>
      <c r="BA21" s="10"/>
      <c r="BB21" s="10">
        <v>0.08</v>
      </c>
      <c r="BC21" s="10" t="s">
        <v>67</v>
      </c>
      <c r="BD21" s="10"/>
      <c r="BE21" s="10"/>
      <c r="BF21" s="12">
        <f t="shared" si="3"/>
        <v>113.92</v>
      </c>
      <c r="BG21" s="12">
        <f t="shared" si="4"/>
        <v>80.244</v>
      </c>
      <c r="BH21" s="12" t="str">
        <f t="shared" si="5"/>
        <v>No</v>
      </c>
    </row>
    <row r="22" spans="2:60" s="9" customFormat="1" ht="57.75" customHeight="1">
      <c r="B22" s="10">
        <v>20</v>
      </c>
      <c r="C22" s="10" t="s">
        <v>67</v>
      </c>
      <c r="D22" s="11">
        <v>40564</v>
      </c>
      <c r="E22" s="10" t="s">
        <v>68</v>
      </c>
      <c r="F22" s="10" t="s">
        <v>99</v>
      </c>
      <c r="G22" s="10" t="s">
        <v>70</v>
      </c>
      <c r="H22" s="10"/>
      <c r="I22" s="10"/>
      <c r="J22" s="10" t="str">
        <f t="shared" si="0"/>
        <v>Plasma</v>
      </c>
      <c r="K22" s="10"/>
      <c r="L22" s="10" t="s">
        <v>72</v>
      </c>
      <c r="M22" s="10" t="s">
        <v>100</v>
      </c>
      <c r="N22" s="10" t="s">
        <v>96</v>
      </c>
      <c r="O22" s="10"/>
      <c r="P22" s="10" t="s">
        <v>75</v>
      </c>
      <c r="Q22" s="10"/>
      <c r="R22" s="10">
        <v>42</v>
      </c>
      <c r="S22" s="10">
        <v>741</v>
      </c>
      <c r="T22" s="10">
        <f t="shared" si="1"/>
        <v>741</v>
      </c>
      <c r="U22" s="10" t="str">
        <f t="shared" si="6"/>
        <v>40</v>
      </c>
      <c r="V22" s="10" t="s">
        <v>76</v>
      </c>
      <c r="W22" s="10" t="s">
        <v>76</v>
      </c>
      <c r="X22" s="10">
        <v>82</v>
      </c>
      <c r="Y22" s="10">
        <v>125</v>
      </c>
      <c r="Z22" s="10"/>
      <c r="AA22" s="10">
        <f t="shared" si="7"/>
        <v>93.75</v>
      </c>
      <c r="AB22" s="10">
        <f t="shared" si="8"/>
        <v>116.25</v>
      </c>
      <c r="AC22" s="10">
        <f t="shared" si="9"/>
        <v>122.5</v>
      </c>
      <c r="AD22" s="10">
        <f t="shared" si="10"/>
        <v>114.375</v>
      </c>
      <c r="AE22" s="10">
        <v>106</v>
      </c>
      <c r="AF22" s="10">
        <f t="shared" si="2"/>
        <v>114.375</v>
      </c>
      <c r="AG22" s="10" t="s">
        <v>67</v>
      </c>
      <c r="AH22" s="10" t="s">
        <v>76</v>
      </c>
      <c r="AI22" s="10" t="s">
        <v>76</v>
      </c>
      <c r="AJ22" s="10"/>
      <c r="AK22" s="10" t="s">
        <v>77</v>
      </c>
      <c r="AL22" s="10" t="s">
        <v>78</v>
      </c>
      <c r="AM22" s="10"/>
      <c r="AN22" s="10"/>
      <c r="AO22" s="10" t="s">
        <v>72</v>
      </c>
      <c r="AP22" s="10" t="s">
        <v>67</v>
      </c>
      <c r="AQ22" s="10">
        <v>86</v>
      </c>
      <c r="AR22" s="10">
        <v>106</v>
      </c>
      <c r="AS22" s="10" t="s">
        <v>101</v>
      </c>
      <c r="AT22" s="10">
        <v>110</v>
      </c>
      <c r="AU22" s="10"/>
      <c r="AV22" s="10" t="s">
        <v>97</v>
      </c>
      <c r="AW22" s="10" t="s">
        <v>67</v>
      </c>
      <c r="AX22" s="10" t="s">
        <v>83</v>
      </c>
      <c r="AY22" s="10"/>
      <c r="AZ22" s="10"/>
      <c r="BA22" s="10"/>
      <c r="BB22" s="10">
        <v>0.08</v>
      </c>
      <c r="BC22" s="10" t="s">
        <v>67</v>
      </c>
      <c r="BD22" s="10"/>
      <c r="BE22" s="10"/>
      <c r="BF22" s="12">
        <f t="shared" si="3"/>
        <v>113.92</v>
      </c>
      <c r="BG22" s="12">
        <f t="shared" si="4"/>
        <v>80.244</v>
      </c>
      <c r="BH22" s="12" t="str">
        <f t="shared" si="5"/>
        <v>No</v>
      </c>
    </row>
    <row r="23" spans="2:60" s="9" customFormat="1" ht="57.75" customHeight="1">
      <c r="B23" s="10">
        <v>21</v>
      </c>
      <c r="C23" s="10" t="s">
        <v>67</v>
      </c>
      <c r="D23" s="11">
        <v>40602</v>
      </c>
      <c r="E23" s="10" t="s">
        <v>68</v>
      </c>
      <c r="F23" s="10" t="s">
        <v>69</v>
      </c>
      <c r="G23" s="10" t="s">
        <v>70</v>
      </c>
      <c r="H23" s="10"/>
      <c r="I23" s="10" t="s">
        <v>84</v>
      </c>
      <c r="J23" s="10" t="str">
        <f t="shared" si="0"/>
        <v>CCFL</v>
      </c>
      <c r="K23" s="10"/>
      <c r="L23" s="10" t="s">
        <v>72</v>
      </c>
      <c r="M23" s="10" t="s">
        <v>85</v>
      </c>
      <c r="N23" s="10" t="s">
        <v>74</v>
      </c>
      <c r="O23" s="10"/>
      <c r="P23" s="10" t="s">
        <v>75</v>
      </c>
      <c r="Q23" s="10"/>
      <c r="R23" s="10">
        <v>47</v>
      </c>
      <c r="S23" s="10">
        <v>943</v>
      </c>
      <c r="T23" s="10">
        <f t="shared" si="1"/>
        <v>943</v>
      </c>
      <c r="U23" s="10" t="str">
        <f t="shared" si="6"/>
        <v>46</v>
      </c>
      <c r="V23" s="10" t="s">
        <v>76</v>
      </c>
      <c r="W23" s="10" t="s">
        <v>76</v>
      </c>
      <c r="X23" s="10">
        <v>32</v>
      </c>
      <c r="Y23" s="10">
        <v>160</v>
      </c>
      <c r="Z23" s="10"/>
      <c r="AA23" s="10">
        <f t="shared" si="7"/>
        <v>120</v>
      </c>
      <c r="AB23" s="10">
        <f t="shared" si="8"/>
        <v>148.80000000000001</v>
      </c>
      <c r="AC23" s="10">
        <f t="shared" si="9"/>
        <v>156.80000000000001</v>
      </c>
      <c r="AD23" s="10">
        <f t="shared" si="10"/>
        <v>146.4</v>
      </c>
      <c r="AE23" s="10">
        <v>102</v>
      </c>
      <c r="AF23" s="10">
        <f t="shared" si="2"/>
        <v>146.4</v>
      </c>
      <c r="AG23" s="10" t="s">
        <v>67</v>
      </c>
      <c r="AH23" s="10" t="s">
        <v>76</v>
      </c>
      <c r="AI23" s="10" t="s">
        <v>76</v>
      </c>
      <c r="AJ23" s="10"/>
      <c r="AK23" s="10" t="s">
        <v>86</v>
      </c>
      <c r="AL23" s="10" t="s">
        <v>78</v>
      </c>
      <c r="AM23" s="10"/>
      <c r="AN23" s="10"/>
      <c r="AO23" s="10" t="s">
        <v>72</v>
      </c>
      <c r="AP23" s="10" t="s">
        <v>67</v>
      </c>
      <c r="AQ23" s="10">
        <v>330</v>
      </c>
      <c r="AR23" s="10">
        <v>102</v>
      </c>
      <c r="AS23" s="10" t="s">
        <v>82</v>
      </c>
      <c r="AT23" s="10">
        <v>412</v>
      </c>
      <c r="AU23" s="10"/>
      <c r="AV23" s="10" t="s">
        <v>97</v>
      </c>
      <c r="AW23" s="10" t="s">
        <v>67</v>
      </c>
      <c r="AX23" s="10" t="s">
        <v>83</v>
      </c>
      <c r="AY23" s="10"/>
      <c r="AZ23" s="10"/>
      <c r="BA23" s="10"/>
      <c r="BB23" s="10">
        <v>0.08</v>
      </c>
      <c r="BC23" s="10" t="s">
        <v>67</v>
      </c>
      <c r="BD23" s="10"/>
      <c r="BE23" s="10"/>
      <c r="BF23" s="12">
        <f t="shared" si="3"/>
        <v>138.16</v>
      </c>
      <c r="BG23" s="12">
        <f t="shared" si="4"/>
        <v>97.212000000000003</v>
      </c>
      <c r="BH23" s="12" t="str">
        <f t="shared" si="5"/>
        <v>No</v>
      </c>
    </row>
    <row r="24" spans="2:60" s="9" customFormat="1" ht="57.75" customHeight="1">
      <c r="B24" s="10">
        <v>22</v>
      </c>
      <c r="C24" s="10" t="s">
        <v>67</v>
      </c>
      <c r="D24" s="11">
        <v>40581</v>
      </c>
      <c r="E24" s="10" t="s">
        <v>68</v>
      </c>
      <c r="F24" s="10" t="s">
        <v>69</v>
      </c>
      <c r="G24" s="10" t="s">
        <v>70</v>
      </c>
      <c r="H24" s="10"/>
      <c r="I24" s="10" t="s">
        <v>84</v>
      </c>
      <c r="J24" s="10" t="str">
        <f t="shared" si="0"/>
        <v>CCFL</v>
      </c>
      <c r="K24" s="10"/>
      <c r="L24" s="10" t="s">
        <v>72</v>
      </c>
      <c r="M24" s="10" t="s">
        <v>85</v>
      </c>
      <c r="N24" s="10" t="s">
        <v>74</v>
      </c>
      <c r="O24" s="10"/>
      <c r="P24" s="10" t="s">
        <v>75</v>
      </c>
      <c r="Q24" s="10"/>
      <c r="R24" s="10">
        <v>47</v>
      </c>
      <c r="S24" s="10">
        <v>943</v>
      </c>
      <c r="T24" s="10">
        <f t="shared" si="1"/>
        <v>943</v>
      </c>
      <c r="U24" s="10" t="str">
        <f t="shared" si="6"/>
        <v>46</v>
      </c>
      <c r="V24" s="10" t="s">
        <v>76</v>
      </c>
      <c r="W24" s="10" t="s">
        <v>76</v>
      </c>
      <c r="X24" s="10">
        <v>39</v>
      </c>
      <c r="Y24" s="10">
        <v>164</v>
      </c>
      <c r="Z24" s="10"/>
      <c r="AA24" s="10">
        <f t="shared" si="7"/>
        <v>123</v>
      </c>
      <c r="AB24" s="10">
        <f t="shared" si="8"/>
        <v>152.52000000000001</v>
      </c>
      <c r="AC24" s="10">
        <f t="shared" si="9"/>
        <v>160.72</v>
      </c>
      <c r="AD24" s="10">
        <f t="shared" si="10"/>
        <v>150.06</v>
      </c>
      <c r="AE24" s="10">
        <v>108</v>
      </c>
      <c r="AF24" s="10">
        <f t="shared" si="2"/>
        <v>150.06</v>
      </c>
      <c r="AG24" s="10" t="s">
        <v>67</v>
      </c>
      <c r="AH24" s="10" t="s">
        <v>76</v>
      </c>
      <c r="AI24" s="10" t="s">
        <v>76</v>
      </c>
      <c r="AJ24" s="10"/>
      <c r="AK24" s="10" t="s">
        <v>86</v>
      </c>
      <c r="AL24" s="10" t="s">
        <v>78</v>
      </c>
      <c r="AM24" s="10"/>
      <c r="AN24" s="10"/>
      <c r="AO24" s="10" t="s">
        <v>72</v>
      </c>
      <c r="AP24" s="10" t="s">
        <v>67</v>
      </c>
      <c r="AQ24" s="10">
        <v>304</v>
      </c>
      <c r="AR24" s="10">
        <v>108</v>
      </c>
      <c r="AS24" s="10" t="s">
        <v>82</v>
      </c>
      <c r="AT24" s="10">
        <v>404</v>
      </c>
      <c r="AU24" s="10"/>
      <c r="AV24" s="10" t="s">
        <v>97</v>
      </c>
      <c r="AW24" s="10" t="s">
        <v>67</v>
      </c>
      <c r="AX24" s="10" t="s">
        <v>83</v>
      </c>
      <c r="AY24" s="10"/>
      <c r="AZ24" s="10"/>
      <c r="BA24" s="10"/>
      <c r="BB24" s="10">
        <v>0.08</v>
      </c>
      <c r="BC24" s="10" t="s">
        <v>67</v>
      </c>
      <c r="BD24" s="10"/>
      <c r="BE24" s="10"/>
      <c r="BF24" s="12">
        <f t="shared" si="3"/>
        <v>138.16</v>
      </c>
      <c r="BG24" s="12">
        <f t="shared" si="4"/>
        <v>97.212000000000003</v>
      </c>
      <c r="BH24" s="12" t="str">
        <f t="shared" si="5"/>
        <v>No</v>
      </c>
    </row>
    <row r="25" spans="2:60" s="9" customFormat="1" ht="57.75" customHeight="1">
      <c r="B25" s="10">
        <v>23</v>
      </c>
      <c r="C25" s="10" t="s">
        <v>67</v>
      </c>
      <c r="D25" s="11">
        <v>40588</v>
      </c>
      <c r="E25" s="10" t="s">
        <v>68</v>
      </c>
      <c r="F25" s="10" t="s">
        <v>69</v>
      </c>
      <c r="G25" s="10" t="s">
        <v>70</v>
      </c>
      <c r="H25" s="10"/>
      <c r="I25" s="10" t="s">
        <v>71</v>
      </c>
      <c r="J25" s="10" t="str">
        <f t="shared" si="0"/>
        <v>LED</v>
      </c>
      <c r="K25" s="10"/>
      <c r="L25" s="10" t="s">
        <v>98</v>
      </c>
      <c r="M25" s="10" t="s">
        <v>85</v>
      </c>
      <c r="N25" s="10" t="s">
        <v>74</v>
      </c>
      <c r="O25" s="10"/>
      <c r="P25" s="10" t="s">
        <v>75</v>
      </c>
      <c r="Q25" s="10"/>
      <c r="R25" s="10">
        <v>47</v>
      </c>
      <c r="S25" s="10">
        <v>943</v>
      </c>
      <c r="T25" s="10">
        <f t="shared" si="1"/>
        <v>943</v>
      </c>
      <c r="U25" s="10" t="str">
        <f t="shared" si="6"/>
        <v>46</v>
      </c>
      <c r="V25" s="10" t="s">
        <v>76</v>
      </c>
      <c r="W25" s="10" t="s">
        <v>76</v>
      </c>
      <c r="X25" s="10">
        <v>35</v>
      </c>
      <c r="Y25" s="10">
        <v>87</v>
      </c>
      <c r="Z25" s="10"/>
      <c r="AA25" s="10">
        <f t="shared" si="7"/>
        <v>65.25</v>
      </c>
      <c r="AB25" s="10">
        <f t="shared" si="8"/>
        <v>80.910000000000011</v>
      </c>
      <c r="AC25" s="10">
        <f t="shared" si="9"/>
        <v>85.26</v>
      </c>
      <c r="AD25" s="10">
        <f t="shared" si="10"/>
        <v>79.605000000000004</v>
      </c>
      <c r="AE25" s="10">
        <v>64</v>
      </c>
      <c r="AF25" s="10">
        <f t="shared" si="2"/>
        <v>79.605000000000004</v>
      </c>
      <c r="AG25" s="10" t="s">
        <v>67</v>
      </c>
      <c r="AH25" s="10" t="s">
        <v>76</v>
      </c>
      <c r="AI25" s="10" t="s">
        <v>76</v>
      </c>
      <c r="AJ25" s="10"/>
      <c r="AK25" s="10" t="s">
        <v>86</v>
      </c>
      <c r="AL25" s="10" t="s">
        <v>78</v>
      </c>
      <c r="AM25" s="10"/>
      <c r="AN25" s="10"/>
      <c r="AO25" s="10" t="s">
        <v>72</v>
      </c>
      <c r="AP25" s="10" t="s">
        <v>67</v>
      </c>
      <c r="AQ25" s="10">
        <v>282</v>
      </c>
      <c r="AR25" s="10">
        <v>64</v>
      </c>
      <c r="AS25" s="10" t="s">
        <v>82</v>
      </c>
      <c r="AT25" s="10">
        <v>352</v>
      </c>
      <c r="AU25" s="10"/>
      <c r="AV25" s="10" t="s">
        <v>97</v>
      </c>
      <c r="AW25" s="10" t="s">
        <v>67</v>
      </c>
      <c r="AX25" s="10" t="s">
        <v>83</v>
      </c>
      <c r="AY25" s="10"/>
      <c r="AZ25" s="10"/>
      <c r="BA25" s="10"/>
      <c r="BB25" s="10">
        <v>0.08</v>
      </c>
      <c r="BC25" s="10" t="s">
        <v>67</v>
      </c>
      <c r="BD25" s="10"/>
      <c r="BE25" s="10"/>
      <c r="BF25" s="12">
        <f t="shared" si="3"/>
        <v>138.16</v>
      </c>
      <c r="BG25" s="12">
        <f t="shared" si="4"/>
        <v>97.212000000000003</v>
      </c>
      <c r="BH25" s="12" t="str">
        <f t="shared" si="5"/>
        <v>Yes</v>
      </c>
    </row>
    <row r="26" spans="2:60" s="9" customFormat="1" ht="57.75" customHeight="1">
      <c r="B26" s="10">
        <v>24</v>
      </c>
      <c r="C26" s="10" t="s">
        <v>67</v>
      </c>
      <c r="D26" s="11">
        <v>40588</v>
      </c>
      <c r="E26" s="10" t="s">
        <v>68</v>
      </c>
      <c r="F26" s="10" t="s">
        <v>69</v>
      </c>
      <c r="G26" s="10" t="s">
        <v>70</v>
      </c>
      <c r="H26" s="10"/>
      <c r="I26" s="10" t="s">
        <v>71</v>
      </c>
      <c r="J26" s="10" t="str">
        <f t="shared" si="0"/>
        <v>LED</v>
      </c>
      <c r="K26" s="10"/>
      <c r="L26" s="10" t="s">
        <v>98</v>
      </c>
      <c r="M26" s="10" t="s">
        <v>85</v>
      </c>
      <c r="N26" s="10" t="s">
        <v>74</v>
      </c>
      <c r="O26" s="10"/>
      <c r="P26" s="10" t="s">
        <v>75</v>
      </c>
      <c r="Q26" s="10"/>
      <c r="R26" s="10">
        <v>47</v>
      </c>
      <c r="S26" s="10">
        <v>943</v>
      </c>
      <c r="T26" s="10">
        <f t="shared" si="1"/>
        <v>943</v>
      </c>
      <c r="U26" s="10" t="str">
        <f t="shared" si="6"/>
        <v>46</v>
      </c>
      <c r="V26" s="10" t="s">
        <v>76</v>
      </c>
      <c r="W26" s="10" t="s">
        <v>76</v>
      </c>
      <c r="X26" s="10">
        <v>35</v>
      </c>
      <c r="Y26" s="10">
        <v>85</v>
      </c>
      <c r="Z26" s="10"/>
      <c r="AA26" s="10">
        <f t="shared" si="7"/>
        <v>63.75</v>
      </c>
      <c r="AB26" s="10">
        <f t="shared" si="8"/>
        <v>79.05</v>
      </c>
      <c r="AC26" s="10">
        <f t="shared" si="9"/>
        <v>83.3</v>
      </c>
      <c r="AD26" s="10">
        <f t="shared" si="10"/>
        <v>77.775000000000006</v>
      </c>
      <c r="AE26" s="10">
        <v>63</v>
      </c>
      <c r="AF26" s="10">
        <f t="shared" si="2"/>
        <v>77.775000000000006</v>
      </c>
      <c r="AG26" s="10" t="s">
        <v>67</v>
      </c>
      <c r="AH26" s="10" t="s">
        <v>76</v>
      </c>
      <c r="AI26" s="10" t="s">
        <v>76</v>
      </c>
      <c r="AJ26" s="10"/>
      <c r="AK26" s="10" t="s">
        <v>86</v>
      </c>
      <c r="AL26" s="10" t="s">
        <v>78</v>
      </c>
      <c r="AM26" s="10"/>
      <c r="AN26" s="10"/>
      <c r="AO26" s="10" t="s">
        <v>72</v>
      </c>
      <c r="AP26" s="10" t="s">
        <v>76</v>
      </c>
      <c r="AQ26" s="10">
        <v>260</v>
      </c>
      <c r="AR26" s="10">
        <v>63</v>
      </c>
      <c r="AS26" s="10" t="s">
        <v>82</v>
      </c>
      <c r="AT26" s="10">
        <v>335</v>
      </c>
      <c r="AU26" s="10"/>
      <c r="AV26" s="10" t="s">
        <v>97</v>
      </c>
      <c r="AW26" s="10" t="s">
        <v>67</v>
      </c>
      <c r="AX26" s="10" t="s">
        <v>83</v>
      </c>
      <c r="AY26" s="10"/>
      <c r="AZ26" s="10"/>
      <c r="BA26" s="10"/>
      <c r="BB26" s="10">
        <v>0.08</v>
      </c>
      <c r="BC26" s="10" t="s">
        <v>67</v>
      </c>
      <c r="BD26" s="10"/>
      <c r="BE26" s="10"/>
      <c r="BF26" s="12">
        <f t="shared" si="3"/>
        <v>138.16</v>
      </c>
      <c r="BG26" s="12">
        <f t="shared" si="4"/>
        <v>97.212000000000003</v>
      </c>
      <c r="BH26" s="12" t="str">
        <f t="shared" si="5"/>
        <v>Yes</v>
      </c>
    </row>
    <row r="27" spans="2:60" s="9" customFormat="1" ht="57.75" customHeight="1">
      <c r="B27" s="10">
        <v>25</v>
      </c>
      <c r="C27" s="10" t="s">
        <v>67</v>
      </c>
      <c r="D27" s="11">
        <v>40616</v>
      </c>
      <c r="E27" s="10" t="s">
        <v>68</v>
      </c>
      <c r="F27" s="10" t="s">
        <v>69</v>
      </c>
      <c r="G27" s="10" t="s">
        <v>70</v>
      </c>
      <c r="H27" s="10"/>
      <c r="I27" s="10" t="s">
        <v>71</v>
      </c>
      <c r="J27" s="10" t="str">
        <f t="shared" si="0"/>
        <v>LED</v>
      </c>
      <c r="K27" s="10"/>
      <c r="L27" s="10" t="s">
        <v>72</v>
      </c>
      <c r="M27" s="10" t="s">
        <v>85</v>
      </c>
      <c r="N27" s="10" t="s">
        <v>74</v>
      </c>
      <c r="O27" s="10"/>
      <c r="P27" s="10" t="s">
        <v>102</v>
      </c>
      <c r="Q27" s="10"/>
      <c r="R27" s="10">
        <v>47</v>
      </c>
      <c r="S27" s="10">
        <v>943</v>
      </c>
      <c r="T27" s="10">
        <f t="shared" si="1"/>
        <v>943</v>
      </c>
      <c r="U27" s="10" t="str">
        <f t="shared" si="6"/>
        <v>46</v>
      </c>
      <c r="V27" s="10" t="s">
        <v>76</v>
      </c>
      <c r="W27" s="10" t="s">
        <v>76</v>
      </c>
      <c r="X27" s="10">
        <v>36</v>
      </c>
      <c r="Y27" s="10">
        <v>85</v>
      </c>
      <c r="Z27" s="10"/>
      <c r="AA27" s="10">
        <f t="shared" si="7"/>
        <v>63.75</v>
      </c>
      <c r="AB27" s="10">
        <f t="shared" si="8"/>
        <v>79.05</v>
      </c>
      <c r="AC27" s="10">
        <f t="shared" si="9"/>
        <v>83.3</v>
      </c>
      <c r="AD27" s="10">
        <f t="shared" si="10"/>
        <v>77.775000000000006</v>
      </c>
      <c r="AE27" s="10">
        <v>63</v>
      </c>
      <c r="AF27" s="10">
        <f t="shared" si="2"/>
        <v>77.775000000000006</v>
      </c>
      <c r="AG27" s="10" t="s">
        <v>67</v>
      </c>
      <c r="AH27" s="10" t="s">
        <v>76</v>
      </c>
      <c r="AI27" s="10" t="s">
        <v>76</v>
      </c>
      <c r="AJ27" s="10"/>
      <c r="AK27" s="10" t="s">
        <v>86</v>
      </c>
      <c r="AL27" s="10" t="s">
        <v>78</v>
      </c>
      <c r="AM27" s="10"/>
      <c r="AN27" s="10"/>
      <c r="AO27" s="10" t="s">
        <v>72</v>
      </c>
      <c r="AP27" s="10" t="s">
        <v>76</v>
      </c>
      <c r="AQ27" s="10">
        <v>263</v>
      </c>
      <c r="AR27" s="10">
        <v>63</v>
      </c>
      <c r="AS27" s="10" t="s">
        <v>82</v>
      </c>
      <c r="AT27" s="10">
        <v>337</v>
      </c>
      <c r="AU27" s="10"/>
      <c r="AV27" s="10" t="s">
        <v>97</v>
      </c>
      <c r="AW27" s="10" t="s">
        <v>67</v>
      </c>
      <c r="AX27" s="10" t="s">
        <v>83</v>
      </c>
      <c r="AY27" s="10"/>
      <c r="AZ27" s="10"/>
      <c r="BA27" s="10"/>
      <c r="BB27" s="10">
        <v>0.08</v>
      </c>
      <c r="BC27" s="10" t="s">
        <v>67</v>
      </c>
      <c r="BD27" s="10"/>
      <c r="BE27" s="10"/>
      <c r="BF27" s="12">
        <f t="shared" si="3"/>
        <v>138.16</v>
      </c>
      <c r="BG27" s="12">
        <f t="shared" si="4"/>
        <v>97.212000000000003</v>
      </c>
      <c r="BH27" s="12" t="str">
        <f t="shared" si="5"/>
        <v>Yes</v>
      </c>
    </row>
    <row r="28" spans="2:60" s="9" customFormat="1" ht="57.75" customHeight="1">
      <c r="B28" s="10">
        <v>26</v>
      </c>
      <c r="C28" s="10" t="s">
        <v>67</v>
      </c>
      <c r="D28" s="11">
        <v>40627</v>
      </c>
      <c r="E28" s="10" t="s">
        <v>68</v>
      </c>
      <c r="F28" s="10" t="s">
        <v>69</v>
      </c>
      <c r="G28" s="10" t="s">
        <v>70</v>
      </c>
      <c r="H28" s="10"/>
      <c r="I28" s="10" t="s">
        <v>71</v>
      </c>
      <c r="J28" s="10" t="str">
        <f t="shared" si="0"/>
        <v>LED</v>
      </c>
      <c r="K28" s="10"/>
      <c r="L28" s="10" t="s">
        <v>98</v>
      </c>
      <c r="M28" s="10" t="s">
        <v>85</v>
      </c>
      <c r="N28" s="10" t="s">
        <v>74</v>
      </c>
      <c r="O28" s="10"/>
      <c r="P28" s="10" t="s">
        <v>75</v>
      </c>
      <c r="Q28" s="10"/>
      <c r="R28" s="10">
        <v>47</v>
      </c>
      <c r="S28" s="10">
        <v>943</v>
      </c>
      <c r="T28" s="10">
        <f t="shared" si="1"/>
        <v>943</v>
      </c>
      <c r="U28" s="10" t="str">
        <f t="shared" si="6"/>
        <v>46</v>
      </c>
      <c r="V28" s="10" t="s">
        <v>76</v>
      </c>
      <c r="W28" s="10" t="s">
        <v>76</v>
      </c>
      <c r="X28" s="10">
        <v>37</v>
      </c>
      <c r="Y28" s="10">
        <v>86</v>
      </c>
      <c r="Z28" s="10"/>
      <c r="AA28" s="10">
        <f t="shared" si="7"/>
        <v>64.5</v>
      </c>
      <c r="AB28" s="10">
        <f t="shared" si="8"/>
        <v>79.98</v>
      </c>
      <c r="AC28" s="10">
        <f t="shared" si="9"/>
        <v>84.28</v>
      </c>
      <c r="AD28" s="10">
        <f t="shared" si="10"/>
        <v>78.69</v>
      </c>
      <c r="AE28" s="10">
        <v>64</v>
      </c>
      <c r="AF28" s="10">
        <f t="shared" si="2"/>
        <v>78.69</v>
      </c>
      <c r="AG28" s="10" t="s">
        <v>67</v>
      </c>
      <c r="AH28" s="10" t="s">
        <v>76</v>
      </c>
      <c r="AI28" s="10" t="s">
        <v>76</v>
      </c>
      <c r="AJ28" s="10"/>
      <c r="AK28" s="10" t="s">
        <v>86</v>
      </c>
      <c r="AL28" s="10" t="s">
        <v>78</v>
      </c>
      <c r="AM28" s="10"/>
      <c r="AN28" s="10"/>
      <c r="AO28" s="10" t="s">
        <v>72</v>
      </c>
      <c r="AP28" s="10" t="s">
        <v>76</v>
      </c>
      <c r="AQ28" s="10">
        <v>283</v>
      </c>
      <c r="AR28" s="10">
        <v>64</v>
      </c>
      <c r="AS28" s="10" t="s">
        <v>82</v>
      </c>
      <c r="AT28" s="10">
        <v>320</v>
      </c>
      <c r="AU28" s="10"/>
      <c r="AV28" s="10" t="s">
        <v>97</v>
      </c>
      <c r="AW28" s="10" t="s">
        <v>67</v>
      </c>
      <c r="AX28" s="10" t="s">
        <v>83</v>
      </c>
      <c r="AY28" s="10"/>
      <c r="AZ28" s="10"/>
      <c r="BA28" s="10"/>
      <c r="BB28" s="10">
        <v>0.08</v>
      </c>
      <c r="BC28" s="10" t="s">
        <v>67</v>
      </c>
      <c r="BD28" s="10"/>
      <c r="BE28" s="10"/>
      <c r="BF28" s="12">
        <f t="shared" si="3"/>
        <v>138.16</v>
      </c>
      <c r="BG28" s="12">
        <f t="shared" si="4"/>
        <v>97.212000000000003</v>
      </c>
      <c r="BH28" s="12" t="str">
        <f t="shared" si="5"/>
        <v>Yes</v>
      </c>
    </row>
    <row r="29" spans="2:60" s="9" customFormat="1" ht="57.75" customHeight="1">
      <c r="B29" s="10">
        <v>27</v>
      </c>
      <c r="C29" s="10" t="s">
        <v>67</v>
      </c>
      <c r="D29" s="11">
        <v>40578</v>
      </c>
      <c r="E29" s="10" t="s">
        <v>68</v>
      </c>
      <c r="F29" s="10" t="s">
        <v>99</v>
      </c>
      <c r="G29" s="10" t="s">
        <v>70</v>
      </c>
      <c r="H29" s="10"/>
      <c r="I29" s="10"/>
      <c r="J29" s="10" t="str">
        <f t="shared" si="0"/>
        <v>Plasma</v>
      </c>
      <c r="K29" s="10"/>
      <c r="L29" s="10" t="s">
        <v>72</v>
      </c>
      <c r="M29" s="10" t="s">
        <v>73</v>
      </c>
      <c r="N29" s="10" t="s">
        <v>96</v>
      </c>
      <c r="O29" s="10"/>
      <c r="P29" s="10" t="s">
        <v>75</v>
      </c>
      <c r="Q29" s="10"/>
      <c r="R29" s="10">
        <v>50</v>
      </c>
      <c r="S29" s="10">
        <v>1068</v>
      </c>
      <c r="T29" s="10">
        <f t="shared" si="1"/>
        <v>1068</v>
      </c>
      <c r="U29" s="10" t="str">
        <f t="shared" si="6"/>
        <v>50</v>
      </c>
      <c r="V29" s="10" t="s">
        <v>76</v>
      </c>
      <c r="W29" s="10" t="s">
        <v>76</v>
      </c>
      <c r="X29" s="10">
        <v>105</v>
      </c>
      <c r="Y29" s="10">
        <v>163</v>
      </c>
      <c r="Z29" s="10"/>
      <c r="AA29" s="10">
        <f t="shared" si="7"/>
        <v>122.25</v>
      </c>
      <c r="AB29" s="10">
        <f t="shared" si="8"/>
        <v>151.59</v>
      </c>
      <c r="AC29" s="10">
        <f t="shared" si="9"/>
        <v>159.74</v>
      </c>
      <c r="AD29" s="10">
        <f t="shared" si="10"/>
        <v>149.14500000000001</v>
      </c>
      <c r="AE29" s="10">
        <v>137</v>
      </c>
      <c r="AF29" s="10">
        <f t="shared" si="2"/>
        <v>149.14500000000001</v>
      </c>
      <c r="AG29" s="10" t="s">
        <v>67</v>
      </c>
      <c r="AH29" s="10" t="s">
        <v>76</v>
      </c>
      <c r="AI29" s="10" t="s">
        <v>76</v>
      </c>
      <c r="AJ29" s="10"/>
      <c r="AK29" s="10" t="s">
        <v>77</v>
      </c>
      <c r="AL29" s="10" t="s">
        <v>78</v>
      </c>
      <c r="AM29" s="10"/>
      <c r="AN29" s="10"/>
      <c r="AO29" s="10" t="s">
        <v>72</v>
      </c>
      <c r="AP29" s="10" t="s">
        <v>76</v>
      </c>
      <c r="AQ29" s="10">
        <v>79</v>
      </c>
      <c r="AR29" s="10">
        <v>137</v>
      </c>
      <c r="AS29" s="10" t="s">
        <v>101</v>
      </c>
      <c r="AT29" s="10">
        <v>95</v>
      </c>
      <c r="AU29" s="10"/>
      <c r="AV29" s="10" t="s">
        <v>97</v>
      </c>
      <c r="AW29" s="10" t="s">
        <v>67</v>
      </c>
      <c r="AX29" s="10" t="s">
        <v>83</v>
      </c>
      <c r="AY29" s="10"/>
      <c r="AZ29" s="10"/>
      <c r="BA29" s="10"/>
      <c r="BB29" s="10">
        <v>0.08</v>
      </c>
      <c r="BC29" s="10" t="s">
        <v>67</v>
      </c>
      <c r="BD29" s="10"/>
      <c r="BE29" s="10"/>
      <c r="BF29" s="12">
        <f t="shared" si="3"/>
        <v>153.16</v>
      </c>
      <c r="BG29" s="12">
        <f t="shared" si="4"/>
        <v>108</v>
      </c>
      <c r="BH29" s="12" t="str">
        <f t="shared" si="5"/>
        <v>No</v>
      </c>
    </row>
    <row r="30" spans="2:60" s="9" customFormat="1" ht="57.75" customHeight="1">
      <c r="B30" s="10">
        <v>28</v>
      </c>
      <c r="C30" s="10" t="s">
        <v>67</v>
      </c>
      <c r="D30" s="11">
        <v>40564</v>
      </c>
      <c r="E30" s="10" t="s">
        <v>68</v>
      </c>
      <c r="F30" s="10" t="s">
        <v>99</v>
      </c>
      <c r="G30" s="10" t="s">
        <v>70</v>
      </c>
      <c r="H30" s="10"/>
      <c r="I30" s="10"/>
      <c r="J30" s="10" t="str">
        <f t="shared" si="0"/>
        <v>Plasma</v>
      </c>
      <c r="K30" s="10"/>
      <c r="L30" s="10" t="s">
        <v>72</v>
      </c>
      <c r="M30" s="10" t="s">
        <v>73</v>
      </c>
      <c r="N30" s="10" t="s">
        <v>96</v>
      </c>
      <c r="O30" s="10"/>
      <c r="P30" s="10" t="s">
        <v>75</v>
      </c>
      <c r="Q30" s="10"/>
      <c r="R30" s="10">
        <v>50</v>
      </c>
      <c r="S30" s="10">
        <v>1068</v>
      </c>
      <c r="T30" s="10">
        <f t="shared" si="1"/>
        <v>1068</v>
      </c>
      <c r="U30" s="10" t="str">
        <f t="shared" si="6"/>
        <v>50</v>
      </c>
      <c r="V30" s="10" t="s">
        <v>76</v>
      </c>
      <c r="W30" s="10" t="s">
        <v>76</v>
      </c>
      <c r="X30" s="10">
        <v>105</v>
      </c>
      <c r="Y30" s="10">
        <v>163</v>
      </c>
      <c r="Z30" s="10"/>
      <c r="AA30" s="10">
        <f t="shared" si="7"/>
        <v>122.25</v>
      </c>
      <c r="AB30" s="10">
        <f t="shared" si="8"/>
        <v>151.59</v>
      </c>
      <c r="AC30" s="10">
        <f t="shared" si="9"/>
        <v>159.74</v>
      </c>
      <c r="AD30" s="10">
        <f t="shared" si="10"/>
        <v>149.14500000000001</v>
      </c>
      <c r="AE30" s="10">
        <v>137</v>
      </c>
      <c r="AF30" s="10">
        <f t="shared" si="2"/>
        <v>149.14500000000001</v>
      </c>
      <c r="AG30" s="10" t="s">
        <v>67</v>
      </c>
      <c r="AH30" s="10" t="s">
        <v>76</v>
      </c>
      <c r="AI30" s="10" t="s">
        <v>76</v>
      </c>
      <c r="AJ30" s="10"/>
      <c r="AK30" s="10" t="s">
        <v>77</v>
      </c>
      <c r="AL30" s="10" t="s">
        <v>78</v>
      </c>
      <c r="AM30" s="10"/>
      <c r="AN30" s="10"/>
      <c r="AO30" s="10" t="s">
        <v>72</v>
      </c>
      <c r="AP30" s="10" t="s">
        <v>67</v>
      </c>
      <c r="AQ30" s="10">
        <v>79</v>
      </c>
      <c r="AR30" s="10">
        <v>137</v>
      </c>
      <c r="AS30" s="10" t="s">
        <v>101</v>
      </c>
      <c r="AT30" s="10">
        <v>95</v>
      </c>
      <c r="AU30" s="10"/>
      <c r="AV30" s="10" t="s">
        <v>97</v>
      </c>
      <c r="AW30" s="10" t="s">
        <v>67</v>
      </c>
      <c r="AX30" s="10" t="s">
        <v>83</v>
      </c>
      <c r="AY30" s="10"/>
      <c r="AZ30" s="10"/>
      <c r="BA30" s="10"/>
      <c r="BB30" s="10">
        <v>0.08</v>
      </c>
      <c r="BC30" s="10" t="s">
        <v>67</v>
      </c>
      <c r="BD30" s="10"/>
      <c r="BE30" s="10"/>
      <c r="BF30" s="12">
        <f t="shared" si="3"/>
        <v>153.16</v>
      </c>
      <c r="BG30" s="12">
        <f t="shared" si="4"/>
        <v>108</v>
      </c>
      <c r="BH30" s="12" t="str">
        <f t="shared" si="5"/>
        <v>No</v>
      </c>
    </row>
    <row r="31" spans="2:60" s="9" customFormat="1" ht="57.75" customHeight="1">
      <c r="B31" s="10">
        <v>29</v>
      </c>
      <c r="C31" s="10" t="s">
        <v>67</v>
      </c>
      <c r="D31" s="11">
        <v>40564</v>
      </c>
      <c r="E31" s="10" t="s">
        <v>68</v>
      </c>
      <c r="F31" s="10" t="s">
        <v>99</v>
      </c>
      <c r="G31" s="10" t="s">
        <v>70</v>
      </c>
      <c r="H31" s="10"/>
      <c r="I31" s="10"/>
      <c r="J31" s="10" t="str">
        <f t="shared" si="0"/>
        <v>Plasma</v>
      </c>
      <c r="K31" s="10"/>
      <c r="L31" s="10" t="s">
        <v>72</v>
      </c>
      <c r="M31" s="10" t="s">
        <v>73</v>
      </c>
      <c r="N31" s="10" t="s">
        <v>96</v>
      </c>
      <c r="O31" s="10"/>
      <c r="P31" s="10" t="s">
        <v>75</v>
      </c>
      <c r="Q31" s="10"/>
      <c r="R31" s="10">
        <v>50</v>
      </c>
      <c r="S31" s="10">
        <v>1068</v>
      </c>
      <c r="T31" s="10">
        <f t="shared" si="1"/>
        <v>1068</v>
      </c>
      <c r="U31" s="10" t="str">
        <f t="shared" si="6"/>
        <v>50</v>
      </c>
      <c r="V31" s="10" t="s">
        <v>76</v>
      </c>
      <c r="W31" s="10" t="s">
        <v>76</v>
      </c>
      <c r="X31" s="10">
        <v>105</v>
      </c>
      <c r="Y31" s="10">
        <v>163</v>
      </c>
      <c r="Z31" s="10"/>
      <c r="AA31" s="10">
        <f t="shared" si="7"/>
        <v>122.25</v>
      </c>
      <c r="AB31" s="10">
        <f t="shared" si="8"/>
        <v>151.59</v>
      </c>
      <c r="AC31" s="10">
        <f t="shared" si="9"/>
        <v>159.74</v>
      </c>
      <c r="AD31" s="10">
        <f t="shared" si="10"/>
        <v>149.14500000000001</v>
      </c>
      <c r="AE31" s="10">
        <v>137</v>
      </c>
      <c r="AF31" s="10">
        <f t="shared" si="2"/>
        <v>149.14500000000001</v>
      </c>
      <c r="AG31" s="10" t="s">
        <v>67</v>
      </c>
      <c r="AH31" s="10" t="s">
        <v>76</v>
      </c>
      <c r="AI31" s="10" t="s">
        <v>76</v>
      </c>
      <c r="AJ31" s="10"/>
      <c r="AK31" s="10" t="s">
        <v>77</v>
      </c>
      <c r="AL31" s="10" t="s">
        <v>78</v>
      </c>
      <c r="AM31" s="10"/>
      <c r="AN31" s="10"/>
      <c r="AO31" s="10" t="s">
        <v>72</v>
      </c>
      <c r="AP31" s="10" t="s">
        <v>67</v>
      </c>
      <c r="AQ31" s="10">
        <v>79</v>
      </c>
      <c r="AR31" s="10">
        <v>137</v>
      </c>
      <c r="AS31" s="10" t="s">
        <v>101</v>
      </c>
      <c r="AT31" s="10">
        <v>95</v>
      </c>
      <c r="AU31" s="10"/>
      <c r="AV31" s="10" t="s">
        <v>97</v>
      </c>
      <c r="AW31" s="10" t="s">
        <v>67</v>
      </c>
      <c r="AX31" s="10" t="s">
        <v>83</v>
      </c>
      <c r="AY31" s="10"/>
      <c r="AZ31" s="10"/>
      <c r="BA31" s="10"/>
      <c r="BB31" s="10">
        <v>0.08</v>
      </c>
      <c r="BC31" s="10" t="s">
        <v>67</v>
      </c>
      <c r="BD31" s="10"/>
      <c r="BE31" s="10"/>
      <c r="BF31" s="12">
        <f t="shared" si="3"/>
        <v>153.16</v>
      </c>
      <c r="BG31" s="12">
        <f t="shared" si="4"/>
        <v>108</v>
      </c>
      <c r="BH31" s="12" t="str">
        <f t="shared" si="5"/>
        <v>No</v>
      </c>
    </row>
    <row r="32" spans="2:60" s="9" customFormat="1" ht="57.75" customHeight="1">
      <c r="B32" s="10">
        <v>30</v>
      </c>
      <c r="C32" s="10" t="s">
        <v>67</v>
      </c>
      <c r="D32" s="11">
        <v>40602</v>
      </c>
      <c r="E32" s="10" t="s">
        <v>68</v>
      </c>
      <c r="F32" s="10" t="s">
        <v>99</v>
      </c>
      <c r="G32" s="10" t="s">
        <v>70</v>
      </c>
      <c r="H32" s="10"/>
      <c r="I32" s="10"/>
      <c r="J32" s="10" t="str">
        <f t="shared" si="0"/>
        <v>Plasma</v>
      </c>
      <c r="K32" s="10"/>
      <c r="L32" s="10" t="s">
        <v>72</v>
      </c>
      <c r="M32" s="10" t="s">
        <v>85</v>
      </c>
      <c r="N32" s="10" t="s">
        <v>74</v>
      </c>
      <c r="O32" s="10"/>
      <c r="P32" s="10" t="s">
        <v>75</v>
      </c>
      <c r="Q32" s="10"/>
      <c r="R32" s="10">
        <v>50</v>
      </c>
      <c r="S32" s="10">
        <v>1068</v>
      </c>
      <c r="T32" s="10">
        <f t="shared" si="1"/>
        <v>1068</v>
      </c>
      <c r="U32" s="10" t="str">
        <f t="shared" si="6"/>
        <v>50</v>
      </c>
      <c r="V32" s="10" t="s">
        <v>76</v>
      </c>
      <c r="W32" s="10" t="s">
        <v>76</v>
      </c>
      <c r="X32" s="10">
        <v>114</v>
      </c>
      <c r="Y32" s="10">
        <v>166</v>
      </c>
      <c r="Z32" s="10"/>
      <c r="AA32" s="10">
        <f t="shared" si="7"/>
        <v>124.5</v>
      </c>
      <c r="AB32" s="10">
        <f t="shared" si="8"/>
        <v>154.38</v>
      </c>
      <c r="AC32" s="10">
        <f t="shared" si="9"/>
        <v>162.68</v>
      </c>
      <c r="AD32" s="10">
        <f t="shared" si="10"/>
        <v>151.88999999999999</v>
      </c>
      <c r="AE32" s="10">
        <v>143</v>
      </c>
      <c r="AF32" s="10">
        <f t="shared" si="2"/>
        <v>151.88999999999999</v>
      </c>
      <c r="AG32" s="10" t="s">
        <v>67</v>
      </c>
      <c r="AH32" s="10" t="s">
        <v>76</v>
      </c>
      <c r="AI32" s="10" t="s">
        <v>76</v>
      </c>
      <c r="AJ32" s="10"/>
      <c r="AK32" s="10" t="s">
        <v>86</v>
      </c>
      <c r="AL32" s="10" t="s">
        <v>78</v>
      </c>
      <c r="AM32" s="10"/>
      <c r="AN32" s="10"/>
      <c r="AO32" s="10" t="s">
        <v>72</v>
      </c>
      <c r="AP32" s="10" t="s">
        <v>76</v>
      </c>
      <c r="AQ32" s="10">
        <v>78</v>
      </c>
      <c r="AR32" s="10">
        <v>143</v>
      </c>
      <c r="AS32" s="10" t="s">
        <v>101</v>
      </c>
      <c r="AT32" s="10">
        <v>101</v>
      </c>
      <c r="AU32" s="10"/>
      <c r="AV32" s="10" t="s">
        <v>103</v>
      </c>
      <c r="AW32" s="10" t="s">
        <v>67</v>
      </c>
      <c r="AX32" s="10" t="s">
        <v>83</v>
      </c>
      <c r="AY32" s="10"/>
      <c r="AZ32" s="10"/>
      <c r="BA32" s="10"/>
      <c r="BB32" s="10">
        <v>0.08</v>
      </c>
      <c r="BC32" s="10" t="s">
        <v>67</v>
      </c>
      <c r="BD32" s="10"/>
      <c r="BE32" s="10"/>
      <c r="BF32" s="12">
        <f t="shared" si="3"/>
        <v>153.16</v>
      </c>
      <c r="BG32" s="12">
        <f t="shared" si="4"/>
        <v>108</v>
      </c>
      <c r="BH32" s="12" t="str">
        <f t="shared" si="5"/>
        <v>No</v>
      </c>
    </row>
    <row r="33" spans="2:60" s="9" customFormat="1" ht="57.75" customHeight="1">
      <c r="B33" s="10">
        <v>31</v>
      </c>
      <c r="C33" s="10" t="s">
        <v>67</v>
      </c>
      <c r="D33" s="11">
        <v>40564</v>
      </c>
      <c r="E33" s="10" t="s">
        <v>68</v>
      </c>
      <c r="F33" s="10" t="s">
        <v>99</v>
      </c>
      <c r="G33" s="10" t="s">
        <v>70</v>
      </c>
      <c r="H33" s="10"/>
      <c r="I33" s="10"/>
      <c r="J33" s="10" t="str">
        <f t="shared" si="0"/>
        <v>Plasma</v>
      </c>
      <c r="K33" s="10"/>
      <c r="L33" s="10" t="s">
        <v>72</v>
      </c>
      <c r="M33" s="10" t="s">
        <v>85</v>
      </c>
      <c r="N33" s="10" t="s">
        <v>74</v>
      </c>
      <c r="O33" s="10"/>
      <c r="P33" s="10" t="s">
        <v>75</v>
      </c>
      <c r="Q33" s="10"/>
      <c r="R33" s="10">
        <v>50</v>
      </c>
      <c r="S33" s="10">
        <v>1068</v>
      </c>
      <c r="T33" s="10">
        <f t="shared" si="1"/>
        <v>1068</v>
      </c>
      <c r="U33" s="10" t="str">
        <f t="shared" si="6"/>
        <v>50</v>
      </c>
      <c r="V33" s="10" t="s">
        <v>76</v>
      </c>
      <c r="W33" s="10" t="s">
        <v>76</v>
      </c>
      <c r="X33" s="10">
        <v>114</v>
      </c>
      <c r="Y33" s="10">
        <v>166</v>
      </c>
      <c r="Z33" s="10"/>
      <c r="AA33" s="10">
        <f t="shared" si="7"/>
        <v>124.5</v>
      </c>
      <c r="AB33" s="10">
        <f t="shared" si="8"/>
        <v>154.38</v>
      </c>
      <c r="AC33" s="10">
        <f t="shared" si="9"/>
        <v>162.68</v>
      </c>
      <c r="AD33" s="10">
        <f t="shared" si="10"/>
        <v>151.88999999999999</v>
      </c>
      <c r="AE33" s="10">
        <v>143</v>
      </c>
      <c r="AF33" s="10">
        <f t="shared" si="2"/>
        <v>151.88999999999999</v>
      </c>
      <c r="AG33" s="10" t="s">
        <v>67</v>
      </c>
      <c r="AH33" s="10" t="s">
        <v>76</v>
      </c>
      <c r="AI33" s="10" t="s">
        <v>76</v>
      </c>
      <c r="AJ33" s="10"/>
      <c r="AK33" s="10" t="s">
        <v>86</v>
      </c>
      <c r="AL33" s="10" t="s">
        <v>78</v>
      </c>
      <c r="AM33" s="10"/>
      <c r="AN33" s="10"/>
      <c r="AO33" s="10" t="s">
        <v>72</v>
      </c>
      <c r="AP33" s="10" t="s">
        <v>76</v>
      </c>
      <c r="AQ33" s="10">
        <v>78</v>
      </c>
      <c r="AR33" s="10">
        <v>143</v>
      </c>
      <c r="AS33" s="10" t="s">
        <v>101</v>
      </c>
      <c r="AT33" s="10">
        <v>101</v>
      </c>
      <c r="AU33" s="10"/>
      <c r="AV33" s="10" t="s">
        <v>103</v>
      </c>
      <c r="AW33" s="10" t="s">
        <v>67</v>
      </c>
      <c r="AX33" s="10" t="s">
        <v>83</v>
      </c>
      <c r="AY33" s="10"/>
      <c r="AZ33" s="10"/>
      <c r="BA33" s="10"/>
      <c r="BB33" s="10">
        <v>0.08</v>
      </c>
      <c r="BC33" s="10" t="s">
        <v>67</v>
      </c>
      <c r="BD33" s="10"/>
      <c r="BE33" s="10"/>
      <c r="BF33" s="12">
        <f t="shared" si="3"/>
        <v>153.16</v>
      </c>
      <c r="BG33" s="12">
        <f t="shared" si="4"/>
        <v>108</v>
      </c>
      <c r="BH33" s="12" t="str">
        <f t="shared" si="5"/>
        <v>No</v>
      </c>
    </row>
    <row r="34" spans="2:60" s="9" customFormat="1" ht="57.75" customHeight="1">
      <c r="B34" s="10">
        <v>32</v>
      </c>
      <c r="C34" s="10" t="s">
        <v>67</v>
      </c>
      <c r="D34" s="11">
        <v>40599</v>
      </c>
      <c r="E34" s="10" t="s">
        <v>68</v>
      </c>
      <c r="F34" s="10" t="s">
        <v>99</v>
      </c>
      <c r="G34" s="10" t="s">
        <v>70</v>
      </c>
      <c r="H34" s="10"/>
      <c r="I34" s="10"/>
      <c r="J34" s="10" t="str">
        <f t="shared" si="0"/>
        <v>Plasma</v>
      </c>
      <c r="K34" s="10"/>
      <c r="L34" s="10" t="s">
        <v>72</v>
      </c>
      <c r="M34" s="10" t="s">
        <v>85</v>
      </c>
      <c r="N34" s="10" t="s">
        <v>74</v>
      </c>
      <c r="O34" s="10"/>
      <c r="P34" s="10" t="s">
        <v>75</v>
      </c>
      <c r="Q34" s="10"/>
      <c r="R34" s="10">
        <v>50</v>
      </c>
      <c r="S34" s="10">
        <v>1068</v>
      </c>
      <c r="T34" s="10">
        <f t="shared" si="1"/>
        <v>1068</v>
      </c>
      <c r="U34" s="10" t="str">
        <f t="shared" si="6"/>
        <v>50</v>
      </c>
      <c r="V34" s="10" t="s">
        <v>76</v>
      </c>
      <c r="W34" s="10" t="s">
        <v>76</v>
      </c>
      <c r="X34" s="10">
        <v>116</v>
      </c>
      <c r="Y34" s="10">
        <v>174</v>
      </c>
      <c r="Z34" s="10"/>
      <c r="AA34" s="10">
        <f t="shared" si="7"/>
        <v>130.5</v>
      </c>
      <c r="AB34" s="10">
        <f t="shared" si="8"/>
        <v>161.82000000000002</v>
      </c>
      <c r="AC34" s="10">
        <f t="shared" si="9"/>
        <v>170.52</v>
      </c>
      <c r="AD34" s="10">
        <f t="shared" si="10"/>
        <v>159.21</v>
      </c>
      <c r="AE34" s="10">
        <v>148</v>
      </c>
      <c r="AF34" s="10">
        <f t="shared" si="2"/>
        <v>159.21</v>
      </c>
      <c r="AG34" s="10" t="s">
        <v>67</v>
      </c>
      <c r="AH34" s="10" t="s">
        <v>76</v>
      </c>
      <c r="AI34" s="10" t="s">
        <v>76</v>
      </c>
      <c r="AJ34" s="10"/>
      <c r="AK34" s="10" t="s">
        <v>86</v>
      </c>
      <c r="AL34" s="10" t="s">
        <v>78</v>
      </c>
      <c r="AM34" s="10"/>
      <c r="AN34" s="10"/>
      <c r="AO34" s="10" t="s">
        <v>72</v>
      </c>
      <c r="AP34" s="10" t="s">
        <v>76</v>
      </c>
      <c r="AQ34" s="10">
        <v>79</v>
      </c>
      <c r="AR34" s="10">
        <v>148</v>
      </c>
      <c r="AS34" s="10" t="s">
        <v>101</v>
      </c>
      <c r="AT34" s="10">
        <v>109</v>
      </c>
      <c r="AU34" s="10"/>
      <c r="AV34" s="10" t="s">
        <v>104</v>
      </c>
      <c r="AW34" s="10" t="s">
        <v>67</v>
      </c>
      <c r="AX34" s="10" t="s">
        <v>83</v>
      </c>
      <c r="AY34" s="10"/>
      <c r="AZ34" s="10"/>
      <c r="BA34" s="10"/>
      <c r="BB34" s="10">
        <v>0.08</v>
      </c>
      <c r="BC34" s="10" t="s">
        <v>67</v>
      </c>
      <c r="BD34" s="10"/>
      <c r="BE34" s="10"/>
      <c r="BF34" s="12">
        <f t="shared" si="3"/>
        <v>153.16</v>
      </c>
      <c r="BG34" s="12">
        <f t="shared" si="4"/>
        <v>108</v>
      </c>
      <c r="BH34" s="12" t="str">
        <f t="shared" si="5"/>
        <v>No</v>
      </c>
    </row>
    <row r="35" spans="2:60" s="9" customFormat="1" ht="57.75" customHeight="1">
      <c r="B35" s="10">
        <v>33</v>
      </c>
      <c r="C35" s="10" t="s">
        <v>67</v>
      </c>
      <c r="D35" s="11">
        <v>40581</v>
      </c>
      <c r="E35" s="10" t="s">
        <v>68</v>
      </c>
      <c r="F35" s="10" t="s">
        <v>69</v>
      </c>
      <c r="G35" s="10" t="s">
        <v>70</v>
      </c>
      <c r="H35" s="10"/>
      <c r="I35" s="10" t="s">
        <v>84</v>
      </c>
      <c r="J35" s="10" t="str">
        <f t="shared" si="0"/>
        <v>CCFL</v>
      </c>
      <c r="K35" s="10"/>
      <c r="L35" s="10" t="s">
        <v>72</v>
      </c>
      <c r="M35" s="10" t="s">
        <v>85</v>
      </c>
      <c r="N35" s="10" t="s">
        <v>74</v>
      </c>
      <c r="O35" s="10"/>
      <c r="P35" s="10" t="s">
        <v>75</v>
      </c>
      <c r="Q35" s="10"/>
      <c r="R35" s="10">
        <v>55</v>
      </c>
      <c r="S35" s="10">
        <v>1276</v>
      </c>
      <c r="T35" s="10">
        <f t="shared" si="1"/>
        <v>1276</v>
      </c>
      <c r="U35" s="10" t="str">
        <f t="shared" si="6"/>
        <v>50</v>
      </c>
      <c r="V35" s="10" t="s">
        <v>76</v>
      </c>
      <c r="W35" s="10" t="s">
        <v>76</v>
      </c>
      <c r="X35" s="10">
        <v>46</v>
      </c>
      <c r="Y35" s="10">
        <v>211</v>
      </c>
      <c r="Z35" s="10"/>
      <c r="AA35" s="10">
        <f t="shared" si="7"/>
        <v>158.25</v>
      </c>
      <c r="AB35" s="10">
        <f t="shared" si="8"/>
        <v>196.23000000000002</v>
      </c>
      <c r="AC35" s="10">
        <f t="shared" si="9"/>
        <v>206.78</v>
      </c>
      <c r="AD35" s="10">
        <f t="shared" si="10"/>
        <v>193.065</v>
      </c>
      <c r="AE35" s="10">
        <v>137</v>
      </c>
      <c r="AF35" s="10">
        <f t="shared" si="2"/>
        <v>193.065</v>
      </c>
      <c r="AG35" s="10" t="s">
        <v>67</v>
      </c>
      <c r="AH35" s="10" t="s">
        <v>76</v>
      </c>
      <c r="AI35" s="10" t="s">
        <v>76</v>
      </c>
      <c r="AJ35" s="10"/>
      <c r="AK35" s="10" t="s">
        <v>86</v>
      </c>
      <c r="AL35" s="10" t="s">
        <v>78</v>
      </c>
      <c r="AM35" s="10"/>
      <c r="AN35" s="10"/>
      <c r="AO35" s="10" t="s">
        <v>72</v>
      </c>
      <c r="AP35" s="10" t="s">
        <v>67</v>
      </c>
      <c r="AQ35" s="10">
        <v>318</v>
      </c>
      <c r="AR35" s="10">
        <v>137</v>
      </c>
      <c r="AS35" s="10" t="s">
        <v>82</v>
      </c>
      <c r="AT35" s="10">
        <v>431</v>
      </c>
      <c r="AU35" s="10"/>
      <c r="AV35" s="10" t="s">
        <v>97</v>
      </c>
      <c r="AW35" s="10" t="s">
        <v>67</v>
      </c>
      <c r="AX35" s="10" t="s">
        <v>83</v>
      </c>
      <c r="AY35" s="10"/>
      <c r="AZ35" s="10"/>
      <c r="BA35" s="10"/>
      <c r="BB35" s="10">
        <v>0.08</v>
      </c>
      <c r="BC35" s="10" t="s">
        <v>67</v>
      </c>
      <c r="BD35" s="10"/>
      <c r="BE35" s="10"/>
      <c r="BF35" s="12">
        <f t="shared" si="3"/>
        <v>178.12</v>
      </c>
      <c r="BG35" s="12">
        <f t="shared" si="4"/>
        <v>108</v>
      </c>
      <c r="BH35" s="12" t="str">
        <f t="shared" si="5"/>
        <v>No</v>
      </c>
    </row>
    <row r="36" spans="2:60" s="9" customFormat="1" ht="57.75" customHeight="1">
      <c r="B36" s="10">
        <v>34</v>
      </c>
      <c r="C36" s="10" t="s">
        <v>67</v>
      </c>
      <c r="D36" s="11">
        <v>40588</v>
      </c>
      <c r="E36" s="10" t="s">
        <v>68</v>
      </c>
      <c r="F36" s="10" t="s">
        <v>69</v>
      </c>
      <c r="G36" s="10" t="s">
        <v>70</v>
      </c>
      <c r="H36" s="10"/>
      <c r="I36" s="10" t="s">
        <v>71</v>
      </c>
      <c r="J36" s="10" t="str">
        <f t="shared" si="0"/>
        <v>LED</v>
      </c>
      <c r="K36" s="10"/>
      <c r="L36" s="10" t="s">
        <v>72</v>
      </c>
      <c r="M36" s="10" t="s">
        <v>85</v>
      </c>
      <c r="N36" s="10" t="s">
        <v>74</v>
      </c>
      <c r="O36" s="10"/>
      <c r="P36" s="10" t="s">
        <v>75</v>
      </c>
      <c r="Q36" s="10"/>
      <c r="R36" s="10">
        <v>55</v>
      </c>
      <c r="S36" s="10">
        <v>1276</v>
      </c>
      <c r="T36" s="10">
        <f t="shared" si="1"/>
        <v>1276</v>
      </c>
      <c r="U36" s="10" t="str">
        <f t="shared" si="6"/>
        <v>50</v>
      </c>
      <c r="V36" s="10" t="s">
        <v>76</v>
      </c>
      <c r="W36" s="10" t="s">
        <v>76</v>
      </c>
      <c r="X36" s="10">
        <v>34</v>
      </c>
      <c r="Y36" s="10">
        <v>110</v>
      </c>
      <c r="Z36" s="10"/>
      <c r="AA36" s="10">
        <f t="shared" si="7"/>
        <v>82.5</v>
      </c>
      <c r="AB36" s="10">
        <f t="shared" si="8"/>
        <v>102.30000000000001</v>
      </c>
      <c r="AC36" s="10">
        <f t="shared" si="9"/>
        <v>107.8</v>
      </c>
      <c r="AD36" s="10">
        <f t="shared" si="10"/>
        <v>100.65</v>
      </c>
      <c r="AE36" s="10">
        <v>76</v>
      </c>
      <c r="AF36" s="10">
        <f t="shared" si="2"/>
        <v>100.65</v>
      </c>
      <c r="AG36" s="10" t="s">
        <v>67</v>
      </c>
      <c r="AH36" s="10" t="s">
        <v>76</v>
      </c>
      <c r="AI36" s="10" t="s">
        <v>76</v>
      </c>
      <c r="AJ36" s="10"/>
      <c r="AK36" s="10" t="s">
        <v>86</v>
      </c>
      <c r="AL36" s="10" t="s">
        <v>78</v>
      </c>
      <c r="AM36" s="10"/>
      <c r="AN36" s="10"/>
      <c r="AO36" s="10" t="s">
        <v>72</v>
      </c>
      <c r="AP36" s="10" t="s">
        <v>67</v>
      </c>
      <c r="AQ36" s="10">
        <v>260</v>
      </c>
      <c r="AR36" s="10">
        <v>76</v>
      </c>
      <c r="AS36" s="10" t="s">
        <v>82</v>
      </c>
      <c r="AT36" s="10">
        <v>352</v>
      </c>
      <c r="AU36" s="10"/>
      <c r="AV36" s="10" t="s">
        <v>97</v>
      </c>
      <c r="AW36" s="10" t="s">
        <v>67</v>
      </c>
      <c r="AX36" s="10" t="s">
        <v>83</v>
      </c>
      <c r="AY36" s="10"/>
      <c r="AZ36" s="10"/>
      <c r="BA36" s="10"/>
      <c r="BB36" s="10">
        <v>0.08</v>
      </c>
      <c r="BC36" s="10" t="s">
        <v>67</v>
      </c>
      <c r="BD36" s="10"/>
      <c r="BE36" s="10"/>
      <c r="BF36" s="12">
        <f t="shared" si="3"/>
        <v>178.12</v>
      </c>
      <c r="BG36" s="12">
        <f t="shared" si="4"/>
        <v>108</v>
      </c>
      <c r="BH36" s="12" t="str">
        <f t="shared" si="5"/>
        <v>Yes</v>
      </c>
    </row>
    <row r="37" spans="2:60" s="9" customFormat="1" ht="57.75" customHeight="1">
      <c r="B37" s="10">
        <v>35</v>
      </c>
      <c r="C37" s="10" t="s">
        <v>67</v>
      </c>
      <c r="D37" s="11">
        <v>40588</v>
      </c>
      <c r="E37" s="10" t="s">
        <v>68</v>
      </c>
      <c r="F37" s="10" t="s">
        <v>69</v>
      </c>
      <c r="G37" s="10" t="s">
        <v>70</v>
      </c>
      <c r="H37" s="10"/>
      <c r="I37" s="10" t="s">
        <v>71</v>
      </c>
      <c r="J37" s="10" t="str">
        <f t="shared" si="0"/>
        <v>LED</v>
      </c>
      <c r="K37" s="10"/>
      <c r="L37" s="10" t="s">
        <v>98</v>
      </c>
      <c r="M37" s="10" t="s">
        <v>85</v>
      </c>
      <c r="N37" s="10" t="s">
        <v>74</v>
      </c>
      <c r="O37" s="10"/>
      <c r="P37" s="10" t="s">
        <v>75</v>
      </c>
      <c r="Q37" s="10"/>
      <c r="R37" s="10">
        <v>55</v>
      </c>
      <c r="S37" s="10">
        <v>1276</v>
      </c>
      <c r="T37" s="10">
        <f t="shared" si="1"/>
        <v>1276</v>
      </c>
      <c r="U37" s="10" t="str">
        <f t="shared" si="6"/>
        <v>50</v>
      </c>
      <c r="V37" s="10" t="s">
        <v>76</v>
      </c>
      <c r="W37" s="10" t="s">
        <v>76</v>
      </c>
      <c r="X37" s="10">
        <v>35</v>
      </c>
      <c r="Y37" s="10">
        <v>112</v>
      </c>
      <c r="Z37" s="10"/>
      <c r="AA37" s="10">
        <f t="shared" si="7"/>
        <v>84</v>
      </c>
      <c r="AB37" s="10">
        <f t="shared" si="8"/>
        <v>104.16000000000001</v>
      </c>
      <c r="AC37" s="10">
        <f t="shared" si="9"/>
        <v>109.75999999999999</v>
      </c>
      <c r="AD37" s="10">
        <f t="shared" si="10"/>
        <v>102.48</v>
      </c>
      <c r="AE37" s="10">
        <v>77</v>
      </c>
      <c r="AF37" s="10">
        <f t="shared" si="2"/>
        <v>102.48</v>
      </c>
      <c r="AG37" s="10" t="s">
        <v>67</v>
      </c>
      <c r="AH37" s="10" t="s">
        <v>76</v>
      </c>
      <c r="AI37" s="10" t="s">
        <v>76</v>
      </c>
      <c r="AJ37" s="10"/>
      <c r="AK37" s="10" t="s">
        <v>86</v>
      </c>
      <c r="AL37" s="10" t="s">
        <v>78</v>
      </c>
      <c r="AM37" s="10"/>
      <c r="AN37" s="10"/>
      <c r="AO37" s="10" t="s">
        <v>72</v>
      </c>
      <c r="AP37" s="10" t="s">
        <v>67</v>
      </c>
      <c r="AQ37" s="10">
        <v>268</v>
      </c>
      <c r="AR37" s="10">
        <v>77</v>
      </c>
      <c r="AS37" s="10" t="s">
        <v>82</v>
      </c>
      <c r="AT37" s="10">
        <v>355</v>
      </c>
      <c r="AU37" s="10"/>
      <c r="AV37" s="10" t="s">
        <v>97</v>
      </c>
      <c r="AW37" s="10" t="s">
        <v>67</v>
      </c>
      <c r="AX37" s="10" t="s">
        <v>83</v>
      </c>
      <c r="AY37" s="10"/>
      <c r="AZ37" s="10"/>
      <c r="BA37" s="10"/>
      <c r="BB37" s="10">
        <v>0.08</v>
      </c>
      <c r="BC37" s="10" t="s">
        <v>67</v>
      </c>
      <c r="BD37" s="10"/>
      <c r="BE37" s="10"/>
      <c r="BF37" s="12">
        <f t="shared" si="3"/>
        <v>178.12</v>
      </c>
      <c r="BG37" s="12">
        <f t="shared" si="4"/>
        <v>108</v>
      </c>
      <c r="BH37" s="12" t="str">
        <f t="shared" si="5"/>
        <v>Yes</v>
      </c>
    </row>
    <row r="38" spans="2:60" s="9" customFormat="1" ht="57.75" customHeight="1">
      <c r="B38" s="10">
        <v>36</v>
      </c>
      <c r="C38" s="10" t="s">
        <v>67</v>
      </c>
      <c r="D38" s="11">
        <v>40595</v>
      </c>
      <c r="E38" s="10" t="s">
        <v>68</v>
      </c>
      <c r="F38" s="10" t="s">
        <v>69</v>
      </c>
      <c r="G38" s="10" t="s">
        <v>70</v>
      </c>
      <c r="H38" s="10"/>
      <c r="I38" s="10" t="s">
        <v>71</v>
      </c>
      <c r="J38" s="10" t="str">
        <f t="shared" si="0"/>
        <v>LED</v>
      </c>
      <c r="K38" s="10"/>
      <c r="L38" s="10" t="s">
        <v>98</v>
      </c>
      <c r="M38" s="10" t="s">
        <v>85</v>
      </c>
      <c r="N38" s="10" t="s">
        <v>74</v>
      </c>
      <c r="O38" s="10"/>
      <c r="P38" s="10" t="s">
        <v>75</v>
      </c>
      <c r="Q38" s="10"/>
      <c r="R38" s="10">
        <v>55</v>
      </c>
      <c r="S38" s="10">
        <v>1276</v>
      </c>
      <c r="T38" s="10">
        <f t="shared" si="1"/>
        <v>1276</v>
      </c>
      <c r="U38" s="10" t="str">
        <f t="shared" si="6"/>
        <v>50</v>
      </c>
      <c r="V38" s="10" t="s">
        <v>76</v>
      </c>
      <c r="W38" s="10" t="s">
        <v>76</v>
      </c>
      <c r="X38" s="10">
        <v>34</v>
      </c>
      <c r="Y38" s="10">
        <v>94</v>
      </c>
      <c r="Z38" s="10"/>
      <c r="AA38" s="10">
        <f t="shared" si="7"/>
        <v>70.5</v>
      </c>
      <c r="AB38" s="10">
        <f t="shared" si="8"/>
        <v>87.42</v>
      </c>
      <c r="AC38" s="10">
        <f t="shared" si="9"/>
        <v>92.12</v>
      </c>
      <c r="AD38" s="10">
        <f t="shared" si="10"/>
        <v>86.01</v>
      </c>
      <c r="AE38" s="10">
        <v>67</v>
      </c>
      <c r="AF38" s="10">
        <f t="shared" si="2"/>
        <v>86.01</v>
      </c>
      <c r="AG38" s="10" t="s">
        <v>67</v>
      </c>
      <c r="AH38" s="10" t="s">
        <v>76</v>
      </c>
      <c r="AI38" s="10" t="s">
        <v>76</v>
      </c>
      <c r="AJ38" s="10"/>
      <c r="AK38" s="10" t="s">
        <v>86</v>
      </c>
      <c r="AL38" s="10" t="s">
        <v>78</v>
      </c>
      <c r="AM38" s="10"/>
      <c r="AN38" s="10"/>
      <c r="AO38" s="10" t="s">
        <v>72</v>
      </c>
      <c r="AP38" s="10" t="s">
        <v>76</v>
      </c>
      <c r="AQ38" s="10">
        <v>249</v>
      </c>
      <c r="AR38" s="10">
        <v>67</v>
      </c>
      <c r="AS38" s="10" t="s">
        <v>82</v>
      </c>
      <c r="AT38" s="10">
        <v>336</v>
      </c>
      <c r="AU38" s="10"/>
      <c r="AV38" s="10" t="s">
        <v>97</v>
      </c>
      <c r="AW38" s="10" t="s">
        <v>67</v>
      </c>
      <c r="AX38" s="10" t="s">
        <v>83</v>
      </c>
      <c r="AY38" s="10"/>
      <c r="AZ38" s="10"/>
      <c r="BA38" s="10"/>
      <c r="BB38" s="10">
        <v>0.08</v>
      </c>
      <c r="BC38" s="10" t="s">
        <v>67</v>
      </c>
      <c r="BD38" s="10"/>
      <c r="BE38" s="10"/>
      <c r="BF38" s="12">
        <f t="shared" si="3"/>
        <v>178.12</v>
      </c>
      <c r="BG38" s="12">
        <f t="shared" si="4"/>
        <v>108</v>
      </c>
      <c r="BH38" s="12" t="str">
        <f t="shared" si="5"/>
        <v>Yes</v>
      </c>
    </row>
    <row r="39" spans="2:60" s="9" customFormat="1" ht="57.75" customHeight="1">
      <c r="B39" s="10">
        <v>37</v>
      </c>
      <c r="C39" s="10" t="s">
        <v>67</v>
      </c>
      <c r="D39" s="11">
        <v>40616</v>
      </c>
      <c r="E39" s="10" t="s">
        <v>68</v>
      </c>
      <c r="F39" s="10" t="s">
        <v>69</v>
      </c>
      <c r="G39" s="10" t="s">
        <v>70</v>
      </c>
      <c r="H39" s="10"/>
      <c r="I39" s="10" t="s">
        <v>71</v>
      </c>
      <c r="J39" s="10" t="str">
        <f t="shared" si="0"/>
        <v>LED</v>
      </c>
      <c r="K39" s="10"/>
      <c r="L39" s="10" t="s">
        <v>72</v>
      </c>
      <c r="M39" s="10" t="s">
        <v>85</v>
      </c>
      <c r="N39" s="10" t="s">
        <v>74</v>
      </c>
      <c r="O39" s="10"/>
      <c r="P39" s="10" t="s">
        <v>75</v>
      </c>
      <c r="Q39" s="10"/>
      <c r="R39" s="10">
        <v>55</v>
      </c>
      <c r="S39" s="10">
        <v>1276</v>
      </c>
      <c r="T39" s="10">
        <f t="shared" si="1"/>
        <v>1276</v>
      </c>
      <c r="U39" s="10" t="str">
        <f t="shared" si="6"/>
        <v>50</v>
      </c>
      <c r="V39" s="10" t="s">
        <v>76</v>
      </c>
      <c r="W39" s="10" t="s">
        <v>76</v>
      </c>
      <c r="X39" s="10">
        <v>35</v>
      </c>
      <c r="Y39" s="10">
        <v>93</v>
      </c>
      <c r="Z39" s="10"/>
      <c r="AA39" s="10">
        <f t="shared" si="7"/>
        <v>69.75</v>
      </c>
      <c r="AB39" s="10">
        <f t="shared" si="8"/>
        <v>86.490000000000009</v>
      </c>
      <c r="AC39" s="10">
        <f t="shared" si="9"/>
        <v>91.14</v>
      </c>
      <c r="AD39" s="10">
        <f t="shared" si="10"/>
        <v>85.094999999999999</v>
      </c>
      <c r="AE39" s="10">
        <v>67</v>
      </c>
      <c r="AF39" s="10">
        <f t="shared" si="2"/>
        <v>85.094999999999999</v>
      </c>
      <c r="AG39" s="10" t="s">
        <v>67</v>
      </c>
      <c r="AH39" s="10" t="s">
        <v>76</v>
      </c>
      <c r="AI39" s="10" t="s">
        <v>76</v>
      </c>
      <c r="AJ39" s="10"/>
      <c r="AK39" s="10" t="s">
        <v>86</v>
      </c>
      <c r="AL39" s="10" t="s">
        <v>78</v>
      </c>
      <c r="AM39" s="10"/>
      <c r="AN39" s="10"/>
      <c r="AO39" s="10" t="s">
        <v>72</v>
      </c>
      <c r="AP39" s="10" t="s">
        <v>76</v>
      </c>
      <c r="AQ39" s="10">
        <v>287</v>
      </c>
      <c r="AR39" s="10">
        <v>67</v>
      </c>
      <c r="AS39" s="10" t="s">
        <v>82</v>
      </c>
      <c r="AT39" s="10">
        <v>372</v>
      </c>
      <c r="AU39" s="10"/>
      <c r="AV39" s="10" t="s">
        <v>97</v>
      </c>
      <c r="AW39" s="10" t="s">
        <v>67</v>
      </c>
      <c r="AX39" s="10" t="s">
        <v>83</v>
      </c>
      <c r="AY39" s="10"/>
      <c r="AZ39" s="10"/>
      <c r="BA39" s="10"/>
      <c r="BB39" s="10">
        <v>0.08</v>
      </c>
      <c r="BC39" s="10" t="s">
        <v>67</v>
      </c>
      <c r="BD39" s="10"/>
      <c r="BE39" s="10"/>
      <c r="BF39" s="12">
        <f t="shared" si="3"/>
        <v>178.12</v>
      </c>
      <c r="BG39" s="12">
        <f t="shared" si="4"/>
        <v>108</v>
      </c>
      <c r="BH39" s="12" t="str">
        <f t="shared" si="5"/>
        <v>Yes</v>
      </c>
    </row>
    <row r="40" spans="2:60" s="9" customFormat="1" ht="57.75" customHeight="1">
      <c r="B40" s="10">
        <v>38</v>
      </c>
      <c r="C40" s="10" t="s">
        <v>67</v>
      </c>
      <c r="D40" s="11">
        <v>40627</v>
      </c>
      <c r="E40" s="10" t="s">
        <v>68</v>
      </c>
      <c r="F40" s="10" t="s">
        <v>69</v>
      </c>
      <c r="G40" s="10" t="s">
        <v>70</v>
      </c>
      <c r="H40" s="10"/>
      <c r="I40" s="10" t="s">
        <v>71</v>
      </c>
      <c r="J40" s="10" t="str">
        <f t="shared" si="0"/>
        <v>LED</v>
      </c>
      <c r="K40" s="10"/>
      <c r="L40" s="10" t="s">
        <v>98</v>
      </c>
      <c r="M40" s="10" t="s">
        <v>85</v>
      </c>
      <c r="N40" s="10" t="s">
        <v>74</v>
      </c>
      <c r="O40" s="10"/>
      <c r="P40" s="10" t="s">
        <v>75</v>
      </c>
      <c r="Q40" s="10"/>
      <c r="R40" s="10">
        <v>55</v>
      </c>
      <c r="S40" s="10">
        <v>1276</v>
      </c>
      <c r="T40" s="10">
        <f t="shared" si="1"/>
        <v>1276</v>
      </c>
      <c r="U40" s="10" t="str">
        <f t="shared" si="6"/>
        <v>50</v>
      </c>
      <c r="V40" s="10" t="s">
        <v>76</v>
      </c>
      <c r="W40" s="10" t="s">
        <v>76</v>
      </c>
      <c r="X40" s="10">
        <v>36</v>
      </c>
      <c r="Y40" s="10">
        <v>94</v>
      </c>
      <c r="Z40" s="10"/>
      <c r="AA40" s="10">
        <f t="shared" si="7"/>
        <v>70.5</v>
      </c>
      <c r="AB40" s="10">
        <f t="shared" si="8"/>
        <v>87.42</v>
      </c>
      <c r="AC40" s="10">
        <f t="shared" si="9"/>
        <v>92.12</v>
      </c>
      <c r="AD40" s="10">
        <f t="shared" si="10"/>
        <v>86.01</v>
      </c>
      <c r="AE40" s="10">
        <v>68</v>
      </c>
      <c r="AF40" s="10">
        <f t="shared" si="2"/>
        <v>86.01</v>
      </c>
      <c r="AG40" s="10" t="s">
        <v>67</v>
      </c>
      <c r="AH40" s="10" t="s">
        <v>76</v>
      </c>
      <c r="AI40" s="10" t="s">
        <v>76</v>
      </c>
      <c r="AJ40" s="10"/>
      <c r="AK40" s="10" t="s">
        <v>86</v>
      </c>
      <c r="AL40" s="10" t="s">
        <v>78</v>
      </c>
      <c r="AM40" s="10"/>
      <c r="AN40" s="10"/>
      <c r="AO40" s="10" t="s">
        <v>72</v>
      </c>
      <c r="AP40" s="10" t="s">
        <v>76</v>
      </c>
      <c r="AQ40" s="10">
        <v>288</v>
      </c>
      <c r="AR40" s="10">
        <v>68</v>
      </c>
      <c r="AS40" s="10" t="s">
        <v>82</v>
      </c>
      <c r="AT40" s="10">
        <v>378</v>
      </c>
      <c r="AU40" s="10"/>
      <c r="AV40" s="10" t="s">
        <v>97</v>
      </c>
      <c r="AW40" s="10" t="s">
        <v>67</v>
      </c>
      <c r="AX40" s="10" t="s">
        <v>83</v>
      </c>
      <c r="AY40" s="10"/>
      <c r="AZ40" s="10"/>
      <c r="BA40" s="10"/>
      <c r="BB40" s="10">
        <v>0.08</v>
      </c>
      <c r="BC40" s="10" t="s">
        <v>67</v>
      </c>
      <c r="BD40" s="10"/>
      <c r="BE40" s="10"/>
      <c r="BF40" s="12">
        <f t="shared" si="3"/>
        <v>178.12</v>
      </c>
      <c r="BG40" s="12">
        <f t="shared" si="4"/>
        <v>108</v>
      </c>
      <c r="BH40" s="12" t="str">
        <f t="shared" si="5"/>
        <v>Yes</v>
      </c>
    </row>
    <row r="41" spans="2:60" s="9" customFormat="1" ht="57.75" customHeight="1">
      <c r="B41" s="10">
        <v>39</v>
      </c>
      <c r="C41" s="10" t="s">
        <v>67</v>
      </c>
      <c r="D41" s="11">
        <v>40602</v>
      </c>
      <c r="E41" s="10" t="s">
        <v>68</v>
      </c>
      <c r="F41" s="10" t="s">
        <v>99</v>
      </c>
      <c r="G41" s="10" t="s">
        <v>70</v>
      </c>
      <c r="H41" s="10"/>
      <c r="I41" s="10"/>
      <c r="J41" s="10" t="str">
        <f t="shared" si="0"/>
        <v>Plasma</v>
      </c>
      <c r="K41" s="10"/>
      <c r="L41" s="10" t="s">
        <v>72</v>
      </c>
      <c r="M41" s="10" t="s">
        <v>85</v>
      </c>
      <c r="N41" s="10" t="s">
        <v>74</v>
      </c>
      <c r="O41" s="10"/>
      <c r="P41" s="10" t="s">
        <v>75</v>
      </c>
      <c r="Q41" s="10"/>
      <c r="R41" s="10">
        <v>60</v>
      </c>
      <c r="S41" s="10">
        <v>1527</v>
      </c>
      <c r="T41" s="10">
        <f t="shared" si="1"/>
        <v>1527</v>
      </c>
      <c r="U41" s="10" t="str">
        <f t="shared" si="6"/>
        <v>60</v>
      </c>
      <c r="V41" s="10" t="s">
        <v>76</v>
      </c>
      <c r="W41" s="10" t="s">
        <v>76</v>
      </c>
      <c r="X41" s="10">
        <v>154</v>
      </c>
      <c r="Y41" s="10">
        <v>240</v>
      </c>
      <c r="Z41" s="10"/>
      <c r="AA41" s="10">
        <f t="shared" si="7"/>
        <v>180</v>
      </c>
      <c r="AB41" s="10">
        <f t="shared" si="8"/>
        <v>223.20000000000002</v>
      </c>
      <c r="AC41" s="10">
        <f t="shared" si="9"/>
        <v>235.2</v>
      </c>
      <c r="AD41" s="10">
        <f t="shared" si="10"/>
        <v>219.60000000000002</v>
      </c>
      <c r="AE41" s="10">
        <v>201</v>
      </c>
      <c r="AF41" s="10">
        <f t="shared" si="2"/>
        <v>219.60000000000002</v>
      </c>
      <c r="AG41" s="10" t="s">
        <v>67</v>
      </c>
      <c r="AH41" s="10" t="s">
        <v>76</v>
      </c>
      <c r="AI41" s="10" t="s">
        <v>76</v>
      </c>
      <c r="AJ41" s="10"/>
      <c r="AK41" s="10" t="s">
        <v>86</v>
      </c>
      <c r="AL41" s="10" t="s">
        <v>78</v>
      </c>
      <c r="AM41" s="10"/>
      <c r="AN41" s="10"/>
      <c r="AO41" s="10" t="s">
        <v>72</v>
      </c>
      <c r="AP41" s="10" t="s">
        <v>76</v>
      </c>
      <c r="AQ41" s="10">
        <v>75</v>
      </c>
      <c r="AR41" s="10">
        <v>201</v>
      </c>
      <c r="AS41" s="10" t="s">
        <v>101</v>
      </c>
      <c r="AT41" s="10">
        <v>96</v>
      </c>
      <c r="AU41" s="10"/>
      <c r="AV41" s="10" t="s">
        <v>103</v>
      </c>
      <c r="AW41" s="10" t="s">
        <v>67</v>
      </c>
      <c r="AX41" s="10" t="s">
        <v>83</v>
      </c>
      <c r="AY41" s="10"/>
      <c r="AZ41" s="10"/>
      <c r="BA41" s="10"/>
      <c r="BB41" s="10">
        <v>0.08</v>
      </c>
      <c r="BC41" s="10" t="s">
        <v>67</v>
      </c>
      <c r="BD41" s="10"/>
      <c r="BE41" s="10"/>
      <c r="BF41" s="12">
        <f t="shared" si="3"/>
        <v>208.23999999999998</v>
      </c>
      <c r="BG41" s="12">
        <f t="shared" si="4"/>
        <v>108</v>
      </c>
      <c r="BH41" s="12" t="str">
        <f t="shared" si="5"/>
        <v>No</v>
      </c>
    </row>
    <row r="42" spans="2:60" s="9" customFormat="1" ht="57.75" customHeight="1">
      <c r="B42" s="10">
        <v>40</v>
      </c>
      <c r="C42" s="10" t="s">
        <v>67</v>
      </c>
      <c r="D42" s="11">
        <v>40564</v>
      </c>
      <c r="E42" s="10" t="s">
        <v>68</v>
      </c>
      <c r="F42" s="10" t="s">
        <v>99</v>
      </c>
      <c r="G42" s="10" t="s">
        <v>70</v>
      </c>
      <c r="H42" s="10"/>
      <c r="I42" s="10"/>
      <c r="J42" s="10" t="str">
        <f t="shared" si="0"/>
        <v>Plasma</v>
      </c>
      <c r="K42" s="10"/>
      <c r="L42" s="10" t="s">
        <v>72</v>
      </c>
      <c r="M42" s="10" t="s">
        <v>85</v>
      </c>
      <c r="N42" s="10" t="s">
        <v>74</v>
      </c>
      <c r="O42" s="10"/>
      <c r="P42" s="10" t="s">
        <v>75</v>
      </c>
      <c r="Q42" s="10"/>
      <c r="R42" s="10">
        <v>60</v>
      </c>
      <c r="S42" s="10">
        <v>1527</v>
      </c>
      <c r="T42" s="10">
        <f t="shared" si="1"/>
        <v>1527</v>
      </c>
      <c r="U42" s="10" t="str">
        <f t="shared" si="6"/>
        <v>60</v>
      </c>
      <c r="V42" s="10" t="s">
        <v>76</v>
      </c>
      <c r="W42" s="10" t="s">
        <v>76</v>
      </c>
      <c r="X42" s="10">
        <v>154</v>
      </c>
      <c r="Y42" s="10">
        <v>240</v>
      </c>
      <c r="Z42" s="10"/>
      <c r="AA42" s="10">
        <f t="shared" si="7"/>
        <v>180</v>
      </c>
      <c r="AB42" s="10">
        <f t="shared" si="8"/>
        <v>223.20000000000002</v>
      </c>
      <c r="AC42" s="10">
        <f t="shared" si="9"/>
        <v>235.2</v>
      </c>
      <c r="AD42" s="10">
        <f t="shared" si="10"/>
        <v>219.60000000000002</v>
      </c>
      <c r="AE42" s="10">
        <v>201</v>
      </c>
      <c r="AF42" s="10">
        <f t="shared" si="2"/>
        <v>219.60000000000002</v>
      </c>
      <c r="AG42" s="10" t="s">
        <v>67</v>
      </c>
      <c r="AH42" s="10" t="s">
        <v>76</v>
      </c>
      <c r="AI42" s="10" t="s">
        <v>76</v>
      </c>
      <c r="AJ42" s="10"/>
      <c r="AK42" s="10" t="s">
        <v>86</v>
      </c>
      <c r="AL42" s="10" t="s">
        <v>78</v>
      </c>
      <c r="AM42" s="10"/>
      <c r="AN42" s="10"/>
      <c r="AO42" s="10" t="s">
        <v>72</v>
      </c>
      <c r="AP42" s="10" t="s">
        <v>76</v>
      </c>
      <c r="AQ42" s="10">
        <v>75</v>
      </c>
      <c r="AR42" s="10">
        <v>201</v>
      </c>
      <c r="AS42" s="10" t="s">
        <v>101</v>
      </c>
      <c r="AT42" s="10">
        <v>96</v>
      </c>
      <c r="AU42" s="10"/>
      <c r="AV42" s="10" t="s">
        <v>103</v>
      </c>
      <c r="AW42" s="10" t="s">
        <v>67</v>
      </c>
      <c r="AX42" s="10" t="s">
        <v>83</v>
      </c>
      <c r="AY42" s="10"/>
      <c r="AZ42" s="10"/>
      <c r="BA42" s="10"/>
      <c r="BB42" s="10">
        <v>0.08</v>
      </c>
      <c r="BC42" s="10" t="s">
        <v>67</v>
      </c>
      <c r="BD42" s="10"/>
      <c r="BE42" s="10"/>
      <c r="BF42" s="12">
        <f t="shared" si="3"/>
        <v>208.23999999999998</v>
      </c>
      <c r="BG42" s="12">
        <f t="shared" si="4"/>
        <v>108</v>
      </c>
      <c r="BH42" s="12" t="str">
        <f t="shared" si="5"/>
        <v>No</v>
      </c>
    </row>
    <row r="43" spans="2:60" s="9" customFormat="1" ht="57.75" customHeight="1">
      <c r="B43" s="10">
        <v>41</v>
      </c>
      <c r="C43" s="10" t="s">
        <v>67</v>
      </c>
      <c r="D43" s="11">
        <v>40599</v>
      </c>
      <c r="E43" s="10" t="s">
        <v>68</v>
      </c>
      <c r="F43" s="10" t="s">
        <v>99</v>
      </c>
      <c r="G43" s="10" t="s">
        <v>70</v>
      </c>
      <c r="H43" s="10"/>
      <c r="I43" s="10"/>
      <c r="J43" s="10" t="str">
        <f t="shared" si="0"/>
        <v>Plasma</v>
      </c>
      <c r="K43" s="10"/>
      <c r="L43" s="10" t="s">
        <v>72</v>
      </c>
      <c r="M43" s="10" t="s">
        <v>85</v>
      </c>
      <c r="N43" s="10" t="s">
        <v>74</v>
      </c>
      <c r="O43" s="10"/>
      <c r="P43" s="10" t="s">
        <v>75</v>
      </c>
      <c r="Q43" s="10"/>
      <c r="R43" s="10">
        <v>60</v>
      </c>
      <c r="S43" s="10">
        <v>1527</v>
      </c>
      <c r="T43" s="10">
        <f t="shared" si="1"/>
        <v>1527</v>
      </c>
      <c r="U43" s="10" t="str">
        <f t="shared" si="6"/>
        <v>60</v>
      </c>
      <c r="V43" s="10" t="s">
        <v>76</v>
      </c>
      <c r="W43" s="10" t="s">
        <v>76</v>
      </c>
      <c r="X43" s="10">
        <v>146</v>
      </c>
      <c r="Y43" s="10">
        <v>236</v>
      </c>
      <c r="Z43" s="10"/>
      <c r="AA43" s="10">
        <f t="shared" si="7"/>
        <v>177</v>
      </c>
      <c r="AB43" s="10">
        <f t="shared" si="8"/>
        <v>219.48000000000002</v>
      </c>
      <c r="AC43" s="10">
        <f t="shared" si="9"/>
        <v>231.28</v>
      </c>
      <c r="AD43" s="10">
        <f t="shared" si="10"/>
        <v>215.94</v>
      </c>
      <c r="AE43" s="10">
        <v>196</v>
      </c>
      <c r="AF43" s="10">
        <f t="shared" si="2"/>
        <v>215.94</v>
      </c>
      <c r="AG43" s="10" t="s">
        <v>67</v>
      </c>
      <c r="AH43" s="10" t="s">
        <v>76</v>
      </c>
      <c r="AI43" s="10" t="s">
        <v>76</v>
      </c>
      <c r="AJ43" s="10"/>
      <c r="AK43" s="10" t="s">
        <v>86</v>
      </c>
      <c r="AL43" s="10" t="s">
        <v>78</v>
      </c>
      <c r="AM43" s="10"/>
      <c r="AN43" s="10"/>
      <c r="AO43" s="10" t="s">
        <v>72</v>
      </c>
      <c r="AP43" s="10" t="s">
        <v>76</v>
      </c>
      <c r="AQ43" s="10">
        <v>67</v>
      </c>
      <c r="AR43" s="10">
        <v>196</v>
      </c>
      <c r="AS43" s="10" t="s">
        <v>101</v>
      </c>
      <c r="AT43" s="10">
        <v>92</v>
      </c>
      <c r="AU43" s="10"/>
      <c r="AV43" s="10" t="s">
        <v>104</v>
      </c>
      <c r="AW43" s="10" t="s">
        <v>67</v>
      </c>
      <c r="AX43" s="10" t="s">
        <v>83</v>
      </c>
      <c r="AY43" s="10"/>
      <c r="AZ43" s="10"/>
      <c r="BA43" s="10"/>
      <c r="BB43" s="10">
        <v>0.08</v>
      </c>
      <c r="BC43" s="10" t="s">
        <v>67</v>
      </c>
      <c r="BD43" s="10"/>
      <c r="BE43" s="10"/>
      <c r="BF43" s="12">
        <f t="shared" si="3"/>
        <v>208.23999999999998</v>
      </c>
      <c r="BG43" s="12">
        <f t="shared" si="4"/>
        <v>108</v>
      </c>
      <c r="BH43" s="12" t="str">
        <f t="shared" si="5"/>
        <v>No</v>
      </c>
    </row>
    <row r="44" spans="2:60" s="9" customFormat="1" ht="57.75" customHeight="1">
      <c r="B44" s="10">
        <v>42</v>
      </c>
      <c r="C44" s="10" t="s">
        <v>67</v>
      </c>
      <c r="D44" s="11">
        <v>40581</v>
      </c>
      <c r="E44" s="10" t="s">
        <v>68</v>
      </c>
      <c r="F44" s="10" t="s">
        <v>69</v>
      </c>
      <c r="G44" s="10" t="s">
        <v>70</v>
      </c>
      <c r="H44" s="10"/>
      <c r="I44" s="10" t="s">
        <v>84</v>
      </c>
      <c r="J44" s="10" t="str">
        <f t="shared" si="0"/>
        <v>CCFL</v>
      </c>
      <c r="K44" s="10"/>
      <c r="L44" s="10" t="s">
        <v>72</v>
      </c>
      <c r="M44" s="10" t="s">
        <v>73</v>
      </c>
      <c r="N44" s="10" t="s">
        <v>96</v>
      </c>
      <c r="O44" s="10"/>
      <c r="P44" s="10" t="s">
        <v>75</v>
      </c>
      <c r="Q44" s="10"/>
      <c r="R44" s="10">
        <v>26</v>
      </c>
      <c r="S44" s="10">
        <v>286</v>
      </c>
      <c r="T44" s="10">
        <f t="shared" si="1"/>
        <v>286</v>
      </c>
      <c r="U44" s="10" t="str">
        <f t="shared" si="6"/>
        <v>20</v>
      </c>
      <c r="V44" s="10" t="s">
        <v>67</v>
      </c>
      <c r="W44" s="10" t="s">
        <v>67</v>
      </c>
      <c r="X44" s="10"/>
      <c r="Y44" s="10"/>
      <c r="Z44" s="10"/>
      <c r="AA44" s="10"/>
      <c r="AB44" s="10"/>
      <c r="AC44" s="10"/>
      <c r="AD44" s="10"/>
      <c r="AE44" s="10">
        <v>55.2</v>
      </c>
      <c r="AF44" s="10">
        <f t="shared" si="2"/>
        <v>55.2</v>
      </c>
      <c r="AG44" s="10" t="s">
        <v>76</v>
      </c>
      <c r="AH44" s="10"/>
      <c r="AI44" s="10"/>
      <c r="AJ44" s="10"/>
      <c r="AK44" s="10" t="s">
        <v>77</v>
      </c>
      <c r="AL44" s="10" t="s">
        <v>105</v>
      </c>
      <c r="AM44" s="10"/>
      <c r="AN44" s="10"/>
      <c r="AO44" s="10" t="s">
        <v>106</v>
      </c>
      <c r="AP44" s="10" t="s">
        <v>67</v>
      </c>
      <c r="AQ44" s="10">
        <v>322</v>
      </c>
      <c r="AR44" s="10">
        <v>55.2</v>
      </c>
      <c r="AS44" s="10" t="s">
        <v>107</v>
      </c>
      <c r="AT44" s="10">
        <v>434</v>
      </c>
      <c r="AU44" s="10"/>
      <c r="AV44" s="10" t="s">
        <v>108</v>
      </c>
      <c r="AW44" s="10" t="s">
        <v>67</v>
      </c>
      <c r="AX44" s="10" t="s">
        <v>83</v>
      </c>
      <c r="AY44" s="10"/>
      <c r="AZ44" s="10"/>
      <c r="BA44" s="10"/>
      <c r="BB44" s="10">
        <v>0.08</v>
      </c>
      <c r="BC44" s="10" t="s">
        <v>67</v>
      </c>
      <c r="BD44" s="10"/>
      <c r="BE44" s="10"/>
      <c r="BF44" s="12">
        <f t="shared" si="3"/>
        <v>59.32</v>
      </c>
      <c r="BG44" s="12">
        <f t="shared" si="4"/>
        <v>42.024000000000001</v>
      </c>
      <c r="BH44" s="12" t="str">
        <f t="shared" si="5"/>
        <v>No</v>
      </c>
    </row>
    <row r="45" spans="2:60" s="9" customFormat="1" ht="57.75" customHeight="1">
      <c r="B45" s="10">
        <v>43</v>
      </c>
      <c r="C45" s="10" t="s">
        <v>67</v>
      </c>
      <c r="D45" s="11">
        <v>40581</v>
      </c>
      <c r="E45" s="10" t="s">
        <v>68</v>
      </c>
      <c r="F45" s="10" t="s">
        <v>69</v>
      </c>
      <c r="G45" s="10" t="s">
        <v>70</v>
      </c>
      <c r="H45" s="10"/>
      <c r="I45" s="10" t="s">
        <v>84</v>
      </c>
      <c r="J45" s="10" t="str">
        <f t="shared" si="0"/>
        <v>CCFL</v>
      </c>
      <c r="K45" s="10"/>
      <c r="L45" s="10" t="s">
        <v>72</v>
      </c>
      <c r="M45" s="10" t="s">
        <v>73</v>
      </c>
      <c r="N45" s="10" t="s">
        <v>96</v>
      </c>
      <c r="O45" s="10"/>
      <c r="P45" s="10" t="s">
        <v>75</v>
      </c>
      <c r="Q45" s="10"/>
      <c r="R45" s="10">
        <v>32</v>
      </c>
      <c r="S45" s="10">
        <v>448</v>
      </c>
      <c r="T45" s="10">
        <f t="shared" si="1"/>
        <v>448</v>
      </c>
      <c r="U45" s="10" t="str">
        <f t="shared" si="6"/>
        <v>32</v>
      </c>
      <c r="V45" s="10" t="s">
        <v>67</v>
      </c>
      <c r="W45" s="10" t="s">
        <v>67</v>
      </c>
      <c r="X45" s="10"/>
      <c r="Y45" s="10"/>
      <c r="Z45" s="10"/>
      <c r="AA45" s="10"/>
      <c r="AB45" s="10"/>
      <c r="AC45" s="10"/>
      <c r="AD45" s="10"/>
      <c r="AE45" s="10">
        <v>71.8</v>
      </c>
      <c r="AF45" s="10">
        <f t="shared" si="2"/>
        <v>71.8</v>
      </c>
      <c r="AG45" s="10" t="s">
        <v>76</v>
      </c>
      <c r="AH45" s="10"/>
      <c r="AI45" s="10"/>
      <c r="AJ45" s="10"/>
      <c r="AK45" s="10" t="s">
        <v>77</v>
      </c>
      <c r="AL45" s="10" t="s">
        <v>105</v>
      </c>
      <c r="AM45" s="10"/>
      <c r="AN45" s="10"/>
      <c r="AO45" s="10" t="s">
        <v>106</v>
      </c>
      <c r="AP45" s="10" t="s">
        <v>76</v>
      </c>
      <c r="AQ45" s="10">
        <v>389</v>
      </c>
      <c r="AR45" s="10">
        <v>71.8</v>
      </c>
      <c r="AS45" s="10" t="s">
        <v>107</v>
      </c>
      <c r="AT45" s="10">
        <v>433</v>
      </c>
      <c r="AU45" s="10"/>
      <c r="AV45" s="10" t="s">
        <v>108</v>
      </c>
      <c r="AW45" s="10" t="s">
        <v>67</v>
      </c>
      <c r="AX45" s="10" t="s">
        <v>83</v>
      </c>
      <c r="AY45" s="10"/>
      <c r="AZ45" s="10"/>
      <c r="BA45" s="10"/>
      <c r="BB45" s="10">
        <v>0.08</v>
      </c>
      <c r="BC45" s="10" t="s">
        <v>67</v>
      </c>
      <c r="BD45" s="10"/>
      <c r="BE45" s="10"/>
      <c r="BF45" s="12">
        <f t="shared" si="3"/>
        <v>78.759999999999991</v>
      </c>
      <c r="BG45" s="12">
        <f t="shared" si="4"/>
        <v>55.632000000000005</v>
      </c>
      <c r="BH45" s="12" t="str">
        <f t="shared" si="5"/>
        <v>No</v>
      </c>
    </row>
    <row r="46" spans="2:60" s="9" customFormat="1" ht="57.75" customHeight="1">
      <c r="B46" s="10">
        <v>44</v>
      </c>
      <c r="C46" s="10" t="s">
        <v>67</v>
      </c>
      <c r="D46" s="11">
        <v>40581</v>
      </c>
      <c r="E46" s="10" t="s">
        <v>68</v>
      </c>
      <c r="F46" s="10" t="s">
        <v>109</v>
      </c>
      <c r="G46" s="10" t="s">
        <v>70</v>
      </c>
      <c r="H46" s="10"/>
      <c r="I46" s="10"/>
      <c r="J46" s="10" t="str">
        <f t="shared" si="0"/>
        <v>OLED</v>
      </c>
      <c r="K46" s="10"/>
      <c r="L46" s="10" t="s">
        <v>72</v>
      </c>
      <c r="M46" s="10" t="s">
        <v>73</v>
      </c>
      <c r="N46" s="10" t="s">
        <v>96</v>
      </c>
      <c r="O46" s="10"/>
      <c r="P46" s="10" t="s">
        <v>75</v>
      </c>
      <c r="Q46" s="10"/>
      <c r="R46" s="10">
        <v>19</v>
      </c>
      <c r="S46" s="10">
        <v>160</v>
      </c>
      <c r="T46" s="10">
        <f t="shared" si="1"/>
        <v>160</v>
      </c>
      <c r="U46" s="10" t="str">
        <f t="shared" si="6"/>
        <v>20</v>
      </c>
      <c r="V46" s="10" t="s">
        <v>67</v>
      </c>
      <c r="W46" s="10" t="s">
        <v>67</v>
      </c>
      <c r="X46" s="10"/>
      <c r="Y46" s="10"/>
      <c r="Z46" s="10"/>
      <c r="AA46" s="10"/>
      <c r="AB46" s="10"/>
      <c r="AC46" s="10"/>
      <c r="AD46" s="10"/>
      <c r="AE46" s="10">
        <v>21.3</v>
      </c>
      <c r="AF46" s="10">
        <f t="shared" si="2"/>
        <v>21.3</v>
      </c>
      <c r="AG46" s="10" t="s">
        <v>76</v>
      </c>
      <c r="AH46" s="10"/>
      <c r="AI46" s="10"/>
      <c r="AJ46" s="10"/>
      <c r="AK46" s="10" t="s">
        <v>77</v>
      </c>
      <c r="AL46" s="10" t="s">
        <v>105</v>
      </c>
      <c r="AM46" s="10"/>
      <c r="AN46" s="10"/>
      <c r="AO46" s="10" t="s">
        <v>106</v>
      </c>
      <c r="AP46" s="10" t="s">
        <v>67</v>
      </c>
      <c r="AQ46" s="10">
        <v>283</v>
      </c>
      <c r="AR46" s="10">
        <v>21.3</v>
      </c>
      <c r="AS46" s="10" t="s">
        <v>107</v>
      </c>
      <c r="AT46" s="10">
        <v>283</v>
      </c>
      <c r="AU46" s="10"/>
      <c r="AV46" s="10" t="s">
        <v>108</v>
      </c>
      <c r="AW46" s="10" t="s">
        <v>67</v>
      </c>
      <c r="AX46" s="10" t="s">
        <v>83</v>
      </c>
      <c r="AY46" s="10"/>
      <c r="AZ46" s="10"/>
      <c r="BA46" s="10"/>
      <c r="BB46" s="10">
        <v>0.08</v>
      </c>
      <c r="BC46" s="10" t="s">
        <v>67</v>
      </c>
      <c r="BD46" s="10"/>
      <c r="BE46" s="10"/>
      <c r="BF46" s="12">
        <f t="shared" si="3"/>
        <v>35.4</v>
      </c>
      <c r="BG46" s="12">
        <f t="shared" si="4"/>
        <v>25.8</v>
      </c>
      <c r="BH46" s="12" t="str">
        <f t="shared" si="5"/>
        <v>Yes</v>
      </c>
    </row>
    <row r="47" spans="2:60" s="9" customFormat="1" ht="57.75" customHeight="1">
      <c r="B47" s="10">
        <v>45</v>
      </c>
      <c r="C47" s="10" t="s">
        <v>67</v>
      </c>
      <c r="D47" s="11">
        <v>40603</v>
      </c>
      <c r="E47" s="10" t="s">
        <v>68</v>
      </c>
      <c r="F47" s="10" t="s">
        <v>69</v>
      </c>
      <c r="G47" s="10" t="s">
        <v>70</v>
      </c>
      <c r="H47" s="10"/>
      <c r="I47" s="10" t="s">
        <v>84</v>
      </c>
      <c r="J47" s="10" t="str">
        <f t="shared" si="0"/>
        <v>CCFL</v>
      </c>
      <c r="K47" s="10"/>
      <c r="L47" s="10" t="s">
        <v>110</v>
      </c>
      <c r="M47" s="10" t="s">
        <v>85</v>
      </c>
      <c r="N47" s="10" t="s">
        <v>74</v>
      </c>
      <c r="O47" s="10"/>
      <c r="P47" s="10" t="s">
        <v>75</v>
      </c>
      <c r="Q47" s="10"/>
      <c r="R47" s="10">
        <v>37</v>
      </c>
      <c r="S47" s="10">
        <v>585</v>
      </c>
      <c r="T47" s="10">
        <f t="shared" si="1"/>
        <v>585</v>
      </c>
      <c r="U47" s="10" t="str">
        <f t="shared" si="6"/>
        <v>32</v>
      </c>
      <c r="V47" s="10" t="s">
        <v>76</v>
      </c>
      <c r="W47" s="10" t="s">
        <v>76</v>
      </c>
      <c r="X47" s="10">
        <v>76</v>
      </c>
      <c r="Y47" s="10">
        <v>107</v>
      </c>
      <c r="Z47" s="10"/>
      <c r="AA47" s="10">
        <f t="shared" si="7"/>
        <v>80.25</v>
      </c>
      <c r="AB47" s="10">
        <f t="shared" si="8"/>
        <v>99.51</v>
      </c>
      <c r="AC47" s="10">
        <f t="shared" si="9"/>
        <v>104.86</v>
      </c>
      <c r="AD47" s="10">
        <f t="shared" si="10"/>
        <v>97.905000000000001</v>
      </c>
      <c r="AE47" s="10">
        <v>93</v>
      </c>
      <c r="AF47" s="10">
        <f t="shared" si="2"/>
        <v>97.905000000000001</v>
      </c>
      <c r="AG47" s="10" t="s">
        <v>76</v>
      </c>
      <c r="AH47" s="10"/>
      <c r="AI47" s="10"/>
      <c r="AJ47" s="10"/>
      <c r="AK47" s="10" t="s">
        <v>77</v>
      </c>
      <c r="AL47" s="10" t="s">
        <v>78</v>
      </c>
      <c r="AM47" s="10" t="s">
        <v>111</v>
      </c>
      <c r="AN47" s="10" t="s">
        <v>112</v>
      </c>
      <c r="AO47" s="10" t="s">
        <v>113</v>
      </c>
      <c r="AP47" s="10" t="s">
        <v>67</v>
      </c>
      <c r="AQ47" s="10">
        <v>278</v>
      </c>
      <c r="AR47" s="10">
        <v>106.6</v>
      </c>
      <c r="AS47" s="10" t="s">
        <v>89</v>
      </c>
      <c r="AT47" s="10">
        <v>401</v>
      </c>
      <c r="AU47" s="10"/>
      <c r="AV47" s="10" t="s">
        <v>114</v>
      </c>
      <c r="AW47" s="10" t="s">
        <v>76</v>
      </c>
      <c r="AX47" s="10">
        <v>0.02</v>
      </c>
      <c r="AY47" s="10" t="s">
        <v>115</v>
      </c>
      <c r="AZ47" s="10">
        <v>60</v>
      </c>
      <c r="BA47" s="10">
        <v>15.2</v>
      </c>
      <c r="BB47" s="10">
        <v>0.08</v>
      </c>
      <c r="BC47" s="10" t="s">
        <v>67</v>
      </c>
      <c r="BD47" s="10"/>
      <c r="BE47" s="10"/>
      <c r="BF47" s="12">
        <f t="shared" si="3"/>
        <v>95.2</v>
      </c>
      <c r="BG47" s="12">
        <f t="shared" si="4"/>
        <v>67.14</v>
      </c>
      <c r="BH47" s="12" t="str">
        <f t="shared" si="5"/>
        <v>No</v>
      </c>
    </row>
    <row r="48" spans="2:60" s="9" customFormat="1" ht="57.75" customHeight="1">
      <c r="B48" s="10">
        <v>46</v>
      </c>
      <c r="C48" s="10" t="s">
        <v>67</v>
      </c>
      <c r="D48" s="11">
        <v>40603</v>
      </c>
      <c r="E48" s="10" t="s">
        <v>68</v>
      </c>
      <c r="F48" s="10" t="s">
        <v>69</v>
      </c>
      <c r="G48" s="10" t="s">
        <v>70</v>
      </c>
      <c r="H48" s="10"/>
      <c r="I48" s="10" t="s">
        <v>84</v>
      </c>
      <c r="J48" s="10" t="str">
        <f t="shared" si="0"/>
        <v>CCFL</v>
      </c>
      <c r="K48" s="10"/>
      <c r="L48" s="10" t="s">
        <v>110</v>
      </c>
      <c r="M48" s="10" t="s">
        <v>85</v>
      </c>
      <c r="N48" s="10" t="s">
        <v>74</v>
      </c>
      <c r="O48" s="10"/>
      <c r="P48" s="10" t="s">
        <v>75</v>
      </c>
      <c r="Q48" s="10"/>
      <c r="R48" s="10">
        <v>42</v>
      </c>
      <c r="S48" s="10">
        <v>754</v>
      </c>
      <c r="T48" s="10">
        <f t="shared" si="1"/>
        <v>754</v>
      </c>
      <c r="U48" s="10" t="str">
        <f t="shared" si="6"/>
        <v>40</v>
      </c>
      <c r="V48" s="10" t="s">
        <v>76</v>
      </c>
      <c r="W48" s="10" t="s">
        <v>76</v>
      </c>
      <c r="X48" s="10">
        <v>89</v>
      </c>
      <c r="Y48" s="10">
        <v>134</v>
      </c>
      <c r="Z48" s="10"/>
      <c r="AA48" s="10">
        <f t="shared" si="7"/>
        <v>100.5</v>
      </c>
      <c r="AB48" s="10">
        <f t="shared" si="8"/>
        <v>124.62</v>
      </c>
      <c r="AC48" s="10">
        <f t="shared" si="9"/>
        <v>131.32</v>
      </c>
      <c r="AD48" s="10">
        <f t="shared" si="10"/>
        <v>122.61</v>
      </c>
      <c r="AE48" s="10">
        <v>114</v>
      </c>
      <c r="AF48" s="10">
        <f t="shared" si="2"/>
        <v>122.61</v>
      </c>
      <c r="AG48" s="10" t="s">
        <v>76</v>
      </c>
      <c r="AH48" s="10"/>
      <c r="AI48" s="10"/>
      <c r="AJ48" s="10"/>
      <c r="AK48" s="10" t="s">
        <v>77</v>
      </c>
      <c r="AL48" s="10" t="s">
        <v>78</v>
      </c>
      <c r="AM48" s="10" t="s">
        <v>79</v>
      </c>
      <c r="AN48" s="10" t="s">
        <v>112</v>
      </c>
      <c r="AO48" s="10" t="s">
        <v>113</v>
      </c>
      <c r="AP48" s="10" t="s">
        <v>67</v>
      </c>
      <c r="AQ48" s="10">
        <v>221</v>
      </c>
      <c r="AR48" s="10">
        <v>132.6</v>
      </c>
      <c r="AS48" s="10" t="s">
        <v>89</v>
      </c>
      <c r="AT48" s="10">
        <v>329</v>
      </c>
      <c r="AU48" s="10"/>
      <c r="AV48" s="10" t="s">
        <v>114</v>
      </c>
      <c r="AW48" s="10" t="s">
        <v>76</v>
      </c>
      <c r="AX48" s="10">
        <v>0.02</v>
      </c>
      <c r="AY48" s="10" t="s">
        <v>115</v>
      </c>
      <c r="AZ48" s="10">
        <v>60</v>
      </c>
      <c r="BA48" s="10">
        <v>17.100000000000001</v>
      </c>
      <c r="BB48" s="10">
        <v>0.08</v>
      </c>
      <c r="BC48" s="10" t="s">
        <v>67</v>
      </c>
      <c r="BD48" s="10"/>
      <c r="BE48" s="10"/>
      <c r="BF48" s="12">
        <f t="shared" si="3"/>
        <v>115.47999999999999</v>
      </c>
      <c r="BG48" s="12">
        <f t="shared" si="4"/>
        <v>81.336000000000013</v>
      </c>
      <c r="BH48" s="12" t="str">
        <f t="shared" si="5"/>
        <v>No</v>
      </c>
    </row>
    <row r="49" spans="2:60" s="9" customFormat="1" ht="57.75" customHeight="1">
      <c r="B49" s="10">
        <v>47</v>
      </c>
      <c r="C49" s="10" t="s">
        <v>67</v>
      </c>
      <c r="D49" s="11">
        <v>40599</v>
      </c>
      <c r="E49" s="10" t="s">
        <v>68</v>
      </c>
      <c r="F49" s="10" t="s">
        <v>69</v>
      </c>
      <c r="G49" s="10" t="s">
        <v>70</v>
      </c>
      <c r="H49" s="10"/>
      <c r="I49" s="10" t="s">
        <v>71</v>
      </c>
      <c r="J49" s="10" t="str">
        <f t="shared" si="0"/>
        <v>LED</v>
      </c>
      <c r="K49" s="10"/>
      <c r="L49" s="10" t="s">
        <v>110</v>
      </c>
      <c r="M49" s="10" t="s">
        <v>73</v>
      </c>
      <c r="N49" s="10" t="s">
        <v>74</v>
      </c>
      <c r="O49" s="10"/>
      <c r="P49" s="10" t="s">
        <v>75</v>
      </c>
      <c r="Q49" s="10"/>
      <c r="R49" s="10">
        <v>32</v>
      </c>
      <c r="S49" s="10">
        <v>424</v>
      </c>
      <c r="T49" s="10">
        <f t="shared" si="1"/>
        <v>424</v>
      </c>
      <c r="U49" s="10" t="str">
        <f t="shared" si="6"/>
        <v>32</v>
      </c>
      <c r="V49" s="10" t="s">
        <v>67</v>
      </c>
      <c r="W49" s="10" t="s">
        <v>67</v>
      </c>
      <c r="X49" s="10"/>
      <c r="Y49" s="10"/>
      <c r="Z49" s="10"/>
      <c r="AA49" s="10"/>
      <c r="AB49" s="10"/>
      <c r="AC49" s="10"/>
      <c r="AD49" s="10"/>
      <c r="AE49" s="10">
        <v>40.9</v>
      </c>
      <c r="AF49" s="10">
        <f t="shared" si="2"/>
        <v>40.9</v>
      </c>
      <c r="AG49" s="10" t="s">
        <v>76</v>
      </c>
      <c r="AH49" s="10"/>
      <c r="AI49" s="10"/>
      <c r="AJ49" s="10"/>
      <c r="AK49" s="10" t="s">
        <v>77</v>
      </c>
      <c r="AL49" s="10" t="s">
        <v>78</v>
      </c>
      <c r="AM49" s="10" t="s">
        <v>92</v>
      </c>
      <c r="AN49" s="10" t="s">
        <v>92</v>
      </c>
      <c r="AO49" s="10" t="s">
        <v>72</v>
      </c>
      <c r="AP49" s="10" t="s">
        <v>67</v>
      </c>
      <c r="AQ49" s="10">
        <v>260</v>
      </c>
      <c r="AR49" s="10">
        <v>40.9</v>
      </c>
      <c r="AS49" s="10" t="s">
        <v>116</v>
      </c>
      <c r="AT49" s="10">
        <v>331</v>
      </c>
      <c r="AU49" s="10">
        <v>48.1</v>
      </c>
      <c r="AV49" s="10" t="s">
        <v>117</v>
      </c>
      <c r="AW49" s="10" t="s">
        <v>67</v>
      </c>
      <c r="AX49" s="10" t="s">
        <v>83</v>
      </c>
      <c r="AY49" s="10"/>
      <c r="AZ49" s="10"/>
      <c r="BA49" s="10"/>
      <c r="BB49" s="10">
        <v>0.08</v>
      </c>
      <c r="BC49" s="10" t="s">
        <v>67</v>
      </c>
      <c r="BD49" s="10"/>
      <c r="BE49" s="10"/>
      <c r="BF49" s="12">
        <f t="shared" si="3"/>
        <v>75.88</v>
      </c>
      <c r="BG49" s="12">
        <f t="shared" si="4"/>
        <v>53.616</v>
      </c>
      <c r="BH49" s="12" t="str">
        <f t="shared" si="5"/>
        <v>Yes</v>
      </c>
    </row>
    <row r="50" spans="2:60" s="9" customFormat="1" ht="57.75" customHeight="1">
      <c r="B50" s="10">
        <v>48</v>
      </c>
      <c r="C50" s="10" t="s">
        <v>67</v>
      </c>
      <c r="D50" s="11">
        <v>40612</v>
      </c>
      <c r="E50" s="10" t="s">
        <v>68</v>
      </c>
      <c r="F50" s="10" t="s">
        <v>69</v>
      </c>
      <c r="G50" s="10" t="s">
        <v>70</v>
      </c>
      <c r="H50" s="10"/>
      <c r="I50" s="10" t="s">
        <v>71</v>
      </c>
      <c r="J50" s="10" t="str">
        <f t="shared" si="0"/>
        <v>LED</v>
      </c>
      <c r="K50" s="10"/>
      <c r="L50" s="10" t="s">
        <v>110</v>
      </c>
      <c r="M50" s="10" t="s">
        <v>85</v>
      </c>
      <c r="N50" s="10" t="s">
        <v>74</v>
      </c>
      <c r="O50" s="10"/>
      <c r="P50" s="10" t="s">
        <v>75</v>
      </c>
      <c r="Q50" s="10"/>
      <c r="R50" s="10">
        <v>42</v>
      </c>
      <c r="S50" s="10">
        <v>754</v>
      </c>
      <c r="T50" s="10">
        <f t="shared" si="1"/>
        <v>754</v>
      </c>
      <c r="U50" s="10" t="str">
        <f t="shared" si="6"/>
        <v>40</v>
      </c>
      <c r="V50" s="10" t="s">
        <v>67</v>
      </c>
      <c r="W50" s="10" t="s">
        <v>67</v>
      </c>
      <c r="X50" s="10"/>
      <c r="Y50" s="10"/>
      <c r="Z50" s="10"/>
      <c r="AA50" s="10"/>
      <c r="AB50" s="10"/>
      <c r="AC50" s="10"/>
      <c r="AD50" s="10"/>
      <c r="AE50" s="10">
        <v>82.5</v>
      </c>
      <c r="AF50" s="10">
        <f t="shared" si="2"/>
        <v>82.5</v>
      </c>
      <c r="AG50" s="10" t="s">
        <v>76</v>
      </c>
      <c r="AH50" s="10"/>
      <c r="AI50" s="10"/>
      <c r="AJ50" s="10"/>
      <c r="AK50" s="10" t="s">
        <v>77</v>
      </c>
      <c r="AL50" s="10" t="s">
        <v>78</v>
      </c>
      <c r="AM50" s="10" t="s">
        <v>118</v>
      </c>
      <c r="AN50" s="10" t="s">
        <v>92</v>
      </c>
      <c r="AO50" s="10" t="s">
        <v>72</v>
      </c>
      <c r="AP50" s="10" t="s">
        <v>67</v>
      </c>
      <c r="AQ50" s="10">
        <v>325</v>
      </c>
      <c r="AR50" s="10">
        <v>82.5</v>
      </c>
      <c r="AS50" s="10" t="s">
        <v>116</v>
      </c>
      <c r="AT50" s="10">
        <v>458</v>
      </c>
      <c r="AU50" s="10">
        <v>100.2</v>
      </c>
      <c r="AV50" s="10" t="s">
        <v>117</v>
      </c>
      <c r="AW50" s="10" t="s">
        <v>67</v>
      </c>
      <c r="AX50" s="10" t="s">
        <v>83</v>
      </c>
      <c r="AY50" s="10"/>
      <c r="AZ50" s="10"/>
      <c r="BA50" s="10"/>
      <c r="BB50" s="10">
        <v>0.08</v>
      </c>
      <c r="BC50" s="10" t="s">
        <v>67</v>
      </c>
      <c r="BD50" s="10"/>
      <c r="BE50" s="10"/>
      <c r="BF50" s="12">
        <f t="shared" si="3"/>
        <v>115.47999999999999</v>
      </c>
      <c r="BG50" s="12">
        <f t="shared" si="4"/>
        <v>81.336000000000013</v>
      </c>
      <c r="BH50" s="12" t="str">
        <f t="shared" si="5"/>
        <v>No</v>
      </c>
    </row>
    <row r="51" spans="2:60" s="9" customFormat="1" ht="57.75" customHeight="1">
      <c r="B51" s="10">
        <v>49</v>
      </c>
      <c r="C51" s="10" t="s">
        <v>67</v>
      </c>
      <c r="D51" s="11">
        <v>40574</v>
      </c>
      <c r="E51" s="10" t="s">
        <v>68</v>
      </c>
      <c r="F51" s="10" t="s">
        <v>69</v>
      </c>
      <c r="G51" s="10" t="s">
        <v>70</v>
      </c>
      <c r="H51" s="10"/>
      <c r="I51" s="10" t="s">
        <v>84</v>
      </c>
      <c r="J51" s="10" t="str">
        <f t="shared" si="0"/>
        <v>CCFL</v>
      </c>
      <c r="K51" s="10"/>
      <c r="L51" s="10" t="s">
        <v>72</v>
      </c>
      <c r="M51" s="10" t="s">
        <v>85</v>
      </c>
      <c r="N51" s="10" t="s">
        <v>74</v>
      </c>
      <c r="O51" s="10"/>
      <c r="P51" s="10" t="s">
        <v>75</v>
      </c>
      <c r="Q51" s="10"/>
      <c r="R51" s="10">
        <v>47</v>
      </c>
      <c r="S51" s="10">
        <v>941</v>
      </c>
      <c r="T51" s="10">
        <f t="shared" si="1"/>
        <v>941</v>
      </c>
      <c r="U51" s="10" t="str">
        <f t="shared" si="6"/>
        <v>46</v>
      </c>
      <c r="V51" s="10" t="s">
        <v>76</v>
      </c>
      <c r="W51" s="10" t="s">
        <v>76</v>
      </c>
      <c r="X51" s="10">
        <v>72</v>
      </c>
      <c r="Y51" s="10">
        <v>118</v>
      </c>
      <c r="Z51" s="10"/>
      <c r="AA51" s="10">
        <f t="shared" si="7"/>
        <v>88.5</v>
      </c>
      <c r="AB51" s="10">
        <f t="shared" si="8"/>
        <v>109.74000000000001</v>
      </c>
      <c r="AC51" s="10">
        <f t="shared" si="9"/>
        <v>115.64</v>
      </c>
      <c r="AD51" s="10">
        <f t="shared" si="10"/>
        <v>107.97</v>
      </c>
      <c r="AE51" s="10">
        <v>97</v>
      </c>
      <c r="AF51" s="10">
        <f t="shared" si="2"/>
        <v>107.97</v>
      </c>
      <c r="AG51" s="10" t="s">
        <v>67</v>
      </c>
      <c r="AH51" s="10" t="s">
        <v>76</v>
      </c>
      <c r="AI51" s="10" t="s">
        <v>76</v>
      </c>
      <c r="AJ51" s="10" t="s">
        <v>119</v>
      </c>
      <c r="AK51" s="10" t="s">
        <v>92</v>
      </c>
      <c r="AL51" s="10" t="s">
        <v>78</v>
      </c>
      <c r="AM51" s="10" t="s">
        <v>120</v>
      </c>
      <c r="AN51" s="10" t="s">
        <v>121</v>
      </c>
      <c r="AO51" s="10" t="s">
        <v>113</v>
      </c>
      <c r="AP51" s="10" t="s">
        <v>67</v>
      </c>
      <c r="AQ51" s="10">
        <v>175</v>
      </c>
      <c r="AR51" s="10">
        <v>118.2</v>
      </c>
      <c r="AS51" s="10" t="s">
        <v>82</v>
      </c>
      <c r="AT51" s="10">
        <v>226</v>
      </c>
      <c r="AU51" s="10"/>
      <c r="AV51" s="10" t="s">
        <v>97</v>
      </c>
      <c r="AW51" s="10" t="s">
        <v>67</v>
      </c>
      <c r="AX51" s="10" t="s">
        <v>83</v>
      </c>
      <c r="AY51" s="10"/>
      <c r="AZ51" s="10"/>
      <c r="BA51" s="10"/>
      <c r="BB51" s="10">
        <v>0.08</v>
      </c>
      <c r="BC51" s="10" t="s">
        <v>67</v>
      </c>
      <c r="BD51" s="10"/>
      <c r="BE51" s="10"/>
      <c r="BF51" s="12">
        <f t="shared" si="3"/>
        <v>137.92000000000002</v>
      </c>
      <c r="BG51" s="12">
        <f t="shared" si="4"/>
        <v>97.044000000000011</v>
      </c>
      <c r="BH51" s="12" t="str">
        <f t="shared" si="5"/>
        <v>Yes</v>
      </c>
    </row>
    <row r="52" spans="2:60" s="9" customFormat="1" ht="57.75" customHeight="1">
      <c r="B52" s="10">
        <v>50</v>
      </c>
      <c r="C52" s="10" t="s">
        <v>67</v>
      </c>
      <c r="D52" s="11">
        <v>40597</v>
      </c>
      <c r="E52" s="10" t="s">
        <v>68</v>
      </c>
      <c r="F52" s="10" t="s">
        <v>69</v>
      </c>
      <c r="G52" s="10" t="s">
        <v>70</v>
      </c>
      <c r="H52" s="10"/>
      <c r="I52" s="10" t="s">
        <v>84</v>
      </c>
      <c r="J52" s="10" t="str">
        <f t="shared" si="0"/>
        <v>CCFL</v>
      </c>
      <c r="K52" s="10"/>
      <c r="L52" s="10" t="s">
        <v>72</v>
      </c>
      <c r="M52" s="10" t="s">
        <v>73</v>
      </c>
      <c r="N52" s="10" t="s">
        <v>96</v>
      </c>
      <c r="O52" s="10"/>
      <c r="P52" s="10" t="s">
        <v>75</v>
      </c>
      <c r="Q52" s="10"/>
      <c r="R52" s="10">
        <v>32</v>
      </c>
      <c r="S52" s="10">
        <v>424</v>
      </c>
      <c r="T52" s="10">
        <f t="shared" si="1"/>
        <v>424</v>
      </c>
      <c r="U52" s="10" t="str">
        <f t="shared" si="6"/>
        <v>32</v>
      </c>
      <c r="V52" s="10" t="s">
        <v>76</v>
      </c>
      <c r="W52" s="10" t="s">
        <v>76</v>
      </c>
      <c r="X52" s="10">
        <v>28</v>
      </c>
      <c r="Y52" s="10">
        <v>73</v>
      </c>
      <c r="Z52" s="10"/>
      <c r="AA52" s="10">
        <f t="shared" si="7"/>
        <v>54.75</v>
      </c>
      <c r="AB52" s="10">
        <f t="shared" si="8"/>
        <v>67.89</v>
      </c>
      <c r="AC52" s="10">
        <f t="shared" si="9"/>
        <v>71.539999999999992</v>
      </c>
      <c r="AD52" s="10">
        <f t="shared" si="10"/>
        <v>66.794999999999987</v>
      </c>
      <c r="AE52" s="10">
        <v>53</v>
      </c>
      <c r="AF52" s="10">
        <f t="shared" si="2"/>
        <v>66.794999999999987</v>
      </c>
      <c r="AG52" s="10" t="s">
        <v>76</v>
      </c>
      <c r="AH52" s="10"/>
      <c r="AI52" s="10"/>
      <c r="AJ52" s="10"/>
      <c r="AK52" s="10" t="s">
        <v>86</v>
      </c>
      <c r="AL52" s="10" t="s">
        <v>78</v>
      </c>
      <c r="AM52" s="10"/>
      <c r="AN52" s="10"/>
      <c r="AO52" s="10" t="s">
        <v>122</v>
      </c>
      <c r="AP52" s="10" t="s">
        <v>67</v>
      </c>
      <c r="AQ52" s="10">
        <v>310</v>
      </c>
      <c r="AR52" s="10">
        <v>52.9</v>
      </c>
      <c r="AS52" s="10" t="s">
        <v>82</v>
      </c>
      <c r="AT52" s="10">
        <v>436</v>
      </c>
      <c r="AU52" s="10"/>
      <c r="AV52" s="10" t="s">
        <v>123</v>
      </c>
      <c r="AW52" s="10" t="s">
        <v>67</v>
      </c>
      <c r="AX52" s="10" t="s">
        <v>83</v>
      </c>
      <c r="AY52" s="10"/>
      <c r="AZ52" s="10"/>
      <c r="BA52" s="10"/>
      <c r="BB52" s="10">
        <v>0.08</v>
      </c>
      <c r="BC52" s="10" t="s">
        <v>67</v>
      </c>
      <c r="BD52" s="10"/>
      <c r="BE52" s="10"/>
      <c r="BF52" s="12">
        <f t="shared" si="3"/>
        <v>75.88</v>
      </c>
      <c r="BG52" s="12">
        <f t="shared" si="4"/>
        <v>53.616</v>
      </c>
      <c r="BH52" s="12" t="str">
        <f t="shared" si="5"/>
        <v>Yes</v>
      </c>
    </row>
    <row r="53" spans="2:60" s="9" customFormat="1" ht="57.75" customHeight="1">
      <c r="B53" s="10">
        <v>51</v>
      </c>
      <c r="C53" s="10" t="s">
        <v>67</v>
      </c>
      <c r="D53" s="11">
        <v>40627</v>
      </c>
      <c r="E53" s="10" t="s">
        <v>68</v>
      </c>
      <c r="F53" s="10" t="s">
        <v>69</v>
      </c>
      <c r="G53" s="10" t="s">
        <v>70</v>
      </c>
      <c r="H53" s="10"/>
      <c r="I53" s="10" t="s">
        <v>71</v>
      </c>
      <c r="J53" s="10" t="str">
        <f t="shared" si="0"/>
        <v>LED</v>
      </c>
      <c r="K53" s="10"/>
      <c r="L53" s="10" t="s">
        <v>72</v>
      </c>
      <c r="M53" s="10" t="s">
        <v>85</v>
      </c>
      <c r="N53" s="10" t="s">
        <v>74</v>
      </c>
      <c r="O53" s="10"/>
      <c r="P53" s="10" t="s">
        <v>75</v>
      </c>
      <c r="Q53" s="10"/>
      <c r="R53" s="10">
        <v>40</v>
      </c>
      <c r="S53" s="10">
        <v>684</v>
      </c>
      <c r="T53" s="10">
        <f t="shared" si="1"/>
        <v>684</v>
      </c>
      <c r="U53" s="10" t="str">
        <f t="shared" si="6"/>
        <v>40</v>
      </c>
      <c r="V53" s="10" t="s">
        <v>76</v>
      </c>
      <c r="W53" s="10" t="s">
        <v>76</v>
      </c>
      <c r="X53" s="10">
        <v>37</v>
      </c>
      <c r="Y53" s="10">
        <v>68</v>
      </c>
      <c r="Z53" s="10"/>
      <c r="AA53" s="10">
        <f t="shared" si="7"/>
        <v>51</v>
      </c>
      <c r="AB53" s="10">
        <f t="shared" si="8"/>
        <v>63.24</v>
      </c>
      <c r="AC53" s="10">
        <f t="shared" si="9"/>
        <v>66.64</v>
      </c>
      <c r="AD53" s="10">
        <f t="shared" si="10"/>
        <v>62.22</v>
      </c>
      <c r="AE53" s="10">
        <v>54</v>
      </c>
      <c r="AF53" s="10">
        <f t="shared" si="2"/>
        <v>62.22</v>
      </c>
      <c r="AG53" s="10" t="s">
        <v>76</v>
      </c>
      <c r="AH53" s="10"/>
      <c r="AI53" s="10"/>
      <c r="AJ53" s="10"/>
      <c r="AK53" s="10" t="s">
        <v>77</v>
      </c>
      <c r="AL53" s="10" t="s">
        <v>78</v>
      </c>
      <c r="AM53" s="10"/>
      <c r="AN53" s="10"/>
      <c r="AO53" s="10" t="s">
        <v>124</v>
      </c>
      <c r="AP53" s="10" t="s">
        <v>76</v>
      </c>
      <c r="AQ53" s="10">
        <v>293</v>
      </c>
      <c r="AR53" s="10">
        <v>53.7</v>
      </c>
      <c r="AS53" s="10" t="s">
        <v>82</v>
      </c>
      <c r="AT53" s="10">
        <v>377</v>
      </c>
      <c r="AU53" s="10">
        <v>93.8</v>
      </c>
      <c r="AV53" s="10" t="s">
        <v>123</v>
      </c>
      <c r="AW53" s="10" t="s">
        <v>67</v>
      </c>
      <c r="AX53" s="10" t="s">
        <v>83</v>
      </c>
      <c r="AY53" s="10"/>
      <c r="AZ53" s="10"/>
      <c r="BA53" s="10"/>
      <c r="BB53" s="10">
        <v>0.08</v>
      </c>
      <c r="BC53" s="10" t="s">
        <v>76</v>
      </c>
      <c r="BD53" s="10"/>
      <c r="BE53" s="10"/>
      <c r="BF53" s="12">
        <f t="shared" si="3"/>
        <v>107.08</v>
      </c>
      <c r="BG53" s="12">
        <f t="shared" si="4"/>
        <v>75.456000000000003</v>
      </c>
      <c r="BH53" s="12" t="str">
        <f t="shared" si="5"/>
        <v>Yes</v>
      </c>
    </row>
    <row r="54" spans="2:60" s="9" customFormat="1" ht="57.75" customHeight="1">
      <c r="B54" s="10">
        <v>52</v>
      </c>
      <c r="C54" s="10" t="s">
        <v>67</v>
      </c>
      <c r="D54" s="11">
        <v>40620</v>
      </c>
      <c r="E54" s="10" t="s">
        <v>68</v>
      </c>
      <c r="F54" s="10" t="s">
        <v>69</v>
      </c>
      <c r="G54" s="10" t="s">
        <v>70</v>
      </c>
      <c r="H54" s="10"/>
      <c r="I54" s="10" t="s">
        <v>71</v>
      </c>
      <c r="J54" s="10" t="str">
        <f t="shared" si="0"/>
        <v>LED</v>
      </c>
      <c r="K54" s="10"/>
      <c r="L54" s="10" t="s">
        <v>72</v>
      </c>
      <c r="M54" s="10" t="s">
        <v>85</v>
      </c>
      <c r="N54" s="10" t="s">
        <v>74</v>
      </c>
      <c r="O54" s="10"/>
      <c r="P54" s="10" t="s">
        <v>75</v>
      </c>
      <c r="Q54" s="10"/>
      <c r="R54" s="10">
        <v>46</v>
      </c>
      <c r="S54" s="10">
        <v>906</v>
      </c>
      <c r="T54" s="10">
        <f t="shared" si="1"/>
        <v>906</v>
      </c>
      <c r="U54" s="10" t="str">
        <f t="shared" si="6"/>
        <v>46</v>
      </c>
      <c r="V54" s="10" t="s">
        <v>76</v>
      </c>
      <c r="W54" s="10" t="s">
        <v>76</v>
      </c>
      <c r="X54" s="10">
        <v>42</v>
      </c>
      <c r="Y54" s="10">
        <v>82</v>
      </c>
      <c r="Z54" s="10"/>
      <c r="AA54" s="10">
        <f t="shared" si="7"/>
        <v>61.5</v>
      </c>
      <c r="AB54" s="10">
        <f t="shared" si="8"/>
        <v>76.260000000000005</v>
      </c>
      <c r="AC54" s="10">
        <f t="shared" si="9"/>
        <v>80.36</v>
      </c>
      <c r="AD54" s="10">
        <f t="shared" si="10"/>
        <v>75.03</v>
      </c>
      <c r="AE54" s="10">
        <v>64</v>
      </c>
      <c r="AF54" s="10">
        <f t="shared" si="2"/>
        <v>75.03</v>
      </c>
      <c r="AG54" s="10" t="s">
        <v>76</v>
      </c>
      <c r="AH54" s="10"/>
      <c r="AI54" s="10"/>
      <c r="AJ54" s="10"/>
      <c r="AK54" s="10" t="s">
        <v>77</v>
      </c>
      <c r="AL54" s="10" t="s">
        <v>78</v>
      </c>
      <c r="AM54" s="10"/>
      <c r="AN54" s="10"/>
      <c r="AO54" s="10" t="s">
        <v>125</v>
      </c>
      <c r="AP54" s="10" t="s">
        <v>76</v>
      </c>
      <c r="AQ54" s="10">
        <v>323</v>
      </c>
      <c r="AR54" s="10">
        <v>63.7</v>
      </c>
      <c r="AS54" s="10" t="s">
        <v>82</v>
      </c>
      <c r="AT54" s="10">
        <v>409</v>
      </c>
      <c r="AU54" s="10">
        <v>114.8</v>
      </c>
      <c r="AV54" s="10" t="s">
        <v>123</v>
      </c>
      <c r="AW54" s="10" t="s">
        <v>67</v>
      </c>
      <c r="AX54" s="10" t="s">
        <v>83</v>
      </c>
      <c r="AY54" s="10"/>
      <c r="AZ54" s="10"/>
      <c r="BA54" s="10"/>
      <c r="BB54" s="10">
        <v>0.08</v>
      </c>
      <c r="BC54" s="10" t="s">
        <v>76</v>
      </c>
      <c r="BD54" s="10"/>
      <c r="BE54" s="10"/>
      <c r="BF54" s="12">
        <f t="shared" si="3"/>
        <v>133.72</v>
      </c>
      <c r="BG54" s="12">
        <f t="shared" si="4"/>
        <v>94.103999999999999</v>
      </c>
      <c r="BH54" s="12" t="str">
        <f t="shared" si="5"/>
        <v>Yes</v>
      </c>
    </row>
    <row r="55" spans="2:60" s="9" customFormat="1" ht="57.75" customHeight="1">
      <c r="B55" s="10">
        <v>53</v>
      </c>
      <c r="C55" s="10" t="s">
        <v>67</v>
      </c>
      <c r="D55" s="11">
        <v>40599</v>
      </c>
      <c r="E55" s="10" t="s">
        <v>68</v>
      </c>
      <c r="F55" s="10" t="s">
        <v>69</v>
      </c>
      <c r="G55" s="10" t="s">
        <v>70</v>
      </c>
      <c r="H55" s="10"/>
      <c r="I55" s="10" t="s">
        <v>71</v>
      </c>
      <c r="J55" s="10" t="str">
        <f t="shared" si="0"/>
        <v>LED</v>
      </c>
      <c r="K55" s="10"/>
      <c r="L55" s="10" t="s">
        <v>72</v>
      </c>
      <c r="M55" s="10" t="s">
        <v>85</v>
      </c>
      <c r="N55" s="10" t="s">
        <v>74</v>
      </c>
      <c r="O55" s="10"/>
      <c r="P55" s="10" t="s">
        <v>75</v>
      </c>
      <c r="Q55" s="10"/>
      <c r="R55" s="10">
        <v>60</v>
      </c>
      <c r="S55" s="10">
        <v>1538</v>
      </c>
      <c r="T55" s="10">
        <f t="shared" si="1"/>
        <v>1538</v>
      </c>
      <c r="U55" s="10" t="str">
        <f t="shared" si="6"/>
        <v>60</v>
      </c>
      <c r="V55" s="10" t="s">
        <v>76</v>
      </c>
      <c r="W55" s="10" t="s">
        <v>76</v>
      </c>
      <c r="X55" s="10">
        <v>49</v>
      </c>
      <c r="Y55" s="10">
        <v>120</v>
      </c>
      <c r="Z55" s="10"/>
      <c r="AA55" s="10">
        <f t="shared" si="7"/>
        <v>90</v>
      </c>
      <c r="AB55" s="10">
        <f t="shared" si="8"/>
        <v>111.60000000000001</v>
      </c>
      <c r="AC55" s="10">
        <f t="shared" si="9"/>
        <v>117.6</v>
      </c>
      <c r="AD55" s="10">
        <f t="shared" si="10"/>
        <v>109.80000000000001</v>
      </c>
      <c r="AE55" s="10">
        <v>88</v>
      </c>
      <c r="AF55" s="10">
        <f t="shared" si="2"/>
        <v>109.80000000000001</v>
      </c>
      <c r="AG55" s="10" t="s">
        <v>76</v>
      </c>
      <c r="AH55" s="10"/>
      <c r="AI55" s="10"/>
      <c r="AJ55" s="10"/>
      <c r="AK55" s="10" t="s">
        <v>77</v>
      </c>
      <c r="AL55" s="10" t="s">
        <v>78</v>
      </c>
      <c r="AM55" s="10"/>
      <c r="AN55" s="10"/>
      <c r="AO55" s="10" t="s">
        <v>124</v>
      </c>
      <c r="AP55" s="10" t="s">
        <v>76</v>
      </c>
      <c r="AQ55" s="10">
        <v>308</v>
      </c>
      <c r="AR55" s="10">
        <v>88</v>
      </c>
      <c r="AS55" s="10" t="s">
        <v>82</v>
      </c>
      <c r="AT55" s="10">
        <v>414</v>
      </c>
      <c r="AU55" s="10">
        <v>179</v>
      </c>
      <c r="AV55" s="10" t="s">
        <v>123</v>
      </c>
      <c r="AW55" s="10" t="s">
        <v>67</v>
      </c>
      <c r="AX55" s="10" t="s">
        <v>83</v>
      </c>
      <c r="AY55" s="10"/>
      <c r="AZ55" s="10"/>
      <c r="BA55" s="10"/>
      <c r="BB55" s="10">
        <v>0.08</v>
      </c>
      <c r="BC55" s="10" t="s">
        <v>76</v>
      </c>
      <c r="BD55" s="10"/>
      <c r="BE55" s="10"/>
      <c r="BF55" s="12">
        <f t="shared" si="3"/>
        <v>209.56</v>
      </c>
      <c r="BG55" s="12">
        <f t="shared" si="4"/>
        <v>108</v>
      </c>
      <c r="BH55" s="12" t="str">
        <f t="shared" si="5"/>
        <v>Yes</v>
      </c>
    </row>
    <row r="56" spans="2:60" s="9" customFormat="1" ht="57.75" customHeight="1">
      <c r="B56" s="10">
        <v>54</v>
      </c>
      <c r="C56" s="10" t="s">
        <v>67</v>
      </c>
      <c r="D56" s="11">
        <v>40544</v>
      </c>
      <c r="E56" s="10" t="s">
        <v>68</v>
      </c>
      <c r="F56" s="10" t="s">
        <v>109</v>
      </c>
      <c r="G56" s="10" t="s">
        <v>70</v>
      </c>
      <c r="H56" s="10"/>
      <c r="I56" s="10"/>
      <c r="J56" s="10" t="str">
        <f t="shared" si="0"/>
        <v>OLED</v>
      </c>
      <c r="K56" s="10"/>
      <c r="L56" s="10" t="s">
        <v>126</v>
      </c>
      <c r="M56" s="10" t="s">
        <v>73</v>
      </c>
      <c r="N56" s="10" t="s">
        <v>127</v>
      </c>
      <c r="O56" s="10"/>
      <c r="P56" s="10" t="s">
        <v>75</v>
      </c>
      <c r="Q56" s="10"/>
      <c r="R56" s="10">
        <v>32</v>
      </c>
      <c r="S56" s="10">
        <v>424</v>
      </c>
      <c r="T56" s="10">
        <f t="shared" si="1"/>
        <v>424</v>
      </c>
      <c r="U56" s="10" t="str">
        <f t="shared" si="6"/>
        <v>32</v>
      </c>
      <c r="V56" s="10" t="s">
        <v>67</v>
      </c>
      <c r="W56" s="10" t="s">
        <v>67</v>
      </c>
      <c r="X56" s="10"/>
      <c r="Y56" s="10"/>
      <c r="Z56" s="10"/>
      <c r="AA56" s="10"/>
      <c r="AB56" s="10"/>
      <c r="AC56" s="10"/>
      <c r="AD56" s="10"/>
      <c r="AE56" s="10">
        <v>58.1</v>
      </c>
      <c r="AF56" s="10">
        <f t="shared" si="2"/>
        <v>58.1</v>
      </c>
      <c r="AG56" s="10" t="s">
        <v>76</v>
      </c>
      <c r="AH56" s="10"/>
      <c r="AI56" s="10"/>
      <c r="AJ56" s="10"/>
      <c r="AK56" s="10" t="s">
        <v>77</v>
      </c>
      <c r="AL56" s="10" t="s">
        <v>78</v>
      </c>
      <c r="AM56" s="10" t="s">
        <v>128</v>
      </c>
      <c r="AN56" s="10" t="s">
        <v>129</v>
      </c>
      <c r="AO56" s="10" t="s">
        <v>72</v>
      </c>
      <c r="AP56" s="10" t="s">
        <v>67</v>
      </c>
      <c r="AQ56" s="10">
        <v>320</v>
      </c>
      <c r="AR56" s="10">
        <v>110</v>
      </c>
      <c r="AS56" s="10" t="s">
        <v>78</v>
      </c>
      <c r="AT56" s="10">
        <v>450</v>
      </c>
      <c r="AU56" s="10"/>
      <c r="AV56" s="10" t="s">
        <v>78</v>
      </c>
      <c r="AW56" s="10" t="s">
        <v>67</v>
      </c>
      <c r="AX56" s="10" t="s">
        <v>83</v>
      </c>
      <c r="AY56" s="10"/>
      <c r="AZ56" s="10"/>
      <c r="BA56" s="10"/>
      <c r="BB56" s="10">
        <v>0.08</v>
      </c>
      <c r="BC56" s="10" t="s">
        <v>67</v>
      </c>
      <c r="BD56" s="10"/>
      <c r="BE56" s="10"/>
      <c r="BF56" s="12">
        <f t="shared" si="3"/>
        <v>75.88</v>
      </c>
      <c r="BG56" s="12">
        <f t="shared" si="4"/>
        <v>53.616</v>
      </c>
      <c r="BH56" s="12" t="str">
        <f t="shared" si="5"/>
        <v>No</v>
      </c>
    </row>
    <row r="57" spans="2:60" s="9" customFormat="1" ht="57.75" customHeight="1">
      <c r="B57" s="10">
        <v>55</v>
      </c>
      <c r="C57" s="10" t="s">
        <v>67</v>
      </c>
      <c r="D57" s="11">
        <v>40575</v>
      </c>
      <c r="E57" s="10" t="s">
        <v>68</v>
      </c>
      <c r="F57" s="10" t="s">
        <v>69</v>
      </c>
      <c r="G57" s="10" t="s">
        <v>70</v>
      </c>
      <c r="H57" s="10"/>
      <c r="I57" s="10" t="s">
        <v>84</v>
      </c>
      <c r="J57" s="10" t="str">
        <f t="shared" si="0"/>
        <v>CCFL</v>
      </c>
      <c r="K57" s="10"/>
      <c r="L57" s="10" t="s">
        <v>72</v>
      </c>
      <c r="M57" s="10" t="s">
        <v>73</v>
      </c>
      <c r="N57" s="10" t="s">
        <v>74</v>
      </c>
      <c r="O57" s="10"/>
      <c r="P57" s="10" t="s">
        <v>75</v>
      </c>
      <c r="Q57" s="10"/>
      <c r="R57" s="10">
        <v>22</v>
      </c>
      <c r="S57" s="10">
        <v>202</v>
      </c>
      <c r="T57" s="10">
        <f t="shared" si="1"/>
        <v>202</v>
      </c>
      <c r="U57" s="10" t="str">
        <f t="shared" si="6"/>
        <v>20</v>
      </c>
      <c r="V57" s="10" t="s">
        <v>76</v>
      </c>
      <c r="W57" s="10" t="s">
        <v>76</v>
      </c>
      <c r="X57" s="10">
        <v>26</v>
      </c>
      <c r="Y57" s="10">
        <v>38</v>
      </c>
      <c r="Z57" s="10"/>
      <c r="AA57" s="10">
        <f t="shared" si="7"/>
        <v>28.5</v>
      </c>
      <c r="AB57" s="10">
        <f t="shared" si="8"/>
        <v>35.340000000000003</v>
      </c>
      <c r="AC57" s="10">
        <f t="shared" si="9"/>
        <v>37.24</v>
      </c>
      <c r="AD57" s="10">
        <f t="shared" si="10"/>
        <v>34.770000000000003</v>
      </c>
      <c r="AE57" s="10">
        <v>33</v>
      </c>
      <c r="AF57" s="10">
        <f t="shared" si="2"/>
        <v>34.770000000000003</v>
      </c>
      <c r="AG57" s="10" t="s">
        <v>67</v>
      </c>
      <c r="AH57" s="10" t="s">
        <v>76</v>
      </c>
      <c r="AI57" s="10" t="s">
        <v>76</v>
      </c>
      <c r="AJ57" s="10"/>
      <c r="AK57" s="10" t="s">
        <v>77</v>
      </c>
      <c r="AL57" s="10" t="s">
        <v>78</v>
      </c>
      <c r="AM57" s="10" t="s">
        <v>130</v>
      </c>
      <c r="AN57" s="10" t="s">
        <v>121</v>
      </c>
      <c r="AO57" s="10" t="s">
        <v>113</v>
      </c>
      <c r="AP57" s="10" t="s">
        <v>67</v>
      </c>
      <c r="AQ57" s="10">
        <v>209</v>
      </c>
      <c r="AR57" s="10">
        <v>33</v>
      </c>
      <c r="AS57" s="10" t="s">
        <v>131</v>
      </c>
      <c r="AT57" s="10">
        <v>308</v>
      </c>
      <c r="AU57" s="10">
        <v>55</v>
      </c>
      <c r="AV57" s="10" t="s">
        <v>132</v>
      </c>
      <c r="AW57" s="10" t="s">
        <v>67</v>
      </c>
      <c r="AX57" s="10" t="s">
        <v>83</v>
      </c>
      <c r="AY57" s="10"/>
      <c r="AZ57" s="10"/>
      <c r="BA57" s="10"/>
      <c r="BB57" s="10">
        <v>0.08</v>
      </c>
      <c r="BC57" s="10" t="s">
        <v>67</v>
      </c>
      <c r="BD57" s="10"/>
      <c r="BE57" s="10"/>
      <c r="BF57" s="12">
        <f t="shared" si="3"/>
        <v>43.38</v>
      </c>
      <c r="BG57" s="12">
        <f t="shared" si="4"/>
        <v>31.26</v>
      </c>
      <c r="BH57" s="12" t="str">
        <f t="shared" si="5"/>
        <v>No</v>
      </c>
    </row>
    <row r="58" spans="2:60" s="9" customFormat="1" ht="57.75" customHeight="1">
      <c r="B58" s="10">
        <v>56</v>
      </c>
      <c r="C58" s="10" t="s">
        <v>67</v>
      </c>
      <c r="D58" s="11">
        <v>40575</v>
      </c>
      <c r="E58" s="10" t="s">
        <v>68</v>
      </c>
      <c r="F58" s="10" t="s">
        <v>69</v>
      </c>
      <c r="G58" s="10" t="s">
        <v>70</v>
      </c>
      <c r="H58" s="10"/>
      <c r="I58" s="10" t="s">
        <v>84</v>
      </c>
      <c r="J58" s="10" t="str">
        <f t="shared" si="0"/>
        <v>CCFL</v>
      </c>
      <c r="K58" s="10"/>
      <c r="L58" s="10" t="s">
        <v>72</v>
      </c>
      <c r="M58" s="10" t="s">
        <v>73</v>
      </c>
      <c r="N58" s="10" t="s">
        <v>74</v>
      </c>
      <c r="O58" s="10"/>
      <c r="P58" s="10" t="s">
        <v>75</v>
      </c>
      <c r="Q58" s="10"/>
      <c r="R58" s="10">
        <v>22</v>
      </c>
      <c r="S58" s="10">
        <v>202</v>
      </c>
      <c r="T58" s="10">
        <f t="shared" si="1"/>
        <v>202</v>
      </c>
      <c r="U58" s="10" t="str">
        <f t="shared" si="6"/>
        <v>20</v>
      </c>
      <c r="V58" s="10" t="s">
        <v>76</v>
      </c>
      <c r="W58" s="10" t="s">
        <v>76</v>
      </c>
      <c r="X58" s="10">
        <v>26</v>
      </c>
      <c r="Y58" s="10">
        <v>38</v>
      </c>
      <c r="Z58" s="10"/>
      <c r="AA58" s="10">
        <f t="shared" si="7"/>
        <v>28.5</v>
      </c>
      <c r="AB58" s="10">
        <f t="shared" si="8"/>
        <v>35.340000000000003</v>
      </c>
      <c r="AC58" s="10">
        <f t="shared" si="9"/>
        <v>37.24</v>
      </c>
      <c r="AD58" s="10">
        <f t="shared" si="10"/>
        <v>34.770000000000003</v>
      </c>
      <c r="AE58" s="10">
        <v>33</v>
      </c>
      <c r="AF58" s="10">
        <f t="shared" si="2"/>
        <v>34.770000000000003</v>
      </c>
      <c r="AG58" s="10" t="s">
        <v>67</v>
      </c>
      <c r="AH58" s="10" t="s">
        <v>76</v>
      </c>
      <c r="AI58" s="10" t="s">
        <v>76</v>
      </c>
      <c r="AJ58" s="10"/>
      <c r="AK58" s="10" t="s">
        <v>77</v>
      </c>
      <c r="AL58" s="10" t="s">
        <v>78</v>
      </c>
      <c r="AM58" s="10" t="s">
        <v>130</v>
      </c>
      <c r="AN58" s="10" t="s">
        <v>121</v>
      </c>
      <c r="AO58" s="10" t="s">
        <v>113</v>
      </c>
      <c r="AP58" s="10" t="s">
        <v>67</v>
      </c>
      <c r="AQ58" s="10">
        <v>209</v>
      </c>
      <c r="AR58" s="10">
        <v>33</v>
      </c>
      <c r="AS58" s="10" t="s">
        <v>131</v>
      </c>
      <c r="AT58" s="10">
        <v>308</v>
      </c>
      <c r="AU58" s="10">
        <v>55</v>
      </c>
      <c r="AV58" s="10" t="s">
        <v>132</v>
      </c>
      <c r="AW58" s="10" t="s">
        <v>67</v>
      </c>
      <c r="AX58" s="10" t="s">
        <v>83</v>
      </c>
      <c r="AY58" s="10"/>
      <c r="AZ58" s="10"/>
      <c r="BA58" s="10"/>
      <c r="BB58" s="10">
        <v>0.08</v>
      </c>
      <c r="BC58" s="10" t="s">
        <v>67</v>
      </c>
      <c r="BD58" s="10"/>
      <c r="BE58" s="10"/>
      <c r="BF58" s="12">
        <f t="shared" si="3"/>
        <v>43.38</v>
      </c>
      <c r="BG58" s="12">
        <f t="shared" si="4"/>
        <v>31.26</v>
      </c>
      <c r="BH58" s="12" t="str">
        <f t="shared" si="5"/>
        <v>No</v>
      </c>
    </row>
    <row r="59" spans="2:60" s="9" customFormat="1" ht="57.75" customHeight="1">
      <c r="B59" s="10">
        <v>57</v>
      </c>
      <c r="C59" s="10" t="s">
        <v>67</v>
      </c>
      <c r="D59" s="11">
        <v>40575</v>
      </c>
      <c r="E59" s="10" t="s">
        <v>68</v>
      </c>
      <c r="F59" s="10" t="s">
        <v>69</v>
      </c>
      <c r="G59" s="10" t="s">
        <v>70</v>
      </c>
      <c r="H59" s="10"/>
      <c r="I59" s="10" t="s">
        <v>84</v>
      </c>
      <c r="J59" s="10" t="str">
        <f t="shared" si="0"/>
        <v>CCFL</v>
      </c>
      <c r="K59" s="10"/>
      <c r="L59" s="10" t="s">
        <v>72</v>
      </c>
      <c r="M59" s="10" t="s">
        <v>73</v>
      </c>
      <c r="N59" s="10" t="s">
        <v>74</v>
      </c>
      <c r="O59" s="10"/>
      <c r="P59" s="10" t="s">
        <v>75</v>
      </c>
      <c r="Q59" s="10"/>
      <c r="R59" s="10">
        <v>32</v>
      </c>
      <c r="S59" s="10">
        <v>413</v>
      </c>
      <c r="T59" s="10">
        <f t="shared" si="1"/>
        <v>413</v>
      </c>
      <c r="U59" s="10" t="str">
        <f t="shared" si="6"/>
        <v>32</v>
      </c>
      <c r="V59" s="10" t="s">
        <v>76</v>
      </c>
      <c r="W59" s="10" t="s">
        <v>76</v>
      </c>
      <c r="X59" s="10">
        <v>48</v>
      </c>
      <c r="Y59" s="10">
        <v>80</v>
      </c>
      <c r="Z59" s="10"/>
      <c r="AA59" s="10">
        <f t="shared" si="7"/>
        <v>60</v>
      </c>
      <c r="AB59" s="10">
        <f t="shared" si="8"/>
        <v>74.400000000000006</v>
      </c>
      <c r="AC59" s="10">
        <f t="shared" si="9"/>
        <v>78.400000000000006</v>
      </c>
      <c r="AD59" s="10">
        <f t="shared" si="10"/>
        <v>73.2</v>
      </c>
      <c r="AE59" s="10">
        <v>66</v>
      </c>
      <c r="AF59" s="10">
        <f t="shared" si="2"/>
        <v>73.2</v>
      </c>
      <c r="AG59" s="10" t="s">
        <v>67</v>
      </c>
      <c r="AH59" s="10" t="s">
        <v>76</v>
      </c>
      <c r="AI59" s="10" t="s">
        <v>76</v>
      </c>
      <c r="AJ59" s="10"/>
      <c r="AK59" s="10" t="s">
        <v>77</v>
      </c>
      <c r="AL59" s="10" t="s">
        <v>78</v>
      </c>
      <c r="AM59" s="10" t="s">
        <v>130</v>
      </c>
      <c r="AN59" s="10" t="s">
        <v>121</v>
      </c>
      <c r="AO59" s="10" t="s">
        <v>113</v>
      </c>
      <c r="AP59" s="10" t="s">
        <v>67</v>
      </c>
      <c r="AQ59" s="10">
        <v>275</v>
      </c>
      <c r="AR59" s="10">
        <v>66</v>
      </c>
      <c r="AS59" s="10" t="s">
        <v>131</v>
      </c>
      <c r="AT59" s="10">
        <v>378</v>
      </c>
      <c r="AU59" s="10">
        <v>115</v>
      </c>
      <c r="AV59" s="10" t="s">
        <v>132</v>
      </c>
      <c r="AW59" s="10" t="s">
        <v>67</v>
      </c>
      <c r="AX59" s="10" t="s">
        <v>83</v>
      </c>
      <c r="AY59" s="10"/>
      <c r="AZ59" s="10"/>
      <c r="BA59" s="10"/>
      <c r="BB59" s="10">
        <v>0.08</v>
      </c>
      <c r="BC59" s="10" t="s">
        <v>67</v>
      </c>
      <c r="BD59" s="10"/>
      <c r="BE59" s="10"/>
      <c r="BF59" s="12">
        <f t="shared" si="3"/>
        <v>74.56</v>
      </c>
      <c r="BG59" s="12">
        <f t="shared" si="4"/>
        <v>52.692</v>
      </c>
      <c r="BH59" s="12" t="str">
        <f t="shared" si="5"/>
        <v>No</v>
      </c>
    </row>
    <row r="60" spans="2:60" s="9" customFormat="1" ht="57.75" customHeight="1">
      <c r="B60" s="10">
        <v>58</v>
      </c>
      <c r="C60" s="10" t="s">
        <v>67</v>
      </c>
      <c r="D60" s="11">
        <v>40575</v>
      </c>
      <c r="E60" s="10" t="s">
        <v>68</v>
      </c>
      <c r="F60" s="10" t="s">
        <v>69</v>
      </c>
      <c r="G60" s="10" t="s">
        <v>70</v>
      </c>
      <c r="H60" s="10"/>
      <c r="I60" s="10" t="s">
        <v>84</v>
      </c>
      <c r="J60" s="10" t="str">
        <f t="shared" si="0"/>
        <v>CCFL</v>
      </c>
      <c r="K60" s="10"/>
      <c r="L60" s="10" t="s">
        <v>72</v>
      </c>
      <c r="M60" s="10" t="s">
        <v>73</v>
      </c>
      <c r="N60" s="10" t="s">
        <v>74</v>
      </c>
      <c r="O60" s="10"/>
      <c r="P60" s="10" t="s">
        <v>75</v>
      </c>
      <c r="Q60" s="10"/>
      <c r="R60" s="10">
        <v>32</v>
      </c>
      <c r="S60" s="10">
        <v>413</v>
      </c>
      <c r="T60" s="10">
        <f t="shared" si="1"/>
        <v>413</v>
      </c>
      <c r="U60" s="10" t="str">
        <f t="shared" si="6"/>
        <v>32</v>
      </c>
      <c r="V60" s="10" t="s">
        <v>76</v>
      </c>
      <c r="W60" s="10" t="s">
        <v>76</v>
      </c>
      <c r="X60" s="10">
        <v>48</v>
      </c>
      <c r="Y60" s="10">
        <v>80</v>
      </c>
      <c r="Z60" s="10"/>
      <c r="AA60" s="10">
        <f t="shared" si="7"/>
        <v>60</v>
      </c>
      <c r="AB60" s="10">
        <f t="shared" si="8"/>
        <v>74.400000000000006</v>
      </c>
      <c r="AC60" s="10">
        <f t="shared" si="9"/>
        <v>78.400000000000006</v>
      </c>
      <c r="AD60" s="10">
        <f t="shared" si="10"/>
        <v>73.2</v>
      </c>
      <c r="AE60" s="10">
        <v>66</v>
      </c>
      <c r="AF60" s="10">
        <f t="shared" si="2"/>
        <v>73.2</v>
      </c>
      <c r="AG60" s="10" t="s">
        <v>67</v>
      </c>
      <c r="AH60" s="10" t="s">
        <v>76</v>
      </c>
      <c r="AI60" s="10" t="s">
        <v>76</v>
      </c>
      <c r="AJ60" s="10"/>
      <c r="AK60" s="10" t="s">
        <v>77</v>
      </c>
      <c r="AL60" s="10" t="s">
        <v>78</v>
      </c>
      <c r="AM60" s="10" t="s">
        <v>130</v>
      </c>
      <c r="AN60" s="10" t="s">
        <v>121</v>
      </c>
      <c r="AO60" s="10" t="s">
        <v>113</v>
      </c>
      <c r="AP60" s="10" t="s">
        <v>67</v>
      </c>
      <c r="AQ60" s="10">
        <v>275</v>
      </c>
      <c r="AR60" s="10">
        <v>66</v>
      </c>
      <c r="AS60" s="10" t="s">
        <v>131</v>
      </c>
      <c r="AT60" s="10">
        <v>378</v>
      </c>
      <c r="AU60" s="10">
        <v>115</v>
      </c>
      <c r="AV60" s="10" t="s">
        <v>132</v>
      </c>
      <c r="AW60" s="10" t="s">
        <v>67</v>
      </c>
      <c r="AX60" s="10" t="s">
        <v>83</v>
      </c>
      <c r="AY60" s="10"/>
      <c r="AZ60" s="10"/>
      <c r="BA60" s="10"/>
      <c r="BB60" s="10">
        <v>0.08</v>
      </c>
      <c r="BC60" s="10" t="s">
        <v>67</v>
      </c>
      <c r="BD60" s="10"/>
      <c r="BE60" s="10"/>
      <c r="BF60" s="12">
        <f t="shared" si="3"/>
        <v>74.56</v>
      </c>
      <c r="BG60" s="12">
        <f t="shared" si="4"/>
        <v>52.692</v>
      </c>
      <c r="BH60" s="12" t="str">
        <f t="shared" si="5"/>
        <v>No</v>
      </c>
    </row>
    <row r="61" spans="2:60" s="9" customFormat="1" ht="57.75" customHeight="1">
      <c r="B61" s="10">
        <v>59</v>
      </c>
      <c r="C61" s="10" t="s">
        <v>67</v>
      </c>
      <c r="D61" s="11">
        <v>40575</v>
      </c>
      <c r="E61" s="10" t="s">
        <v>68</v>
      </c>
      <c r="F61" s="10" t="s">
        <v>69</v>
      </c>
      <c r="G61" s="10" t="s">
        <v>70</v>
      </c>
      <c r="H61" s="10"/>
      <c r="I61" s="10" t="s">
        <v>84</v>
      </c>
      <c r="J61" s="10" t="str">
        <f t="shared" si="0"/>
        <v>CCFL</v>
      </c>
      <c r="K61" s="10"/>
      <c r="L61" s="10" t="s">
        <v>72</v>
      </c>
      <c r="M61" s="10" t="s">
        <v>85</v>
      </c>
      <c r="N61" s="10" t="s">
        <v>74</v>
      </c>
      <c r="O61" s="10"/>
      <c r="P61" s="10" t="s">
        <v>75</v>
      </c>
      <c r="Q61" s="10"/>
      <c r="R61" s="10">
        <v>32</v>
      </c>
      <c r="S61" s="10">
        <v>413</v>
      </c>
      <c r="T61" s="10">
        <f t="shared" si="1"/>
        <v>413</v>
      </c>
      <c r="U61" s="10" t="str">
        <f t="shared" si="6"/>
        <v>32</v>
      </c>
      <c r="V61" s="10" t="s">
        <v>76</v>
      </c>
      <c r="W61" s="10" t="s">
        <v>76</v>
      </c>
      <c r="X61" s="10">
        <v>64</v>
      </c>
      <c r="Y61" s="10">
        <v>77</v>
      </c>
      <c r="Z61" s="10"/>
      <c r="AA61" s="10">
        <f t="shared" si="7"/>
        <v>57.75</v>
      </c>
      <c r="AB61" s="10">
        <f t="shared" si="8"/>
        <v>71.61</v>
      </c>
      <c r="AC61" s="10">
        <f t="shared" si="9"/>
        <v>75.459999999999994</v>
      </c>
      <c r="AD61" s="10">
        <f t="shared" si="10"/>
        <v>70.454999999999998</v>
      </c>
      <c r="AE61" s="10">
        <v>71</v>
      </c>
      <c r="AF61" s="10">
        <f t="shared" si="2"/>
        <v>70.454999999999998</v>
      </c>
      <c r="AG61" s="10" t="s">
        <v>67</v>
      </c>
      <c r="AH61" s="10" t="s">
        <v>76</v>
      </c>
      <c r="AI61" s="10" t="s">
        <v>76</v>
      </c>
      <c r="AJ61" s="10"/>
      <c r="AK61" s="10" t="s">
        <v>77</v>
      </c>
      <c r="AL61" s="10" t="s">
        <v>78</v>
      </c>
      <c r="AM61" s="10" t="s">
        <v>130</v>
      </c>
      <c r="AN61" s="10" t="s">
        <v>121</v>
      </c>
      <c r="AO61" s="10" t="s">
        <v>113</v>
      </c>
      <c r="AP61" s="10" t="s">
        <v>67</v>
      </c>
      <c r="AQ61" s="10">
        <v>268</v>
      </c>
      <c r="AR61" s="10">
        <v>71</v>
      </c>
      <c r="AS61" s="10" t="s">
        <v>131</v>
      </c>
      <c r="AT61" s="10">
        <v>366</v>
      </c>
      <c r="AU61" s="10">
        <v>115</v>
      </c>
      <c r="AV61" s="10" t="s">
        <v>132</v>
      </c>
      <c r="AW61" s="10" t="s">
        <v>67</v>
      </c>
      <c r="AX61" s="10" t="s">
        <v>83</v>
      </c>
      <c r="AY61" s="10"/>
      <c r="AZ61" s="10"/>
      <c r="BA61" s="10"/>
      <c r="BB61" s="10">
        <v>0.08</v>
      </c>
      <c r="BC61" s="10" t="s">
        <v>67</v>
      </c>
      <c r="BD61" s="10"/>
      <c r="BE61" s="10"/>
      <c r="BF61" s="12">
        <f t="shared" si="3"/>
        <v>74.56</v>
      </c>
      <c r="BG61" s="12">
        <f t="shared" si="4"/>
        <v>52.692</v>
      </c>
      <c r="BH61" s="12" t="str">
        <f t="shared" si="5"/>
        <v>No</v>
      </c>
    </row>
    <row r="62" spans="2:60" s="9" customFormat="1" ht="57.75" customHeight="1">
      <c r="B62" s="10">
        <v>60</v>
      </c>
      <c r="C62" s="10" t="s">
        <v>67</v>
      </c>
      <c r="D62" s="11">
        <v>40575</v>
      </c>
      <c r="E62" s="10" t="s">
        <v>68</v>
      </c>
      <c r="F62" s="10" t="s">
        <v>69</v>
      </c>
      <c r="G62" s="10" t="s">
        <v>70</v>
      </c>
      <c r="H62" s="10"/>
      <c r="I62" s="10" t="s">
        <v>84</v>
      </c>
      <c r="J62" s="10" t="str">
        <f t="shared" si="0"/>
        <v>CCFL</v>
      </c>
      <c r="K62" s="10"/>
      <c r="L62" s="10" t="s">
        <v>72</v>
      </c>
      <c r="M62" s="10" t="s">
        <v>85</v>
      </c>
      <c r="N62" s="10" t="s">
        <v>74</v>
      </c>
      <c r="O62" s="10"/>
      <c r="P62" s="10" t="s">
        <v>75</v>
      </c>
      <c r="Q62" s="10"/>
      <c r="R62" s="10">
        <v>32</v>
      </c>
      <c r="S62" s="10">
        <v>413</v>
      </c>
      <c r="T62" s="10">
        <f t="shared" si="1"/>
        <v>413</v>
      </c>
      <c r="U62" s="10" t="str">
        <f t="shared" si="6"/>
        <v>32</v>
      </c>
      <c r="V62" s="10" t="s">
        <v>76</v>
      </c>
      <c r="W62" s="10" t="s">
        <v>76</v>
      </c>
      <c r="X62" s="10">
        <v>64</v>
      </c>
      <c r="Y62" s="10">
        <v>77</v>
      </c>
      <c r="Z62" s="10"/>
      <c r="AA62" s="10">
        <f t="shared" si="7"/>
        <v>57.75</v>
      </c>
      <c r="AB62" s="10">
        <f t="shared" si="8"/>
        <v>71.61</v>
      </c>
      <c r="AC62" s="10">
        <f t="shared" si="9"/>
        <v>75.459999999999994</v>
      </c>
      <c r="AD62" s="10">
        <f t="shared" si="10"/>
        <v>70.454999999999998</v>
      </c>
      <c r="AE62" s="10">
        <v>71</v>
      </c>
      <c r="AF62" s="10">
        <f t="shared" si="2"/>
        <v>70.454999999999998</v>
      </c>
      <c r="AG62" s="10" t="s">
        <v>67</v>
      </c>
      <c r="AH62" s="10" t="s">
        <v>76</v>
      </c>
      <c r="AI62" s="10" t="s">
        <v>76</v>
      </c>
      <c r="AJ62" s="10"/>
      <c r="AK62" s="10" t="s">
        <v>77</v>
      </c>
      <c r="AL62" s="10" t="s">
        <v>78</v>
      </c>
      <c r="AM62" s="10" t="s">
        <v>130</v>
      </c>
      <c r="AN62" s="10" t="s">
        <v>121</v>
      </c>
      <c r="AO62" s="10" t="s">
        <v>113</v>
      </c>
      <c r="AP62" s="10" t="s">
        <v>67</v>
      </c>
      <c r="AQ62" s="10">
        <v>268</v>
      </c>
      <c r="AR62" s="10">
        <v>71</v>
      </c>
      <c r="AS62" s="10" t="s">
        <v>131</v>
      </c>
      <c r="AT62" s="10">
        <v>366</v>
      </c>
      <c r="AU62" s="10">
        <v>115</v>
      </c>
      <c r="AV62" s="10" t="s">
        <v>132</v>
      </c>
      <c r="AW62" s="10" t="s">
        <v>67</v>
      </c>
      <c r="AX62" s="10" t="s">
        <v>83</v>
      </c>
      <c r="AY62" s="10"/>
      <c r="AZ62" s="10"/>
      <c r="BA62" s="10"/>
      <c r="BB62" s="10">
        <v>0.08</v>
      </c>
      <c r="BC62" s="10" t="s">
        <v>67</v>
      </c>
      <c r="BD62" s="10"/>
      <c r="BE62" s="10"/>
      <c r="BF62" s="12">
        <f t="shared" si="3"/>
        <v>74.56</v>
      </c>
      <c r="BG62" s="12">
        <f t="shared" si="4"/>
        <v>52.692</v>
      </c>
      <c r="BH62" s="12" t="str">
        <f t="shared" si="5"/>
        <v>No</v>
      </c>
    </row>
    <row r="63" spans="2:60" s="9" customFormat="1" ht="57.75" customHeight="1">
      <c r="B63" s="10">
        <v>61</v>
      </c>
      <c r="C63" s="10" t="s">
        <v>67</v>
      </c>
      <c r="D63" s="11">
        <v>40575</v>
      </c>
      <c r="E63" s="10" t="s">
        <v>68</v>
      </c>
      <c r="F63" s="10" t="s">
        <v>69</v>
      </c>
      <c r="G63" s="10" t="s">
        <v>70</v>
      </c>
      <c r="H63" s="10"/>
      <c r="I63" s="10" t="s">
        <v>84</v>
      </c>
      <c r="J63" s="10" t="str">
        <f t="shared" si="0"/>
        <v>CCFL</v>
      </c>
      <c r="K63" s="10"/>
      <c r="L63" s="10" t="s">
        <v>72</v>
      </c>
      <c r="M63" s="10" t="s">
        <v>85</v>
      </c>
      <c r="N63" s="10" t="s">
        <v>74</v>
      </c>
      <c r="O63" s="10"/>
      <c r="P63" s="10" t="s">
        <v>75</v>
      </c>
      <c r="Q63" s="10"/>
      <c r="R63" s="10">
        <v>40</v>
      </c>
      <c r="S63" s="10">
        <v>684</v>
      </c>
      <c r="T63" s="10">
        <f t="shared" si="1"/>
        <v>684</v>
      </c>
      <c r="U63" s="10" t="str">
        <f t="shared" si="6"/>
        <v>40</v>
      </c>
      <c r="V63" s="10" t="s">
        <v>76</v>
      </c>
      <c r="W63" s="10" t="s">
        <v>76</v>
      </c>
      <c r="X63" s="10">
        <v>81</v>
      </c>
      <c r="Y63" s="10">
        <v>128</v>
      </c>
      <c r="Z63" s="10"/>
      <c r="AA63" s="10">
        <f t="shared" si="7"/>
        <v>96</v>
      </c>
      <c r="AB63" s="10">
        <f t="shared" si="8"/>
        <v>119.04</v>
      </c>
      <c r="AC63" s="10">
        <f t="shared" si="9"/>
        <v>125.44</v>
      </c>
      <c r="AD63" s="10">
        <f t="shared" si="10"/>
        <v>117.12</v>
      </c>
      <c r="AE63" s="10">
        <v>107</v>
      </c>
      <c r="AF63" s="10">
        <f t="shared" si="2"/>
        <v>117.12</v>
      </c>
      <c r="AG63" s="10" t="s">
        <v>67</v>
      </c>
      <c r="AH63" s="10" t="s">
        <v>76</v>
      </c>
      <c r="AI63" s="10" t="s">
        <v>76</v>
      </c>
      <c r="AJ63" s="10"/>
      <c r="AK63" s="10" t="s">
        <v>77</v>
      </c>
      <c r="AL63" s="10" t="s">
        <v>78</v>
      </c>
      <c r="AM63" s="10" t="s">
        <v>130</v>
      </c>
      <c r="AN63" s="10" t="s">
        <v>121</v>
      </c>
      <c r="AO63" s="10" t="s">
        <v>113</v>
      </c>
      <c r="AP63" s="10" t="s">
        <v>67</v>
      </c>
      <c r="AQ63" s="10">
        <v>271</v>
      </c>
      <c r="AR63" s="10">
        <v>107</v>
      </c>
      <c r="AS63" s="10" t="s">
        <v>131</v>
      </c>
      <c r="AT63" s="10">
        <v>351</v>
      </c>
      <c r="AU63" s="10">
        <v>180</v>
      </c>
      <c r="AV63" s="10" t="s">
        <v>132</v>
      </c>
      <c r="AW63" s="10" t="s">
        <v>67</v>
      </c>
      <c r="AX63" s="10" t="s">
        <v>83</v>
      </c>
      <c r="AY63" s="10"/>
      <c r="AZ63" s="10"/>
      <c r="BA63" s="10"/>
      <c r="BB63" s="10">
        <v>0.08</v>
      </c>
      <c r="BC63" s="10" t="s">
        <v>67</v>
      </c>
      <c r="BD63" s="10"/>
      <c r="BE63" s="10"/>
      <c r="BF63" s="12">
        <f t="shared" si="3"/>
        <v>107.08</v>
      </c>
      <c r="BG63" s="12">
        <f t="shared" si="4"/>
        <v>75.456000000000003</v>
      </c>
      <c r="BH63" s="12" t="str">
        <f t="shared" si="5"/>
        <v>No</v>
      </c>
    </row>
    <row r="64" spans="2:60" s="9" customFormat="1" ht="57.75" customHeight="1">
      <c r="B64" s="10">
        <v>62</v>
      </c>
      <c r="C64" s="10" t="s">
        <v>67</v>
      </c>
      <c r="D64" s="11">
        <v>40575</v>
      </c>
      <c r="E64" s="10" t="s">
        <v>68</v>
      </c>
      <c r="F64" s="10" t="s">
        <v>69</v>
      </c>
      <c r="G64" s="10" t="s">
        <v>70</v>
      </c>
      <c r="H64" s="10"/>
      <c r="I64" s="10" t="s">
        <v>84</v>
      </c>
      <c r="J64" s="10" t="str">
        <f t="shared" si="0"/>
        <v>CCFL</v>
      </c>
      <c r="K64" s="10"/>
      <c r="L64" s="10" t="s">
        <v>72</v>
      </c>
      <c r="M64" s="10" t="s">
        <v>85</v>
      </c>
      <c r="N64" s="10" t="s">
        <v>74</v>
      </c>
      <c r="O64" s="10"/>
      <c r="P64" s="10" t="s">
        <v>75</v>
      </c>
      <c r="Q64" s="10"/>
      <c r="R64" s="10">
        <v>40</v>
      </c>
      <c r="S64" s="10">
        <v>684</v>
      </c>
      <c r="T64" s="10">
        <f t="shared" si="1"/>
        <v>684</v>
      </c>
      <c r="U64" s="10" t="str">
        <f t="shared" si="6"/>
        <v>40</v>
      </c>
      <c r="V64" s="10" t="s">
        <v>76</v>
      </c>
      <c r="W64" s="10" t="s">
        <v>76</v>
      </c>
      <c r="X64" s="10">
        <v>81</v>
      </c>
      <c r="Y64" s="10">
        <v>128</v>
      </c>
      <c r="Z64" s="10"/>
      <c r="AA64" s="10">
        <f t="shared" si="7"/>
        <v>96</v>
      </c>
      <c r="AB64" s="10">
        <f t="shared" si="8"/>
        <v>119.04</v>
      </c>
      <c r="AC64" s="10">
        <f t="shared" si="9"/>
        <v>125.44</v>
      </c>
      <c r="AD64" s="10">
        <f t="shared" si="10"/>
        <v>117.12</v>
      </c>
      <c r="AE64" s="10">
        <v>107</v>
      </c>
      <c r="AF64" s="10">
        <f t="shared" si="2"/>
        <v>117.12</v>
      </c>
      <c r="AG64" s="10" t="s">
        <v>67</v>
      </c>
      <c r="AH64" s="10" t="s">
        <v>76</v>
      </c>
      <c r="AI64" s="10" t="s">
        <v>76</v>
      </c>
      <c r="AJ64" s="10"/>
      <c r="AK64" s="10" t="s">
        <v>77</v>
      </c>
      <c r="AL64" s="10" t="s">
        <v>78</v>
      </c>
      <c r="AM64" s="10" t="s">
        <v>130</v>
      </c>
      <c r="AN64" s="10" t="s">
        <v>121</v>
      </c>
      <c r="AO64" s="10" t="s">
        <v>113</v>
      </c>
      <c r="AP64" s="10" t="s">
        <v>67</v>
      </c>
      <c r="AQ64" s="10">
        <v>271</v>
      </c>
      <c r="AR64" s="10">
        <v>107</v>
      </c>
      <c r="AS64" s="10" t="s">
        <v>131</v>
      </c>
      <c r="AT64" s="10">
        <v>351</v>
      </c>
      <c r="AU64" s="10">
        <v>180</v>
      </c>
      <c r="AV64" s="10" t="s">
        <v>132</v>
      </c>
      <c r="AW64" s="10" t="s">
        <v>67</v>
      </c>
      <c r="AX64" s="10" t="s">
        <v>83</v>
      </c>
      <c r="AY64" s="10"/>
      <c r="AZ64" s="10"/>
      <c r="BA64" s="10"/>
      <c r="BB64" s="10">
        <v>0.08</v>
      </c>
      <c r="BC64" s="10" t="s">
        <v>67</v>
      </c>
      <c r="BD64" s="10"/>
      <c r="BE64" s="10"/>
      <c r="BF64" s="12">
        <f t="shared" si="3"/>
        <v>107.08</v>
      </c>
      <c r="BG64" s="12">
        <f t="shared" si="4"/>
        <v>75.456000000000003</v>
      </c>
      <c r="BH64" s="12" t="str">
        <f t="shared" si="5"/>
        <v>No</v>
      </c>
    </row>
    <row r="65" spans="2:60" s="9" customFormat="1" ht="57.75" customHeight="1">
      <c r="B65" s="10">
        <v>63</v>
      </c>
      <c r="C65" s="10" t="s">
        <v>67</v>
      </c>
      <c r="D65" s="11">
        <v>40575</v>
      </c>
      <c r="E65" s="10" t="s">
        <v>68</v>
      </c>
      <c r="F65" s="10" t="s">
        <v>69</v>
      </c>
      <c r="G65" s="10" t="s">
        <v>70</v>
      </c>
      <c r="H65" s="10"/>
      <c r="I65" s="10" t="s">
        <v>84</v>
      </c>
      <c r="J65" s="10" t="str">
        <f t="shared" si="0"/>
        <v>CCFL</v>
      </c>
      <c r="K65" s="10"/>
      <c r="L65" s="10" t="s">
        <v>72</v>
      </c>
      <c r="M65" s="10" t="s">
        <v>85</v>
      </c>
      <c r="N65" s="10" t="s">
        <v>74</v>
      </c>
      <c r="O65" s="10"/>
      <c r="P65" s="10" t="s">
        <v>75</v>
      </c>
      <c r="Q65" s="10"/>
      <c r="R65" s="10">
        <v>46</v>
      </c>
      <c r="S65" s="10">
        <v>904</v>
      </c>
      <c r="T65" s="10">
        <f t="shared" si="1"/>
        <v>904</v>
      </c>
      <c r="U65" s="10" t="str">
        <f t="shared" si="6"/>
        <v>46</v>
      </c>
      <c r="V65" s="10" t="s">
        <v>76</v>
      </c>
      <c r="W65" s="10" t="s">
        <v>76</v>
      </c>
      <c r="X65" s="10">
        <v>85</v>
      </c>
      <c r="Y65" s="10">
        <v>144</v>
      </c>
      <c r="Z65" s="10"/>
      <c r="AA65" s="10">
        <f t="shared" si="7"/>
        <v>108</v>
      </c>
      <c r="AB65" s="10">
        <f t="shared" si="8"/>
        <v>133.92000000000002</v>
      </c>
      <c r="AC65" s="10">
        <f t="shared" si="9"/>
        <v>141.12</v>
      </c>
      <c r="AD65" s="10">
        <f t="shared" si="10"/>
        <v>131.76</v>
      </c>
      <c r="AE65" s="10">
        <v>117</v>
      </c>
      <c r="AF65" s="10">
        <f t="shared" si="2"/>
        <v>131.76</v>
      </c>
      <c r="AG65" s="10" t="s">
        <v>67</v>
      </c>
      <c r="AH65" s="10" t="s">
        <v>76</v>
      </c>
      <c r="AI65" s="10" t="s">
        <v>76</v>
      </c>
      <c r="AJ65" s="10"/>
      <c r="AK65" s="10" t="s">
        <v>77</v>
      </c>
      <c r="AL65" s="10" t="s">
        <v>78</v>
      </c>
      <c r="AM65" s="10" t="s">
        <v>130</v>
      </c>
      <c r="AN65" s="10" t="s">
        <v>121</v>
      </c>
      <c r="AO65" s="10" t="s">
        <v>113</v>
      </c>
      <c r="AP65" s="10" t="s">
        <v>67</v>
      </c>
      <c r="AQ65" s="10">
        <v>246</v>
      </c>
      <c r="AR65" s="10">
        <v>117</v>
      </c>
      <c r="AS65" s="10" t="s">
        <v>131</v>
      </c>
      <c r="AT65" s="10">
        <v>333</v>
      </c>
      <c r="AU65" s="10">
        <v>210</v>
      </c>
      <c r="AV65" s="10" t="s">
        <v>132</v>
      </c>
      <c r="AW65" s="10" t="s">
        <v>67</v>
      </c>
      <c r="AX65" s="10" t="s">
        <v>83</v>
      </c>
      <c r="AY65" s="10"/>
      <c r="AZ65" s="10"/>
      <c r="BA65" s="10"/>
      <c r="BB65" s="10">
        <v>0.08</v>
      </c>
      <c r="BC65" s="10" t="s">
        <v>67</v>
      </c>
      <c r="BD65" s="10"/>
      <c r="BE65" s="10"/>
      <c r="BF65" s="12">
        <f t="shared" si="3"/>
        <v>133.47999999999999</v>
      </c>
      <c r="BG65" s="12">
        <f t="shared" si="4"/>
        <v>93.936000000000007</v>
      </c>
      <c r="BH65" s="12" t="str">
        <f t="shared" si="5"/>
        <v>No</v>
      </c>
    </row>
    <row r="66" spans="2:60" s="9" customFormat="1" ht="57.75" customHeight="1">
      <c r="B66" s="10">
        <v>64</v>
      </c>
      <c r="C66" s="10" t="s">
        <v>67</v>
      </c>
      <c r="D66" s="11">
        <v>40575</v>
      </c>
      <c r="E66" s="10" t="s">
        <v>68</v>
      </c>
      <c r="F66" s="10" t="s">
        <v>69</v>
      </c>
      <c r="G66" s="10" t="s">
        <v>70</v>
      </c>
      <c r="H66" s="10"/>
      <c r="I66" s="10" t="s">
        <v>84</v>
      </c>
      <c r="J66" s="10" t="str">
        <f t="shared" si="0"/>
        <v>CCFL</v>
      </c>
      <c r="K66" s="10"/>
      <c r="L66" s="10" t="s">
        <v>72</v>
      </c>
      <c r="M66" s="10" t="s">
        <v>85</v>
      </c>
      <c r="N66" s="10" t="s">
        <v>74</v>
      </c>
      <c r="O66" s="10"/>
      <c r="P66" s="10" t="s">
        <v>75</v>
      </c>
      <c r="Q66" s="10"/>
      <c r="R66" s="10">
        <v>46</v>
      </c>
      <c r="S66" s="10">
        <v>904</v>
      </c>
      <c r="T66" s="10">
        <f t="shared" si="1"/>
        <v>904</v>
      </c>
      <c r="U66" s="10" t="str">
        <f t="shared" si="6"/>
        <v>46</v>
      </c>
      <c r="V66" s="10" t="s">
        <v>76</v>
      </c>
      <c r="W66" s="10" t="s">
        <v>76</v>
      </c>
      <c r="X66" s="10">
        <v>85</v>
      </c>
      <c r="Y66" s="10">
        <v>144</v>
      </c>
      <c r="Z66" s="10"/>
      <c r="AA66" s="10">
        <f t="shared" si="7"/>
        <v>108</v>
      </c>
      <c r="AB66" s="10">
        <f t="shared" si="8"/>
        <v>133.92000000000002</v>
      </c>
      <c r="AC66" s="10">
        <f t="shared" si="9"/>
        <v>141.12</v>
      </c>
      <c r="AD66" s="10">
        <f t="shared" si="10"/>
        <v>131.76</v>
      </c>
      <c r="AE66" s="10">
        <v>117</v>
      </c>
      <c r="AF66" s="10">
        <f t="shared" si="2"/>
        <v>131.76</v>
      </c>
      <c r="AG66" s="10" t="s">
        <v>67</v>
      </c>
      <c r="AH66" s="10" t="s">
        <v>76</v>
      </c>
      <c r="AI66" s="10" t="s">
        <v>76</v>
      </c>
      <c r="AJ66" s="10"/>
      <c r="AK66" s="10" t="s">
        <v>77</v>
      </c>
      <c r="AL66" s="10" t="s">
        <v>78</v>
      </c>
      <c r="AM66" s="10" t="s">
        <v>130</v>
      </c>
      <c r="AN66" s="10" t="s">
        <v>121</v>
      </c>
      <c r="AO66" s="10" t="s">
        <v>113</v>
      </c>
      <c r="AP66" s="10" t="s">
        <v>67</v>
      </c>
      <c r="AQ66" s="10">
        <v>246</v>
      </c>
      <c r="AR66" s="10">
        <v>117</v>
      </c>
      <c r="AS66" s="10" t="s">
        <v>131</v>
      </c>
      <c r="AT66" s="10">
        <v>333</v>
      </c>
      <c r="AU66" s="10">
        <v>210</v>
      </c>
      <c r="AV66" s="10" t="s">
        <v>132</v>
      </c>
      <c r="AW66" s="10" t="s">
        <v>67</v>
      </c>
      <c r="AX66" s="10" t="s">
        <v>83</v>
      </c>
      <c r="AY66" s="10"/>
      <c r="AZ66" s="10"/>
      <c r="BA66" s="10"/>
      <c r="BB66" s="10">
        <v>0.08</v>
      </c>
      <c r="BC66" s="10" t="s">
        <v>67</v>
      </c>
      <c r="BD66" s="10"/>
      <c r="BE66" s="10"/>
      <c r="BF66" s="12">
        <f t="shared" si="3"/>
        <v>133.47999999999999</v>
      </c>
      <c r="BG66" s="12">
        <f t="shared" si="4"/>
        <v>93.936000000000007</v>
      </c>
      <c r="BH66" s="12" t="str">
        <f t="shared" si="5"/>
        <v>No</v>
      </c>
    </row>
    <row r="67" spans="2:60" s="9" customFormat="1" ht="57.75" customHeight="1">
      <c r="B67" s="10">
        <v>65</v>
      </c>
      <c r="C67" s="10" t="s">
        <v>67</v>
      </c>
      <c r="D67" s="11">
        <v>40586</v>
      </c>
      <c r="E67" s="10" t="s">
        <v>68</v>
      </c>
      <c r="F67" s="10" t="s">
        <v>69</v>
      </c>
      <c r="G67" s="10" t="s">
        <v>70</v>
      </c>
      <c r="H67" s="10"/>
      <c r="I67" s="10" t="s">
        <v>71</v>
      </c>
      <c r="J67" s="10" t="str">
        <f t="shared" ref="J67:J130" si="11">IF(F67="LCD",IF(I67="Other",K67,I67),F67)</f>
        <v>LED</v>
      </c>
      <c r="K67" s="10"/>
      <c r="L67" s="10" t="s">
        <v>126</v>
      </c>
      <c r="M67" s="10" t="s">
        <v>85</v>
      </c>
      <c r="N67" s="10" t="s">
        <v>74</v>
      </c>
      <c r="O67" s="10"/>
      <c r="P67" s="10" t="s">
        <v>75</v>
      </c>
      <c r="Q67" s="10"/>
      <c r="R67" s="10">
        <v>40</v>
      </c>
      <c r="S67" s="10">
        <v>684</v>
      </c>
      <c r="T67" s="10">
        <f t="shared" ref="T67:T130" si="12">S67*1</f>
        <v>684</v>
      </c>
      <c r="U67" s="10" t="str">
        <f t="shared" si="6"/>
        <v>40</v>
      </c>
      <c r="V67" s="10" t="s">
        <v>76</v>
      </c>
      <c r="W67" s="10" t="s">
        <v>76</v>
      </c>
      <c r="X67" s="10">
        <v>44</v>
      </c>
      <c r="Y67" s="10">
        <v>80</v>
      </c>
      <c r="Z67" s="10"/>
      <c r="AA67" s="10">
        <f t="shared" si="7"/>
        <v>60</v>
      </c>
      <c r="AB67" s="10">
        <f t="shared" si="8"/>
        <v>74.400000000000006</v>
      </c>
      <c r="AC67" s="10">
        <f t="shared" si="9"/>
        <v>78.400000000000006</v>
      </c>
      <c r="AD67" s="10">
        <f t="shared" si="10"/>
        <v>73.2</v>
      </c>
      <c r="AE67" s="10">
        <v>64</v>
      </c>
      <c r="AF67" s="10">
        <f t="shared" ref="AF67:AF130" si="13">IF(W67="Yes",AD67,AE67)</f>
        <v>73.2</v>
      </c>
      <c r="AG67" s="10" t="s">
        <v>67</v>
      </c>
      <c r="AH67" s="10" t="s">
        <v>76</v>
      </c>
      <c r="AI67" s="10" t="s">
        <v>76</v>
      </c>
      <c r="AJ67" s="10"/>
      <c r="AK67" s="10" t="s">
        <v>77</v>
      </c>
      <c r="AL67" s="10" t="s">
        <v>78</v>
      </c>
      <c r="AM67" s="10" t="s">
        <v>130</v>
      </c>
      <c r="AN67" s="10" t="s">
        <v>133</v>
      </c>
      <c r="AO67" s="10" t="s">
        <v>80</v>
      </c>
      <c r="AP67" s="10" t="s">
        <v>76</v>
      </c>
      <c r="AQ67" s="10">
        <v>274</v>
      </c>
      <c r="AR67" s="10">
        <v>64</v>
      </c>
      <c r="AS67" s="10" t="s">
        <v>134</v>
      </c>
      <c r="AT67" s="10">
        <v>387</v>
      </c>
      <c r="AU67" s="10">
        <v>107</v>
      </c>
      <c r="AV67" s="10" t="s">
        <v>132</v>
      </c>
      <c r="AW67" s="10" t="s">
        <v>76</v>
      </c>
      <c r="AX67" s="10">
        <v>0.02</v>
      </c>
      <c r="AY67" s="10" t="s">
        <v>135</v>
      </c>
      <c r="AZ67" s="10">
        <v>82</v>
      </c>
      <c r="BA67" s="10">
        <v>15</v>
      </c>
      <c r="BB67" s="10">
        <v>0.08</v>
      </c>
      <c r="BC67" s="10" t="s">
        <v>67</v>
      </c>
      <c r="BD67" s="10"/>
      <c r="BE67" s="10"/>
      <c r="BF67" s="12">
        <f t="shared" ref="BF67:BF81" si="14">IF(S67&lt;275,(0.19*S67+5),IF(S67&gt;275,(0.12*S67+25),"Error"))</f>
        <v>107.08</v>
      </c>
      <c r="BG67" s="12">
        <f t="shared" ref="BG67:BG81" si="15">IF(S67&lt;275,(0.13*S67+5),IF(S67&lt;1068,(0.084*S67+18),108))</f>
        <v>75.456000000000003</v>
      </c>
      <c r="BH67" s="12" t="str">
        <f t="shared" ref="BH67:BH81" si="16">IF(S67&lt;275,IF(AE67&lt;(0.13*S67+5),"Yes","No"),IF(S67&lt;1068,IF(AE67&lt;(0.084*S67+18),"Yes","No"),IF(AE67&lt;108,"Yes","No")))</f>
        <v>Yes</v>
      </c>
    </row>
    <row r="68" spans="2:60" s="9" customFormat="1" ht="57.75" customHeight="1">
      <c r="B68" s="10">
        <v>66</v>
      </c>
      <c r="C68" s="10" t="s">
        <v>67</v>
      </c>
      <c r="D68" s="11">
        <v>40567</v>
      </c>
      <c r="E68" s="10" t="s">
        <v>68</v>
      </c>
      <c r="F68" s="10" t="s">
        <v>69</v>
      </c>
      <c r="G68" s="10" t="s">
        <v>70</v>
      </c>
      <c r="H68" s="10"/>
      <c r="I68" s="10" t="s">
        <v>71</v>
      </c>
      <c r="J68" s="10" t="str">
        <f t="shared" si="11"/>
        <v>LED</v>
      </c>
      <c r="K68" s="10"/>
      <c r="L68" s="10" t="s">
        <v>110</v>
      </c>
      <c r="M68" s="10" t="s">
        <v>73</v>
      </c>
      <c r="N68" s="10" t="s">
        <v>74</v>
      </c>
      <c r="O68" s="10"/>
      <c r="P68" s="10" t="s">
        <v>75</v>
      </c>
      <c r="Q68" s="10"/>
      <c r="R68" s="10">
        <v>16</v>
      </c>
      <c r="S68" s="10">
        <v>103</v>
      </c>
      <c r="T68" s="10">
        <f t="shared" si="12"/>
        <v>103</v>
      </c>
      <c r="U68" s="10" t="str">
        <f t="shared" ref="U68:U131" si="17">IF(S68&lt;350,"20",IF(S68&lt;600,"32",IF(S68&lt;850,"40",IF(S68&lt;1000,"46",IF(S68&lt;1400,"50",IF(S68&gt;1400,"60","Error"))))))</f>
        <v>20</v>
      </c>
      <c r="V68" s="10" t="s">
        <v>67</v>
      </c>
      <c r="W68" s="10" t="s">
        <v>67</v>
      </c>
      <c r="X68" s="10"/>
      <c r="Y68" s="10"/>
      <c r="Z68" s="10"/>
      <c r="AA68" s="10"/>
      <c r="AB68" s="10"/>
      <c r="AC68" s="10"/>
      <c r="AD68" s="10"/>
      <c r="AE68" s="10">
        <v>13</v>
      </c>
      <c r="AF68" s="10">
        <f t="shared" si="13"/>
        <v>13</v>
      </c>
      <c r="AG68" s="10" t="s">
        <v>67</v>
      </c>
      <c r="AH68" s="10" t="s">
        <v>76</v>
      </c>
      <c r="AI68" s="10" t="s">
        <v>76</v>
      </c>
      <c r="AJ68" s="10"/>
      <c r="AK68" s="10" t="s">
        <v>77</v>
      </c>
      <c r="AL68" s="10" t="s">
        <v>78</v>
      </c>
      <c r="AM68" s="10"/>
      <c r="AN68" s="10"/>
      <c r="AO68" s="10" t="s">
        <v>113</v>
      </c>
      <c r="AP68" s="10" t="s">
        <v>67</v>
      </c>
      <c r="AQ68" s="10">
        <v>174</v>
      </c>
      <c r="AR68" s="10">
        <v>13</v>
      </c>
      <c r="AS68" s="10" t="s">
        <v>136</v>
      </c>
      <c r="AT68" s="10">
        <v>211</v>
      </c>
      <c r="AU68" s="10">
        <v>13.3</v>
      </c>
      <c r="AV68" s="10" t="s">
        <v>137</v>
      </c>
      <c r="AW68" s="10" t="s">
        <v>67</v>
      </c>
      <c r="AX68" s="10" t="s">
        <v>83</v>
      </c>
      <c r="AY68" s="10"/>
      <c r="AZ68" s="10"/>
      <c r="BA68" s="10"/>
      <c r="BB68" s="10">
        <v>0.08</v>
      </c>
      <c r="BC68" s="10" t="s">
        <v>67</v>
      </c>
      <c r="BD68" s="10"/>
      <c r="BE68" s="10"/>
      <c r="BF68" s="12">
        <f t="shared" si="14"/>
        <v>24.57</v>
      </c>
      <c r="BG68" s="12">
        <f t="shared" si="15"/>
        <v>18.39</v>
      </c>
      <c r="BH68" s="12" t="str">
        <f t="shared" si="16"/>
        <v>Yes</v>
      </c>
    </row>
    <row r="69" spans="2:60" s="9" customFormat="1" ht="57.75" customHeight="1">
      <c r="B69" s="10">
        <v>67</v>
      </c>
      <c r="C69" s="10" t="s">
        <v>67</v>
      </c>
      <c r="D69" s="11">
        <v>40567</v>
      </c>
      <c r="E69" s="10" t="s">
        <v>68</v>
      </c>
      <c r="F69" s="10" t="s">
        <v>69</v>
      </c>
      <c r="G69" s="10" t="s">
        <v>70</v>
      </c>
      <c r="H69" s="10"/>
      <c r="I69" s="10" t="s">
        <v>84</v>
      </c>
      <c r="J69" s="10" t="str">
        <f t="shared" si="11"/>
        <v>CCFL</v>
      </c>
      <c r="K69" s="10"/>
      <c r="L69" s="10" t="s">
        <v>110</v>
      </c>
      <c r="M69" s="10" t="s">
        <v>85</v>
      </c>
      <c r="N69" s="10" t="s">
        <v>74</v>
      </c>
      <c r="O69" s="10"/>
      <c r="P69" s="10" t="s">
        <v>75</v>
      </c>
      <c r="Q69" s="10"/>
      <c r="R69" s="10">
        <v>22</v>
      </c>
      <c r="S69" s="10">
        <v>199</v>
      </c>
      <c r="T69" s="10">
        <f t="shared" si="12"/>
        <v>199</v>
      </c>
      <c r="U69" s="10" t="str">
        <f t="shared" si="17"/>
        <v>20</v>
      </c>
      <c r="V69" s="10" t="s">
        <v>67</v>
      </c>
      <c r="W69" s="10" t="s">
        <v>67</v>
      </c>
      <c r="X69" s="10"/>
      <c r="Y69" s="10"/>
      <c r="Z69" s="10"/>
      <c r="AA69" s="10"/>
      <c r="AB69" s="10"/>
      <c r="AC69" s="10"/>
      <c r="AD69" s="10"/>
      <c r="AE69" s="10">
        <v>25.6</v>
      </c>
      <c r="AF69" s="10">
        <f t="shared" si="13"/>
        <v>25.6</v>
      </c>
      <c r="AG69" s="10" t="s">
        <v>67</v>
      </c>
      <c r="AH69" s="10" t="s">
        <v>76</v>
      </c>
      <c r="AI69" s="10" t="s">
        <v>76</v>
      </c>
      <c r="AJ69" s="10"/>
      <c r="AK69" s="10" t="s">
        <v>77</v>
      </c>
      <c r="AL69" s="10" t="s">
        <v>78</v>
      </c>
      <c r="AM69" s="10"/>
      <c r="AN69" s="10"/>
      <c r="AO69" s="10" t="s">
        <v>113</v>
      </c>
      <c r="AP69" s="10" t="s">
        <v>67</v>
      </c>
      <c r="AQ69" s="10">
        <v>185</v>
      </c>
      <c r="AR69" s="10">
        <v>25.6</v>
      </c>
      <c r="AS69" s="10" t="s">
        <v>136</v>
      </c>
      <c r="AT69" s="10">
        <v>283</v>
      </c>
      <c r="AU69" s="10">
        <v>31.4</v>
      </c>
      <c r="AV69" s="10" t="s">
        <v>97</v>
      </c>
      <c r="AW69" s="10" t="s">
        <v>67</v>
      </c>
      <c r="AX69" s="10" t="s">
        <v>83</v>
      </c>
      <c r="AY69" s="10"/>
      <c r="AZ69" s="10"/>
      <c r="BA69" s="10"/>
      <c r="BB69" s="10">
        <v>0.08</v>
      </c>
      <c r="BC69" s="10" t="s">
        <v>67</v>
      </c>
      <c r="BD69" s="10"/>
      <c r="BE69" s="10"/>
      <c r="BF69" s="12">
        <f t="shared" si="14"/>
        <v>42.81</v>
      </c>
      <c r="BG69" s="12">
        <f t="shared" si="15"/>
        <v>30.87</v>
      </c>
      <c r="BH69" s="12" t="str">
        <f t="shared" si="16"/>
        <v>Yes</v>
      </c>
    </row>
    <row r="70" spans="2:60" s="9" customFormat="1" ht="57.75" customHeight="1">
      <c r="B70" s="10">
        <v>68</v>
      </c>
      <c r="C70" s="10" t="s">
        <v>67</v>
      </c>
      <c r="D70" s="11">
        <v>40589</v>
      </c>
      <c r="E70" s="10" t="s">
        <v>68</v>
      </c>
      <c r="F70" s="10" t="s">
        <v>69</v>
      </c>
      <c r="G70" s="10" t="s">
        <v>70</v>
      </c>
      <c r="H70" s="10"/>
      <c r="I70" s="10" t="s">
        <v>84</v>
      </c>
      <c r="J70" s="10" t="str">
        <f t="shared" si="11"/>
        <v>CCFL</v>
      </c>
      <c r="K70" s="10"/>
      <c r="L70" s="10" t="s">
        <v>110</v>
      </c>
      <c r="M70" s="10" t="s">
        <v>85</v>
      </c>
      <c r="N70" s="10" t="s">
        <v>74</v>
      </c>
      <c r="O70" s="10"/>
      <c r="P70" s="10" t="s">
        <v>75</v>
      </c>
      <c r="Q70" s="10"/>
      <c r="R70" s="10">
        <v>26</v>
      </c>
      <c r="S70" s="10">
        <v>291</v>
      </c>
      <c r="T70" s="10">
        <f t="shared" si="12"/>
        <v>291</v>
      </c>
      <c r="U70" s="10" t="str">
        <f t="shared" si="17"/>
        <v>20</v>
      </c>
      <c r="V70" s="10" t="s">
        <v>76</v>
      </c>
      <c r="W70" s="10" t="s">
        <v>76</v>
      </c>
      <c r="X70" s="10">
        <v>29</v>
      </c>
      <c r="Y70" s="10">
        <v>42</v>
      </c>
      <c r="Z70" s="10"/>
      <c r="AA70" s="10">
        <f t="shared" ref="AA70:AA87" si="18">Y70*0.75</f>
        <v>31.5</v>
      </c>
      <c r="AB70" s="10">
        <f t="shared" ref="AB70:AB87" si="19">Y70*0.93</f>
        <v>39.06</v>
      </c>
      <c r="AC70" s="10">
        <f t="shared" ref="AC70:AC87" si="20">Y70*0.98</f>
        <v>41.16</v>
      </c>
      <c r="AD70" s="10">
        <f t="shared" ref="AD70:AD87" si="21">(Y70+AA70+AB70+AC70)/4</f>
        <v>38.43</v>
      </c>
      <c r="AE70" s="10">
        <v>36</v>
      </c>
      <c r="AF70" s="10">
        <f t="shared" si="13"/>
        <v>38.43</v>
      </c>
      <c r="AG70" s="10" t="s">
        <v>67</v>
      </c>
      <c r="AH70" s="10" t="s">
        <v>76</v>
      </c>
      <c r="AI70" s="10" t="s">
        <v>76</v>
      </c>
      <c r="AJ70" s="10"/>
      <c r="AK70" s="10" t="s">
        <v>77</v>
      </c>
      <c r="AL70" s="10" t="s">
        <v>78</v>
      </c>
      <c r="AM70" s="10"/>
      <c r="AN70" s="10"/>
      <c r="AO70" s="10" t="s">
        <v>113</v>
      </c>
      <c r="AP70" s="10" t="s">
        <v>67</v>
      </c>
      <c r="AQ70" s="10">
        <v>272</v>
      </c>
      <c r="AR70" s="10">
        <v>40.4</v>
      </c>
      <c r="AS70" s="10" t="s">
        <v>136</v>
      </c>
      <c r="AT70" s="10">
        <v>342</v>
      </c>
      <c r="AU70" s="10">
        <v>45.3</v>
      </c>
      <c r="AV70" s="10" t="s">
        <v>97</v>
      </c>
      <c r="AW70" s="10" t="s">
        <v>67</v>
      </c>
      <c r="AX70" s="10" t="s">
        <v>83</v>
      </c>
      <c r="AY70" s="10"/>
      <c r="AZ70" s="10"/>
      <c r="BA70" s="10"/>
      <c r="BB70" s="10">
        <v>0.08</v>
      </c>
      <c r="BC70" s="10" t="s">
        <v>67</v>
      </c>
      <c r="BD70" s="10"/>
      <c r="BE70" s="10"/>
      <c r="BF70" s="12">
        <f t="shared" si="14"/>
        <v>59.92</v>
      </c>
      <c r="BG70" s="12">
        <f t="shared" si="15"/>
        <v>42.444000000000003</v>
      </c>
      <c r="BH70" s="12" t="str">
        <f t="shared" si="16"/>
        <v>Yes</v>
      </c>
    </row>
    <row r="71" spans="2:60" s="9" customFormat="1" ht="57.75" customHeight="1">
      <c r="B71" s="10">
        <v>69</v>
      </c>
      <c r="C71" s="10" t="s">
        <v>67</v>
      </c>
      <c r="D71" s="11">
        <v>40595</v>
      </c>
      <c r="E71" s="10" t="s">
        <v>68</v>
      </c>
      <c r="F71" s="10" t="s">
        <v>69</v>
      </c>
      <c r="G71" s="10" t="s">
        <v>70</v>
      </c>
      <c r="H71" s="10"/>
      <c r="I71" s="10" t="s">
        <v>92</v>
      </c>
      <c r="J71" s="10" t="str">
        <f t="shared" si="11"/>
        <v>EEFL</v>
      </c>
      <c r="K71" s="10" t="s">
        <v>138</v>
      </c>
      <c r="L71" s="10" t="s">
        <v>110</v>
      </c>
      <c r="M71" s="10" t="s">
        <v>85</v>
      </c>
      <c r="N71" s="10" t="s">
        <v>74</v>
      </c>
      <c r="O71" s="10"/>
      <c r="P71" s="10" t="s">
        <v>75</v>
      </c>
      <c r="Q71" s="10"/>
      <c r="R71" s="10">
        <v>42</v>
      </c>
      <c r="S71" s="10">
        <v>754</v>
      </c>
      <c r="T71" s="10">
        <f t="shared" si="12"/>
        <v>754</v>
      </c>
      <c r="U71" s="10" t="str">
        <f t="shared" si="17"/>
        <v>40</v>
      </c>
      <c r="V71" s="10" t="s">
        <v>76</v>
      </c>
      <c r="W71" s="10" t="s">
        <v>76</v>
      </c>
      <c r="X71" s="10">
        <v>64</v>
      </c>
      <c r="Y71" s="10">
        <v>148</v>
      </c>
      <c r="Z71" s="10"/>
      <c r="AA71" s="10">
        <f t="shared" si="18"/>
        <v>111</v>
      </c>
      <c r="AB71" s="10">
        <f t="shared" si="19"/>
        <v>137.64000000000001</v>
      </c>
      <c r="AC71" s="10">
        <f t="shared" si="20"/>
        <v>145.04</v>
      </c>
      <c r="AD71" s="10">
        <f t="shared" si="21"/>
        <v>135.41999999999999</v>
      </c>
      <c r="AE71" s="10">
        <v>110</v>
      </c>
      <c r="AF71" s="10">
        <f t="shared" si="13"/>
        <v>135.41999999999999</v>
      </c>
      <c r="AG71" s="10" t="s">
        <v>67</v>
      </c>
      <c r="AH71" s="10" t="s">
        <v>76</v>
      </c>
      <c r="AI71" s="10" t="s">
        <v>76</v>
      </c>
      <c r="AJ71" s="10"/>
      <c r="AK71" s="10" t="s">
        <v>77</v>
      </c>
      <c r="AL71" s="10" t="s">
        <v>78</v>
      </c>
      <c r="AM71" s="10"/>
      <c r="AN71" s="10"/>
      <c r="AO71" s="10" t="s">
        <v>80</v>
      </c>
      <c r="AP71" s="10" t="s">
        <v>67</v>
      </c>
      <c r="AQ71" s="10">
        <v>356</v>
      </c>
      <c r="AR71" s="10">
        <v>128</v>
      </c>
      <c r="AS71" s="10" t="s">
        <v>136</v>
      </c>
      <c r="AT71" s="10">
        <v>463</v>
      </c>
      <c r="AU71" s="10">
        <v>158</v>
      </c>
      <c r="AV71" s="10" t="s">
        <v>97</v>
      </c>
      <c r="AW71" s="10" t="s">
        <v>67</v>
      </c>
      <c r="AX71" s="10" t="s">
        <v>83</v>
      </c>
      <c r="AY71" s="10"/>
      <c r="AZ71" s="10"/>
      <c r="BA71" s="10"/>
      <c r="BB71" s="10">
        <v>0.08</v>
      </c>
      <c r="BC71" s="10" t="s">
        <v>67</v>
      </c>
      <c r="BD71" s="10"/>
      <c r="BE71" s="10"/>
      <c r="BF71" s="12">
        <f t="shared" si="14"/>
        <v>115.47999999999999</v>
      </c>
      <c r="BG71" s="12">
        <f t="shared" si="15"/>
        <v>81.336000000000013</v>
      </c>
      <c r="BH71" s="12" t="str">
        <f t="shared" si="16"/>
        <v>No</v>
      </c>
    </row>
    <row r="72" spans="2:60" s="9" customFormat="1" ht="57.75" customHeight="1">
      <c r="B72" s="10">
        <v>70</v>
      </c>
      <c r="C72" s="10" t="s">
        <v>67</v>
      </c>
      <c r="D72" s="11">
        <v>40595</v>
      </c>
      <c r="E72" s="10" t="s">
        <v>68</v>
      </c>
      <c r="F72" s="10" t="s">
        <v>69</v>
      </c>
      <c r="G72" s="10" t="s">
        <v>70</v>
      </c>
      <c r="H72" s="10"/>
      <c r="I72" s="10" t="s">
        <v>84</v>
      </c>
      <c r="J72" s="10" t="str">
        <f t="shared" si="11"/>
        <v>CCFL</v>
      </c>
      <c r="K72" s="10"/>
      <c r="L72" s="10" t="s">
        <v>110</v>
      </c>
      <c r="M72" s="10" t="s">
        <v>85</v>
      </c>
      <c r="N72" s="10" t="s">
        <v>74</v>
      </c>
      <c r="O72" s="10"/>
      <c r="P72" s="10" t="s">
        <v>75</v>
      </c>
      <c r="Q72" s="10"/>
      <c r="R72" s="10">
        <v>55</v>
      </c>
      <c r="S72" s="10">
        <v>1276</v>
      </c>
      <c r="T72" s="10">
        <f t="shared" si="12"/>
        <v>1276</v>
      </c>
      <c r="U72" s="10" t="str">
        <f t="shared" si="17"/>
        <v>50</v>
      </c>
      <c r="V72" s="10" t="s">
        <v>76</v>
      </c>
      <c r="W72" s="10" t="s">
        <v>76</v>
      </c>
      <c r="X72" s="10">
        <v>98</v>
      </c>
      <c r="Y72" s="10">
        <v>193</v>
      </c>
      <c r="Z72" s="10"/>
      <c r="AA72" s="10">
        <f t="shared" si="18"/>
        <v>144.75</v>
      </c>
      <c r="AB72" s="10">
        <f t="shared" si="19"/>
        <v>179.49</v>
      </c>
      <c r="AC72" s="10">
        <f t="shared" si="20"/>
        <v>189.14</v>
      </c>
      <c r="AD72" s="10">
        <f t="shared" si="21"/>
        <v>176.595</v>
      </c>
      <c r="AE72" s="10">
        <v>150</v>
      </c>
      <c r="AF72" s="10">
        <f t="shared" si="13"/>
        <v>176.595</v>
      </c>
      <c r="AG72" s="10" t="s">
        <v>67</v>
      </c>
      <c r="AH72" s="10" t="s">
        <v>76</v>
      </c>
      <c r="AI72" s="10" t="s">
        <v>76</v>
      </c>
      <c r="AJ72" s="10"/>
      <c r="AK72" s="10" t="s">
        <v>77</v>
      </c>
      <c r="AL72" s="10" t="s">
        <v>78</v>
      </c>
      <c r="AM72" s="10"/>
      <c r="AN72" s="10"/>
      <c r="AO72" s="10" t="s">
        <v>80</v>
      </c>
      <c r="AP72" s="10" t="s">
        <v>67</v>
      </c>
      <c r="AQ72" s="10">
        <v>432</v>
      </c>
      <c r="AR72" s="10">
        <v>284</v>
      </c>
      <c r="AS72" s="10" t="s">
        <v>136</v>
      </c>
      <c r="AT72" s="10">
        <v>448</v>
      </c>
      <c r="AU72" s="10">
        <v>285</v>
      </c>
      <c r="AV72" s="10" t="s">
        <v>97</v>
      </c>
      <c r="AW72" s="10" t="s">
        <v>67</v>
      </c>
      <c r="AX72" s="10" t="s">
        <v>83</v>
      </c>
      <c r="AY72" s="10"/>
      <c r="AZ72" s="10"/>
      <c r="BA72" s="10"/>
      <c r="BB72" s="10">
        <v>0.08</v>
      </c>
      <c r="BC72" s="10" t="s">
        <v>67</v>
      </c>
      <c r="BD72" s="10"/>
      <c r="BE72" s="10"/>
      <c r="BF72" s="12">
        <f t="shared" si="14"/>
        <v>178.12</v>
      </c>
      <c r="BG72" s="12">
        <f t="shared" si="15"/>
        <v>108</v>
      </c>
      <c r="BH72" s="12" t="str">
        <f t="shared" si="16"/>
        <v>No</v>
      </c>
    </row>
    <row r="73" spans="2:60" s="9" customFormat="1" ht="57.75" customHeight="1">
      <c r="B73" s="10">
        <v>71</v>
      </c>
      <c r="C73" s="10" t="s">
        <v>67</v>
      </c>
      <c r="D73" s="11">
        <v>40640</v>
      </c>
      <c r="E73" s="10" t="s">
        <v>68</v>
      </c>
      <c r="F73" s="10" t="s">
        <v>69</v>
      </c>
      <c r="G73" s="10" t="s">
        <v>70</v>
      </c>
      <c r="H73" s="10"/>
      <c r="I73" s="10" t="s">
        <v>71</v>
      </c>
      <c r="J73" s="10" t="str">
        <f t="shared" si="11"/>
        <v>LED</v>
      </c>
      <c r="K73" s="10"/>
      <c r="L73" s="10" t="s">
        <v>110</v>
      </c>
      <c r="M73" s="10" t="s">
        <v>85</v>
      </c>
      <c r="N73" s="10" t="s">
        <v>74</v>
      </c>
      <c r="O73" s="10"/>
      <c r="P73" s="10" t="s">
        <v>75</v>
      </c>
      <c r="Q73" s="10"/>
      <c r="R73" s="10">
        <v>37</v>
      </c>
      <c r="S73" s="10">
        <v>588</v>
      </c>
      <c r="T73" s="10">
        <f t="shared" si="12"/>
        <v>588</v>
      </c>
      <c r="U73" s="10" t="str">
        <f t="shared" si="17"/>
        <v>32</v>
      </c>
      <c r="V73" s="10" t="s">
        <v>76</v>
      </c>
      <c r="W73" s="10" t="s">
        <v>76</v>
      </c>
      <c r="X73" s="10">
        <v>41</v>
      </c>
      <c r="Y73" s="10">
        <v>73</v>
      </c>
      <c r="Z73" s="10"/>
      <c r="AA73" s="10">
        <f t="shared" si="18"/>
        <v>54.75</v>
      </c>
      <c r="AB73" s="10">
        <f t="shared" si="19"/>
        <v>67.89</v>
      </c>
      <c r="AC73" s="10">
        <f t="shared" si="20"/>
        <v>71.539999999999992</v>
      </c>
      <c r="AD73" s="10">
        <f t="shared" si="21"/>
        <v>66.794999999999987</v>
      </c>
      <c r="AE73" s="10">
        <v>59</v>
      </c>
      <c r="AF73" s="10">
        <f t="shared" si="13"/>
        <v>66.794999999999987</v>
      </c>
      <c r="AG73" s="10" t="s">
        <v>67</v>
      </c>
      <c r="AH73" s="10" t="s">
        <v>76</v>
      </c>
      <c r="AI73" s="10" t="s">
        <v>76</v>
      </c>
      <c r="AJ73" s="10"/>
      <c r="AK73" s="10" t="s">
        <v>77</v>
      </c>
      <c r="AL73" s="10" t="s">
        <v>78</v>
      </c>
      <c r="AM73" s="10" t="s">
        <v>78</v>
      </c>
      <c r="AN73" s="10"/>
      <c r="AO73" s="10" t="s">
        <v>80</v>
      </c>
      <c r="AP73" s="10" t="s">
        <v>67</v>
      </c>
      <c r="AQ73" s="10">
        <v>291</v>
      </c>
      <c r="AR73" s="10">
        <v>74.7</v>
      </c>
      <c r="AS73" s="10" t="s">
        <v>136</v>
      </c>
      <c r="AT73" s="10">
        <v>306</v>
      </c>
      <c r="AU73" s="10">
        <v>78.599999999999994</v>
      </c>
      <c r="AV73" s="10" t="s">
        <v>97</v>
      </c>
      <c r="AW73" s="10" t="s">
        <v>67</v>
      </c>
      <c r="AX73" s="10" t="s">
        <v>83</v>
      </c>
      <c r="AY73" s="10"/>
      <c r="AZ73" s="10"/>
      <c r="BA73" s="10"/>
      <c r="BB73" s="10">
        <v>0.08</v>
      </c>
      <c r="BC73" s="10" t="s">
        <v>76</v>
      </c>
      <c r="BD73" s="10">
        <v>0.3</v>
      </c>
      <c r="BE73" s="10"/>
      <c r="BF73" s="12">
        <f t="shared" si="14"/>
        <v>95.56</v>
      </c>
      <c r="BG73" s="12">
        <f t="shared" si="15"/>
        <v>67.391999999999996</v>
      </c>
      <c r="BH73" s="12" t="str">
        <f t="shared" si="16"/>
        <v>Yes</v>
      </c>
    </row>
    <row r="74" spans="2:60" s="9" customFormat="1" ht="57.75" customHeight="1">
      <c r="B74" s="10">
        <v>72</v>
      </c>
      <c r="C74" s="10" t="s">
        <v>67</v>
      </c>
      <c r="D74" s="11">
        <v>40567</v>
      </c>
      <c r="E74" s="10" t="s">
        <v>68</v>
      </c>
      <c r="F74" s="10" t="s">
        <v>69</v>
      </c>
      <c r="G74" s="10" t="s">
        <v>70</v>
      </c>
      <c r="H74" s="10"/>
      <c r="I74" s="10" t="s">
        <v>71</v>
      </c>
      <c r="J74" s="10" t="str">
        <f t="shared" si="11"/>
        <v>LED</v>
      </c>
      <c r="K74" s="10"/>
      <c r="L74" s="10" t="s">
        <v>72</v>
      </c>
      <c r="M74" s="10" t="s">
        <v>85</v>
      </c>
      <c r="N74" s="10" t="s">
        <v>74</v>
      </c>
      <c r="O74" s="10"/>
      <c r="P74" s="10" t="s">
        <v>75</v>
      </c>
      <c r="Q74" s="10"/>
      <c r="R74" s="10">
        <v>46</v>
      </c>
      <c r="S74" s="10">
        <v>904</v>
      </c>
      <c r="T74" s="10">
        <f t="shared" si="12"/>
        <v>904</v>
      </c>
      <c r="U74" s="10" t="str">
        <f t="shared" si="17"/>
        <v>46</v>
      </c>
      <c r="V74" s="10" t="s">
        <v>67</v>
      </c>
      <c r="W74" s="10" t="s">
        <v>67</v>
      </c>
      <c r="X74" s="10"/>
      <c r="Y74" s="10"/>
      <c r="Z74" s="10"/>
      <c r="AA74" s="10"/>
      <c r="AB74" s="10"/>
      <c r="AC74" s="10"/>
      <c r="AD74" s="10"/>
      <c r="AE74" s="10">
        <v>78.2</v>
      </c>
      <c r="AF74" s="10">
        <f t="shared" si="13"/>
        <v>78.2</v>
      </c>
      <c r="AG74" s="10" t="s">
        <v>76</v>
      </c>
      <c r="AH74" s="10"/>
      <c r="AI74" s="10"/>
      <c r="AJ74" s="10"/>
      <c r="AK74" s="10" t="s">
        <v>77</v>
      </c>
      <c r="AL74" s="10" t="s">
        <v>78</v>
      </c>
      <c r="AM74" s="10" t="s">
        <v>139</v>
      </c>
      <c r="AN74" s="10" t="s">
        <v>121</v>
      </c>
      <c r="AO74" s="10" t="s">
        <v>72</v>
      </c>
      <c r="AP74" s="10" t="s">
        <v>67</v>
      </c>
      <c r="AQ74" s="10">
        <v>212</v>
      </c>
      <c r="AR74" s="10">
        <v>78.2</v>
      </c>
      <c r="AS74" s="10" t="s">
        <v>140</v>
      </c>
      <c r="AT74" s="10">
        <v>249</v>
      </c>
      <c r="AU74" s="10">
        <v>78.2</v>
      </c>
      <c r="AV74" s="10" t="s">
        <v>141</v>
      </c>
      <c r="AW74" s="10" t="s">
        <v>67</v>
      </c>
      <c r="AX74" s="10" t="s">
        <v>83</v>
      </c>
      <c r="AY74" s="10"/>
      <c r="AZ74" s="10"/>
      <c r="BA74" s="10"/>
      <c r="BB74" s="10">
        <v>0.08</v>
      </c>
      <c r="BC74" s="10" t="s">
        <v>67</v>
      </c>
      <c r="BD74" s="10"/>
      <c r="BE74" s="10"/>
      <c r="BF74" s="12">
        <f t="shared" si="14"/>
        <v>133.47999999999999</v>
      </c>
      <c r="BG74" s="12">
        <f t="shared" si="15"/>
        <v>93.936000000000007</v>
      </c>
      <c r="BH74" s="12" t="str">
        <f t="shared" si="16"/>
        <v>Yes</v>
      </c>
    </row>
    <row r="75" spans="2:60">
      <c r="B75" s="10">
        <v>73</v>
      </c>
      <c r="C75" s="10" t="s">
        <v>67</v>
      </c>
      <c r="D75" s="11" t="s">
        <v>142</v>
      </c>
      <c r="E75" s="10" t="s">
        <v>68</v>
      </c>
      <c r="F75" s="10" t="s">
        <v>143</v>
      </c>
      <c r="G75" s="10" t="s">
        <v>144</v>
      </c>
      <c r="H75" s="10"/>
      <c r="I75" s="10" t="s">
        <v>145</v>
      </c>
      <c r="J75" s="10" t="str">
        <f t="shared" si="11"/>
        <v xml:space="preserve">CCFL </v>
      </c>
      <c r="K75" s="10"/>
      <c r="L75" s="10" t="s">
        <v>146</v>
      </c>
      <c r="M75" s="10" t="s">
        <v>147</v>
      </c>
      <c r="N75" s="10" t="s">
        <v>148</v>
      </c>
      <c r="O75" s="10"/>
      <c r="P75" s="10">
        <v>0.67291666666666661</v>
      </c>
      <c r="Q75" s="10"/>
      <c r="R75" s="10">
        <v>31.5</v>
      </c>
      <c r="S75" s="10">
        <v>424</v>
      </c>
      <c r="T75" s="10">
        <f t="shared" si="12"/>
        <v>424</v>
      </c>
      <c r="U75" s="10" t="str">
        <f t="shared" si="17"/>
        <v>32</v>
      </c>
      <c r="V75" s="10" t="s">
        <v>149</v>
      </c>
      <c r="W75" s="10" t="s">
        <v>149</v>
      </c>
      <c r="X75" s="10">
        <v>27.54</v>
      </c>
      <c r="Y75" s="10">
        <v>75.599999999999994</v>
      </c>
      <c r="Z75" s="10"/>
      <c r="AA75" s="10">
        <f t="shared" si="18"/>
        <v>56.699999999999996</v>
      </c>
      <c r="AB75" s="10">
        <f t="shared" si="19"/>
        <v>70.307999999999993</v>
      </c>
      <c r="AC75" s="10">
        <f t="shared" si="20"/>
        <v>74.087999999999994</v>
      </c>
      <c r="AD75" s="10">
        <f t="shared" si="21"/>
        <v>69.173999999999992</v>
      </c>
      <c r="AE75" s="10">
        <v>54</v>
      </c>
      <c r="AF75" s="10">
        <f t="shared" si="13"/>
        <v>69.173999999999992</v>
      </c>
      <c r="AG75" s="10"/>
      <c r="AH75" s="10" t="s">
        <v>149</v>
      </c>
      <c r="AI75" s="10" t="s">
        <v>149</v>
      </c>
      <c r="AJ75" s="10"/>
      <c r="AK75" s="10" t="s">
        <v>150</v>
      </c>
      <c r="AL75" s="10" t="s">
        <v>151</v>
      </c>
      <c r="AM75" s="10"/>
      <c r="AN75" s="10"/>
      <c r="AO75" s="10" t="s">
        <v>146</v>
      </c>
      <c r="AP75" s="10" t="s">
        <v>152</v>
      </c>
      <c r="AQ75" s="10">
        <v>282</v>
      </c>
      <c r="AR75" s="10">
        <v>54</v>
      </c>
      <c r="AS75" s="10" t="s">
        <v>153</v>
      </c>
      <c r="AT75" s="10">
        <v>358</v>
      </c>
      <c r="AU75" s="10"/>
      <c r="AV75" s="10" t="s">
        <v>154</v>
      </c>
      <c r="AW75" s="10" t="s">
        <v>152</v>
      </c>
      <c r="AX75" s="10"/>
      <c r="AY75" s="10"/>
      <c r="AZ75" s="10"/>
      <c r="BA75" s="10"/>
      <c r="BB75" s="10"/>
      <c r="BC75" s="10" t="s">
        <v>152</v>
      </c>
      <c r="BD75" s="10"/>
      <c r="BE75" s="10"/>
      <c r="BF75" s="12">
        <f t="shared" si="14"/>
        <v>75.88</v>
      </c>
      <c r="BG75" s="12">
        <f t="shared" si="15"/>
        <v>53.616</v>
      </c>
      <c r="BH75" s="12" t="str">
        <f t="shared" si="16"/>
        <v>No</v>
      </c>
    </row>
    <row r="76" spans="2:60" ht="24">
      <c r="B76" s="10">
        <v>74</v>
      </c>
      <c r="C76" s="10" t="s">
        <v>67</v>
      </c>
      <c r="D76" s="11" t="s">
        <v>155</v>
      </c>
      <c r="E76" s="10" t="s">
        <v>68</v>
      </c>
      <c r="F76" s="10" t="s">
        <v>156</v>
      </c>
      <c r="G76" s="10" t="s">
        <v>157</v>
      </c>
      <c r="H76" s="10"/>
      <c r="I76" s="10" t="s">
        <v>156</v>
      </c>
      <c r="J76" s="10" t="str">
        <f t="shared" si="11"/>
        <v>LED</v>
      </c>
      <c r="K76" s="10"/>
      <c r="L76" s="10" t="s">
        <v>72</v>
      </c>
      <c r="M76" s="10" t="s">
        <v>158</v>
      </c>
      <c r="N76" s="10" t="s">
        <v>159</v>
      </c>
      <c r="O76" s="10"/>
      <c r="P76" s="10" t="s">
        <v>160</v>
      </c>
      <c r="Q76" s="10"/>
      <c r="R76" s="10">
        <v>18.5</v>
      </c>
      <c r="S76" s="10">
        <v>146.30000000000001</v>
      </c>
      <c r="T76" s="10">
        <f t="shared" si="12"/>
        <v>146.30000000000001</v>
      </c>
      <c r="U76" s="10" t="str">
        <f t="shared" si="17"/>
        <v>20</v>
      </c>
      <c r="V76" s="10" t="s">
        <v>161</v>
      </c>
      <c r="W76" s="10" t="s">
        <v>161</v>
      </c>
      <c r="X76" s="10"/>
      <c r="Y76" s="10"/>
      <c r="Z76" s="10"/>
      <c r="AA76" s="10"/>
      <c r="AB76" s="10"/>
      <c r="AC76" s="10"/>
      <c r="AD76" s="10"/>
      <c r="AE76" s="10">
        <v>20</v>
      </c>
      <c r="AF76" s="10">
        <f t="shared" si="13"/>
        <v>20</v>
      </c>
      <c r="AG76" s="10"/>
      <c r="AH76" s="10" t="s">
        <v>162</v>
      </c>
      <c r="AI76" s="10" t="s">
        <v>162</v>
      </c>
      <c r="AJ76" s="10"/>
      <c r="AK76" s="10" t="s">
        <v>92</v>
      </c>
      <c r="AL76" s="10" t="s">
        <v>163</v>
      </c>
      <c r="AM76" s="10" t="s">
        <v>164</v>
      </c>
      <c r="AN76" s="10"/>
      <c r="AO76" s="10" t="s">
        <v>165</v>
      </c>
      <c r="AP76" s="10" t="s">
        <v>166</v>
      </c>
      <c r="AQ76" s="10"/>
      <c r="AR76" s="10"/>
      <c r="AS76" s="10" t="s">
        <v>167</v>
      </c>
      <c r="AT76" s="10"/>
      <c r="AU76" s="10"/>
      <c r="AV76" s="10" t="s">
        <v>167</v>
      </c>
      <c r="AW76" s="10" t="s">
        <v>161</v>
      </c>
      <c r="AX76" s="10"/>
      <c r="AY76" s="10"/>
      <c r="AZ76" s="10"/>
      <c r="BA76" s="10"/>
      <c r="BB76" s="10"/>
      <c r="BC76" s="10" t="s">
        <v>161</v>
      </c>
      <c r="BD76" s="10"/>
      <c r="BE76" s="10"/>
      <c r="BF76" s="12">
        <f t="shared" si="14"/>
        <v>32.797000000000004</v>
      </c>
      <c r="BG76" s="12">
        <f t="shared" si="15"/>
        <v>24.019000000000002</v>
      </c>
      <c r="BH76" s="12" t="str">
        <f t="shared" si="16"/>
        <v>Yes</v>
      </c>
    </row>
    <row r="77" spans="2:60" ht="24">
      <c r="B77" s="10">
        <v>75</v>
      </c>
      <c r="C77" s="10" t="s">
        <v>67</v>
      </c>
      <c r="D77" s="11" t="s">
        <v>168</v>
      </c>
      <c r="E77" s="10" t="s">
        <v>68</v>
      </c>
      <c r="F77" s="10" t="s">
        <v>169</v>
      </c>
      <c r="G77" s="10" t="s">
        <v>157</v>
      </c>
      <c r="H77" s="10"/>
      <c r="I77" s="10" t="s">
        <v>170</v>
      </c>
      <c r="J77" s="10" t="str">
        <f t="shared" si="11"/>
        <v>CCFL</v>
      </c>
      <c r="K77" s="10"/>
      <c r="L77" s="10" t="s">
        <v>72</v>
      </c>
      <c r="M77" s="10" t="s">
        <v>171</v>
      </c>
      <c r="N77" s="10" t="s">
        <v>159</v>
      </c>
      <c r="O77" s="10"/>
      <c r="P77" s="10" t="s">
        <v>160</v>
      </c>
      <c r="Q77" s="10"/>
      <c r="R77" s="10">
        <v>31.51</v>
      </c>
      <c r="S77" s="10">
        <v>438</v>
      </c>
      <c r="T77" s="10">
        <f t="shared" si="12"/>
        <v>438</v>
      </c>
      <c r="U77" s="10" t="str">
        <f t="shared" si="17"/>
        <v>32</v>
      </c>
      <c r="V77" s="10" t="s">
        <v>161</v>
      </c>
      <c r="W77" s="10" t="s">
        <v>161</v>
      </c>
      <c r="X77" s="10"/>
      <c r="Y77" s="10"/>
      <c r="Z77" s="10"/>
      <c r="AA77" s="10"/>
      <c r="AB77" s="10"/>
      <c r="AC77" s="10"/>
      <c r="AD77" s="10"/>
      <c r="AE77" s="10">
        <v>70.400000000000006</v>
      </c>
      <c r="AF77" s="10">
        <f t="shared" si="13"/>
        <v>70.400000000000006</v>
      </c>
      <c r="AG77" s="10"/>
      <c r="AH77" s="10" t="s">
        <v>162</v>
      </c>
      <c r="AI77" s="10" t="s">
        <v>162</v>
      </c>
      <c r="AJ77" s="10"/>
      <c r="AK77" s="10" t="s">
        <v>172</v>
      </c>
      <c r="AL77" s="10" t="s">
        <v>163</v>
      </c>
      <c r="AM77" s="10" t="s">
        <v>164</v>
      </c>
      <c r="AN77" s="10"/>
      <c r="AO77" s="10" t="s">
        <v>165</v>
      </c>
      <c r="AP77" s="10" t="s">
        <v>166</v>
      </c>
      <c r="AQ77" s="10"/>
      <c r="AR77" s="10"/>
      <c r="AS77" s="10" t="s">
        <v>167</v>
      </c>
      <c r="AT77" s="10"/>
      <c r="AU77" s="10"/>
      <c r="AV77" s="10" t="s">
        <v>167</v>
      </c>
      <c r="AW77" s="10" t="s">
        <v>161</v>
      </c>
      <c r="AX77" s="10"/>
      <c r="AY77" s="10"/>
      <c r="AZ77" s="10"/>
      <c r="BA77" s="10"/>
      <c r="BB77" s="10"/>
      <c r="BC77" s="10" t="s">
        <v>161</v>
      </c>
      <c r="BD77" s="10"/>
      <c r="BE77" s="10"/>
      <c r="BF77" s="12">
        <f t="shared" si="14"/>
        <v>77.56</v>
      </c>
      <c r="BG77" s="12">
        <f t="shared" si="15"/>
        <v>54.792000000000002</v>
      </c>
      <c r="BH77" s="12" t="str">
        <f t="shared" si="16"/>
        <v>No</v>
      </c>
    </row>
    <row r="78" spans="2:60" ht="24">
      <c r="B78" s="10">
        <v>76</v>
      </c>
      <c r="C78" s="10" t="s">
        <v>67</v>
      </c>
      <c r="D78" s="11">
        <v>40621</v>
      </c>
      <c r="E78" s="10" t="s">
        <v>68</v>
      </c>
      <c r="F78" s="10" t="s">
        <v>169</v>
      </c>
      <c r="G78" s="10" t="s">
        <v>157</v>
      </c>
      <c r="H78" s="10"/>
      <c r="I78" s="10" t="s">
        <v>170</v>
      </c>
      <c r="J78" s="10" t="str">
        <f t="shared" si="11"/>
        <v>CCFL</v>
      </c>
      <c r="K78" s="10"/>
      <c r="L78" s="10" t="s">
        <v>72</v>
      </c>
      <c r="M78" s="10" t="s">
        <v>158</v>
      </c>
      <c r="N78" s="10" t="s">
        <v>159</v>
      </c>
      <c r="O78" s="10"/>
      <c r="P78" s="10" t="s">
        <v>160</v>
      </c>
      <c r="Q78" s="10"/>
      <c r="R78" s="10">
        <v>18.5</v>
      </c>
      <c r="S78" s="10">
        <v>154.9</v>
      </c>
      <c r="T78" s="10">
        <f t="shared" si="12"/>
        <v>154.9</v>
      </c>
      <c r="U78" s="10" t="str">
        <f t="shared" si="17"/>
        <v>20</v>
      </c>
      <c r="V78" s="10" t="s">
        <v>161</v>
      </c>
      <c r="W78" s="10" t="s">
        <v>161</v>
      </c>
      <c r="X78" s="10"/>
      <c r="Y78" s="10"/>
      <c r="Z78" s="10"/>
      <c r="AA78" s="10"/>
      <c r="AB78" s="10"/>
      <c r="AC78" s="10"/>
      <c r="AD78" s="10"/>
      <c r="AE78" s="10">
        <v>24.4</v>
      </c>
      <c r="AF78" s="10">
        <f t="shared" si="13"/>
        <v>24.4</v>
      </c>
      <c r="AG78" s="10"/>
      <c r="AH78" s="10" t="s">
        <v>162</v>
      </c>
      <c r="AI78" s="10" t="s">
        <v>162</v>
      </c>
      <c r="AJ78" s="10"/>
      <c r="AK78" s="10" t="s">
        <v>92</v>
      </c>
      <c r="AL78" s="10" t="s">
        <v>163</v>
      </c>
      <c r="AM78" s="10" t="s">
        <v>164</v>
      </c>
      <c r="AN78" s="10"/>
      <c r="AO78" s="10" t="s">
        <v>92</v>
      </c>
      <c r="AP78" s="10" t="s">
        <v>161</v>
      </c>
      <c r="AQ78" s="10"/>
      <c r="AR78" s="10"/>
      <c r="AS78" s="10" t="s">
        <v>174</v>
      </c>
      <c r="AT78" s="10"/>
      <c r="AU78" s="10"/>
      <c r="AV78" s="10" t="s">
        <v>175</v>
      </c>
      <c r="AW78" s="10" t="s">
        <v>161</v>
      </c>
      <c r="AX78" s="10"/>
      <c r="AY78" s="10"/>
      <c r="AZ78" s="10"/>
      <c r="BA78" s="10"/>
      <c r="BB78" s="10"/>
      <c r="BC78" s="10" t="s">
        <v>161</v>
      </c>
      <c r="BD78" s="10"/>
      <c r="BE78" s="10"/>
      <c r="BF78" s="12">
        <f t="shared" si="14"/>
        <v>34.430999999999997</v>
      </c>
      <c r="BG78" s="12">
        <f t="shared" si="15"/>
        <v>25.137</v>
      </c>
      <c r="BH78" s="12" t="str">
        <f t="shared" si="16"/>
        <v>Yes</v>
      </c>
    </row>
    <row r="79" spans="2:60" ht="24">
      <c r="B79" s="10">
        <v>77</v>
      </c>
      <c r="C79" s="10" t="s">
        <v>67</v>
      </c>
      <c r="D79" s="11">
        <v>40643</v>
      </c>
      <c r="E79" s="10" t="s">
        <v>68</v>
      </c>
      <c r="F79" s="10" t="s">
        <v>156</v>
      </c>
      <c r="G79" s="10" t="s">
        <v>157</v>
      </c>
      <c r="H79" s="10"/>
      <c r="I79" s="10" t="s">
        <v>156</v>
      </c>
      <c r="J79" s="10" t="str">
        <f t="shared" si="11"/>
        <v>LED</v>
      </c>
      <c r="K79" s="10"/>
      <c r="L79" s="10" t="s">
        <v>176</v>
      </c>
      <c r="M79" s="10" t="s">
        <v>177</v>
      </c>
      <c r="N79" s="10" t="s">
        <v>178</v>
      </c>
      <c r="O79" s="10"/>
      <c r="P79" s="10" t="s">
        <v>160</v>
      </c>
      <c r="Q79" s="10"/>
      <c r="R79" s="10">
        <v>18.5</v>
      </c>
      <c r="S79" s="10">
        <v>146.30000000000001</v>
      </c>
      <c r="T79" s="10">
        <f t="shared" si="12"/>
        <v>146.30000000000001</v>
      </c>
      <c r="U79" s="10" t="str">
        <f t="shared" si="17"/>
        <v>20</v>
      </c>
      <c r="V79" s="10" t="s">
        <v>161</v>
      </c>
      <c r="W79" s="10" t="s">
        <v>161</v>
      </c>
      <c r="X79" s="10"/>
      <c r="Y79" s="10"/>
      <c r="Z79" s="10"/>
      <c r="AA79" s="10"/>
      <c r="AB79" s="10"/>
      <c r="AC79" s="10"/>
      <c r="AD79" s="10"/>
      <c r="AE79" s="10">
        <v>20</v>
      </c>
      <c r="AF79" s="10">
        <f t="shared" si="13"/>
        <v>20</v>
      </c>
      <c r="AG79" s="10"/>
      <c r="AH79" s="10" t="s">
        <v>162</v>
      </c>
      <c r="AI79" s="10" t="s">
        <v>161</v>
      </c>
      <c r="AJ79" s="10"/>
      <c r="AK79" s="10" t="s">
        <v>92</v>
      </c>
      <c r="AL79" s="10" t="s">
        <v>163</v>
      </c>
      <c r="AM79" s="10" t="s">
        <v>164</v>
      </c>
      <c r="AN79" s="10"/>
      <c r="AO79" s="10" t="s">
        <v>165</v>
      </c>
      <c r="AP79" s="10" t="s">
        <v>161</v>
      </c>
      <c r="AQ79" s="10"/>
      <c r="AR79" s="10"/>
      <c r="AS79" s="10" t="s">
        <v>167</v>
      </c>
      <c r="AT79" s="10"/>
      <c r="AU79" s="10"/>
      <c r="AV79" s="10" t="s">
        <v>167</v>
      </c>
      <c r="AW79" s="10" t="s">
        <v>161</v>
      </c>
      <c r="AX79" s="10"/>
      <c r="AY79" s="10"/>
      <c r="AZ79" s="10"/>
      <c r="BA79" s="10"/>
      <c r="BB79" s="10"/>
      <c r="BC79" s="10" t="s">
        <v>161</v>
      </c>
      <c r="BD79" s="10"/>
      <c r="BE79" s="10"/>
      <c r="BF79" s="12">
        <f t="shared" si="14"/>
        <v>32.797000000000004</v>
      </c>
      <c r="BG79" s="12">
        <f t="shared" si="15"/>
        <v>24.019000000000002</v>
      </c>
      <c r="BH79" s="12" t="str">
        <f t="shared" si="16"/>
        <v>Yes</v>
      </c>
    </row>
    <row r="80" spans="2:60" ht="24">
      <c r="B80" s="10">
        <v>78</v>
      </c>
      <c r="C80" s="10" t="s">
        <v>67</v>
      </c>
      <c r="D80" s="11">
        <v>40663</v>
      </c>
      <c r="E80" s="10" t="s">
        <v>68</v>
      </c>
      <c r="F80" s="10" t="s">
        <v>169</v>
      </c>
      <c r="G80" s="10" t="s">
        <v>157</v>
      </c>
      <c r="H80" s="10"/>
      <c r="I80" s="10" t="s">
        <v>170</v>
      </c>
      <c r="J80" s="10" t="str">
        <f t="shared" si="11"/>
        <v>CCFL</v>
      </c>
      <c r="K80" s="10"/>
      <c r="L80" s="10" t="s">
        <v>176</v>
      </c>
      <c r="M80" s="10" t="s">
        <v>177</v>
      </c>
      <c r="N80" s="10" t="s">
        <v>179</v>
      </c>
      <c r="O80" s="10"/>
      <c r="P80" s="10" t="s">
        <v>160</v>
      </c>
      <c r="Q80" s="10"/>
      <c r="R80" s="10">
        <v>26</v>
      </c>
      <c r="S80" s="10">
        <v>289.39999999999998</v>
      </c>
      <c r="T80" s="10">
        <f t="shared" si="12"/>
        <v>289.39999999999998</v>
      </c>
      <c r="U80" s="10" t="str">
        <f t="shared" si="17"/>
        <v>20</v>
      </c>
      <c r="V80" s="10" t="s">
        <v>161</v>
      </c>
      <c r="W80" s="10" t="s">
        <v>161</v>
      </c>
      <c r="X80" s="10"/>
      <c r="Y80" s="10"/>
      <c r="Z80" s="10"/>
      <c r="AA80" s="10"/>
      <c r="AB80" s="10"/>
      <c r="AC80" s="10"/>
      <c r="AD80" s="10"/>
      <c r="AE80" s="10">
        <v>58.3</v>
      </c>
      <c r="AF80" s="10">
        <f t="shared" si="13"/>
        <v>58.3</v>
      </c>
      <c r="AG80" s="10"/>
      <c r="AH80" s="10" t="s">
        <v>162</v>
      </c>
      <c r="AI80" s="10" t="s">
        <v>162</v>
      </c>
      <c r="AJ80" s="10"/>
      <c r="AK80" s="10" t="s">
        <v>92</v>
      </c>
      <c r="AL80" s="10" t="s">
        <v>163</v>
      </c>
      <c r="AM80" s="10" t="s">
        <v>164</v>
      </c>
      <c r="AN80" s="10"/>
      <c r="AO80" s="10" t="s">
        <v>165</v>
      </c>
      <c r="AP80" s="10" t="s">
        <v>161</v>
      </c>
      <c r="AQ80" s="10"/>
      <c r="AR80" s="10"/>
      <c r="AS80" s="10" t="s">
        <v>180</v>
      </c>
      <c r="AT80" s="10"/>
      <c r="AU80" s="10"/>
      <c r="AV80" s="10" t="s">
        <v>175</v>
      </c>
      <c r="AW80" s="10" t="s">
        <v>161</v>
      </c>
      <c r="AX80" s="10"/>
      <c r="AY80" s="10"/>
      <c r="AZ80" s="10"/>
      <c r="BA80" s="10"/>
      <c r="BB80" s="10"/>
      <c r="BC80" s="10" t="s">
        <v>161</v>
      </c>
      <c r="BD80" s="10"/>
      <c r="BE80" s="10"/>
      <c r="BF80" s="12">
        <f t="shared" si="14"/>
        <v>59.727999999999994</v>
      </c>
      <c r="BG80" s="12">
        <f t="shared" si="15"/>
        <v>42.309600000000003</v>
      </c>
      <c r="BH80" s="12" t="str">
        <f t="shared" si="16"/>
        <v>No</v>
      </c>
    </row>
    <row r="81" spans="2:60" ht="24">
      <c r="B81" s="10">
        <v>79</v>
      </c>
      <c r="C81" s="10" t="s">
        <v>67</v>
      </c>
      <c r="D81" s="11">
        <v>40663</v>
      </c>
      <c r="E81" s="10" t="s">
        <v>68</v>
      </c>
      <c r="F81" s="10" t="s">
        <v>156</v>
      </c>
      <c r="G81" s="10" t="s">
        <v>157</v>
      </c>
      <c r="H81" s="10"/>
      <c r="I81" s="10" t="s">
        <v>156</v>
      </c>
      <c r="J81" s="10" t="str">
        <f t="shared" si="11"/>
        <v>LED</v>
      </c>
      <c r="K81" s="10"/>
      <c r="L81" s="10" t="s">
        <v>161</v>
      </c>
      <c r="M81" s="10" t="s">
        <v>158</v>
      </c>
      <c r="N81" s="10" t="s">
        <v>181</v>
      </c>
      <c r="O81" s="10"/>
      <c r="P81" s="10" t="s">
        <v>160</v>
      </c>
      <c r="Q81" s="10"/>
      <c r="R81" s="10">
        <v>31.55</v>
      </c>
      <c r="S81" s="10">
        <v>424.13</v>
      </c>
      <c r="T81" s="10">
        <f t="shared" si="12"/>
        <v>424.13</v>
      </c>
      <c r="U81" s="10" t="str">
        <f t="shared" si="17"/>
        <v>32</v>
      </c>
      <c r="V81" s="10" t="s">
        <v>161</v>
      </c>
      <c r="W81" s="10" t="s">
        <v>161</v>
      </c>
      <c r="X81" s="10"/>
      <c r="Y81" s="10"/>
      <c r="Z81" s="10"/>
      <c r="AA81" s="10"/>
      <c r="AB81" s="10"/>
      <c r="AC81" s="10"/>
      <c r="AD81" s="10"/>
      <c r="AE81" s="10">
        <v>52.1</v>
      </c>
      <c r="AF81" s="10">
        <f t="shared" si="13"/>
        <v>52.1</v>
      </c>
      <c r="AG81" s="10"/>
      <c r="AH81" s="10" t="s">
        <v>162</v>
      </c>
      <c r="AI81" s="10" t="s">
        <v>162</v>
      </c>
      <c r="AJ81" s="10"/>
      <c r="AK81" s="10" t="s">
        <v>92</v>
      </c>
      <c r="AL81" s="10" t="s">
        <v>163</v>
      </c>
      <c r="AM81" s="10" t="s">
        <v>164</v>
      </c>
      <c r="AN81" s="10"/>
      <c r="AO81" s="10" t="s">
        <v>165</v>
      </c>
      <c r="AP81" s="10" t="s">
        <v>161</v>
      </c>
      <c r="AQ81" s="10"/>
      <c r="AR81" s="10"/>
      <c r="AS81" s="10" t="s">
        <v>182</v>
      </c>
      <c r="AT81" s="10"/>
      <c r="AU81" s="10"/>
      <c r="AV81" s="10" t="s">
        <v>167</v>
      </c>
      <c r="AW81" s="10" t="s">
        <v>161</v>
      </c>
      <c r="AX81" s="10"/>
      <c r="AY81" s="10"/>
      <c r="AZ81" s="10"/>
      <c r="BA81" s="10"/>
      <c r="BB81" s="10"/>
      <c r="BC81" s="10" t="s">
        <v>161</v>
      </c>
      <c r="BD81" s="10"/>
      <c r="BE81" s="10"/>
      <c r="BF81" s="12">
        <f t="shared" si="14"/>
        <v>75.895600000000002</v>
      </c>
      <c r="BG81" s="12">
        <f t="shared" si="15"/>
        <v>53.626919999999998</v>
      </c>
      <c r="BH81" s="12" t="str">
        <f t="shared" si="16"/>
        <v>Yes</v>
      </c>
    </row>
    <row r="82" spans="2:60" ht="24">
      <c r="B82" s="10">
        <v>80</v>
      </c>
      <c r="C82" s="10" t="s">
        <v>67</v>
      </c>
      <c r="D82" s="11">
        <v>40627</v>
      </c>
      <c r="E82" s="10" t="s">
        <v>68</v>
      </c>
      <c r="F82" s="10" t="s">
        <v>69</v>
      </c>
      <c r="G82" s="10" t="s">
        <v>70</v>
      </c>
      <c r="H82" s="10"/>
      <c r="I82" s="10" t="s">
        <v>71</v>
      </c>
      <c r="J82" s="10" t="str">
        <f t="shared" si="11"/>
        <v>LED</v>
      </c>
      <c r="K82" s="10"/>
      <c r="L82" s="10" t="s">
        <v>110</v>
      </c>
      <c r="M82" s="10" t="s">
        <v>85</v>
      </c>
      <c r="N82" s="10" t="s">
        <v>74</v>
      </c>
      <c r="O82" s="10"/>
      <c r="P82" s="10" t="s">
        <v>75</v>
      </c>
      <c r="Q82" s="10"/>
      <c r="R82" s="10">
        <v>42</v>
      </c>
      <c r="S82" s="10">
        <v>750.8</v>
      </c>
      <c r="T82" s="10">
        <f t="shared" si="12"/>
        <v>750.8</v>
      </c>
      <c r="U82" s="10" t="str">
        <f t="shared" si="17"/>
        <v>40</v>
      </c>
      <c r="V82" s="10" t="s">
        <v>76</v>
      </c>
      <c r="W82" s="10" t="s">
        <v>76</v>
      </c>
      <c r="X82" s="10">
        <v>51.1</v>
      </c>
      <c r="Y82" s="10">
        <v>115.3</v>
      </c>
      <c r="Z82" s="10">
        <v>86.4</v>
      </c>
      <c r="AA82" s="10">
        <f t="shared" si="18"/>
        <v>86.474999999999994</v>
      </c>
      <c r="AB82" s="10">
        <f t="shared" si="19"/>
        <v>107.229</v>
      </c>
      <c r="AC82" s="10">
        <f t="shared" si="20"/>
        <v>112.994</v>
      </c>
      <c r="AD82" s="10">
        <f t="shared" si="21"/>
        <v>105.49949999999998</v>
      </c>
      <c r="AE82" s="10">
        <v>86.4</v>
      </c>
      <c r="AF82" s="10">
        <f t="shared" si="13"/>
        <v>105.49949999999998</v>
      </c>
      <c r="AG82" s="10"/>
      <c r="AH82" s="10" t="s">
        <v>76</v>
      </c>
      <c r="AI82" s="10" t="s">
        <v>76</v>
      </c>
      <c r="AJ82" s="10"/>
      <c r="AK82" s="10" t="s">
        <v>77</v>
      </c>
      <c r="AL82" s="10" t="s">
        <v>78</v>
      </c>
      <c r="AM82" s="10" t="s">
        <v>183</v>
      </c>
      <c r="AN82" s="10" t="s">
        <v>184</v>
      </c>
      <c r="AO82" s="10" t="s">
        <v>113</v>
      </c>
      <c r="AP82" s="10" t="s">
        <v>76</v>
      </c>
      <c r="AQ82" s="10">
        <v>360</v>
      </c>
      <c r="AR82" s="10">
        <v>86.4</v>
      </c>
      <c r="AS82" s="10" t="s">
        <v>185</v>
      </c>
      <c r="AT82" s="10">
        <v>384</v>
      </c>
      <c r="AU82" s="10">
        <v>118.2</v>
      </c>
      <c r="AV82" s="10" t="s">
        <v>90</v>
      </c>
      <c r="AW82" s="10" t="s">
        <v>67</v>
      </c>
      <c r="AX82" s="10"/>
      <c r="AY82" s="10"/>
      <c r="AZ82" s="10"/>
      <c r="BA82" s="10"/>
      <c r="BB82" s="10"/>
      <c r="BC82" s="10" t="s">
        <v>76</v>
      </c>
      <c r="BD82" s="10"/>
      <c r="BE82" s="10"/>
    </row>
    <row r="83" spans="2:60" ht="24">
      <c r="B83" s="10">
        <v>81</v>
      </c>
      <c r="C83" s="10" t="s">
        <v>67</v>
      </c>
      <c r="D83" s="11">
        <v>40627</v>
      </c>
      <c r="E83" s="10" t="s">
        <v>68</v>
      </c>
      <c r="F83" s="10" t="s">
        <v>69</v>
      </c>
      <c r="G83" s="10" t="s">
        <v>70</v>
      </c>
      <c r="H83" s="10"/>
      <c r="I83" s="10" t="s">
        <v>71</v>
      </c>
      <c r="J83" s="10" t="str">
        <f t="shared" si="11"/>
        <v>LED</v>
      </c>
      <c r="K83" s="10"/>
      <c r="L83" s="10" t="s">
        <v>110</v>
      </c>
      <c r="M83" s="10" t="s">
        <v>85</v>
      </c>
      <c r="N83" s="10" t="s">
        <v>74</v>
      </c>
      <c r="O83" s="10"/>
      <c r="P83" s="10" t="s">
        <v>75</v>
      </c>
      <c r="Q83" s="10"/>
      <c r="R83" s="10">
        <v>31.5</v>
      </c>
      <c r="S83" s="10">
        <v>426.3</v>
      </c>
      <c r="T83" s="10">
        <f t="shared" si="12"/>
        <v>426.3</v>
      </c>
      <c r="U83" s="10" t="str">
        <f t="shared" si="17"/>
        <v>32</v>
      </c>
      <c r="V83" s="10" t="s">
        <v>76</v>
      </c>
      <c r="W83" s="10" t="s">
        <v>76</v>
      </c>
      <c r="X83" s="10">
        <v>44.2</v>
      </c>
      <c r="Y83" s="10">
        <v>86.1</v>
      </c>
      <c r="Z83" s="10">
        <v>67.2</v>
      </c>
      <c r="AA83" s="10">
        <f t="shared" si="18"/>
        <v>64.574999999999989</v>
      </c>
      <c r="AB83" s="10">
        <f t="shared" si="19"/>
        <v>80.072999999999993</v>
      </c>
      <c r="AC83" s="10">
        <f t="shared" si="20"/>
        <v>84.377999999999986</v>
      </c>
      <c r="AD83" s="10">
        <f t="shared" si="21"/>
        <v>78.781499999999994</v>
      </c>
      <c r="AE83" s="10">
        <v>67.2</v>
      </c>
      <c r="AF83" s="10">
        <f t="shared" si="13"/>
        <v>78.781499999999994</v>
      </c>
      <c r="AG83" s="10"/>
      <c r="AH83" s="10" t="s">
        <v>76</v>
      </c>
      <c r="AI83" s="10" t="s">
        <v>76</v>
      </c>
      <c r="AJ83" s="10"/>
      <c r="AK83" s="10" t="s">
        <v>77</v>
      </c>
      <c r="AL83" s="10" t="s">
        <v>78</v>
      </c>
      <c r="AM83" s="10" t="s">
        <v>183</v>
      </c>
      <c r="AN83" s="10" t="s">
        <v>133</v>
      </c>
      <c r="AO83" s="10" t="s">
        <v>113</v>
      </c>
      <c r="AP83" s="10" t="s">
        <v>76</v>
      </c>
      <c r="AQ83" s="10">
        <v>374.5</v>
      </c>
      <c r="AR83" s="10">
        <v>67.2</v>
      </c>
      <c r="AS83" s="10" t="s">
        <v>185</v>
      </c>
      <c r="AT83" s="10">
        <v>389.1</v>
      </c>
      <c r="AU83" s="10">
        <v>87.9</v>
      </c>
      <c r="AV83" s="10" t="s">
        <v>90</v>
      </c>
      <c r="AW83" s="10" t="s">
        <v>67</v>
      </c>
      <c r="AX83" s="10"/>
      <c r="AY83" s="10"/>
      <c r="AZ83" s="10"/>
      <c r="BA83" s="10"/>
      <c r="BB83" s="10"/>
      <c r="BC83" s="10" t="s">
        <v>76</v>
      </c>
      <c r="BD83" s="10"/>
      <c r="BE83" s="10"/>
    </row>
    <row r="84" spans="2:60" ht="24">
      <c r="B84" s="10">
        <v>82</v>
      </c>
      <c r="C84" s="10" t="s">
        <v>67</v>
      </c>
      <c r="D84" s="11">
        <v>40637</v>
      </c>
      <c r="E84" s="10" t="s">
        <v>68</v>
      </c>
      <c r="F84" s="10" t="s">
        <v>69</v>
      </c>
      <c r="G84" s="10" t="s">
        <v>70</v>
      </c>
      <c r="H84" s="10"/>
      <c r="I84" s="10" t="s">
        <v>71</v>
      </c>
      <c r="J84" s="10" t="str">
        <f t="shared" si="11"/>
        <v>LED</v>
      </c>
      <c r="K84" s="10"/>
      <c r="L84" s="10" t="s">
        <v>110</v>
      </c>
      <c r="M84" s="10" t="s">
        <v>85</v>
      </c>
      <c r="N84" s="10" t="s">
        <v>74</v>
      </c>
      <c r="O84" s="10"/>
      <c r="P84" s="10" t="s">
        <v>75</v>
      </c>
      <c r="Q84" s="10"/>
      <c r="R84" s="10">
        <v>64.5</v>
      </c>
      <c r="S84" s="10">
        <v>1808</v>
      </c>
      <c r="T84" s="10">
        <f t="shared" si="12"/>
        <v>1808</v>
      </c>
      <c r="U84" s="10" t="str">
        <f t="shared" si="17"/>
        <v>60</v>
      </c>
      <c r="V84" s="10" t="s">
        <v>76</v>
      </c>
      <c r="W84" s="10" t="s">
        <v>76</v>
      </c>
      <c r="X84" s="10">
        <v>80.3</v>
      </c>
      <c r="Y84" s="10">
        <v>195.7</v>
      </c>
      <c r="Z84" s="10">
        <v>143.69999999999999</v>
      </c>
      <c r="AA84" s="10">
        <f t="shared" si="18"/>
        <v>146.77499999999998</v>
      </c>
      <c r="AB84" s="10">
        <f t="shared" si="19"/>
        <v>182.001</v>
      </c>
      <c r="AC84" s="10">
        <f t="shared" si="20"/>
        <v>191.78599999999997</v>
      </c>
      <c r="AD84" s="10">
        <f t="shared" si="21"/>
        <v>179.06549999999999</v>
      </c>
      <c r="AE84" s="10">
        <v>143.69999999999999</v>
      </c>
      <c r="AF84" s="10">
        <f t="shared" si="13"/>
        <v>179.06549999999999</v>
      </c>
      <c r="AG84" s="10"/>
      <c r="AH84" s="10" t="s">
        <v>76</v>
      </c>
      <c r="AI84" s="10" t="s">
        <v>76</v>
      </c>
      <c r="AJ84" s="10"/>
      <c r="AK84" s="10" t="s">
        <v>77</v>
      </c>
      <c r="AL84" s="10" t="s">
        <v>78</v>
      </c>
      <c r="AM84" s="10" t="s">
        <v>186</v>
      </c>
      <c r="AN84" s="10" t="s">
        <v>187</v>
      </c>
      <c r="AO84" s="10" t="s">
        <v>113</v>
      </c>
      <c r="AP84" s="10" t="s">
        <v>76</v>
      </c>
      <c r="AQ84" s="10">
        <v>416</v>
      </c>
      <c r="AR84" s="10">
        <v>143.69999999999999</v>
      </c>
      <c r="AS84" s="10" t="s">
        <v>185</v>
      </c>
      <c r="AT84" s="10">
        <v>415</v>
      </c>
      <c r="AU84" s="10">
        <v>196.3</v>
      </c>
      <c r="AV84" s="10" t="s">
        <v>90</v>
      </c>
      <c r="AW84" s="10" t="s">
        <v>67</v>
      </c>
      <c r="AX84" s="10"/>
      <c r="AY84" s="10"/>
      <c r="AZ84" s="10"/>
      <c r="BA84" s="10"/>
      <c r="BB84" s="10"/>
      <c r="BC84" s="10" t="s">
        <v>76</v>
      </c>
      <c r="BD84" s="10"/>
      <c r="BE84" s="10"/>
    </row>
    <row r="85" spans="2:60" ht="24">
      <c r="B85" s="10">
        <v>83</v>
      </c>
      <c r="C85" s="10" t="s">
        <v>67</v>
      </c>
      <c r="D85" s="11">
        <v>40575</v>
      </c>
      <c r="E85" s="10" t="s">
        <v>68</v>
      </c>
      <c r="F85" s="10" t="s">
        <v>69</v>
      </c>
      <c r="G85" s="10" t="s">
        <v>70</v>
      </c>
      <c r="H85" s="10"/>
      <c r="I85" s="10" t="s">
        <v>71</v>
      </c>
      <c r="J85" s="10" t="str">
        <f t="shared" si="11"/>
        <v>LED</v>
      </c>
      <c r="K85" s="10"/>
      <c r="L85" s="10" t="s">
        <v>110</v>
      </c>
      <c r="M85" s="10" t="s">
        <v>73</v>
      </c>
      <c r="N85" s="10" t="s">
        <v>92</v>
      </c>
      <c r="O85" s="10"/>
      <c r="P85" s="10" t="s">
        <v>75</v>
      </c>
      <c r="Q85" s="10"/>
      <c r="R85" s="10">
        <v>32</v>
      </c>
      <c r="S85" s="10">
        <v>426.25</v>
      </c>
      <c r="T85" s="10">
        <f t="shared" si="12"/>
        <v>426.25</v>
      </c>
      <c r="U85" s="10" t="str">
        <f t="shared" si="17"/>
        <v>32</v>
      </c>
      <c r="V85" s="10" t="s">
        <v>67</v>
      </c>
      <c r="W85" s="10" t="s">
        <v>67</v>
      </c>
      <c r="X85" s="10"/>
      <c r="Y85" s="10"/>
      <c r="Z85" s="10"/>
      <c r="AA85" s="10"/>
      <c r="AB85" s="10"/>
      <c r="AC85" s="10"/>
      <c r="AD85" s="10"/>
      <c r="AE85" s="10">
        <v>60.506999999999998</v>
      </c>
      <c r="AF85" s="10">
        <f t="shared" si="13"/>
        <v>60.506999999999998</v>
      </c>
      <c r="AG85" s="10"/>
      <c r="AH85" s="10" t="s">
        <v>76</v>
      </c>
      <c r="AI85" s="10" t="s">
        <v>76</v>
      </c>
      <c r="AJ85" s="10"/>
      <c r="AK85" s="10" t="s">
        <v>86</v>
      </c>
      <c r="AL85" s="10" t="s">
        <v>78</v>
      </c>
      <c r="AM85" s="10" t="s">
        <v>78</v>
      </c>
      <c r="AN85" s="10"/>
      <c r="AO85" s="10" t="s">
        <v>113</v>
      </c>
      <c r="AP85" s="10" t="s">
        <v>67</v>
      </c>
      <c r="AQ85" s="10">
        <v>311.3</v>
      </c>
      <c r="AR85" s="10">
        <v>60.506999999999998</v>
      </c>
      <c r="AS85" s="10" t="s">
        <v>82</v>
      </c>
      <c r="AT85" s="10">
        <v>372.3</v>
      </c>
      <c r="AU85" s="10">
        <v>60.506999999999998</v>
      </c>
      <c r="AV85" s="10" t="s">
        <v>90</v>
      </c>
      <c r="AW85" s="10" t="s">
        <v>67</v>
      </c>
      <c r="AX85" s="10"/>
      <c r="AY85" s="10"/>
      <c r="AZ85" s="10"/>
      <c r="BA85" s="10"/>
      <c r="BB85" s="10"/>
      <c r="BC85" s="10" t="s">
        <v>67</v>
      </c>
      <c r="BD85" s="10"/>
      <c r="BE85" s="10"/>
    </row>
    <row r="86" spans="2:60" ht="24">
      <c r="B86" s="10">
        <v>84</v>
      </c>
      <c r="C86" s="10" t="s">
        <v>67</v>
      </c>
      <c r="D86" s="11">
        <v>40612</v>
      </c>
      <c r="E86" s="10" t="s">
        <v>68</v>
      </c>
      <c r="F86" s="10" t="s">
        <v>69</v>
      </c>
      <c r="G86" s="10" t="s">
        <v>70</v>
      </c>
      <c r="H86" s="10"/>
      <c r="I86" s="10" t="s">
        <v>71</v>
      </c>
      <c r="J86" s="10" t="str">
        <f t="shared" si="11"/>
        <v>LED</v>
      </c>
      <c r="K86" s="10"/>
      <c r="L86" s="10" t="s">
        <v>110</v>
      </c>
      <c r="M86" s="10" t="s">
        <v>85</v>
      </c>
      <c r="N86" s="10" t="s">
        <v>74</v>
      </c>
      <c r="O86" s="10"/>
      <c r="P86" s="10" t="s">
        <v>75</v>
      </c>
      <c r="Q86" s="10"/>
      <c r="R86" s="10">
        <v>55</v>
      </c>
      <c r="S86" s="10">
        <v>1296</v>
      </c>
      <c r="T86" s="10">
        <f t="shared" si="12"/>
        <v>1296</v>
      </c>
      <c r="U86" s="10" t="str">
        <f t="shared" si="17"/>
        <v>50</v>
      </c>
      <c r="V86" s="10" t="s">
        <v>67</v>
      </c>
      <c r="W86" s="10" t="s">
        <v>67</v>
      </c>
      <c r="X86" s="10"/>
      <c r="Y86" s="10"/>
      <c r="Z86" s="10"/>
      <c r="AA86" s="10"/>
      <c r="AB86" s="10"/>
      <c r="AC86" s="10"/>
      <c r="AD86" s="10"/>
      <c r="AE86" s="10">
        <v>99</v>
      </c>
      <c r="AF86" s="10">
        <f t="shared" si="13"/>
        <v>99</v>
      </c>
      <c r="AG86" s="10"/>
      <c r="AH86" s="10" t="s">
        <v>76</v>
      </c>
      <c r="AI86" s="10" t="s">
        <v>76</v>
      </c>
      <c r="AJ86" s="10"/>
      <c r="AK86" s="10" t="s">
        <v>86</v>
      </c>
      <c r="AL86" s="10" t="s">
        <v>78</v>
      </c>
      <c r="AM86" s="10" t="s">
        <v>78</v>
      </c>
      <c r="AN86" s="10" t="s">
        <v>121</v>
      </c>
      <c r="AO86" s="10" t="s">
        <v>113</v>
      </c>
      <c r="AP86" s="10" t="s">
        <v>67</v>
      </c>
      <c r="AQ86" s="10">
        <v>243</v>
      </c>
      <c r="AR86" s="10">
        <v>99</v>
      </c>
      <c r="AS86" s="10" t="s">
        <v>131</v>
      </c>
      <c r="AT86" s="10">
        <v>319</v>
      </c>
      <c r="AU86" s="10">
        <v>99</v>
      </c>
      <c r="AV86" s="10" t="s">
        <v>90</v>
      </c>
      <c r="AW86" s="10" t="s">
        <v>67</v>
      </c>
      <c r="AX86" s="10"/>
      <c r="AY86" s="10"/>
      <c r="AZ86" s="10"/>
      <c r="BA86" s="10"/>
      <c r="BB86" s="10"/>
      <c r="BC86" s="10" t="s">
        <v>67</v>
      </c>
      <c r="BD86" s="10"/>
      <c r="BE86" s="10"/>
    </row>
    <row r="87" spans="2:60" ht="24">
      <c r="B87" s="10">
        <v>85</v>
      </c>
      <c r="C87" s="10" t="s">
        <v>67</v>
      </c>
      <c r="D87" s="11">
        <v>40647</v>
      </c>
      <c r="E87" s="10" t="s">
        <v>68</v>
      </c>
      <c r="F87" s="10" t="s">
        <v>99</v>
      </c>
      <c r="G87" s="10" t="s">
        <v>70</v>
      </c>
      <c r="H87" s="10"/>
      <c r="I87" s="10" t="s">
        <v>92</v>
      </c>
      <c r="J87" s="10" t="str">
        <f t="shared" si="11"/>
        <v>Plasma</v>
      </c>
      <c r="K87" s="10" t="s">
        <v>99</v>
      </c>
      <c r="L87" s="10" t="s">
        <v>72</v>
      </c>
      <c r="M87" s="10" t="s">
        <v>92</v>
      </c>
      <c r="N87" s="10" t="s">
        <v>96</v>
      </c>
      <c r="O87" s="10"/>
      <c r="P87" s="10" t="s">
        <v>75</v>
      </c>
      <c r="Q87" s="10"/>
      <c r="R87" s="10">
        <v>50</v>
      </c>
      <c r="S87" s="10">
        <v>1082.81</v>
      </c>
      <c r="T87" s="10">
        <f t="shared" si="12"/>
        <v>1082.81</v>
      </c>
      <c r="U87" s="10" t="str">
        <f t="shared" si="17"/>
        <v>50</v>
      </c>
      <c r="V87" s="10" t="s">
        <v>76</v>
      </c>
      <c r="W87" s="10" t="s">
        <v>76</v>
      </c>
      <c r="X87" s="10">
        <v>93.1</v>
      </c>
      <c r="Y87" s="10">
        <v>161.1</v>
      </c>
      <c r="Z87" s="10">
        <v>130.5</v>
      </c>
      <c r="AA87" s="10">
        <f t="shared" si="18"/>
        <v>120.82499999999999</v>
      </c>
      <c r="AB87" s="10">
        <f t="shared" si="19"/>
        <v>149.82300000000001</v>
      </c>
      <c r="AC87" s="10">
        <f t="shared" si="20"/>
        <v>157.87799999999999</v>
      </c>
      <c r="AD87" s="10">
        <f t="shared" si="21"/>
        <v>147.40649999999999</v>
      </c>
      <c r="AE87" s="10">
        <v>130.5</v>
      </c>
      <c r="AF87" s="10">
        <f t="shared" si="13"/>
        <v>147.40649999999999</v>
      </c>
      <c r="AG87" s="10"/>
      <c r="AH87" s="10" t="s">
        <v>76</v>
      </c>
      <c r="AI87" s="10" t="s">
        <v>76</v>
      </c>
      <c r="AJ87" s="10"/>
      <c r="AK87" s="10" t="s">
        <v>86</v>
      </c>
      <c r="AL87" s="10" t="s">
        <v>78</v>
      </c>
      <c r="AM87" s="10" t="s">
        <v>188</v>
      </c>
      <c r="AN87" s="10" t="s">
        <v>189</v>
      </c>
      <c r="AO87" s="10" t="s">
        <v>113</v>
      </c>
      <c r="AP87" s="10" t="s">
        <v>67</v>
      </c>
      <c r="AQ87" s="10">
        <v>112</v>
      </c>
      <c r="AR87" s="10">
        <v>93.1</v>
      </c>
      <c r="AS87" s="10" t="s">
        <v>82</v>
      </c>
      <c r="AT87" s="10">
        <v>112</v>
      </c>
      <c r="AU87" s="10">
        <v>167.4</v>
      </c>
      <c r="AV87" s="10" t="s">
        <v>82</v>
      </c>
      <c r="AW87" s="10" t="s">
        <v>67</v>
      </c>
      <c r="AX87" s="10"/>
      <c r="AY87" s="10" t="s">
        <v>83</v>
      </c>
      <c r="AZ87" s="10"/>
      <c r="BA87" s="10"/>
      <c r="BB87" s="10"/>
      <c r="BC87" s="10" t="s">
        <v>67</v>
      </c>
      <c r="BD87" s="10"/>
      <c r="BE87" s="10"/>
    </row>
    <row r="88" spans="2:60">
      <c r="B88" s="10">
        <v>86</v>
      </c>
      <c r="C88" s="10" t="s">
        <v>67</v>
      </c>
      <c r="D88" s="11">
        <v>40603</v>
      </c>
      <c r="E88" s="10" t="s">
        <v>68</v>
      </c>
      <c r="F88" s="10" t="s">
        <v>69</v>
      </c>
      <c r="G88" s="10" t="s">
        <v>70</v>
      </c>
      <c r="H88" s="10"/>
      <c r="I88" s="10" t="s">
        <v>84</v>
      </c>
      <c r="J88" s="10" t="str">
        <f t="shared" si="11"/>
        <v>CCFL</v>
      </c>
      <c r="K88" s="10" t="s">
        <v>72</v>
      </c>
      <c r="L88" s="10" t="s">
        <v>72</v>
      </c>
      <c r="M88" s="10" t="s">
        <v>85</v>
      </c>
      <c r="N88" s="10" t="s">
        <v>74</v>
      </c>
      <c r="O88" s="10"/>
      <c r="P88" s="10" t="s">
        <v>75</v>
      </c>
      <c r="Q88" s="10"/>
      <c r="R88" s="10">
        <v>37</v>
      </c>
      <c r="S88" s="10">
        <v>585.32000000000005</v>
      </c>
      <c r="T88" s="10">
        <f t="shared" si="12"/>
        <v>585.32000000000005</v>
      </c>
      <c r="U88" s="10" t="str">
        <f t="shared" si="17"/>
        <v>32</v>
      </c>
      <c r="V88" s="10" t="s">
        <v>67</v>
      </c>
      <c r="W88" s="10" t="s">
        <v>67</v>
      </c>
      <c r="X88" s="10"/>
      <c r="Y88" s="10"/>
      <c r="Z88" s="10"/>
      <c r="AA88" s="10"/>
      <c r="AB88" s="10"/>
      <c r="AC88" s="10"/>
      <c r="AD88" s="10"/>
      <c r="AE88" s="10">
        <v>90.14</v>
      </c>
      <c r="AF88" s="10">
        <f t="shared" si="13"/>
        <v>90.14</v>
      </c>
      <c r="AG88" s="10"/>
      <c r="AH88" s="10" t="s">
        <v>76</v>
      </c>
      <c r="AI88" s="10" t="s">
        <v>76</v>
      </c>
      <c r="AJ88" s="10"/>
      <c r="AK88" s="10" t="s">
        <v>86</v>
      </c>
      <c r="AL88" s="10" t="s">
        <v>78</v>
      </c>
      <c r="AM88" s="10" t="s">
        <v>93</v>
      </c>
      <c r="AN88" s="10" t="s">
        <v>121</v>
      </c>
      <c r="AO88" s="10" t="s">
        <v>72</v>
      </c>
      <c r="AP88" s="10" t="s">
        <v>67</v>
      </c>
      <c r="AQ88" s="10">
        <v>124</v>
      </c>
      <c r="AR88" s="10">
        <v>90.14</v>
      </c>
      <c r="AS88" s="10" t="s">
        <v>190</v>
      </c>
      <c r="AT88" s="10">
        <v>158</v>
      </c>
      <c r="AU88" s="10">
        <v>99.09</v>
      </c>
      <c r="AV88" s="10" t="s">
        <v>191</v>
      </c>
      <c r="AW88" s="10" t="s">
        <v>192</v>
      </c>
      <c r="AX88" s="10"/>
      <c r="AY88" s="10" t="s">
        <v>83</v>
      </c>
      <c r="AZ88" s="10"/>
      <c r="BA88" s="10"/>
      <c r="BB88" s="10"/>
      <c r="BC88" s="10" t="s">
        <v>67</v>
      </c>
      <c r="BD88" s="10"/>
      <c r="BE88" s="10"/>
    </row>
    <row r="89" spans="2:60">
      <c r="B89" s="10">
        <v>87</v>
      </c>
      <c r="C89" s="10" t="s">
        <v>67</v>
      </c>
      <c r="D89" s="11">
        <v>40603</v>
      </c>
      <c r="E89" s="10" t="s">
        <v>68</v>
      </c>
      <c r="F89" s="10" t="s">
        <v>69</v>
      </c>
      <c r="G89" s="10" t="s">
        <v>70</v>
      </c>
      <c r="H89" s="10"/>
      <c r="I89" s="10" t="s">
        <v>84</v>
      </c>
      <c r="J89" s="10" t="str">
        <f t="shared" si="11"/>
        <v>CCFL</v>
      </c>
      <c r="K89" s="10" t="s">
        <v>72</v>
      </c>
      <c r="L89" s="10" t="s">
        <v>72</v>
      </c>
      <c r="M89" s="10" t="s">
        <v>85</v>
      </c>
      <c r="N89" s="10" t="s">
        <v>74</v>
      </c>
      <c r="O89" s="10"/>
      <c r="P89" s="10" t="s">
        <v>75</v>
      </c>
      <c r="Q89" s="10"/>
      <c r="R89" s="10">
        <v>37</v>
      </c>
      <c r="S89" s="10">
        <v>585.32000000000005</v>
      </c>
      <c r="T89" s="10">
        <f t="shared" si="12"/>
        <v>585.32000000000005</v>
      </c>
      <c r="U89" s="10" t="str">
        <f t="shared" si="17"/>
        <v>32</v>
      </c>
      <c r="V89" s="10" t="s">
        <v>67</v>
      </c>
      <c r="W89" s="10" t="s">
        <v>67</v>
      </c>
      <c r="X89" s="10"/>
      <c r="Y89" s="10"/>
      <c r="Z89" s="10"/>
      <c r="AA89" s="10"/>
      <c r="AB89" s="10"/>
      <c r="AC89" s="10"/>
      <c r="AD89" s="10"/>
      <c r="AE89" s="10">
        <v>90.14</v>
      </c>
      <c r="AF89" s="10">
        <f t="shared" si="13"/>
        <v>90.14</v>
      </c>
      <c r="AG89" s="10"/>
      <c r="AH89" s="10" t="s">
        <v>76</v>
      </c>
      <c r="AI89" s="10" t="s">
        <v>76</v>
      </c>
      <c r="AJ89" s="10"/>
      <c r="AK89" s="10" t="s">
        <v>86</v>
      </c>
      <c r="AL89" s="10" t="s">
        <v>78</v>
      </c>
      <c r="AM89" s="10" t="s">
        <v>93</v>
      </c>
      <c r="AN89" s="10" t="s">
        <v>121</v>
      </c>
      <c r="AO89" s="10" t="s">
        <v>72</v>
      </c>
      <c r="AP89" s="10" t="s">
        <v>67</v>
      </c>
      <c r="AQ89" s="10">
        <v>124</v>
      </c>
      <c r="AR89" s="10">
        <v>90.14</v>
      </c>
      <c r="AS89" s="10" t="s">
        <v>190</v>
      </c>
      <c r="AT89" s="10">
        <v>158</v>
      </c>
      <c r="AU89" s="10">
        <v>99.09</v>
      </c>
      <c r="AV89" s="10" t="s">
        <v>191</v>
      </c>
      <c r="AW89" s="10" t="s">
        <v>192</v>
      </c>
      <c r="AX89" s="10"/>
      <c r="AY89" s="10" t="s">
        <v>83</v>
      </c>
      <c r="AZ89" s="10"/>
      <c r="BA89" s="10"/>
      <c r="BB89" s="10"/>
      <c r="BC89" s="10" t="s">
        <v>67</v>
      </c>
      <c r="BD89" s="10"/>
      <c r="BE89" s="10"/>
    </row>
    <row r="90" spans="2:60">
      <c r="B90" s="10">
        <v>88</v>
      </c>
      <c r="C90" s="10" t="s">
        <v>67</v>
      </c>
      <c r="D90" s="11">
        <v>40603</v>
      </c>
      <c r="E90" s="10" t="s">
        <v>68</v>
      </c>
      <c r="F90" s="10" t="s">
        <v>69</v>
      </c>
      <c r="G90" s="10" t="s">
        <v>70</v>
      </c>
      <c r="H90" s="10"/>
      <c r="I90" s="10" t="s">
        <v>71</v>
      </c>
      <c r="J90" s="10" t="str">
        <f t="shared" si="11"/>
        <v>LED</v>
      </c>
      <c r="K90" s="10" t="s">
        <v>72</v>
      </c>
      <c r="L90" s="10" t="s">
        <v>72</v>
      </c>
      <c r="M90" s="10" t="s">
        <v>193</v>
      </c>
      <c r="N90" s="10" t="s">
        <v>96</v>
      </c>
      <c r="O90" s="10"/>
      <c r="P90" s="10" t="s">
        <v>75</v>
      </c>
      <c r="Q90" s="10"/>
      <c r="R90" s="10">
        <v>13.3</v>
      </c>
      <c r="S90" s="10">
        <v>79.27</v>
      </c>
      <c r="T90" s="10">
        <f t="shared" si="12"/>
        <v>79.27</v>
      </c>
      <c r="U90" s="10" t="str">
        <f t="shared" si="17"/>
        <v>20</v>
      </c>
      <c r="V90" s="10" t="s">
        <v>67</v>
      </c>
      <c r="W90" s="10" t="s">
        <v>192</v>
      </c>
      <c r="X90" s="10"/>
      <c r="Y90" s="10"/>
      <c r="Z90" s="10"/>
      <c r="AA90" s="10"/>
      <c r="AB90" s="10"/>
      <c r="AC90" s="10"/>
      <c r="AD90" s="10"/>
      <c r="AE90" s="10">
        <v>14.76</v>
      </c>
      <c r="AF90" s="10">
        <f t="shared" si="13"/>
        <v>14.76</v>
      </c>
      <c r="AG90" s="10"/>
      <c r="AH90" s="10" t="s">
        <v>76</v>
      </c>
      <c r="AI90" s="10" t="s">
        <v>76</v>
      </c>
      <c r="AJ90" s="10"/>
      <c r="AK90" s="10" t="s">
        <v>86</v>
      </c>
      <c r="AL90" s="10" t="s">
        <v>78</v>
      </c>
      <c r="AM90" s="10" t="s">
        <v>78</v>
      </c>
      <c r="AN90" s="10" t="s">
        <v>121</v>
      </c>
      <c r="AO90" s="10" t="s">
        <v>72</v>
      </c>
      <c r="AP90" s="10" t="s">
        <v>67</v>
      </c>
      <c r="AQ90" s="10">
        <v>220</v>
      </c>
      <c r="AR90" s="10">
        <v>14.76</v>
      </c>
      <c r="AS90" s="10" t="s">
        <v>82</v>
      </c>
      <c r="AT90" s="10">
        <v>226</v>
      </c>
      <c r="AU90" s="10">
        <v>14.87</v>
      </c>
      <c r="AV90" s="10" t="s">
        <v>191</v>
      </c>
      <c r="AW90" s="10" t="s">
        <v>192</v>
      </c>
      <c r="AX90" s="10"/>
      <c r="AY90" s="10" t="s">
        <v>83</v>
      </c>
      <c r="AZ90" s="10"/>
      <c r="BA90" s="10"/>
      <c r="BB90" s="10"/>
      <c r="BC90" s="10" t="s">
        <v>67</v>
      </c>
      <c r="BD90" s="10"/>
      <c r="BE90" s="10"/>
    </row>
    <row r="91" spans="2:60">
      <c r="B91" s="10">
        <v>89</v>
      </c>
      <c r="C91" s="10" t="s">
        <v>67</v>
      </c>
      <c r="D91" s="11" t="s">
        <v>194</v>
      </c>
      <c r="E91" s="10" t="s">
        <v>68</v>
      </c>
      <c r="F91" s="10" t="s">
        <v>69</v>
      </c>
      <c r="G91" s="10" t="s">
        <v>70</v>
      </c>
      <c r="H91" s="10"/>
      <c r="I91" s="10" t="s">
        <v>71</v>
      </c>
      <c r="J91" s="10" t="str">
        <f t="shared" si="11"/>
        <v>LED</v>
      </c>
      <c r="K91" s="10" t="s">
        <v>72</v>
      </c>
      <c r="L91" s="10" t="s">
        <v>72</v>
      </c>
      <c r="M91" s="10" t="s">
        <v>73</v>
      </c>
      <c r="N91" s="10" t="s">
        <v>74</v>
      </c>
      <c r="O91" s="10"/>
      <c r="P91" s="10" t="s">
        <v>75</v>
      </c>
      <c r="Q91" s="10"/>
      <c r="R91" s="10">
        <v>15.6</v>
      </c>
      <c r="S91" s="10">
        <v>103.26600000000001</v>
      </c>
      <c r="T91" s="10">
        <f t="shared" si="12"/>
        <v>103.26600000000001</v>
      </c>
      <c r="U91" s="10" t="str">
        <f t="shared" si="17"/>
        <v>20</v>
      </c>
      <c r="V91" s="10" t="s">
        <v>67</v>
      </c>
      <c r="W91" s="10" t="s">
        <v>67</v>
      </c>
      <c r="X91" s="10"/>
      <c r="Y91" s="10"/>
      <c r="Z91" s="10"/>
      <c r="AA91" s="10"/>
      <c r="AB91" s="10"/>
      <c r="AC91" s="10"/>
      <c r="AD91" s="10"/>
      <c r="AE91" s="10">
        <v>16.38</v>
      </c>
      <c r="AF91" s="10">
        <f t="shared" si="13"/>
        <v>16.38</v>
      </c>
      <c r="AG91" s="10"/>
      <c r="AH91" s="10" t="s">
        <v>76</v>
      </c>
      <c r="AI91" s="10" t="s">
        <v>76</v>
      </c>
      <c r="AJ91" s="10"/>
      <c r="AK91" s="10" t="s">
        <v>86</v>
      </c>
      <c r="AL91" s="10" t="s">
        <v>78</v>
      </c>
      <c r="AM91" s="10" t="s">
        <v>195</v>
      </c>
      <c r="AN91" s="10" t="s">
        <v>121</v>
      </c>
      <c r="AO91" s="10" t="s">
        <v>72</v>
      </c>
      <c r="AP91" s="10" t="s">
        <v>67</v>
      </c>
      <c r="AQ91" s="10">
        <v>135</v>
      </c>
      <c r="AR91" s="10">
        <v>16.309999999999999</v>
      </c>
      <c r="AS91" s="10" t="s">
        <v>82</v>
      </c>
      <c r="AT91" s="10">
        <v>138</v>
      </c>
      <c r="AU91" s="10">
        <v>16.38</v>
      </c>
      <c r="AV91" s="10" t="s">
        <v>191</v>
      </c>
      <c r="AW91" s="10" t="s">
        <v>67</v>
      </c>
      <c r="AX91" s="10"/>
      <c r="AY91" s="10" t="s">
        <v>83</v>
      </c>
      <c r="AZ91" s="10"/>
      <c r="BA91" s="10"/>
      <c r="BB91" s="10"/>
      <c r="BC91" s="10" t="s">
        <v>67</v>
      </c>
      <c r="BD91" s="10"/>
      <c r="BE91" s="10"/>
    </row>
    <row r="92" spans="2:60">
      <c r="B92" s="10">
        <v>90</v>
      </c>
      <c r="C92" s="10" t="s">
        <v>67</v>
      </c>
      <c r="D92" s="11" t="s">
        <v>194</v>
      </c>
      <c r="E92" s="10" t="s">
        <v>68</v>
      </c>
      <c r="F92" s="10" t="s">
        <v>69</v>
      </c>
      <c r="G92" s="10" t="s">
        <v>70</v>
      </c>
      <c r="H92" s="10"/>
      <c r="I92" s="10" t="s">
        <v>71</v>
      </c>
      <c r="J92" s="10" t="str">
        <f t="shared" si="11"/>
        <v>LED</v>
      </c>
      <c r="K92" s="10" t="s">
        <v>72</v>
      </c>
      <c r="L92" s="10" t="s">
        <v>72</v>
      </c>
      <c r="M92" s="10" t="s">
        <v>73</v>
      </c>
      <c r="N92" s="10" t="s">
        <v>74</v>
      </c>
      <c r="O92" s="10"/>
      <c r="P92" s="10" t="s">
        <v>75</v>
      </c>
      <c r="Q92" s="10"/>
      <c r="R92" s="10">
        <v>15.6</v>
      </c>
      <c r="S92" s="10">
        <v>103.26600000000001</v>
      </c>
      <c r="T92" s="10">
        <f t="shared" si="12"/>
        <v>103.26600000000001</v>
      </c>
      <c r="U92" s="10" t="str">
        <f t="shared" si="17"/>
        <v>20</v>
      </c>
      <c r="V92" s="10" t="s">
        <v>67</v>
      </c>
      <c r="W92" s="10" t="s">
        <v>67</v>
      </c>
      <c r="X92" s="10"/>
      <c r="Y92" s="10"/>
      <c r="Z92" s="10"/>
      <c r="AA92" s="10"/>
      <c r="AB92" s="10"/>
      <c r="AC92" s="10"/>
      <c r="AD92" s="10"/>
      <c r="AE92" s="10">
        <v>16.38</v>
      </c>
      <c r="AF92" s="10">
        <f t="shared" si="13"/>
        <v>16.38</v>
      </c>
      <c r="AG92" s="10"/>
      <c r="AH92" s="10" t="s">
        <v>76</v>
      </c>
      <c r="AI92" s="10" t="s">
        <v>76</v>
      </c>
      <c r="AJ92" s="10"/>
      <c r="AK92" s="10" t="s">
        <v>86</v>
      </c>
      <c r="AL92" s="10" t="s">
        <v>78</v>
      </c>
      <c r="AM92" s="10" t="s">
        <v>195</v>
      </c>
      <c r="AN92" s="10" t="s">
        <v>121</v>
      </c>
      <c r="AO92" s="10" t="s">
        <v>72</v>
      </c>
      <c r="AP92" s="10" t="s">
        <v>67</v>
      </c>
      <c r="AQ92" s="10">
        <v>135</v>
      </c>
      <c r="AR92" s="10">
        <v>16.309999999999999</v>
      </c>
      <c r="AS92" s="10" t="s">
        <v>82</v>
      </c>
      <c r="AT92" s="10">
        <v>138</v>
      </c>
      <c r="AU92" s="10">
        <v>16.38</v>
      </c>
      <c r="AV92" s="10" t="s">
        <v>191</v>
      </c>
      <c r="AW92" s="10" t="s">
        <v>67</v>
      </c>
      <c r="AX92" s="10"/>
      <c r="AY92" s="10" t="s">
        <v>83</v>
      </c>
      <c r="AZ92" s="10"/>
      <c r="BA92" s="10"/>
      <c r="BB92" s="10"/>
      <c r="BC92" s="10" t="s">
        <v>67</v>
      </c>
      <c r="BD92" s="10"/>
      <c r="BE92" s="10"/>
    </row>
    <row r="93" spans="2:60">
      <c r="B93" s="10">
        <v>91</v>
      </c>
      <c r="C93" s="10" t="s">
        <v>67</v>
      </c>
      <c r="D93" s="11" t="s">
        <v>194</v>
      </c>
      <c r="E93" s="10" t="s">
        <v>68</v>
      </c>
      <c r="F93" s="10" t="s">
        <v>69</v>
      </c>
      <c r="G93" s="10" t="s">
        <v>70</v>
      </c>
      <c r="H93" s="10"/>
      <c r="I93" s="10" t="s">
        <v>71</v>
      </c>
      <c r="J93" s="10" t="str">
        <f t="shared" si="11"/>
        <v>LED</v>
      </c>
      <c r="K93" s="10" t="s">
        <v>72</v>
      </c>
      <c r="L93" s="10" t="s">
        <v>72</v>
      </c>
      <c r="M93" s="10" t="s">
        <v>73</v>
      </c>
      <c r="N93" s="10" t="s">
        <v>74</v>
      </c>
      <c r="O93" s="10"/>
      <c r="P93" s="10" t="s">
        <v>75</v>
      </c>
      <c r="Q93" s="10"/>
      <c r="R93" s="10">
        <v>15.6</v>
      </c>
      <c r="S93" s="10">
        <v>103.26600000000001</v>
      </c>
      <c r="T93" s="10">
        <f t="shared" si="12"/>
        <v>103.26600000000001</v>
      </c>
      <c r="U93" s="10" t="str">
        <f t="shared" si="17"/>
        <v>20</v>
      </c>
      <c r="V93" s="10" t="s">
        <v>67</v>
      </c>
      <c r="W93" s="10" t="s">
        <v>67</v>
      </c>
      <c r="X93" s="10"/>
      <c r="Y93" s="10"/>
      <c r="Z93" s="10"/>
      <c r="AA93" s="10"/>
      <c r="AB93" s="10"/>
      <c r="AC93" s="10"/>
      <c r="AD93" s="10"/>
      <c r="AE93" s="10">
        <v>16.38</v>
      </c>
      <c r="AF93" s="10">
        <f t="shared" si="13"/>
        <v>16.38</v>
      </c>
      <c r="AG93" s="10"/>
      <c r="AH93" s="10" t="s">
        <v>76</v>
      </c>
      <c r="AI93" s="10" t="s">
        <v>76</v>
      </c>
      <c r="AJ93" s="10"/>
      <c r="AK93" s="10" t="s">
        <v>86</v>
      </c>
      <c r="AL93" s="10" t="s">
        <v>78</v>
      </c>
      <c r="AM93" s="10" t="s">
        <v>195</v>
      </c>
      <c r="AN93" s="10" t="s">
        <v>121</v>
      </c>
      <c r="AO93" s="10" t="s">
        <v>72</v>
      </c>
      <c r="AP93" s="10" t="s">
        <v>67</v>
      </c>
      <c r="AQ93" s="10">
        <v>135</v>
      </c>
      <c r="AR93" s="10">
        <v>16.309999999999999</v>
      </c>
      <c r="AS93" s="10" t="s">
        <v>82</v>
      </c>
      <c r="AT93" s="10">
        <v>138</v>
      </c>
      <c r="AU93" s="10">
        <v>16.38</v>
      </c>
      <c r="AV93" s="10" t="s">
        <v>191</v>
      </c>
      <c r="AW93" s="10" t="s">
        <v>67</v>
      </c>
      <c r="AX93" s="10"/>
      <c r="AY93" s="10" t="s">
        <v>83</v>
      </c>
      <c r="AZ93" s="10"/>
      <c r="BA93" s="10"/>
      <c r="BB93" s="10"/>
      <c r="BC93" s="10" t="s">
        <v>67</v>
      </c>
      <c r="BD93" s="10"/>
      <c r="BE93" s="10"/>
    </row>
    <row r="94" spans="2:60">
      <c r="B94" s="10">
        <v>92</v>
      </c>
      <c r="C94" s="10" t="s">
        <v>67</v>
      </c>
      <c r="D94" s="11" t="s">
        <v>194</v>
      </c>
      <c r="E94" s="10" t="s">
        <v>68</v>
      </c>
      <c r="F94" s="10" t="s">
        <v>69</v>
      </c>
      <c r="G94" s="10" t="s">
        <v>70</v>
      </c>
      <c r="H94" s="10"/>
      <c r="I94" s="10" t="s">
        <v>71</v>
      </c>
      <c r="J94" s="10" t="str">
        <f t="shared" si="11"/>
        <v>LED</v>
      </c>
      <c r="K94" s="10" t="s">
        <v>72</v>
      </c>
      <c r="L94" s="10" t="s">
        <v>72</v>
      </c>
      <c r="M94" s="10" t="s">
        <v>73</v>
      </c>
      <c r="N94" s="10" t="s">
        <v>74</v>
      </c>
      <c r="O94" s="10"/>
      <c r="P94" s="10" t="s">
        <v>75</v>
      </c>
      <c r="Q94" s="10"/>
      <c r="R94" s="10">
        <v>15.6</v>
      </c>
      <c r="S94" s="10">
        <v>103.26600000000001</v>
      </c>
      <c r="T94" s="10">
        <f t="shared" si="12"/>
        <v>103.26600000000001</v>
      </c>
      <c r="U94" s="10" t="str">
        <f t="shared" si="17"/>
        <v>20</v>
      </c>
      <c r="V94" s="10" t="s">
        <v>67</v>
      </c>
      <c r="W94" s="10" t="s">
        <v>67</v>
      </c>
      <c r="X94" s="10"/>
      <c r="Y94" s="10"/>
      <c r="Z94" s="10"/>
      <c r="AA94" s="10"/>
      <c r="AB94" s="10"/>
      <c r="AC94" s="10"/>
      <c r="AD94" s="10"/>
      <c r="AE94" s="10">
        <v>16.38</v>
      </c>
      <c r="AF94" s="10">
        <f t="shared" si="13"/>
        <v>16.38</v>
      </c>
      <c r="AG94" s="10"/>
      <c r="AH94" s="10" t="s">
        <v>76</v>
      </c>
      <c r="AI94" s="10" t="s">
        <v>76</v>
      </c>
      <c r="AJ94" s="10"/>
      <c r="AK94" s="10" t="s">
        <v>86</v>
      </c>
      <c r="AL94" s="10" t="s">
        <v>78</v>
      </c>
      <c r="AM94" s="10" t="s">
        <v>195</v>
      </c>
      <c r="AN94" s="10" t="s">
        <v>121</v>
      </c>
      <c r="AO94" s="10" t="s">
        <v>72</v>
      </c>
      <c r="AP94" s="10" t="s">
        <v>67</v>
      </c>
      <c r="AQ94" s="10">
        <v>135</v>
      </c>
      <c r="AR94" s="10">
        <v>16.309999999999999</v>
      </c>
      <c r="AS94" s="10" t="s">
        <v>82</v>
      </c>
      <c r="AT94" s="10">
        <v>138</v>
      </c>
      <c r="AU94" s="10">
        <v>16.38</v>
      </c>
      <c r="AV94" s="10" t="s">
        <v>191</v>
      </c>
      <c r="AW94" s="10" t="s">
        <v>67</v>
      </c>
      <c r="AX94" s="10"/>
      <c r="AY94" s="10" t="s">
        <v>83</v>
      </c>
      <c r="AZ94" s="10"/>
      <c r="BA94" s="10"/>
      <c r="BB94" s="10"/>
      <c r="BC94" s="10" t="s">
        <v>67</v>
      </c>
      <c r="BD94" s="10"/>
      <c r="BE94" s="10"/>
    </row>
    <row r="95" spans="2:60">
      <c r="B95" s="10">
        <v>93</v>
      </c>
      <c r="C95" s="10" t="s">
        <v>67</v>
      </c>
      <c r="D95" s="11" t="s">
        <v>194</v>
      </c>
      <c r="E95" s="10" t="s">
        <v>68</v>
      </c>
      <c r="F95" s="10" t="s">
        <v>69</v>
      </c>
      <c r="G95" s="10" t="s">
        <v>70</v>
      </c>
      <c r="H95" s="10"/>
      <c r="I95" s="10" t="s">
        <v>71</v>
      </c>
      <c r="J95" s="10" t="str">
        <f t="shared" si="11"/>
        <v>LED</v>
      </c>
      <c r="K95" s="10" t="s">
        <v>72</v>
      </c>
      <c r="L95" s="10" t="s">
        <v>72</v>
      </c>
      <c r="M95" s="10" t="s">
        <v>73</v>
      </c>
      <c r="N95" s="10" t="s">
        <v>74</v>
      </c>
      <c r="O95" s="10"/>
      <c r="P95" s="10" t="s">
        <v>75</v>
      </c>
      <c r="Q95" s="10"/>
      <c r="R95" s="10">
        <v>15.6</v>
      </c>
      <c r="S95" s="10">
        <v>103.26600000000001</v>
      </c>
      <c r="T95" s="10">
        <f t="shared" si="12"/>
        <v>103.26600000000001</v>
      </c>
      <c r="U95" s="10" t="str">
        <f t="shared" si="17"/>
        <v>20</v>
      </c>
      <c r="V95" s="10" t="s">
        <v>67</v>
      </c>
      <c r="W95" s="10" t="s">
        <v>67</v>
      </c>
      <c r="X95" s="10"/>
      <c r="Y95" s="10"/>
      <c r="Z95" s="10"/>
      <c r="AA95" s="10"/>
      <c r="AB95" s="10"/>
      <c r="AC95" s="10"/>
      <c r="AD95" s="10"/>
      <c r="AE95" s="10">
        <v>16.38</v>
      </c>
      <c r="AF95" s="10">
        <f t="shared" si="13"/>
        <v>16.38</v>
      </c>
      <c r="AG95" s="10"/>
      <c r="AH95" s="10" t="s">
        <v>76</v>
      </c>
      <c r="AI95" s="10" t="s">
        <v>76</v>
      </c>
      <c r="AJ95" s="10"/>
      <c r="AK95" s="10" t="s">
        <v>86</v>
      </c>
      <c r="AL95" s="10" t="s">
        <v>78</v>
      </c>
      <c r="AM95" s="10" t="s">
        <v>195</v>
      </c>
      <c r="AN95" s="10" t="s">
        <v>121</v>
      </c>
      <c r="AO95" s="10" t="s">
        <v>72</v>
      </c>
      <c r="AP95" s="10" t="s">
        <v>67</v>
      </c>
      <c r="AQ95" s="10">
        <v>135</v>
      </c>
      <c r="AR95" s="10">
        <v>16.309999999999999</v>
      </c>
      <c r="AS95" s="10" t="s">
        <v>82</v>
      </c>
      <c r="AT95" s="10">
        <v>138</v>
      </c>
      <c r="AU95" s="10">
        <v>16.38</v>
      </c>
      <c r="AV95" s="10" t="s">
        <v>191</v>
      </c>
      <c r="AW95" s="10" t="s">
        <v>67</v>
      </c>
      <c r="AX95" s="10"/>
      <c r="AY95" s="10" t="s">
        <v>83</v>
      </c>
      <c r="AZ95" s="10"/>
      <c r="BA95" s="10"/>
      <c r="BB95" s="10"/>
      <c r="BC95" s="10" t="s">
        <v>67</v>
      </c>
      <c r="BD95" s="10"/>
      <c r="BE95" s="10"/>
    </row>
    <row r="96" spans="2:60">
      <c r="B96" s="10">
        <v>94</v>
      </c>
      <c r="C96" s="10" t="s">
        <v>67</v>
      </c>
      <c r="D96" s="11" t="s">
        <v>194</v>
      </c>
      <c r="E96" s="10" t="s">
        <v>68</v>
      </c>
      <c r="F96" s="10" t="s">
        <v>69</v>
      </c>
      <c r="G96" s="10" t="s">
        <v>70</v>
      </c>
      <c r="H96" s="10"/>
      <c r="I96" s="10" t="s">
        <v>71</v>
      </c>
      <c r="J96" s="10" t="str">
        <f t="shared" si="11"/>
        <v>LED</v>
      </c>
      <c r="K96" s="10" t="s">
        <v>72</v>
      </c>
      <c r="L96" s="10" t="s">
        <v>72</v>
      </c>
      <c r="M96" s="10" t="s">
        <v>73</v>
      </c>
      <c r="N96" s="10" t="s">
        <v>74</v>
      </c>
      <c r="O96" s="10"/>
      <c r="P96" s="10" t="s">
        <v>75</v>
      </c>
      <c r="Q96" s="10"/>
      <c r="R96" s="10">
        <v>15.6</v>
      </c>
      <c r="S96" s="10">
        <v>103.26600000000001</v>
      </c>
      <c r="T96" s="10">
        <f t="shared" si="12"/>
        <v>103.26600000000001</v>
      </c>
      <c r="U96" s="10" t="str">
        <f t="shared" si="17"/>
        <v>20</v>
      </c>
      <c r="V96" s="10" t="s">
        <v>67</v>
      </c>
      <c r="W96" s="10" t="s">
        <v>67</v>
      </c>
      <c r="X96" s="10"/>
      <c r="Y96" s="10"/>
      <c r="Z96" s="10"/>
      <c r="AA96" s="10"/>
      <c r="AB96" s="10"/>
      <c r="AC96" s="10"/>
      <c r="AD96" s="10"/>
      <c r="AE96" s="10">
        <v>16.38</v>
      </c>
      <c r="AF96" s="10">
        <f t="shared" si="13"/>
        <v>16.38</v>
      </c>
      <c r="AG96" s="10"/>
      <c r="AH96" s="10" t="s">
        <v>76</v>
      </c>
      <c r="AI96" s="10" t="s">
        <v>76</v>
      </c>
      <c r="AJ96" s="10"/>
      <c r="AK96" s="10" t="s">
        <v>86</v>
      </c>
      <c r="AL96" s="10" t="s">
        <v>78</v>
      </c>
      <c r="AM96" s="10" t="s">
        <v>195</v>
      </c>
      <c r="AN96" s="10" t="s">
        <v>121</v>
      </c>
      <c r="AO96" s="10" t="s">
        <v>72</v>
      </c>
      <c r="AP96" s="10" t="s">
        <v>67</v>
      </c>
      <c r="AQ96" s="10">
        <v>135</v>
      </c>
      <c r="AR96" s="10">
        <v>16.309999999999999</v>
      </c>
      <c r="AS96" s="10" t="s">
        <v>82</v>
      </c>
      <c r="AT96" s="10">
        <v>138</v>
      </c>
      <c r="AU96" s="10">
        <v>16.38</v>
      </c>
      <c r="AV96" s="10" t="s">
        <v>191</v>
      </c>
      <c r="AW96" s="10" t="s">
        <v>67</v>
      </c>
      <c r="AX96" s="10"/>
      <c r="AY96" s="10" t="s">
        <v>83</v>
      </c>
      <c r="AZ96" s="10"/>
      <c r="BA96" s="10"/>
      <c r="BB96" s="10"/>
      <c r="BC96" s="10" t="s">
        <v>67</v>
      </c>
      <c r="BD96" s="10"/>
      <c r="BE96" s="10"/>
    </row>
    <row r="97" spans="2:57">
      <c r="B97" s="10">
        <v>95</v>
      </c>
      <c r="C97" s="10" t="s">
        <v>67</v>
      </c>
      <c r="D97" s="11" t="s">
        <v>194</v>
      </c>
      <c r="E97" s="10" t="s">
        <v>68</v>
      </c>
      <c r="F97" s="10" t="s">
        <v>69</v>
      </c>
      <c r="G97" s="10" t="s">
        <v>70</v>
      </c>
      <c r="H97" s="10"/>
      <c r="I97" s="10" t="s">
        <v>71</v>
      </c>
      <c r="J97" s="10" t="str">
        <f t="shared" si="11"/>
        <v>LED</v>
      </c>
      <c r="K97" s="10" t="s">
        <v>72</v>
      </c>
      <c r="L97" s="10" t="s">
        <v>72</v>
      </c>
      <c r="M97" s="10" t="s">
        <v>73</v>
      </c>
      <c r="N97" s="10" t="s">
        <v>74</v>
      </c>
      <c r="O97" s="10"/>
      <c r="P97" s="10" t="s">
        <v>75</v>
      </c>
      <c r="Q97" s="10"/>
      <c r="R97" s="10">
        <v>15.6</v>
      </c>
      <c r="S97" s="10">
        <v>103.26600000000001</v>
      </c>
      <c r="T97" s="10">
        <f t="shared" si="12"/>
        <v>103.26600000000001</v>
      </c>
      <c r="U97" s="10" t="str">
        <f t="shared" si="17"/>
        <v>20</v>
      </c>
      <c r="V97" s="10" t="s">
        <v>67</v>
      </c>
      <c r="W97" s="10" t="s">
        <v>67</v>
      </c>
      <c r="X97" s="10"/>
      <c r="Y97" s="10"/>
      <c r="Z97" s="10"/>
      <c r="AA97" s="10"/>
      <c r="AB97" s="10"/>
      <c r="AC97" s="10"/>
      <c r="AD97" s="10"/>
      <c r="AE97" s="10">
        <v>16.38</v>
      </c>
      <c r="AF97" s="10">
        <f t="shared" si="13"/>
        <v>16.38</v>
      </c>
      <c r="AG97" s="10"/>
      <c r="AH97" s="10" t="s">
        <v>76</v>
      </c>
      <c r="AI97" s="10" t="s">
        <v>76</v>
      </c>
      <c r="AJ97" s="10"/>
      <c r="AK97" s="10" t="s">
        <v>86</v>
      </c>
      <c r="AL97" s="10" t="s">
        <v>78</v>
      </c>
      <c r="AM97" s="10" t="s">
        <v>195</v>
      </c>
      <c r="AN97" s="10" t="s">
        <v>121</v>
      </c>
      <c r="AO97" s="10" t="s">
        <v>72</v>
      </c>
      <c r="AP97" s="10" t="s">
        <v>67</v>
      </c>
      <c r="AQ97" s="10">
        <v>135</v>
      </c>
      <c r="AR97" s="10">
        <v>16.309999999999999</v>
      </c>
      <c r="AS97" s="10" t="s">
        <v>82</v>
      </c>
      <c r="AT97" s="10">
        <v>138</v>
      </c>
      <c r="AU97" s="10">
        <v>16.38</v>
      </c>
      <c r="AV97" s="10" t="s">
        <v>191</v>
      </c>
      <c r="AW97" s="10" t="s">
        <v>67</v>
      </c>
      <c r="AX97" s="10"/>
      <c r="AY97" s="10" t="s">
        <v>83</v>
      </c>
      <c r="AZ97" s="10"/>
      <c r="BA97" s="10"/>
      <c r="BB97" s="10"/>
      <c r="BC97" s="10" t="s">
        <v>67</v>
      </c>
      <c r="BD97" s="10"/>
      <c r="BE97" s="10"/>
    </row>
    <row r="98" spans="2:57">
      <c r="B98" s="10">
        <v>96</v>
      </c>
      <c r="C98" s="10" t="s">
        <v>67</v>
      </c>
      <c r="D98" s="11" t="s">
        <v>194</v>
      </c>
      <c r="E98" s="10" t="s">
        <v>68</v>
      </c>
      <c r="F98" s="10" t="s">
        <v>69</v>
      </c>
      <c r="G98" s="10" t="s">
        <v>70</v>
      </c>
      <c r="H98" s="10"/>
      <c r="I98" s="10" t="s">
        <v>71</v>
      </c>
      <c r="J98" s="10" t="str">
        <f t="shared" si="11"/>
        <v>LED</v>
      </c>
      <c r="K98" s="10" t="s">
        <v>72</v>
      </c>
      <c r="L98" s="10" t="s">
        <v>72</v>
      </c>
      <c r="M98" s="10" t="s">
        <v>73</v>
      </c>
      <c r="N98" s="10" t="s">
        <v>74</v>
      </c>
      <c r="O98" s="10"/>
      <c r="P98" s="10" t="s">
        <v>75</v>
      </c>
      <c r="Q98" s="10"/>
      <c r="R98" s="10">
        <v>15.6</v>
      </c>
      <c r="S98" s="10">
        <v>103.26600000000001</v>
      </c>
      <c r="T98" s="10">
        <f t="shared" si="12"/>
        <v>103.26600000000001</v>
      </c>
      <c r="U98" s="10" t="str">
        <f t="shared" si="17"/>
        <v>20</v>
      </c>
      <c r="V98" s="10" t="s">
        <v>67</v>
      </c>
      <c r="W98" s="10" t="s">
        <v>67</v>
      </c>
      <c r="X98" s="10"/>
      <c r="Y98" s="10"/>
      <c r="Z98" s="10"/>
      <c r="AA98" s="10"/>
      <c r="AB98" s="10"/>
      <c r="AC98" s="10"/>
      <c r="AD98" s="10"/>
      <c r="AE98" s="10">
        <v>16.38</v>
      </c>
      <c r="AF98" s="10">
        <f t="shared" si="13"/>
        <v>16.38</v>
      </c>
      <c r="AG98" s="10"/>
      <c r="AH98" s="10" t="s">
        <v>76</v>
      </c>
      <c r="AI98" s="10" t="s">
        <v>76</v>
      </c>
      <c r="AJ98" s="10"/>
      <c r="AK98" s="10" t="s">
        <v>86</v>
      </c>
      <c r="AL98" s="10" t="s">
        <v>78</v>
      </c>
      <c r="AM98" s="10" t="s">
        <v>195</v>
      </c>
      <c r="AN98" s="10" t="s">
        <v>121</v>
      </c>
      <c r="AO98" s="10" t="s">
        <v>72</v>
      </c>
      <c r="AP98" s="10" t="s">
        <v>67</v>
      </c>
      <c r="AQ98" s="10">
        <v>135</v>
      </c>
      <c r="AR98" s="10">
        <v>16.309999999999999</v>
      </c>
      <c r="AS98" s="10" t="s">
        <v>82</v>
      </c>
      <c r="AT98" s="10">
        <v>138</v>
      </c>
      <c r="AU98" s="10">
        <v>16.38</v>
      </c>
      <c r="AV98" s="10" t="s">
        <v>191</v>
      </c>
      <c r="AW98" s="10" t="s">
        <v>67</v>
      </c>
      <c r="AX98" s="10"/>
      <c r="AY98" s="10" t="s">
        <v>83</v>
      </c>
      <c r="AZ98" s="10"/>
      <c r="BA98" s="10"/>
      <c r="BB98" s="10"/>
      <c r="BC98" s="10" t="s">
        <v>67</v>
      </c>
      <c r="BD98" s="10"/>
      <c r="BE98" s="10"/>
    </row>
    <row r="99" spans="2:57">
      <c r="B99" s="10">
        <v>97</v>
      </c>
      <c r="C99" s="10" t="s">
        <v>67</v>
      </c>
      <c r="D99" s="11" t="s">
        <v>194</v>
      </c>
      <c r="E99" s="10" t="s">
        <v>68</v>
      </c>
      <c r="F99" s="10" t="s">
        <v>69</v>
      </c>
      <c r="G99" s="10" t="s">
        <v>70</v>
      </c>
      <c r="H99" s="10"/>
      <c r="I99" s="10" t="s">
        <v>71</v>
      </c>
      <c r="J99" s="10" t="str">
        <f t="shared" si="11"/>
        <v>LED</v>
      </c>
      <c r="K99" s="10" t="s">
        <v>72</v>
      </c>
      <c r="L99" s="10" t="s">
        <v>72</v>
      </c>
      <c r="M99" s="10" t="s">
        <v>73</v>
      </c>
      <c r="N99" s="10" t="s">
        <v>74</v>
      </c>
      <c r="O99" s="10"/>
      <c r="P99" s="10" t="s">
        <v>75</v>
      </c>
      <c r="Q99" s="10"/>
      <c r="R99" s="10">
        <v>15.6</v>
      </c>
      <c r="S99" s="10">
        <v>103.26600000000001</v>
      </c>
      <c r="T99" s="10">
        <f t="shared" si="12"/>
        <v>103.26600000000001</v>
      </c>
      <c r="U99" s="10" t="str">
        <f t="shared" si="17"/>
        <v>20</v>
      </c>
      <c r="V99" s="10" t="s">
        <v>67</v>
      </c>
      <c r="W99" s="10" t="s">
        <v>67</v>
      </c>
      <c r="X99" s="10"/>
      <c r="Y99" s="10"/>
      <c r="Z99" s="10"/>
      <c r="AA99" s="10"/>
      <c r="AB99" s="10"/>
      <c r="AC99" s="10"/>
      <c r="AD99" s="10"/>
      <c r="AE99" s="10">
        <v>16.38</v>
      </c>
      <c r="AF99" s="10">
        <f t="shared" si="13"/>
        <v>16.38</v>
      </c>
      <c r="AG99" s="10"/>
      <c r="AH99" s="10" t="s">
        <v>76</v>
      </c>
      <c r="AI99" s="10" t="s">
        <v>76</v>
      </c>
      <c r="AJ99" s="10"/>
      <c r="AK99" s="10" t="s">
        <v>86</v>
      </c>
      <c r="AL99" s="10" t="s">
        <v>78</v>
      </c>
      <c r="AM99" s="10" t="s">
        <v>195</v>
      </c>
      <c r="AN99" s="10" t="s">
        <v>121</v>
      </c>
      <c r="AO99" s="10" t="s">
        <v>72</v>
      </c>
      <c r="AP99" s="10" t="s">
        <v>67</v>
      </c>
      <c r="AQ99" s="10">
        <v>135</v>
      </c>
      <c r="AR99" s="10">
        <v>16.309999999999999</v>
      </c>
      <c r="AS99" s="10" t="s">
        <v>82</v>
      </c>
      <c r="AT99" s="10">
        <v>138</v>
      </c>
      <c r="AU99" s="10">
        <v>16.38</v>
      </c>
      <c r="AV99" s="10" t="s">
        <v>191</v>
      </c>
      <c r="AW99" s="10" t="s">
        <v>67</v>
      </c>
      <c r="AX99" s="10"/>
      <c r="AY99" s="10" t="s">
        <v>83</v>
      </c>
      <c r="AZ99" s="10"/>
      <c r="BA99" s="10"/>
      <c r="BB99" s="10"/>
      <c r="BC99" s="10" t="s">
        <v>67</v>
      </c>
      <c r="BD99" s="10"/>
      <c r="BE99" s="10"/>
    </row>
    <row r="100" spans="2:57">
      <c r="B100" s="10">
        <v>98</v>
      </c>
      <c r="C100" s="10" t="s">
        <v>67</v>
      </c>
      <c r="D100" s="11" t="s">
        <v>194</v>
      </c>
      <c r="E100" s="10" t="s">
        <v>68</v>
      </c>
      <c r="F100" s="10" t="s">
        <v>69</v>
      </c>
      <c r="G100" s="10" t="s">
        <v>70</v>
      </c>
      <c r="H100" s="10"/>
      <c r="I100" s="10" t="s">
        <v>71</v>
      </c>
      <c r="J100" s="10" t="str">
        <f t="shared" si="11"/>
        <v>LED</v>
      </c>
      <c r="K100" s="10" t="s">
        <v>72</v>
      </c>
      <c r="L100" s="10" t="s">
        <v>72</v>
      </c>
      <c r="M100" s="10" t="s">
        <v>73</v>
      </c>
      <c r="N100" s="10" t="s">
        <v>74</v>
      </c>
      <c r="O100" s="10"/>
      <c r="P100" s="10" t="s">
        <v>75</v>
      </c>
      <c r="Q100" s="10"/>
      <c r="R100" s="10">
        <v>15.6</v>
      </c>
      <c r="S100" s="10">
        <v>103.26600000000001</v>
      </c>
      <c r="T100" s="10">
        <f t="shared" si="12"/>
        <v>103.26600000000001</v>
      </c>
      <c r="U100" s="10" t="str">
        <f t="shared" si="17"/>
        <v>20</v>
      </c>
      <c r="V100" s="10" t="s">
        <v>67</v>
      </c>
      <c r="W100" s="10" t="s">
        <v>67</v>
      </c>
      <c r="X100" s="10"/>
      <c r="Y100" s="10"/>
      <c r="Z100" s="10"/>
      <c r="AA100" s="10"/>
      <c r="AB100" s="10"/>
      <c r="AC100" s="10"/>
      <c r="AD100" s="10"/>
      <c r="AE100" s="10">
        <v>16.38</v>
      </c>
      <c r="AF100" s="10">
        <f t="shared" si="13"/>
        <v>16.38</v>
      </c>
      <c r="AG100" s="10"/>
      <c r="AH100" s="10" t="s">
        <v>76</v>
      </c>
      <c r="AI100" s="10" t="s">
        <v>76</v>
      </c>
      <c r="AJ100" s="10"/>
      <c r="AK100" s="10" t="s">
        <v>86</v>
      </c>
      <c r="AL100" s="10" t="s">
        <v>78</v>
      </c>
      <c r="AM100" s="10" t="s">
        <v>195</v>
      </c>
      <c r="AN100" s="10" t="s">
        <v>121</v>
      </c>
      <c r="AO100" s="10" t="s">
        <v>72</v>
      </c>
      <c r="AP100" s="10" t="s">
        <v>67</v>
      </c>
      <c r="AQ100" s="10">
        <v>135</v>
      </c>
      <c r="AR100" s="10">
        <v>16.309999999999999</v>
      </c>
      <c r="AS100" s="10" t="s">
        <v>82</v>
      </c>
      <c r="AT100" s="10">
        <v>138</v>
      </c>
      <c r="AU100" s="10">
        <v>16.38</v>
      </c>
      <c r="AV100" s="10" t="s">
        <v>191</v>
      </c>
      <c r="AW100" s="10" t="s">
        <v>67</v>
      </c>
      <c r="AX100" s="10"/>
      <c r="AY100" s="10" t="s">
        <v>83</v>
      </c>
      <c r="AZ100" s="10"/>
      <c r="BA100" s="10"/>
      <c r="BB100" s="10"/>
      <c r="BC100" s="10" t="s">
        <v>67</v>
      </c>
      <c r="BD100" s="10"/>
      <c r="BE100" s="10"/>
    </row>
    <row r="101" spans="2:57">
      <c r="B101" s="10">
        <v>99</v>
      </c>
      <c r="C101" s="10" t="s">
        <v>67</v>
      </c>
      <c r="D101" s="11" t="s">
        <v>194</v>
      </c>
      <c r="E101" s="10" t="s">
        <v>68</v>
      </c>
      <c r="F101" s="10" t="s">
        <v>69</v>
      </c>
      <c r="G101" s="10" t="s">
        <v>70</v>
      </c>
      <c r="H101" s="10"/>
      <c r="I101" s="10" t="s">
        <v>71</v>
      </c>
      <c r="J101" s="10" t="str">
        <f t="shared" si="11"/>
        <v>LED</v>
      </c>
      <c r="K101" s="10" t="s">
        <v>72</v>
      </c>
      <c r="L101" s="10" t="s">
        <v>72</v>
      </c>
      <c r="M101" s="10" t="s">
        <v>73</v>
      </c>
      <c r="N101" s="10" t="s">
        <v>74</v>
      </c>
      <c r="O101" s="10"/>
      <c r="P101" s="10" t="s">
        <v>75</v>
      </c>
      <c r="Q101" s="10"/>
      <c r="R101" s="10">
        <v>15.6</v>
      </c>
      <c r="S101" s="10">
        <v>103.26600000000001</v>
      </c>
      <c r="T101" s="10">
        <f t="shared" si="12"/>
        <v>103.26600000000001</v>
      </c>
      <c r="U101" s="10" t="str">
        <f t="shared" si="17"/>
        <v>20</v>
      </c>
      <c r="V101" s="10" t="s">
        <v>67</v>
      </c>
      <c r="W101" s="10" t="s">
        <v>67</v>
      </c>
      <c r="X101" s="10"/>
      <c r="Y101" s="10"/>
      <c r="Z101" s="10"/>
      <c r="AA101" s="10"/>
      <c r="AB101" s="10"/>
      <c r="AC101" s="10"/>
      <c r="AD101" s="10"/>
      <c r="AE101" s="10">
        <v>16.38</v>
      </c>
      <c r="AF101" s="10">
        <f t="shared" si="13"/>
        <v>16.38</v>
      </c>
      <c r="AG101" s="10"/>
      <c r="AH101" s="10" t="s">
        <v>76</v>
      </c>
      <c r="AI101" s="10" t="s">
        <v>76</v>
      </c>
      <c r="AJ101" s="10"/>
      <c r="AK101" s="10" t="s">
        <v>86</v>
      </c>
      <c r="AL101" s="10" t="s">
        <v>78</v>
      </c>
      <c r="AM101" s="10" t="s">
        <v>195</v>
      </c>
      <c r="AN101" s="10" t="s">
        <v>121</v>
      </c>
      <c r="AO101" s="10" t="s">
        <v>72</v>
      </c>
      <c r="AP101" s="10" t="s">
        <v>67</v>
      </c>
      <c r="AQ101" s="10">
        <v>135</v>
      </c>
      <c r="AR101" s="10">
        <v>16.309999999999999</v>
      </c>
      <c r="AS101" s="10" t="s">
        <v>82</v>
      </c>
      <c r="AT101" s="10">
        <v>138</v>
      </c>
      <c r="AU101" s="10">
        <v>16.38</v>
      </c>
      <c r="AV101" s="10" t="s">
        <v>191</v>
      </c>
      <c r="AW101" s="10" t="s">
        <v>67</v>
      </c>
      <c r="AX101" s="10"/>
      <c r="AY101" s="10" t="s">
        <v>83</v>
      </c>
      <c r="AZ101" s="10"/>
      <c r="BA101" s="10"/>
      <c r="BB101" s="10"/>
      <c r="BC101" s="10" t="s">
        <v>67</v>
      </c>
      <c r="BD101" s="10"/>
      <c r="BE101" s="10"/>
    </row>
    <row r="102" spans="2:57">
      <c r="B102" s="10">
        <v>100</v>
      </c>
      <c r="C102" s="10" t="s">
        <v>67</v>
      </c>
      <c r="D102" s="11" t="s">
        <v>194</v>
      </c>
      <c r="E102" s="10" t="s">
        <v>68</v>
      </c>
      <c r="F102" s="10" t="s">
        <v>69</v>
      </c>
      <c r="G102" s="10" t="s">
        <v>70</v>
      </c>
      <c r="H102" s="10"/>
      <c r="I102" s="10" t="s">
        <v>71</v>
      </c>
      <c r="J102" s="10" t="str">
        <f t="shared" si="11"/>
        <v>LED</v>
      </c>
      <c r="K102" s="10" t="s">
        <v>72</v>
      </c>
      <c r="L102" s="10" t="s">
        <v>72</v>
      </c>
      <c r="M102" s="10" t="s">
        <v>73</v>
      </c>
      <c r="N102" s="10" t="s">
        <v>74</v>
      </c>
      <c r="O102" s="10"/>
      <c r="P102" s="10" t="s">
        <v>75</v>
      </c>
      <c r="Q102" s="10"/>
      <c r="R102" s="10">
        <v>15.6</v>
      </c>
      <c r="S102" s="10">
        <v>103.26600000000001</v>
      </c>
      <c r="T102" s="10">
        <f t="shared" si="12"/>
        <v>103.26600000000001</v>
      </c>
      <c r="U102" s="10" t="str">
        <f t="shared" si="17"/>
        <v>20</v>
      </c>
      <c r="V102" s="10" t="s">
        <v>67</v>
      </c>
      <c r="W102" s="10" t="s">
        <v>67</v>
      </c>
      <c r="X102" s="10"/>
      <c r="Y102" s="10"/>
      <c r="Z102" s="10"/>
      <c r="AA102" s="10"/>
      <c r="AB102" s="10"/>
      <c r="AC102" s="10"/>
      <c r="AD102" s="10"/>
      <c r="AE102" s="10">
        <v>16.38</v>
      </c>
      <c r="AF102" s="10">
        <f t="shared" si="13"/>
        <v>16.38</v>
      </c>
      <c r="AG102" s="10"/>
      <c r="AH102" s="10" t="s">
        <v>76</v>
      </c>
      <c r="AI102" s="10" t="s">
        <v>76</v>
      </c>
      <c r="AJ102" s="10"/>
      <c r="AK102" s="10" t="s">
        <v>86</v>
      </c>
      <c r="AL102" s="10" t="s">
        <v>78</v>
      </c>
      <c r="AM102" s="10" t="s">
        <v>195</v>
      </c>
      <c r="AN102" s="10" t="s">
        <v>121</v>
      </c>
      <c r="AO102" s="10" t="s">
        <v>72</v>
      </c>
      <c r="AP102" s="10" t="s">
        <v>67</v>
      </c>
      <c r="AQ102" s="10">
        <v>135</v>
      </c>
      <c r="AR102" s="10">
        <v>16.309999999999999</v>
      </c>
      <c r="AS102" s="10" t="s">
        <v>82</v>
      </c>
      <c r="AT102" s="10">
        <v>138</v>
      </c>
      <c r="AU102" s="10">
        <v>16.38</v>
      </c>
      <c r="AV102" s="10" t="s">
        <v>191</v>
      </c>
      <c r="AW102" s="10" t="s">
        <v>67</v>
      </c>
      <c r="AX102" s="10"/>
      <c r="AY102" s="10" t="s">
        <v>83</v>
      </c>
      <c r="AZ102" s="10"/>
      <c r="BA102" s="10"/>
      <c r="BB102" s="10"/>
      <c r="BC102" s="10" t="s">
        <v>67</v>
      </c>
      <c r="BD102" s="10"/>
      <c r="BE102" s="10"/>
    </row>
    <row r="103" spans="2:57">
      <c r="B103" s="10">
        <v>101</v>
      </c>
      <c r="C103" s="10" t="s">
        <v>67</v>
      </c>
      <c r="D103" s="11" t="s">
        <v>194</v>
      </c>
      <c r="E103" s="10" t="s">
        <v>68</v>
      </c>
      <c r="F103" s="10" t="s">
        <v>69</v>
      </c>
      <c r="G103" s="10" t="s">
        <v>70</v>
      </c>
      <c r="H103" s="10"/>
      <c r="I103" s="10" t="s">
        <v>71</v>
      </c>
      <c r="J103" s="10" t="str">
        <f t="shared" si="11"/>
        <v>LED</v>
      </c>
      <c r="K103" s="10" t="s">
        <v>72</v>
      </c>
      <c r="L103" s="10" t="s">
        <v>72</v>
      </c>
      <c r="M103" s="10" t="s">
        <v>73</v>
      </c>
      <c r="N103" s="10" t="s">
        <v>74</v>
      </c>
      <c r="O103" s="10"/>
      <c r="P103" s="10" t="s">
        <v>75</v>
      </c>
      <c r="Q103" s="10"/>
      <c r="R103" s="10">
        <v>15.6</v>
      </c>
      <c r="S103" s="10">
        <v>103.26600000000001</v>
      </c>
      <c r="T103" s="10">
        <f t="shared" si="12"/>
        <v>103.26600000000001</v>
      </c>
      <c r="U103" s="10" t="str">
        <f t="shared" si="17"/>
        <v>20</v>
      </c>
      <c r="V103" s="10" t="s">
        <v>67</v>
      </c>
      <c r="W103" s="10" t="s">
        <v>67</v>
      </c>
      <c r="X103" s="10"/>
      <c r="Y103" s="10"/>
      <c r="Z103" s="10"/>
      <c r="AA103" s="10"/>
      <c r="AB103" s="10"/>
      <c r="AC103" s="10"/>
      <c r="AD103" s="10"/>
      <c r="AE103" s="10">
        <v>16.38</v>
      </c>
      <c r="AF103" s="10">
        <f t="shared" si="13"/>
        <v>16.38</v>
      </c>
      <c r="AG103" s="10"/>
      <c r="AH103" s="10" t="s">
        <v>76</v>
      </c>
      <c r="AI103" s="10" t="s">
        <v>76</v>
      </c>
      <c r="AJ103" s="10"/>
      <c r="AK103" s="10" t="s">
        <v>86</v>
      </c>
      <c r="AL103" s="10" t="s">
        <v>78</v>
      </c>
      <c r="AM103" s="10" t="s">
        <v>195</v>
      </c>
      <c r="AN103" s="10" t="s">
        <v>121</v>
      </c>
      <c r="AO103" s="10" t="s">
        <v>72</v>
      </c>
      <c r="AP103" s="10" t="s">
        <v>67</v>
      </c>
      <c r="AQ103" s="10">
        <v>135</v>
      </c>
      <c r="AR103" s="10">
        <v>16.309999999999999</v>
      </c>
      <c r="AS103" s="10" t="s">
        <v>82</v>
      </c>
      <c r="AT103" s="10">
        <v>138</v>
      </c>
      <c r="AU103" s="10">
        <v>16.38</v>
      </c>
      <c r="AV103" s="10" t="s">
        <v>191</v>
      </c>
      <c r="AW103" s="10" t="s">
        <v>67</v>
      </c>
      <c r="AX103" s="10"/>
      <c r="AY103" s="10" t="s">
        <v>83</v>
      </c>
      <c r="AZ103" s="10"/>
      <c r="BA103" s="10"/>
      <c r="BB103" s="10"/>
      <c r="BC103" s="10" t="s">
        <v>67</v>
      </c>
      <c r="BD103" s="10"/>
      <c r="BE103" s="10"/>
    </row>
    <row r="104" spans="2:57">
      <c r="B104" s="10">
        <v>102</v>
      </c>
      <c r="C104" s="10" t="s">
        <v>67</v>
      </c>
      <c r="D104" s="11" t="s">
        <v>194</v>
      </c>
      <c r="E104" s="10" t="s">
        <v>68</v>
      </c>
      <c r="F104" s="10" t="s">
        <v>69</v>
      </c>
      <c r="G104" s="10" t="s">
        <v>70</v>
      </c>
      <c r="H104" s="10"/>
      <c r="I104" s="10" t="s">
        <v>71</v>
      </c>
      <c r="J104" s="10" t="str">
        <f t="shared" si="11"/>
        <v>LED</v>
      </c>
      <c r="K104" s="10" t="s">
        <v>72</v>
      </c>
      <c r="L104" s="10" t="s">
        <v>72</v>
      </c>
      <c r="M104" s="10" t="s">
        <v>73</v>
      </c>
      <c r="N104" s="10" t="s">
        <v>74</v>
      </c>
      <c r="O104" s="10"/>
      <c r="P104" s="10" t="s">
        <v>75</v>
      </c>
      <c r="Q104" s="10"/>
      <c r="R104" s="10">
        <v>15.6</v>
      </c>
      <c r="S104" s="10">
        <v>103.26600000000001</v>
      </c>
      <c r="T104" s="10">
        <f t="shared" si="12"/>
        <v>103.26600000000001</v>
      </c>
      <c r="U104" s="10" t="str">
        <f t="shared" si="17"/>
        <v>20</v>
      </c>
      <c r="V104" s="10" t="s">
        <v>67</v>
      </c>
      <c r="W104" s="10" t="s">
        <v>67</v>
      </c>
      <c r="X104" s="10"/>
      <c r="Y104" s="10"/>
      <c r="Z104" s="10"/>
      <c r="AA104" s="10"/>
      <c r="AB104" s="10"/>
      <c r="AC104" s="10"/>
      <c r="AD104" s="10"/>
      <c r="AE104" s="10">
        <v>16.38</v>
      </c>
      <c r="AF104" s="10">
        <f t="shared" si="13"/>
        <v>16.38</v>
      </c>
      <c r="AG104" s="10"/>
      <c r="AH104" s="10" t="s">
        <v>76</v>
      </c>
      <c r="AI104" s="10" t="s">
        <v>76</v>
      </c>
      <c r="AJ104" s="10"/>
      <c r="AK104" s="10" t="s">
        <v>86</v>
      </c>
      <c r="AL104" s="10" t="s">
        <v>78</v>
      </c>
      <c r="AM104" s="10" t="s">
        <v>195</v>
      </c>
      <c r="AN104" s="10" t="s">
        <v>121</v>
      </c>
      <c r="AO104" s="10" t="s">
        <v>72</v>
      </c>
      <c r="AP104" s="10" t="s">
        <v>67</v>
      </c>
      <c r="AQ104" s="10">
        <v>135</v>
      </c>
      <c r="AR104" s="10">
        <v>16.309999999999999</v>
      </c>
      <c r="AS104" s="10" t="s">
        <v>82</v>
      </c>
      <c r="AT104" s="10">
        <v>138</v>
      </c>
      <c r="AU104" s="10">
        <v>16.38</v>
      </c>
      <c r="AV104" s="10" t="s">
        <v>191</v>
      </c>
      <c r="AW104" s="10" t="s">
        <v>67</v>
      </c>
      <c r="AX104" s="10"/>
      <c r="AY104" s="10" t="s">
        <v>83</v>
      </c>
      <c r="AZ104" s="10"/>
      <c r="BA104" s="10"/>
      <c r="BB104" s="10"/>
      <c r="BC104" s="10" t="s">
        <v>67</v>
      </c>
      <c r="BD104" s="10"/>
      <c r="BE104" s="10"/>
    </row>
    <row r="105" spans="2:57">
      <c r="B105" s="10">
        <v>103</v>
      </c>
      <c r="C105" s="10" t="s">
        <v>67</v>
      </c>
      <c r="D105" s="11" t="s">
        <v>194</v>
      </c>
      <c r="E105" s="10" t="s">
        <v>68</v>
      </c>
      <c r="F105" s="10" t="s">
        <v>69</v>
      </c>
      <c r="G105" s="10" t="s">
        <v>70</v>
      </c>
      <c r="H105" s="10"/>
      <c r="I105" s="10" t="s">
        <v>71</v>
      </c>
      <c r="J105" s="10" t="str">
        <f t="shared" si="11"/>
        <v>LED</v>
      </c>
      <c r="K105" s="10" t="s">
        <v>72</v>
      </c>
      <c r="L105" s="10" t="s">
        <v>72</v>
      </c>
      <c r="M105" s="10" t="s">
        <v>73</v>
      </c>
      <c r="N105" s="10" t="s">
        <v>74</v>
      </c>
      <c r="O105" s="10"/>
      <c r="P105" s="10" t="s">
        <v>75</v>
      </c>
      <c r="Q105" s="10"/>
      <c r="R105" s="10">
        <v>15.6</v>
      </c>
      <c r="S105" s="10">
        <v>103.26600000000001</v>
      </c>
      <c r="T105" s="10">
        <f t="shared" si="12"/>
        <v>103.26600000000001</v>
      </c>
      <c r="U105" s="10" t="str">
        <f t="shared" si="17"/>
        <v>20</v>
      </c>
      <c r="V105" s="10" t="s">
        <v>67</v>
      </c>
      <c r="W105" s="10" t="s">
        <v>67</v>
      </c>
      <c r="X105" s="10"/>
      <c r="Y105" s="10"/>
      <c r="Z105" s="10"/>
      <c r="AA105" s="10"/>
      <c r="AB105" s="10"/>
      <c r="AC105" s="10"/>
      <c r="AD105" s="10"/>
      <c r="AE105" s="10">
        <v>16.38</v>
      </c>
      <c r="AF105" s="10">
        <f t="shared" si="13"/>
        <v>16.38</v>
      </c>
      <c r="AG105" s="10"/>
      <c r="AH105" s="10" t="s">
        <v>76</v>
      </c>
      <c r="AI105" s="10" t="s">
        <v>76</v>
      </c>
      <c r="AJ105" s="10"/>
      <c r="AK105" s="10" t="s">
        <v>86</v>
      </c>
      <c r="AL105" s="10" t="s">
        <v>78</v>
      </c>
      <c r="AM105" s="10" t="s">
        <v>195</v>
      </c>
      <c r="AN105" s="10" t="s">
        <v>121</v>
      </c>
      <c r="AO105" s="10" t="s">
        <v>72</v>
      </c>
      <c r="AP105" s="10" t="s">
        <v>67</v>
      </c>
      <c r="AQ105" s="10">
        <v>135</v>
      </c>
      <c r="AR105" s="10">
        <v>16.309999999999999</v>
      </c>
      <c r="AS105" s="10" t="s">
        <v>82</v>
      </c>
      <c r="AT105" s="10">
        <v>138</v>
      </c>
      <c r="AU105" s="10">
        <v>16.38</v>
      </c>
      <c r="AV105" s="10" t="s">
        <v>191</v>
      </c>
      <c r="AW105" s="10" t="s">
        <v>67</v>
      </c>
      <c r="AX105" s="10"/>
      <c r="AY105" s="10" t="s">
        <v>83</v>
      </c>
      <c r="AZ105" s="10"/>
      <c r="BA105" s="10"/>
      <c r="BB105" s="10"/>
      <c r="BC105" s="10" t="s">
        <v>67</v>
      </c>
      <c r="BD105" s="10"/>
      <c r="BE105" s="10"/>
    </row>
    <row r="106" spans="2:57">
      <c r="B106" s="10">
        <v>104</v>
      </c>
      <c r="C106" s="10" t="s">
        <v>67</v>
      </c>
      <c r="D106" s="11" t="s">
        <v>194</v>
      </c>
      <c r="E106" s="10" t="s">
        <v>68</v>
      </c>
      <c r="F106" s="10" t="s">
        <v>69</v>
      </c>
      <c r="G106" s="10" t="s">
        <v>70</v>
      </c>
      <c r="H106" s="10"/>
      <c r="I106" s="10" t="s">
        <v>71</v>
      </c>
      <c r="J106" s="10" t="str">
        <f t="shared" si="11"/>
        <v>LED</v>
      </c>
      <c r="K106" s="10" t="s">
        <v>72</v>
      </c>
      <c r="L106" s="10" t="s">
        <v>72</v>
      </c>
      <c r="M106" s="10" t="s">
        <v>73</v>
      </c>
      <c r="N106" s="10" t="s">
        <v>74</v>
      </c>
      <c r="O106" s="10"/>
      <c r="P106" s="10" t="s">
        <v>75</v>
      </c>
      <c r="Q106" s="10"/>
      <c r="R106" s="10">
        <v>15.6</v>
      </c>
      <c r="S106" s="10">
        <v>103.26600000000001</v>
      </c>
      <c r="T106" s="10">
        <f t="shared" si="12"/>
        <v>103.26600000000001</v>
      </c>
      <c r="U106" s="10" t="str">
        <f t="shared" si="17"/>
        <v>20</v>
      </c>
      <c r="V106" s="10" t="s">
        <v>67</v>
      </c>
      <c r="W106" s="10" t="s">
        <v>67</v>
      </c>
      <c r="X106" s="10"/>
      <c r="Y106" s="10"/>
      <c r="Z106" s="10"/>
      <c r="AA106" s="10"/>
      <c r="AB106" s="10"/>
      <c r="AC106" s="10"/>
      <c r="AD106" s="10"/>
      <c r="AE106" s="10">
        <v>16.38</v>
      </c>
      <c r="AF106" s="10">
        <f t="shared" si="13"/>
        <v>16.38</v>
      </c>
      <c r="AG106" s="10"/>
      <c r="AH106" s="10" t="s">
        <v>76</v>
      </c>
      <c r="AI106" s="10" t="s">
        <v>76</v>
      </c>
      <c r="AJ106" s="10"/>
      <c r="AK106" s="10" t="s">
        <v>86</v>
      </c>
      <c r="AL106" s="10" t="s">
        <v>78</v>
      </c>
      <c r="AM106" s="10" t="s">
        <v>195</v>
      </c>
      <c r="AN106" s="10" t="s">
        <v>121</v>
      </c>
      <c r="AO106" s="10" t="s">
        <v>72</v>
      </c>
      <c r="AP106" s="10" t="s">
        <v>67</v>
      </c>
      <c r="AQ106" s="10">
        <v>135</v>
      </c>
      <c r="AR106" s="10">
        <v>16.309999999999999</v>
      </c>
      <c r="AS106" s="10" t="s">
        <v>82</v>
      </c>
      <c r="AT106" s="10">
        <v>138</v>
      </c>
      <c r="AU106" s="10">
        <v>16.38</v>
      </c>
      <c r="AV106" s="10" t="s">
        <v>191</v>
      </c>
      <c r="AW106" s="10" t="s">
        <v>67</v>
      </c>
      <c r="AX106" s="10"/>
      <c r="AY106" s="10" t="s">
        <v>83</v>
      </c>
      <c r="AZ106" s="10"/>
      <c r="BA106" s="10"/>
      <c r="BB106" s="10"/>
      <c r="BC106" s="10" t="s">
        <v>67</v>
      </c>
      <c r="BD106" s="10"/>
      <c r="BE106" s="10"/>
    </row>
    <row r="107" spans="2:57">
      <c r="B107" s="10">
        <v>105</v>
      </c>
      <c r="C107" s="10" t="s">
        <v>67</v>
      </c>
      <c r="D107" s="11" t="s">
        <v>194</v>
      </c>
      <c r="E107" s="10" t="s">
        <v>68</v>
      </c>
      <c r="F107" s="10" t="s">
        <v>69</v>
      </c>
      <c r="G107" s="10" t="s">
        <v>70</v>
      </c>
      <c r="H107" s="10"/>
      <c r="I107" s="10" t="s">
        <v>71</v>
      </c>
      <c r="J107" s="10" t="str">
        <f t="shared" si="11"/>
        <v>LED</v>
      </c>
      <c r="K107" s="10" t="s">
        <v>72</v>
      </c>
      <c r="L107" s="10" t="s">
        <v>72</v>
      </c>
      <c r="M107" s="10" t="s">
        <v>73</v>
      </c>
      <c r="N107" s="10" t="s">
        <v>74</v>
      </c>
      <c r="O107" s="10"/>
      <c r="P107" s="10" t="s">
        <v>75</v>
      </c>
      <c r="Q107" s="10"/>
      <c r="R107" s="10">
        <v>15.6</v>
      </c>
      <c r="S107" s="10">
        <v>103.26600000000001</v>
      </c>
      <c r="T107" s="10">
        <f t="shared" si="12"/>
        <v>103.26600000000001</v>
      </c>
      <c r="U107" s="10" t="str">
        <f t="shared" si="17"/>
        <v>20</v>
      </c>
      <c r="V107" s="10" t="s">
        <v>67</v>
      </c>
      <c r="W107" s="10" t="s">
        <v>67</v>
      </c>
      <c r="X107" s="10"/>
      <c r="Y107" s="10"/>
      <c r="Z107" s="10"/>
      <c r="AA107" s="10"/>
      <c r="AB107" s="10"/>
      <c r="AC107" s="10"/>
      <c r="AD107" s="10"/>
      <c r="AE107" s="10">
        <v>16.38</v>
      </c>
      <c r="AF107" s="10">
        <f t="shared" si="13"/>
        <v>16.38</v>
      </c>
      <c r="AG107" s="10"/>
      <c r="AH107" s="10" t="s">
        <v>76</v>
      </c>
      <c r="AI107" s="10" t="s">
        <v>76</v>
      </c>
      <c r="AJ107" s="10"/>
      <c r="AK107" s="10" t="s">
        <v>86</v>
      </c>
      <c r="AL107" s="10" t="s">
        <v>78</v>
      </c>
      <c r="AM107" s="10" t="s">
        <v>195</v>
      </c>
      <c r="AN107" s="10" t="s">
        <v>121</v>
      </c>
      <c r="AO107" s="10" t="s">
        <v>72</v>
      </c>
      <c r="AP107" s="10" t="s">
        <v>67</v>
      </c>
      <c r="AQ107" s="10">
        <v>135</v>
      </c>
      <c r="AR107" s="10">
        <v>16.309999999999999</v>
      </c>
      <c r="AS107" s="10" t="s">
        <v>82</v>
      </c>
      <c r="AT107" s="10">
        <v>138</v>
      </c>
      <c r="AU107" s="10">
        <v>16.38</v>
      </c>
      <c r="AV107" s="10" t="s">
        <v>191</v>
      </c>
      <c r="AW107" s="10" t="s">
        <v>67</v>
      </c>
      <c r="AX107" s="10"/>
      <c r="AY107" s="10" t="s">
        <v>83</v>
      </c>
      <c r="AZ107" s="10"/>
      <c r="BA107" s="10"/>
      <c r="BB107" s="10"/>
      <c r="BC107" s="10" t="s">
        <v>67</v>
      </c>
      <c r="BD107" s="10"/>
      <c r="BE107" s="10"/>
    </row>
    <row r="108" spans="2:57">
      <c r="B108" s="10">
        <v>106</v>
      </c>
      <c r="C108" s="10" t="s">
        <v>67</v>
      </c>
      <c r="D108" s="11" t="s">
        <v>194</v>
      </c>
      <c r="E108" s="10" t="s">
        <v>68</v>
      </c>
      <c r="F108" s="10" t="s">
        <v>69</v>
      </c>
      <c r="G108" s="10" t="s">
        <v>70</v>
      </c>
      <c r="H108" s="10"/>
      <c r="I108" s="10" t="s">
        <v>71</v>
      </c>
      <c r="J108" s="10" t="str">
        <f t="shared" si="11"/>
        <v>LED</v>
      </c>
      <c r="K108" s="10" t="s">
        <v>72</v>
      </c>
      <c r="L108" s="10" t="s">
        <v>72</v>
      </c>
      <c r="M108" s="10" t="s">
        <v>73</v>
      </c>
      <c r="N108" s="10" t="s">
        <v>74</v>
      </c>
      <c r="O108" s="10"/>
      <c r="P108" s="10" t="s">
        <v>75</v>
      </c>
      <c r="Q108" s="10"/>
      <c r="R108" s="10">
        <v>15.6</v>
      </c>
      <c r="S108" s="10">
        <v>103.26600000000001</v>
      </c>
      <c r="T108" s="10">
        <f t="shared" si="12"/>
        <v>103.26600000000001</v>
      </c>
      <c r="U108" s="10" t="str">
        <f t="shared" si="17"/>
        <v>20</v>
      </c>
      <c r="V108" s="10" t="s">
        <v>67</v>
      </c>
      <c r="W108" s="10" t="s">
        <v>67</v>
      </c>
      <c r="X108" s="10"/>
      <c r="Y108" s="10"/>
      <c r="Z108" s="10"/>
      <c r="AA108" s="10"/>
      <c r="AB108" s="10"/>
      <c r="AC108" s="10"/>
      <c r="AD108" s="10"/>
      <c r="AE108" s="10">
        <v>16.38</v>
      </c>
      <c r="AF108" s="10">
        <f t="shared" si="13"/>
        <v>16.38</v>
      </c>
      <c r="AG108" s="10"/>
      <c r="AH108" s="10" t="s">
        <v>76</v>
      </c>
      <c r="AI108" s="10" t="s">
        <v>76</v>
      </c>
      <c r="AJ108" s="10"/>
      <c r="AK108" s="10" t="s">
        <v>86</v>
      </c>
      <c r="AL108" s="10" t="s">
        <v>78</v>
      </c>
      <c r="AM108" s="10" t="s">
        <v>195</v>
      </c>
      <c r="AN108" s="10" t="s">
        <v>121</v>
      </c>
      <c r="AO108" s="10" t="s">
        <v>72</v>
      </c>
      <c r="AP108" s="10" t="s">
        <v>67</v>
      </c>
      <c r="AQ108" s="10">
        <v>135</v>
      </c>
      <c r="AR108" s="10">
        <v>16.309999999999999</v>
      </c>
      <c r="AS108" s="10" t="s">
        <v>82</v>
      </c>
      <c r="AT108" s="10">
        <v>138</v>
      </c>
      <c r="AU108" s="10">
        <v>16.38</v>
      </c>
      <c r="AV108" s="10" t="s">
        <v>191</v>
      </c>
      <c r="AW108" s="10" t="s">
        <v>67</v>
      </c>
      <c r="AX108" s="10"/>
      <c r="AY108" s="10" t="s">
        <v>83</v>
      </c>
      <c r="AZ108" s="10"/>
      <c r="BA108" s="10"/>
      <c r="BB108" s="10"/>
      <c r="BC108" s="10" t="s">
        <v>67</v>
      </c>
      <c r="BD108" s="10"/>
      <c r="BE108" s="10"/>
    </row>
    <row r="109" spans="2:57">
      <c r="B109" s="10">
        <v>107</v>
      </c>
      <c r="C109" s="10" t="s">
        <v>67</v>
      </c>
      <c r="D109" s="11" t="s">
        <v>194</v>
      </c>
      <c r="E109" s="10" t="s">
        <v>68</v>
      </c>
      <c r="F109" s="10" t="s">
        <v>69</v>
      </c>
      <c r="G109" s="10" t="s">
        <v>70</v>
      </c>
      <c r="H109" s="10"/>
      <c r="I109" s="10" t="s">
        <v>71</v>
      </c>
      <c r="J109" s="10" t="str">
        <f t="shared" si="11"/>
        <v>LED</v>
      </c>
      <c r="K109" s="10" t="s">
        <v>72</v>
      </c>
      <c r="L109" s="10" t="s">
        <v>72</v>
      </c>
      <c r="M109" s="10" t="s">
        <v>73</v>
      </c>
      <c r="N109" s="10" t="s">
        <v>74</v>
      </c>
      <c r="O109" s="10"/>
      <c r="P109" s="10" t="s">
        <v>75</v>
      </c>
      <c r="Q109" s="10"/>
      <c r="R109" s="10">
        <v>15.6</v>
      </c>
      <c r="S109" s="10">
        <v>103.26600000000001</v>
      </c>
      <c r="T109" s="10">
        <f t="shared" si="12"/>
        <v>103.26600000000001</v>
      </c>
      <c r="U109" s="10" t="str">
        <f t="shared" si="17"/>
        <v>20</v>
      </c>
      <c r="V109" s="10" t="s">
        <v>67</v>
      </c>
      <c r="W109" s="10" t="s">
        <v>67</v>
      </c>
      <c r="X109" s="10"/>
      <c r="Y109" s="10"/>
      <c r="Z109" s="10"/>
      <c r="AA109" s="10"/>
      <c r="AB109" s="10"/>
      <c r="AC109" s="10"/>
      <c r="AD109" s="10"/>
      <c r="AE109" s="10">
        <v>16.38</v>
      </c>
      <c r="AF109" s="10">
        <f t="shared" si="13"/>
        <v>16.38</v>
      </c>
      <c r="AG109" s="10"/>
      <c r="AH109" s="10" t="s">
        <v>76</v>
      </c>
      <c r="AI109" s="10" t="s">
        <v>76</v>
      </c>
      <c r="AJ109" s="10"/>
      <c r="AK109" s="10" t="s">
        <v>86</v>
      </c>
      <c r="AL109" s="10" t="s">
        <v>78</v>
      </c>
      <c r="AM109" s="10" t="s">
        <v>195</v>
      </c>
      <c r="AN109" s="10" t="s">
        <v>121</v>
      </c>
      <c r="AO109" s="10" t="s">
        <v>72</v>
      </c>
      <c r="AP109" s="10" t="s">
        <v>67</v>
      </c>
      <c r="AQ109" s="10">
        <v>135</v>
      </c>
      <c r="AR109" s="10">
        <v>16.309999999999999</v>
      </c>
      <c r="AS109" s="10" t="s">
        <v>82</v>
      </c>
      <c r="AT109" s="10">
        <v>138</v>
      </c>
      <c r="AU109" s="10">
        <v>16.38</v>
      </c>
      <c r="AV109" s="10" t="s">
        <v>191</v>
      </c>
      <c r="AW109" s="10" t="s">
        <v>67</v>
      </c>
      <c r="AX109" s="10"/>
      <c r="AY109" s="10" t="s">
        <v>83</v>
      </c>
      <c r="AZ109" s="10"/>
      <c r="BA109" s="10"/>
      <c r="BB109" s="10"/>
      <c r="BC109" s="10" t="s">
        <v>67</v>
      </c>
      <c r="BD109" s="10"/>
      <c r="BE109" s="10"/>
    </row>
    <row r="110" spans="2:57">
      <c r="B110" s="10">
        <v>108</v>
      </c>
      <c r="C110" s="10" t="s">
        <v>67</v>
      </c>
      <c r="D110" s="11" t="s">
        <v>194</v>
      </c>
      <c r="E110" s="10" t="s">
        <v>68</v>
      </c>
      <c r="F110" s="10" t="s">
        <v>69</v>
      </c>
      <c r="G110" s="10" t="s">
        <v>70</v>
      </c>
      <c r="H110" s="10"/>
      <c r="I110" s="10" t="s">
        <v>71</v>
      </c>
      <c r="J110" s="10" t="str">
        <f t="shared" si="11"/>
        <v>LED</v>
      </c>
      <c r="K110" s="10" t="s">
        <v>72</v>
      </c>
      <c r="L110" s="10" t="s">
        <v>72</v>
      </c>
      <c r="M110" s="10" t="s">
        <v>73</v>
      </c>
      <c r="N110" s="10" t="s">
        <v>74</v>
      </c>
      <c r="O110" s="10"/>
      <c r="P110" s="10" t="s">
        <v>75</v>
      </c>
      <c r="Q110" s="10"/>
      <c r="R110" s="10">
        <v>15.6</v>
      </c>
      <c r="S110" s="10">
        <v>103.26600000000001</v>
      </c>
      <c r="T110" s="10">
        <f t="shared" si="12"/>
        <v>103.26600000000001</v>
      </c>
      <c r="U110" s="10" t="str">
        <f t="shared" si="17"/>
        <v>20</v>
      </c>
      <c r="V110" s="10" t="s">
        <v>67</v>
      </c>
      <c r="W110" s="10" t="s">
        <v>67</v>
      </c>
      <c r="X110" s="10"/>
      <c r="Y110" s="10"/>
      <c r="Z110" s="10"/>
      <c r="AA110" s="10"/>
      <c r="AB110" s="10"/>
      <c r="AC110" s="10"/>
      <c r="AD110" s="10"/>
      <c r="AE110" s="10">
        <v>16.38</v>
      </c>
      <c r="AF110" s="10">
        <f t="shared" si="13"/>
        <v>16.38</v>
      </c>
      <c r="AG110" s="10"/>
      <c r="AH110" s="10" t="s">
        <v>76</v>
      </c>
      <c r="AI110" s="10" t="s">
        <v>76</v>
      </c>
      <c r="AJ110" s="10"/>
      <c r="AK110" s="10" t="s">
        <v>86</v>
      </c>
      <c r="AL110" s="10" t="s">
        <v>78</v>
      </c>
      <c r="AM110" s="10" t="s">
        <v>195</v>
      </c>
      <c r="AN110" s="10" t="s">
        <v>121</v>
      </c>
      <c r="AO110" s="10" t="s">
        <v>72</v>
      </c>
      <c r="AP110" s="10" t="s">
        <v>67</v>
      </c>
      <c r="AQ110" s="10">
        <v>135</v>
      </c>
      <c r="AR110" s="10">
        <v>16.309999999999999</v>
      </c>
      <c r="AS110" s="10" t="s">
        <v>82</v>
      </c>
      <c r="AT110" s="10">
        <v>138</v>
      </c>
      <c r="AU110" s="10">
        <v>16.38</v>
      </c>
      <c r="AV110" s="10" t="s">
        <v>191</v>
      </c>
      <c r="AW110" s="10" t="s">
        <v>67</v>
      </c>
      <c r="AX110" s="10"/>
      <c r="AY110" s="10" t="s">
        <v>83</v>
      </c>
      <c r="AZ110" s="10"/>
      <c r="BA110" s="10"/>
      <c r="BB110" s="10"/>
      <c r="BC110" s="10" t="s">
        <v>67</v>
      </c>
      <c r="BD110" s="10"/>
      <c r="BE110" s="10"/>
    </row>
    <row r="111" spans="2:57">
      <c r="B111" s="10">
        <v>109</v>
      </c>
      <c r="C111" s="10" t="s">
        <v>67</v>
      </c>
      <c r="D111" s="11" t="s">
        <v>194</v>
      </c>
      <c r="E111" s="10" t="s">
        <v>68</v>
      </c>
      <c r="F111" s="10" t="s">
        <v>69</v>
      </c>
      <c r="G111" s="10" t="s">
        <v>70</v>
      </c>
      <c r="H111" s="10"/>
      <c r="I111" s="10" t="s">
        <v>71</v>
      </c>
      <c r="J111" s="10" t="str">
        <f t="shared" si="11"/>
        <v>LED</v>
      </c>
      <c r="K111" s="10" t="s">
        <v>72</v>
      </c>
      <c r="L111" s="10" t="s">
        <v>72</v>
      </c>
      <c r="M111" s="10" t="s">
        <v>73</v>
      </c>
      <c r="N111" s="10" t="s">
        <v>74</v>
      </c>
      <c r="O111" s="10"/>
      <c r="P111" s="10" t="s">
        <v>75</v>
      </c>
      <c r="Q111" s="10"/>
      <c r="R111" s="10">
        <v>15.6</v>
      </c>
      <c r="S111" s="10">
        <v>103.26600000000001</v>
      </c>
      <c r="T111" s="10">
        <f t="shared" si="12"/>
        <v>103.26600000000001</v>
      </c>
      <c r="U111" s="10" t="str">
        <f t="shared" si="17"/>
        <v>20</v>
      </c>
      <c r="V111" s="10" t="s">
        <v>67</v>
      </c>
      <c r="W111" s="10" t="s">
        <v>67</v>
      </c>
      <c r="X111" s="10"/>
      <c r="Y111" s="10"/>
      <c r="Z111" s="10"/>
      <c r="AA111" s="10"/>
      <c r="AB111" s="10"/>
      <c r="AC111" s="10"/>
      <c r="AD111" s="10"/>
      <c r="AE111" s="10">
        <v>16.38</v>
      </c>
      <c r="AF111" s="10">
        <f t="shared" si="13"/>
        <v>16.38</v>
      </c>
      <c r="AG111" s="10"/>
      <c r="AH111" s="10" t="s">
        <v>76</v>
      </c>
      <c r="AI111" s="10" t="s">
        <v>76</v>
      </c>
      <c r="AJ111" s="10"/>
      <c r="AK111" s="10" t="s">
        <v>86</v>
      </c>
      <c r="AL111" s="10" t="s">
        <v>78</v>
      </c>
      <c r="AM111" s="10" t="s">
        <v>195</v>
      </c>
      <c r="AN111" s="10" t="s">
        <v>121</v>
      </c>
      <c r="AO111" s="10" t="s">
        <v>72</v>
      </c>
      <c r="AP111" s="10" t="s">
        <v>67</v>
      </c>
      <c r="AQ111" s="10">
        <v>135</v>
      </c>
      <c r="AR111" s="10">
        <v>16.309999999999999</v>
      </c>
      <c r="AS111" s="10" t="s">
        <v>82</v>
      </c>
      <c r="AT111" s="10">
        <v>138</v>
      </c>
      <c r="AU111" s="10">
        <v>16.38</v>
      </c>
      <c r="AV111" s="10" t="s">
        <v>191</v>
      </c>
      <c r="AW111" s="10" t="s">
        <v>67</v>
      </c>
      <c r="AX111" s="10"/>
      <c r="AY111" s="10" t="s">
        <v>83</v>
      </c>
      <c r="AZ111" s="10"/>
      <c r="BA111" s="10"/>
      <c r="BB111" s="10"/>
      <c r="BC111" s="10" t="s">
        <v>67</v>
      </c>
      <c r="BD111" s="10"/>
      <c r="BE111" s="10"/>
    </row>
    <row r="112" spans="2:57">
      <c r="B112" s="10">
        <v>110</v>
      </c>
      <c r="C112" s="10" t="s">
        <v>67</v>
      </c>
      <c r="D112" s="11" t="s">
        <v>194</v>
      </c>
      <c r="E112" s="10" t="s">
        <v>68</v>
      </c>
      <c r="F112" s="10" t="s">
        <v>69</v>
      </c>
      <c r="G112" s="10" t="s">
        <v>70</v>
      </c>
      <c r="H112" s="10"/>
      <c r="I112" s="10" t="s">
        <v>71</v>
      </c>
      <c r="J112" s="10" t="str">
        <f t="shared" si="11"/>
        <v>LED</v>
      </c>
      <c r="K112" s="10" t="s">
        <v>72</v>
      </c>
      <c r="L112" s="10" t="s">
        <v>72</v>
      </c>
      <c r="M112" s="10" t="s">
        <v>73</v>
      </c>
      <c r="N112" s="10" t="s">
        <v>74</v>
      </c>
      <c r="O112" s="10"/>
      <c r="P112" s="10" t="s">
        <v>75</v>
      </c>
      <c r="Q112" s="10"/>
      <c r="R112" s="10">
        <v>15.6</v>
      </c>
      <c r="S112" s="10">
        <v>103.26600000000001</v>
      </c>
      <c r="T112" s="10">
        <f t="shared" si="12"/>
        <v>103.26600000000001</v>
      </c>
      <c r="U112" s="10" t="str">
        <f t="shared" si="17"/>
        <v>20</v>
      </c>
      <c r="V112" s="10" t="s">
        <v>67</v>
      </c>
      <c r="W112" s="10" t="s">
        <v>67</v>
      </c>
      <c r="X112" s="10"/>
      <c r="Y112" s="10"/>
      <c r="Z112" s="10"/>
      <c r="AA112" s="10"/>
      <c r="AB112" s="10"/>
      <c r="AC112" s="10"/>
      <c r="AD112" s="10"/>
      <c r="AE112" s="10">
        <v>16.38</v>
      </c>
      <c r="AF112" s="10">
        <f t="shared" si="13"/>
        <v>16.38</v>
      </c>
      <c r="AG112" s="10"/>
      <c r="AH112" s="10" t="s">
        <v>76</v>
      </c>
      <c r="AI112" s="10" t="s">
        <v>76</v>
      </c>
      <c r="AJ112" s="10"/>
      <c r="AK112" s="10" t="s">
        <v>86</v>
      </c>
      <c r="AL112" s="10" t="s">
        <v>78</v>
      </c>
      <c r="AM112" s="10" t="s">
        <v>195</v>
      </c>
      <c r="AN112" s="10" t="s">
        <v>121</v>
      </c>
      <c r="AO112" s="10" t="s">
        <v>72</v>
      </c>
      <c r="AP112" s="10" t="s">
        <v>67</v>
      </c>
      <c r="AQ112" s="10">
        <v>135</v>
      </c>
      <c r="AR112" s="10">
        <v>16.309999999999999</v>
      </c>
      <c r="AS112" s="10" t="s">
        <v>82</v>
      </c>
      <c r="AT112" s="10">
        <v>138</v>
      </c>
      <c r="AU112" s="10">
        <v>16.38</v>
      </c>
      <c r="AV112" s="10" t="s">
        <v>191</v>
      </c>
      <c r="AW112" s="10" t="s">
        <v>67</v>
      </c>
      <c r="AX112" s="10"/>
      <c r="AY112" s="10" t="s">
        <v>83</v>
      </c>
      <c r="AZ112" s="10"/>
      <c r="BA112" s="10"/>
      <c r="BB112" s="10"/>
      <c r="BC112" s="10" t="s">
        <v>67</v>
      </c>
      <c r="BD112" s="10"/>
      <c r="BE112" s="10"/>
    </row>
    <row r="113" spans="2:57">
      <c r="B113" s="10">
        <v>111</v>
      </c>
      <c r="C113" s="10" t="s">
        <v>67</v>
      </c>
      <c r="D113" s="11" t="s">
        <v>194</v>
      </c>
      <c r="E113" s="10" t="s">
        <v>68</v>
      </c>
      <c r="F113" s="10" t="s">
        <v>69</v>
      </c>
      <c r="G113" s="10" t="s">
        <v>70</v>
      </c>
      <c r="H113" s="10"/>
      <c r="I113" s="10" t="s">
        <v>71</v>
      </c>
      <c r="J113" s="10" t="str">
        <f t="shared" si="11"/>
        <v>LED</v>
      </c>
      <c r="K113" s="10" t="s">
        <v>72</v>
      </c>
      <c r="L113" s="10" t="s">
        <v>72</v>
      </c>
      <c r="M113" s="10" t="s">
        <v>73</v>
      </c>
      <c r="N113" s="10" t="s">
        <v>74</v>
      </c>
      <c r="O113" s="10"/>
      <c r="P113" s="10" t="s">
        <v>75</v>
      </c>
      <c r="Q113" s="10"/>
      <c r="R113" s="10">
        <v>15.6</v>
      </c>
      <c r="S113" s="10">
        <v>103.26600000000001</v>
      </c>
      <c r="T113" s="10">
        <f t="shared" si="12"/>
        <v>103.26600000000001</v>
      </c>
      <c r="U113" s="10" t="str">
        <f t="shared" si="17"/>
        <v>20</v>
      </c>
      <c r="V113" s="10" t="s">
        <v>67</v>
      </c>
      <c r="W113" s="10" t="s">
        <v>67</v>
      </c>
      <c r="X113" s="10"/>
      <c r="Y113" s="10"/>
      <c r="Z113" s="10"/>
      <c r="AA113" s="10"/>
      <c r="AB113" s="10"/>
      <c r="AC113" s="10"/>
      <c r="AD113" s="10"/>
      <c r="AE113" s="10">
        <v>16.38</v>
      </c>
      <c r="AF113" s="10">
        <f t="shared" si="13"/>
        <v>16.38</v>
      </c>
      <c r="AG113" s="10"/>
      <c r="AH113" s="10" t="s">
        <v>76</v>
      </c>
      <c r="AI113" s="10" t="s">
        <v>76</v>
      </c>
      <c r="AJ113" s="10"/>
      <c r="AK113" s="10" t="s">
        <v>86</v>
      </c>
      <c r="AL113" s="10" t="s">
        <v>78</v>
      </c>
      <c r="AM113" s="10" t="s">
        <v>195</v>
      </c>
      <c r="AN113" s="10" t="s">
        <v>121</v>
      </c>
      <c r="AO113" s="10" t="s">
        <v>72</v>
      </c>
      <c r="AP113" s="10" t="s">
        <v>67</v>
      </c>
      <c r="AQ113" s="10">
        <v>135</v>
      </c>
      <c r="AR113" s="10">
        <v>16.309999999999999</v>
      </c>
      <c r="AS113" s="10" t="s">
        <v>82</v>
      </c>
      <c r="AT113" s="10">
        <v>138</v>
      </c>
      <c r="AU113" s="10">
        <v>16.38</v>
      </c>
      <c r="AV113" s="10" t="s">
        <v>191</v>
      </c>
      <c r="AW113" s="10" t="s">
        <v>67</v>
      </c>
      <c r="AX113" s="10"/>
      <c r="AY113" s="10" t="s">
        <v>83</v>
      </c>
      <c r="AZ113" s="10"/>
      <c r="BA113" s="10"/>
      <c r="BB113" s="10"/>
      <c r="BC113" s="10" t="s">
        <v>67</v>
      </c>
      <c r="BD113" s="10"/>
      <c r="BE113" s="10"/>
    </row>
    <row r="114" spans="2:57">
      <c r="B114" s="10">
        <v>112</v>
      </c>
      <c r="C114" s="10" t="s">
        <v>67</v>
      </c>
      <c r="D114" s="11" t="s">
        <v>194</v>
      </c>
      <c r="E114" s="10" t="s">
        <v>68</v>
      </c>
      <c r="F114" s="10" t="s">
        <v>69</v>
      </c>
      <c r="G114" s="10" t="s">
        <v>70</v>
      </c>
      <c r="H114" s="10"/>
      <c r="I114" s="10" t="s">
        <v>71</v>
      </c>
      <c r="J114" s="10" t="str">
        <f t="shared" si="11"/>
        <v>LED</v>
      </c>
      <c r="K114" s="10" t="s">
        <v>72</v>
      </c>
      <c r="L114" s="10" t="s">
        <v>72</v>
      </c>
      <c r="M114" s="10" t="s">
        <v>73</v>
      </c>
      <c r="N114" s="10" t="s">
        <v>74</v>
      </c>
      <c r="O114" s="10"/>
      <c r="P114" s="10" t="s">
        <v>75</v>
      </c>
      <c r="Q114" s="10"/>
      <c r="R114" s="10">
        <v>15.6</v>
      </c>
      <c r="S114" s="10">
        <v>103.26600000000001</v>
      </c>
      <c r="T114" s="10">
        <f t="shared" si="12"/>
        <v>103.26600000000001</v>
      </c>
      <c r="U114" s="10" t="str">
        <f t="shared" si="17"/>
        <v>20</v>
      </c>
      <c r="V114" s="10" t="s">
        <v>67</v>
      </c>
      <c r="W114" s="10" t="s">
        <v>67</v>
      </c>
      <c r="X114" s="10"/>
      <c r="Y114" s="10"/>
      <c r="Z114" s="10"/>
      <c r="AA114" s="10"/>
      <c r="AB114" s="10"/>
      <c r="AC114" s="10"/>
      <c r="AD114" s="10"/>
      <c r="AE114" s="10">
        <v>16.38</v>
      </c>
      <c r="AF114" s="10">
        <f t="shared" si="13"/>
        <v>16.38</v>
      </c>
      <c r="AG114" s="10"/>
      <c r="AH114" s="10" t="s">
        <v>76</v>
      </c>
      <c r="AI114" s="10" t="s">
        <v>76</v>
      </c>
      <c r="AJ114" s="10"/>
      <c r="AK114" s="10" t="s">
        <v>86</v>
      </c>
      <c r="AL114" s="10" t="s">
        <v>78</v>
      </c>
      <c r="AM114" s="10" t="s">
        <v>195</v>
      </c>
      <c r="AN114" s="10" t="s">
        <v>121</v>
      </c>
      <c r="AO114" s="10" t="s">
        <v>72</v>
      </c>
      <c r="AP114" s="10" t="s">
        <v>67</v>
      </c>
      <c r="AQ114" s="10">
        <v>135</v>
      </c>
      <c r="AR114" s="10">
        <v>16.309999999999999</v>
      </c>
      <c r="AS114" s="10" t="s">
        <v>82</v>
      </c>
      <c r="AT114" s="10">
        <v>138</v>
      </c>
      <c r="AU114" s="10">
        <v>16.38</v>
      </c>
      <c r="AV114" s="10" t="s">
        <v>191</v>
      </c>
      <c r="AW114" s="10" t="s">
        <v>67</v>
      </c>
      <c r="AX114" s="10"/>
      <c r="AY114" s="10" t="s">
        <v>83</v>
      </c>
      <c r="AZ114" s="10"/>
      <c r="BA114" s="10"/>
      <c r="BB114" s="10"/>
      <c r="BC114" s="10" t="s">
        <v>67</v>
      </c>
      <c r="BD114" s="10"/>
      <c r="BE114" s="10"/>
    </row>
    <row r="115" spans="2:57">
      <c r="B115" s="10">
        <v>113</v>
      </c>
      <c r="C115" s="10" t="s">
        <v>67</v>
      </c>
      <c r="D115" s="11" t="s">
        <v>194</v>
      </c>
      <c r="E115" s="10" t="s">
        <v>68</v>
      </c>
      <c r="F115" s="10" t="s">
        <v>69</v>
      </c>
      <c r="G115" s="10" t="s">
        <v>70</v>
      </c>
      <c r="H115" s="10"/>
      <c r="I115" s="10" t="s">
        <v>71</v>
      </c>
      <c r="J115" s="10" t="str">
        <f t="shared" si="11"/>
        <v>LED</v>
      </c>
      <c r="K115" s="10" t="s">
        <v>72</v>
      </c>
      <c r="L115" s="10" t="s">
        <v>72</v>
      </c>
      <c r="M115" s="10" t="s">
        <v>73</v>
      </c>
      <c r="N115" s="10" t="s">
        <v>74</v>
      </c>
      <c r="O115" s="10"/>
      <c r="P115" s="10" t="s">
        <v>75</v>
      </c>
      <c r="Q115" s="10"/>
      <c r="R115" s="10">
        <v>15.6</v>
      </c>
      <c r="S115" s="10">
        <v>103.26600000000001</v>
      </c>
      <c r="T115" s="10">
        <f t="shared" si="12"/>
        <v>103.26600000000001</v>
      </c>
      <c r="U115" s="10" t="str">
        <f t="shared" si="17"/>
        <v>20</v>
      </c>
      <c r="V115" s="10" t="s">
        <v>67</v>
      </c>
      <c r="W115" s="10" t="s">
        <v>67</v>
      </c>
      <c r="X115" s="10"/>
      <c r="Y115" s="10"/>
      <c r="Z115" s="10"/>
      <c r="AA115" s="10"/>
      <c r="AB115" s="10"/>
      <c r="AC115" s="10"/>
      <c r="AD115" s="10"/>
      <c r="AE115" s="10">
        <v>16.38</v>
      </c>
      <c r="AF115" s="10">
        <f t="shared" si="13"/>
        <v>16.38</v>
      </c>
      <c r="AG115" s="10"/>
      <c r="AH115" s="10" t="s">
        <v>76</v>
      </c>
      <c r="AI115" s="10" t="s">
        <v>76</v>
      </c>
      <c r="AJ115" s="10"/>
      <c r="AK115" s="10" t="s">
        <v>86</v>
      </c>
      <c r="AL115" s="10" t="s">
        <v>78</v>
      </c>
      <c r="AM115" s="10" t="s">
        <v>195</v>
      </c>
      <c r="AN115" s="10" t="s">
        <v>121</v>
      </c>
      <c r="AO115" s="10" t="s">
        <v>72</v>
      </c>
      <c r="AP115" s="10" t="s">
        <v>67</v>
      </c>
      <c r="AQ115" s="10">
        <v>135</v>
      </c>
      <c r="AR115" s="10">
        <v>16.309999999999999</v>
      </c>
      <c r="AS115" s="10" t="s">
        <v>82</v>
      </c>
      <c r="AT115" s="10">
        <v>138</v>
      </c>
      <c r="AU115" s="10">
        <v>16.38</v>
      </c>
      <c r="AV115" s="10" t="s">
        <v>191</v>
      </c>
      <c r="AW115" s="10" t="s">
        <v>67</v>
      </c>
      <c r="AX115" s="10"/>
      <c r="AY115" s="10" t="s">
        <v>83</v>
      </c>
      <c r="AZ115" s="10"/>
      <c r="BA115" s="10"/>
      <c r="BB115" s="10"/>
      <c r="BC115" s="10" t="s">
        <v>67</v>
      </c>
      <c r="BD115" s="10"/>
      <c r="BE115" s="10"/>
    </row>
    <row r="116" spans="2:57">
      <c r="B116" s="10">
        <v>114</v>
      </c>
      <c r="C116" s="10" t="s">
        <v>67</v>
      </c>
      <c r="D116" s="11" t="s">
        <v>194</v>
      </c>
      <c r="E116" s="10" t="s">
        <v>68</v>
      </c>
      <c r="F116" s="10" t="s">
        <v>69</v>
      </c>
      <c r="G116" s="10" t="s">
        <v>70</v>
      </c>
      <c r="H116" s="10"/>
      <c r="I116" s="10" t="s">
        <v>71</v>
      </c>
      <c r="J116" s="10" t="str">
        <f t="shared" si="11"/>
        <v>LED</v>
      </c>
      <c r="K116" s="10" t="s">
        <v>72</v>
      </c>
      <c r="L116" s="10" t="s">
        <v>72</v>
      </c>
      <c r="M116" s="10" t="s">
        <v>73</v>
      </c>
      <c r="N116" s="10" t="s">
        <v>74</v>
      </c>
      <c r="O116" s="10"/>
      <c r="P116" s="10" t="s">
        <v>75</v>
      </c>
      <c r="Q116" s="10"/>
      <c r="R116" s="10">
        <v>15.6</v>
      </c>
      <c r="S116" s="10">
        <v>103.26600000000001</v>
      </c>
      <c r="T116" s="10">
        <f t="shared" si="12"/>
        <v>103.26600000000001</v>
      </c>
      <c r="U116" s="10" t="str">
        <f t="shared" si="17"/>
        <v>20</v>
      </c>
      <c r="V116" s="10" t="s">
        <v>67</v>
      </c>
      <c r="W116" s="10" t="s">
        <v>67</v>
      </c>
      <c r="X116" s="10"/>
      <c r="Y116" s="10"/>
      <c r="Z116" s="10"/>
      <c r="AA116" s="10"/>
      <c r="AB116" s="10"/>
      <c r="AC116" s="10"/>
      <c r="AD116" s="10"/>
      <c r="AE116" s="10">
        <v>16.38</v>
      </c>
      <c r="AF116" s="10">
        <f t="shared" si="13"/>
        <v>16.38</v>
      </c>
      <c r="AG116" s="10"/>
      <c r="AH116" s="10" t="s">
        <v>76</v>
      </c>
      <c r="AI116" s="10" t="s">
        <v>76</v>
      </c>
      <c r="AJ116" s="10"/>
      <c r="AK116" s="10" t="s">
        <v>86</v>
      </c>
      <c r="AL116" s="10" t="s">
        <v>78</v>
      </c>
      <c r="AM116" s="10" t="s">
        <v>195</v>
      </c>
      <c r="AN116" s="10" t="s">
        <v>121</v>
      </c>
      <c r="AO116" s="10" t="s">
        <v>72</v>
      </c>
      <c r="AP116" s="10" t="s">
        <v>67</v>
      </c>
      <c r="AQ116" s="10">
        <v>135</v>
      </c>
      <c r="AR116" s="10">
        <v>16.309999999999999</v>
      </c>
      <c r="AS116" s="10" t="s">
        <v>82</v>
      </c>
      <c r="AT116" s="10">
        <v>138</v>
      </c>
      <c r="AU116" s="10">
        <v>16.38</v>
      </c>
      <c r="AV116" s="10" t="s">
        <v>191</v>
      </c>
      <c r="AW116" s="10" t="s">
        <v>67</v>
      </c>
      <c r="AX116" s="10"/>
      <c r="AY116" s="10" t="s">
        <v>83</v>
      </c>
      <c r="AZ116" s="10"/>
      <c r="BA116" s="10"/>
      <c r="BB116" s="10"/>
      <c r="BC116" s="10" t="s">
        <v>67</v>
      </c>
      <c r="BD116" s="10"/>
      <c r="BE116" s="10"/>
    </row>
    <row r="117" spans="2:57">
      <c r="B117" s="10">
        <v>115</v>
      </c>
      <c r="C117" s="10" t="s">
        <v>67</v>
      </c>
      <c r="D117" s="11" t="s">
        <v>194</v>
      </c>
      <c r="E117" s="10" t="s">
        <v>68</v>
      </c>
      <c r="F117" s="10" t="s">
        <v>69</v>
      </c>
      <c r="G117" s="10" t="s">
        <v>70</v>
      </c>
      <c r="H117" s="10"/>
      <c r="I117" s="10" t="s">
        <v>71</v>
      </c>
      <c r="J117" s="10" t="str">
        <f t="shared" si="11"/>
        <v>LED</v>
      </c>
      <c r="K117" s="10" t="s">
        <v>72</v>
      </c>
      <c r="L117" s="10" t="s">
        <v>72</v>
      </c>
      <c r="M117" s="10" t="s">
        <v>73</v>
      </c>
      <c r="N117" s="10" t="s">
        <v>74</v>
      </c>
      <c r="O117" s="10"/>
      <c r="P117" s="10" t="s">
        <v>75</v>
      </c>
      <c r="Q117" s="10"/>
      <c r="R117" s="10">
        <v>15.6</v>
      </c>
      <c r="S117" s="10">
        <v>103.26600000000001</v>
      </c>
      <c r="T117" s="10">
        <f t="shared" si="12"/>
        <v>103.26600000000001</v>
      </c>
      <c r="U117" s="10" t="str">
        <f t="shared" si="17"/>
        <v>20</v>
      </c>
      <c r="V117" s="10" t="s">
        <v>67</v>
      </c>
      <c r="W117" s="10" t="s">
        <v>67</v>
      </c>
      <c r="X117" s="10"/>
      <c r="Y117" s="10"/>
      <c r="Z117" s="10"/>
      <c r="AA117" s="10"/>
      <c r="AB117" s="10"/>
      <c r="AC117" s="10"/>
      <c r="AD117" s="10"/>
      <c r="AE117" s="10">
        <v>16.38</v>
      </c>
      <c r="AF117" s="10">
        <f t="shared" si="13"/>
        <v>16.38</v>
      </c>
      <c r="AG117" s="10"/>
      <c r="AH117" s="10" t="s">
        <v>76</v>
      </c>
      <c r="AI117" s="10" t="s">
        <v>76</v>
      </c>
      <c r="AJ117" s="10"/>
      <c r="AK117" s="10" t="s">
        <v>86</v>
      </c>
      <c r="AL117" s="10" t="s">
        <v>78</v>
      </c>
      <c r="AM117" s="10" t="s">
        <v>195</v>
      </c>
      <c r="AN117" s="10" t="s">
        <v>121</v>
      </c>
      <c r="AO117" s="10" t="s">
        <v>72</v>
      </c>
      <c r="AP117" s="10" t="s">
        <v>67</v>
      </c>
      <c r="AQ117" s="10">
        <v>135</v>
      </c>
      <c r="AR117" s="10">
        <v>16.309999999999999</v>
      </c>
      <c r="AS117" s="10" t="s">
        <v>82</v>
      </c>
      <c r="AT117" s="10">
        <v>138</v>
      </c>
      <c r="AU117" s="10">
        <v>16.38</v>
      </c>
      <c r="AV117" s="10" t="s">
        <v>191</v>
      </c>
      <c r="AW117" s="10" t="s">
        <v>67</v>
      </c>
      <c r="AX117" s="10"/>
      <c r="AY117" s="10" t="s">
        <v>83</v>
      </c>
      <c r="AZ117" s="10"/>
      <c r="BA117" s="10"/>
      <c r="BB117" s="10"/>
      <c r="BC117" s="10" t="s">
        <v>67</v>
      </c>
      <c r="BD117" s="10"/>
      <c r="BE117" s="10"/>
    </row>
    <row r="118" spans="2:57">
      <c r="B118" s="10">
        <v>116</v>
      </c>
      <c r="C118" s="10" t="s">
        <v>67</v>
      </c>
      <c r="D118" s="11" t="s">
        <v>194</v>
      </c>
      <c r="E118" s="10" t="s">
        <v>68</v>
      </c>
      <c r="F118" s="10" t="s">
        <v>69</v>
      </c>
      <c r="G118" s="10" t="s">
        <v>70</v>
      </c>
      <c r="H118" s="10"/>
      <c r="I118" s="10" t="s">
        <v>71</v>
      </c>
      <c r="J118" s="10" t="str">
        <f t="shared" si="11"/>
        <v>LED</v>
      </c>
      <c r="K118" s="10" t="s">
        <v>72</v>
      </c>
      <c r="L118" s="10" t="s">
        <v>72</v>
      </c>
      <c r="M118" s="10" t="s">
        <v>73</v>
      </c>
      <c r="N118" s="10" t="s">
        <v>74</v>
      </c>
      <c r="O118" s="10"/>
      <c r="P118" s="10" t="s">
        <v>75</v>
      </c>
      <c r="Q118" s="10"/>
      <c r="R118" s="10">
        <v>15.6</v>
      </c>
      <c r="S118" s="10">
        <v>103.26600000000001</v>
      </c>
      <c r="T118" s="10">
        <f t="shared" si="12"/>
        <v>103.26600000000001</v>
      </c>
      <c r="U118" s="10" t="str">
        <f t="shared" si="17"/>
        <v>20</v>
      </c>
      <c r="V118" s="10" t="s">
        <v>67</v>
      </c>
      <c r="W118" s="10" t="s">
        <v>67</v>
      </c>
      <c r="X118" s="10"/>
      <c r="Y118" s="10"/>
      <c r="Z118" s="10"/>
      <c r="AA118" s="10"/>
      <c r="AB118" s="10"/>
      <c r="AC118" s="10"/>
      <c r="AD118" s="10"/>
      <c r="AE118" s="10">
        <v>16.38</v>
      </c>
      <c r="AF118" s="10">
        <f t="shared" si="13"/>
        <v>16.38</v>
      </c>
      <c r="AG118" s="10"/>
      <c r="AH118" s="10" t="s">
        <v>76</v>
      </c>
      <c r="AI118" s="10" t="s">
        <v>76</v>
      </c>
      <c r="AJ118" s="10"/>
      <c r="AK118" s="10" t="s">
        <v>86</v>
      </c>
      <c r="AL118" s="10" t="s">
        <v>78</v>
      </c>
      <c r="AM118" s="10" t="s">
        <v>195</v>
      </c>
      <c r="AN118" s="10" t="s">
        <v>121</v>
      </c>
      <c r="AO118" s="10" t="s">
        <v>72</v>
      </c>
      <c r="AP118" s="10" t="s">
        <v>67</v>
      </c>
      <c r="AQ118" s="10">
        <v>135</v>
      </c>
      <c r="AR118" s="10">
        <v>16.309999999999999</v>
      </c>
      <c r="AS118" s="10" t="s">
        <v>82</v>
      </c>
      <c r="AT118" s="10">
        <v>138</v>
      </c>
      <c r="AU118" s="10">
        <v>16.38</v>
      </c>
      <c r="AV118" s="10" t="s">
        <v>191</v>
      </c>
      <c r="AW118" s="10" t="s">
        <v>67</v>
      </c>
      <c r="AX118" s="10"/>
      <c r="AY118" s="10" t="s">
        <v>83</v>
      </c>
      <c r="AZ118" s="10"/>
      <c r="BA118" s="10"/>
      <c r="BB118" s="10"/>
      <c r="BC118" s="10" t="s">
        <v>67</v>
      </c>
      <c r="BD118" s="10"/>
      <c r="BE118" s="10"/>
    </row>
    <row r="119" spans="2:57">
      <c r="B119" s="10">
        <v>117</v>
      </c>
      <c r="C119" s="10" t="s">
        <v>67</v>
      </c>
      <c r="D119" s="11" t="s">
        <v>194</v>
      </c>
      <c r="E119" s="10" t="s">
        <v>68</v>
      </c>
      <c r="F119" s="10" t="s">
        <v>69</v>
      </c>
      <c r="G119" s="10" t="s">
        <v>70</v>
      </c>
      <c r="H119" s="10"/>
      <c r="I119" s="10" t="s">
        <v>71</v>
      </c>
      <c r="J119" s="10" t="str">
        <f t="shared" si="11"/>
        <v>LED</v>
      </c>
      <c r="K119" s="10" t="s">
        <v>72</v>
      </c>
      <c r="L119" s="10" t="s">
        <v>72</v>
      </c>
      <c r="M119" s="10" t="s">
        <v>73</v>
      </c>
      <c r="N119" s="10" t="s">
        <v>74</v>
      </c>
      <c r="O119" s="10"/>
      <c r="P119" s="10" t="s">
        <v>75</v>
      </c>
      <c r="Q119" s="10"/>
      <c r="R119" s="10">
        <v>15.6</v>
      </c>
      <c r="S119" s="10">
        <v>103.26600000000001</v>
      </c>
      <c r="T119" s="10">
        <f t="shared" si="12"/>
        <v>103.26600000000001</v>
      </c>
      <c r="U119" s="10" t="str">
        <f t="shared" si="17"/>
        <v>20</v>
      </c>
      <c r="V119" s="10" t="s">
        <v>67</v>
      </c>
      <c r="W119" s="10" t="s">
        <v>67</v>
      </c>
      <c r="X119" s="10"/>
      <c r="Y119" s="10"/>
      <c r="Z119" s="10"/>
      <c r="AA119" s="10"/>
      <c r="AB119" s="10"/>
      <c r="AC119" s="10"/>
      <c r="AD119" s="10"/>
      <c r="AE119" s="10">
        <v>16.38</v>
      </c>
      <c r="AF119" s="10">
        <f t="shared" si="13"/>
        <v>16.38</v>
      </c>
      <c r="AG119" s="10"/>
      <c r="AH119" s="10" t="s">
        <v>76</v>
      </c>
      <c r="AI119" s="10" t="s">
        <v>76</v>
      </c>
      <c r="AJ119" s="10"/>
      <c r="AK119" s="10" t="s">
        <v>86</v>
      </c>
      <c r="AL119" s="10" t="s">
        <v>78</v>
      </c>
      <c r="AM119" s="10" t="s">
        <v>195</v>
      </c>
      <c r="AN119" s="10" t="s">
        <v>121</v>
      </c>
      <c r="AO119" s="10" t="s">
        <v>72</v>
      </c>
      <c r="AP119" s="10" t="s">
        <v>67</v>
      </c>
      <c r="AQ119" s="10">
        <v>135</v>
      </c>
      <c r="AR119" s="10">
        <v>16.309999999999999</v>
      </c>
      <c r="AS119" s="10" t="s">
        <v>82</v>
      </c>
      <c r="AT119" s="10">
        <v>138</v>
      </c>
      <c r="AU119" s="10">
        <v>16.38</v>
      </c>
      <c r="AV119" s="10" t="s">
        <v>191</v>
      </c>
      <c r="AW119" s="10" t="s">
        <v>67</v>
      </c>
      <c r="AX119" s="10"/>
      <c r="AY119" s="10" t="s">
        <v>83</v>
      </c>
      <c r="AZ119" s="10"/>
      <c r="BA119" s="10"/>
      <c r="BB119" s="10"/>
      <c r="BC119" s="10" t="s">
        <v>67</v>
      </c>
      <c r="BD119" s="10"/>
      <c r="BE119" s="10"/>
    </row>
    <row r="120" spans="2:57">
      <c r="B120" s="10">
        <v>118</v>
      </c>
      <c r="C120" s="10" t="s">
        <v>67</v>
      </c>
      <c r="D120" s="11" t="s">
        <v>194</v>
      </c>
      <c r="E120" s="10" t="s">
        <v>68</v>
      </c>
      <c r="F120" s="10" t="s">
        <v>69</v>
      </c>
      <c r="G120" s="10" t="s">
        <v>70</v>
      </c>
      <c r="H120" s="10"/>
      <c r="I120" s="10" t="s">
        <v>71</v>
      </c>
      <c r="J120" s="10" t="str">
        <f t="shared" si="11"/>
        <v>LED</v>
      </c>
      <c r="K120" s="10" t="s">
        <v>72</v>
      </c>
      <c r="L120" s="10" t="s">
        <v>72</v>
      </c>
      <c r="M120" s="10" t="s">
        <v>73</v>
      </c>
      <c r="N120" s="10" t="s">
        <v>74</v>
      </c>
      <c r="O120" s="10"/>
      <c r="P120" s="10" t="s">
        <v>75</v>
      </c>
      <c r="Q120" s="10"/>
      <c r="R120" s="10">
        <v>15.6</v>
      </c>
      <c r="S120" s="10">
        <v>103.26600000000001</v>
      </c>
      <c r="T120" s="10">
        <f t="shared" si="12"/>
        <v>103.26600000000001</v>
      </c>
      <c r="U120" s="10" t="str">
        <f t="shared" si="17"/>
        <v>20</v>
      </c>
      <c r="V120" s="10" t="s">
        <v>67</v>
      </c>
      <c r="W120" s="10" t="s">
        <v>67</v>
      </c>
      <c r="X120" s="10"/>
      <c r="Y120" s="10"/>
      <c r="Z120" s="10"/>
      <c r="AA120" s="10"/>
      <c r="AB120" s="10"/>
      <c r="AC120" s="10"/>
      <c r="AD120" s="10"/>
      <c r="AE120" s="10">
        <v>16.38</v>
      </c>
      <c r="AF120" s="10">
        <f t="shared" si="13"/>
        <v>16.38</v>
      </c>
      <c r="AG120" s="10"/>
      <c r="AH120" s="10" t="s">
        <v>76</v>
      </c>
      <c r="AI120" s="10" t="s">
        <v>76</v>
      </c>
      <c r="AJ120" s="10"/>
      <c r="AK120" s="10" t="s">
        <v>86</v>
      </c>
      <c r="AL120" s="10" t="s">
        <v>78</v>
      </c>
      <c r="AM120" s="10" t="s">
        <v>195</v>
      </c>
      <c r="AN120" s="10" t="s">
        <v>121</v>
      </c>
      <c r="AO120" s="10" t="s">
        <v>72</v>
      </c>
      <c r="AP120" s="10" t="s">
        <v>67</v>
      </c>
      <c r="AQ120" s="10">
        <v>135</v>
      </c>
      <c r="AR120" s="10">
        <v>16.309999999999999</v>
      </c>
      <c r="AS120" s="10" t="s">
        <v>82</v>
      </c>
      <c r="AT120" s="10">
        <v>138</v>
      </c>
      <c r="AU120" s="10">
        <v>16.38</v>
      </c>
      <c r="AV120" s="10" t="s">
        <v>191</v>
      </c>
      <c r="AW120" s="10" t="s">
        <v>67</v>
      </c>
      <c r="AX120" s="10"/>
      <c r="AY120" s="10" t="s">
        <v>83</v>
      </c>
      <c r="AZ120" s="10"/>
      <c r="BA120" s="10"/>
      <c r="BB120" s="10"/>
      <c r="BC120" s="10" t="s">
        <v>67</v>
      </c>
      <c r="BD120" s="10"/>
      <c r="BE120" s="10"/>
    </row>
    <row r="121" spans="2:57">
      <c r="B121" s="10">
        <v>119</v>
      </c>
      <c r="C121" s="10" t="s">
        <v>67</v>
      </c>
      <c r="D121" s="11" t="s">
        <v>194</v>
      </c>
      <c r="E121" s="10" t="s">
        <v>68</v>
      </c>
      <c r="F121" s="10" t="s">
        <v>69</v>
      </c>
      <c r="G121" s="10" t="s">
        <v>70</v>
      </c>
      <c r="H121" s="10"/>
      <c r="I121" s="10" t="s">
        <v>71</v>
      </c>
      <c r="J121" s="10" t="str">
        <f t="shared" si="11"/>
        <v>LED</v>
      </c>
      <c r="K121" s="10" t="s">
        <v>72</v>
      </c>
      <c r="L121" s="10" t="s">
        <v>72</v>
      </c>
      <c r="M121" s="10" t="s">
        <v>73</v>
      </c>
      <c r="N121" s="10" t="s">
        <v>74</v>
      </c>
      <c r="O121" s="10"/>
      <c r="P121" s="10" t="s">
        <v>75</v>
      </c>
      <c r="Q121" s="10"/>
      <c r="R121" s="10">
        <v>15.6</v>
      </c>
      <c r="S121" s="10">
        <v>103.26600000000001</v>
      </c>
      <c r="T121" s="10">
        <f t="shared" si="12"/>
        <v>103.26600000000001</v>
      </c>
      <c r="U121" s="10" t="str">
        <f t="shared" si="17"/>
        <v>20</v>
      </c>
      <c r="V121" s="10" t="s">
        <v>67</v>
      </c>
      <c r="W121" s="10" t="s">
        <v>67</v>
      </c>
      <c r="X121" s="10"/>
      <c r="Y121" s="10"/>
      <c r="Z121" s="10"/>
      <c r="AA121" s="10"/>
      <c r="AB121" s="10"/>
      <c r="AC121" s="10"/>
      <c r="AD121" s="10"/>
      <c r="AE121" s="10">
        <v>16.38</v>
      </c>
      <c r="AF121" s="10">
        <f t="shared" si="13"/>
        <v>16.38</v>
      </c>
      <c r="AG121" s="10"/>
      <c r="AH121" s="10" t="s">
        <v>76</v>
      </c>
      <c r="AI121" s="10" t="s">
        <v>76</v>
      </c>
      <c r="AJ121" s="10"/>
      <c r="AK121" s="10" t="s">
        <v>86</v>
      </c>
      <c r="AL121" s="10" t="s">
        <v>78</v>
      </c>
      <c r="AM121" s="10" t="s">
        <v>195</v>
      </c>
      <c r="AN121" s="10" t="s">
        <v>121</v>
      </c>
      <c r="AO121" s="10" t="s">
        <v>72</v>
      </c>
      <c r="AP121" s="10" t="s">
        <v>67</v>
      </c>
      <c r="AQ121" s="10">
        <v>135</v>
      </c>
      <c r="AR121" s="10">
        <v>16.309999999999999</v>
      </c>
      <c r="AS121" s="10" t="s">
        <v>82</v>
      </c>
      <c r="AT121" s="10">
        <v>138</v>
      </c>
      <c r="AU121" s="10">
        <v>16.38</v>
      </c>
      <c r="AV121" s="10" t="s">
        <v>191</v>
      </c>
      <c r="AW121" s="10" t="s">
        <v>67</v>
      </c>
      <c r="AX121" s="10"/>
      <c r="AY121" s="10" t="s">
        <v>83</v>
      </c>
      <c r="AZ121" s="10"/>
      <c r="BA121" s="10"/>
      <c r="BB121" s="10"/>
      <c r="BC121" s="10" t="s">
        <v>67</v>
      </c>
      <c r="BD121" s="10"/>
      <c r="BE121" s="10"/>
    </row>
    <row r="122" spans="2:57">
      <c r="B122" s="10">
        <v>120</v>
      </c>
      <c r="C122" s="10" t="s">
        <v>67</v>
      </c>
      <c r="D122" s="11" t="s">
        <v>194</v>
      </c>
      <c r="E122" s="10" t="s">
        <v>68</v>
      </c>
      <c r="F122" s="10" t="s">
        <v>69</v>
      </c>
      <c r="G122" s="10" t="s">
        <v>70</v>
      </c>
      <c r="H122" s="10"/>
      <c r="I122" s="10" t="s">
        <v>71</v>
      </c>
      <c r="J122" s="10" t="str">
        <f t="shared" si="11"/>
        <v>LED</v>
      </c>
      <c r="K122" s="10" t="s">
        <v>72</v>
      </c>
      <c r="L122" s="10" t="s">
        <v>72</v>
      </c>
      <c r="M122" s="10" t="s">
        <v>73</v>
      </c>
      <c r="N122" s="10" t="s">
        <v>74</v>
      </c>
      <c r="O122" s="10"/>
      <c r="P122" s="10" t="s">
        <v>75</v>
      </c>
      <c r="Q122" s="10"/>
      <c r="R122" s="10">
        <v>15.6</v>
      </c>
      <c r="S122" s="10">
        <v>103.26600000000001</v>
      </c>
      <c r="T122" s="10">
        <f t="shared" si="12"/>
        <v>103.26600000000001</v>
      </c>
      <c r="U122" s="10" t="str">
        <f t="shared" si="17"/>
        <v>20</v>
      </c>
      <c r="V122" s="10" t="s">
        <v>67</v>
      </c>
      <c r="W122" s="10" t="s">
        <v>67</v>
      </c>
      <c r="X122" s="10"/>
      <c r="Y122" s="10"/>
      <c r="Z122" s="10"/>
      <c r="AA122" s="10"/>
      <c r="AB122" s="10"/>
      <c r="AC122" s="10"/>
      <c r="AD122" s="10"/>
      <c r="AE122" s="10">
        <v>16.38</v>
      </c>
      <c r="AF122" s="10">
        <f t="shared" si="13"/>
        <v>16.38</v>
      </c>
      <c r="AG122" s="10"/>
      <c r="AH122" s="10" t="s">
        <v>76</v>
      </c>
      <c r="AI122" s="10" t="s">
        <v>76</v>
      </c>
      <c r="AJ122" s="10"/>
      <c r="AK122" s="10" t="s">
        <v>86</v>
      </c>
      <c r="AL122" s="10" t="s">
        <v>78</v>
      </c>
      <c r="AM122" s="10" t="s">
        <v>195</v>
      </c>
      <c r="AN122" s="10" t="s">
        <v>121</v>
      </c>
      <c r="AO122" s="10" t="s">
        <v>72</v>
      </c>
      <c r="AP122" s="10" t="s">
        <v>67</v>
      </c>
      <c r="AQ122" s="10">
        <v>135</v>
      </c>
      <c r="AR122" s="10">
        <v>16.309999999999999</v>
      </c>
      <c r="AS122" s="10" t="s">
        <v>82</v>
      </c>
      <c r="AT122" s="10">
        <v>138</v>
      </c>
      <c r="AU122" s="10">
        <v>16.38</v>
      </c>
      <c r="AV122" s="10" t="s">
        <v>191</v>
      </c>
      <c r="AW122" s="10" t="s">
        <v>67</v>
      </c>
      <c r="AX122" s="10"/>
      <c r="AY122" s="10" t="s">
        <v>83</v>
      </c>
      <c r="AZ122" s="10"/>
      <c r="BA122" s="10"/>
      <c r="BB122" s="10"/>
      <c r="BC122" s="10" t="s">
        <v>67</v>
      </c>
      <c r="BD122" s="10"/>
      <c r="BE122" s="10"/>
    </row>
    <row r="123" spans="2:57">
      <c r="B123" s="10">
        <v>121</v>
      </c>
      <c r="C123" s="10" t="s">
        <v>67</v>
      </c>
      <c r="D123" s="11" t="s">
        <v>194</v>
      </c>
      <c r="E123" s="10" t="s">
        <v>68</v>
      </c>
      <c r="F123" s="10" t="s">
        <v>69</v>
      </c>
      <c r="G123" s="10" t="s">
        <v>70</v>
      </c>
      <c r="H123" s="10"/>
      <c r="I123" s="10" t="s">
        <v>71</v>
      </c>
      <c r="J123" s="10" t="str">
        <f t="shared" si="11"/>
        <v>LED</v>
      </c>
      <c r="K123" s="10" t="s">
        <v>72</v>
      </c>
      <c r="L123" s="10" t="s">
        <v>72</v>
      </c>
      <c r="M123" s="10" t="s">
        <v>73</v>
      </c>
      <c r="N123" s="10" t="s">
        <v>74</v>
      </c>
      <c r="O123" s="10"/>
      <c r="P123" s="10" t="s">
        <v>75</v>
      </c>
      <c r="Q123" s="10"/>
      <c r="R123" s="10">
        <v>15.6</v>
      </c>
      <c r="S123" s="10">
        <v>103.26600000000001</v>
      </c>
      <c r="T123" s="10">
        <f t="shared" si="12"/>
        <v>103.26600000000001</v>
      </c>
      <c r="U123" s="10" t="str">
        <f t="shared" si="17"/>
        <v>20</v>
      </c>
      <c r="V123" s="10" t="s">
        <v>67</v>
      </c>
      <c r="W123" s="10" t="s">
        <v>67</v>
      </c>
      <c r="X123" s="10"/>
      <c r="Y123" s="10"/>
      <c r="Z123" s="10"/>
      <c r="AA123" s="10"/>
      <c r="AB123" s="10"/>
      <c r="AC123" s="10"/>
      <c r="AD123" s="10"/>
      <c r="AE123" s="10">
        <v>16.38</v>
      </c>
      <c r="AF123" s="10">
        <f t="shared" si="13"/>
        <v>16.38</v>
      </c>
      <c r="AG123" s="10"/>
      <c r="AH123" s="10" t="s">
        <v>76</v>
      </c>
      <c r="AI123" s="10" t="s">
        <v>76</v>
      </c>
      <c r="AJ123" s="10"/>
      <c r="AK123" s="10" t="s">
        <v>86</v>
      </c>
      <c r="AL123" s="10" t="s">
        <v>78</v>
      </c>
      <c r="AM123" s="10" t="s">
        <v>195</v>
      </c>
      <c r="AN123" s="10" t="s">
        <v>121</v>
      </c>
      <c r="AO123" s="10" t="s">
        <v>72</v>
      </c>
      <c r="AP123" s="10" t="s">
        <v>67</v>
      </c>
      <c r="AQ123" s="10">
        <v>135</v>
      </c>
      <c r="AR123" s="10">
        <v>16.309999999999999</v>
      </c>
      <c r="AS123" s="10" t="s">
        <v>82</v>
      </c>
      <c r="AT123" s="10">
        <v>138</v>
      </c>
      <c r="AU123" s="10">
        <v>16.38</v>
      </c>
      <c r="AV123" s="10" t="s">
        <v>191</v>
      </c>
      <c r="AW123" s="10" t="s">
        <v>67</v>
      </c>
      <c r="AX123" s="10"/>
      <c r="AY123" s="10" t="s">
        <v>83</v>
      </c>
      <c r="AZ123" s="10"/>
      <c r="BA123" s="10"/>
      <c r="BB123" s="10"/>
      <c r="BC123" s="10" t="s">
        <v>67</v>
      </c>
      <c r="BD123" s="10"/>
      <c r="BE123" s="10"/>
    </row>
    <row r="124" spans="2:57">
      <c r="B124" s="10">
        <v>122</v>
      </c>
      <c r="C124" s="10" t="s">
        <v>67</v>
      </c>
      <c r="D124" s="11" t="s">
        <v>194</v>
      </c>
      <c r="E124" s="10" t="s">
        <v>68</v>
      </c>
      <c r="F124" s="10" t="s">
        <v>69</v>
      </c>
      <c r="G124" s="10" t="s">
        <v>70</v>
      </c>
      <c r="H124" s="10"/>
      <c r="I124" s="10" t="s">
        <v>71</v>
      </c>
      <c r="J124" s="10" t="str">
        <f t="shared" si="11"/>
        <v>LED</v>
      </c>
      <c r="K124" s="10" t="s">
        <v>72</v>
      </c>
      <c r="L124" s="10" t="s">
        <v>72</v>
      </c>
      <c r="M124" s="10" t="s">
        <v>73</v>
      </c>
      <c r="N124" s="10" t="s">
        <v>74</v>
      </c>
      <c r="O124" s="10"/>
      <c r="P124" s="10" t="s">
        <v>75</v>
      </c>
      <c r="Q124" s="10"/>
      <c r="R124" s="10">
        <v>15.6</v>
      </c>
      <c r="S124" s="10">
        <v>103.26600000000001</v>
      </c>
      <c r="T124" s="10">
        <f t="shared" si="12"/>
        <v>103.26600000000001</v>
      </c>
      <c r="U124" s="10" t="str">
        <f t="shared" si="17"/>
        <v>20</v>
      </c>
      <c r="V124" s="10" t="s">
        <v>67</v>
      </c>
      <c r="W124" s="10" t="s">
        <v>67</v>
      </c>
      <c r="X124" s="10"/>
      <c r="Y124" s="10"/>
      <c r="Z124" s="10"/>
      <c r="AA124" s="10"/>
      <c r="AB124" s="10"/>
      <c r="AC124" s="10"/>
      <c r="AD124" s="10"/>
      <c r="AE124" s="10">
        <v>16.38</v>
      </c>
      <c r="AF124" s="10">
        <f t="shared" si="13"/>
        <v>16.38</v>
      </c>
      <c r="AG124" s="10"/>
      <c r="AH124" s="10" t="s">
        <v>76</v>
      </c>
      <c r="AI124" s="10" t="s">
        <v>76</v>
      </c>
      <c r="AJ124" s="10"/>
      <c r="AK124" s="10" t="s">
        <v>86</v>
      </c>
      <c r="AL124" s="10" t="s">
        <v>78</v>
      </c>
      <c r="AM124" s="10" t="s">
        <v>195</v>
      </c>
      <c r="AN124" s="10" t="s">
        <v>121</v>
      </c>
      <c r="AO124" s="10" t="s">
        <v>72</v>
      </c>
      <c r="AP124" s="10" t="s">
        <v>67</v>
      </c>
      <c r="AQ124" s="10">
        <v>135</v>
      </c>
      <c r="AR124" s="10">
        <v>16.309999999999999</v>
      </c>
      <c r="AS124" s="10" t="s">
        <v>82</v>
      </c>
      <c r="AT124" s="10">
        <v>138</v>
      </c>
      <c r="AU124" s="10">
        <v>16.38</v>
      </c>
      <c r="AV124" s="10" t="s">
        <v>191</v>
      </c>
      <c r="AW124" s="10" t="s">
        <v>67</v>
      </c>
      <c r="AX124" s="10"/>
      <c r="AY124" s="10" t="s">
        <v>83</v>
      </c>
      <c r="AZ124" s="10"/>
      <c r="BA124" s="10"/>
      <c r="BB124" s="10"/>
      <c r="BC124" s="10" t="s">
        <v>67</v>
      </c>
      <c r="BD124" s="10"/>
      <c r="BE124" s="10"/>
    </row>
    <row r="125" spans="2:57">
      <c r="B125" s="10">
        <v>123</v>
      </c>
      <c r="C125" s="10" t="s">
        <v>67</v>
      </c>
      <c r="D125" s="11" t="s">
        <v>194</v>
      </c>
      <c r="E125" s="10" t="s">
        <v>68</v>
      </c>
      <c r="F125" s="10" t="s">
        <v>69</v>
      </c>
      <c r="G125" s="10" t="s">
        <v>70</v>
      </c>
      <c r="H125" s="10"/>
      <c r="I125" s="10" t="s">
        <v>71</v>
      </c>
      <c r="J125" s="10" t="str">
        <f t="shared" si="11"/>
        <v>LED</v>
      </c>
      <c r="K125" s="10" t="s">
        <v>72</v>
      </c>
      <c r="L125" s="10" t="s">
        <v>72</v>
      </c>
      <c r="M125" s="10" t="s">
        <v>73</v>
      </c>
      <c r="N125" s="10" t="s">
        <v>74</v>
      </c>
      <c r="O125" s="10"/>
      <c r="P125" s="10" t="s">
        <v>75</v>
      </c>
      <c r="Q125" s="10"/>
      <c r="R125" s="10">
        <v>15.6</v>
      </c>
      <c r="S125" s="10">
        <v>103.26600000000001</v>
      </c>
      <c r="T125" s="10">
        <f t="shared" si="12"/>
        <v>103.26600000000001</v>
      </c>
      <c r="U125" s="10" t="str">
        <f t="shared" si="17"/>
        <v>20</v>
      </c>
      <c r="V125" s="10" t="s">
        <v>67</v>
      </c>
      <c r="W125" s="10" t="s">
        <v>67</v>
      </c>
      <c r="X125" s="10"/>
      <c r="Y125" s="10"/>
      <c r="Z125" s="10"/>
      <c r="AA125" s="10"/>
      <c r="AB125" s="10"/>
      <c r="AC125" s="10"/>
      <c r="AD125" s="10"/>
      <c r="AE125" s="10">
        <v>16.38</v>
      </c>
      <c r="AF125" s="10">
        <f t="shared" si="13"/>
        <v>16.38</v>
      </c>
      <c r="AG125" s="10"/>
      <c r="AH125" s="10" t="s">
        <v>76</v>
      </c>
      <c r="AI125" s="10" t="s">
        <v>76</v>
      </c>
      <c r="AJ125" s="10"/>
      <c r="AK125" s="10" t="s">
        <v>86</v>
      </c>
      <c r="AL125" s="10" t="s">
        <v>78</v>
      </c>
      <c r="AM125" s="10" t="s">
        <v>195</v>
      </c>
      <c r="AN125" s="10" t="s">
        <v>121</v>
      </c>
      <c r="AO125" s="10" t="s">
        <v>72</v>
      </c>
      <c r="AP125" s="10" t="s">
        <v>67</v>
      </c>
      <c r="AQ125" s="10">
        <v>135</v>
      </c>
      <c r="AR125" s="10">
        <v>16.309999999999999</v>
      </c>
      <c r="AS125" s="10" t="s">
        <v>82</v>
      </c>
      <c r="AT125" s="10">
        <v>138</v>
      </c>
      <c r="AU125" s="10">
        <v>16.38</v>
      </c>
      <c r="AV125" s="10" t="s">
        <v>191</v>
      </c>
      <c r="AW125" s="10" t="s">
        <v>67</v>
      </c>
      <c r="AX125" s="10"/>
      <c r="AY125" s="10" t="s">
        <v>83</v>
      </c>
      <c r="AZ125" s="10"/>
      <c r="BA125" s="10"/>
      <c r="BB125" s="10"/>
      <c r="BC125" s="10" t="s">
        <v>67</v>
      </c>
      <c r="BD125" s="10"/>
      <c r="BE125" s="10"/>
    </row>
    <row r="126" spans="2:57">
      <c r="B126" s="10">
        <v>124</v>
      </c>
      <c r="C126" s="10" t="s">
        <v>67</v>
      </c>
      <c r="D126" s="11" t="s">
        <v>194</v>
      </c>
      <c r="E126" s="10" t="s">
        <v>68</v>
      </c>
      <c r="F126" s="10" t="s">
        <v>69</v>
      </c>
      <c r="G126" s="10" t="s">
        <v>70</v>
      </c>
      <c r="H126" s="10"/>
      <c r="I126" s="10" t="s">
        <v>71</v>
      </c>
      <c r="J126" s="10" t="str">
        <f t="shared" si="11"/>
        <v>LED</v>
      </c>
      <c r="K126" s="10" t="s">
        <v>72</v>
      </c>
      <c r="L126" s="10" t="s">
        <v>72</v>
      </c>
      <c r="M126" s="10" t="s">
        <v>73</v>
      </c>
      <c r="N126" s="10" t="s">
        <v>74</v>
      </c>
      <c r="O126" s="10"/>
      <c r="P126" s="10" t="s">
        <v>75</v>
      </c>
      <c r="Q126" s="10"/>
      <c r="R126" s="10">
        <v>15.6</v>
      </c>
      <c r="S126" s="10">
        <v>103.26600000000001</v>
      </c>
      <c r="T126" s="10">
        <f t="shared" si="12"/>
        <v>103.26600000000001</v>
      </c>
      <c r="U126" s="10" t="str">
        <f t="shared" si="17"/>
        <v>20</v>
      </c>
      <c r="V126" s="10" t="s">
        <v>67</v>
      </c>
      <c r="W126" s="10" t="s">
        <v>67</v>
      </c>
      <c r="X126" s="10"/>
      <c r="Y126" s="10"/>
      <c r="Z126" s="10"/>
      <c r="AA126" s="10"/>
      <c r="AB126" s="10"/>
      <c r="AC126" s="10"/>
      <c r="AD126" s="10"/>
      <c r="AE126" s="10">
        <v>16.38</v>
      </c>
      <c r="AF126" s="10">
        <f t="shared" si="13"/>
        <v>16.38</v>
      </c>
      <c r="AG126" s="10"/>
      <c r="AH126" s="10" t="s">
        <v>76</v>
      </c>
      <c r="AI126" s="10" t="s">
        <v>76</v>
      </c>
      <c r="AJ126" s="10"/>
      <c r="AK126" s="10" t="s">
        <v>86</v>
      </c>
      <c r="AL126" s="10" t="s">
        <v>78</v>
      </c>
      <c r="AM126" s="10" t="s">
        <v>195</v>
      </c>
      <c r="AN126" s="10" t="s">
        <v>121</v>
      </c>
      <c r="AO126" s="10" t="s">
        <v>72</v>
      </c>
      <c r="AP126" s="10" t="s">
        <v>67</v>
      </c>
      <c r="AQ126" s="10">
        <v>135</v>
      </c>
      <c r="AR126" s="10">
        <v>16.309999999999999</v>
      </c>
      <c r="AS126" s="10" t="s">
        <v>82</v>
      </c>
      <c r="AT126" s="10">
        <v>138</v>
      </c>
      <c r="AU126" s="10">
        <v>16.38</v>
      </c>
      <c r="AV126" s="10" t="s">
        <v>191</v>
      </c>
      <c r="AW126" s="10" t="s">
        <v>67</v>
      </c>
      <c r="AX126" s="10"/>
      <c r="AY126" s="10" t="s">
        <v>83</v>
      </c>
      <c r="AZ126" s="10"/>
      <c r="BA126" s="10"/>
      <c r="BB126" s="10"/>
      <c r="BC126" s="10" t="s">
        <v>67</v>
      </c>
      <c r="BD126" s="10"/>
      <c r="BE126" s="10"/>
    </row>
    <row r="127" spans="2:57">
      <c r="B127" s="10">
        <v>125</v>
      </c>
      <c r="C127" s="10" t="s">
        <v>67</v>
      </c>
      <c r="D127" s="11" t="s">
        <v>194</v>
      </c>
      <c r="E127" s="10" t="s">
        <v>68</v>
      </c>
      <c r="F127" s="10" t="s">
        <v>69</v>
      </c>
      <c r="G127" s="10" t="s">
        <v>70</v>
      </c>
      <c r="H127" s="10"/>
      <c r="I127" s="10" t="s">
        <v>71</v>
      </c>
      <c r="J127" s="10" t="str">
        <f t="shared" si="11"/>
        <v>LED</v>
      </c>
      <c r="K127" s="10" t="s">
        <v>72</v>
      </c>
      <c r="L127" s="10" t="s">
        <v>72</v>
      </c>
      <c r="M127" s="10" t="s">
        <v>73</v>
      </c>
      <c r="N127" s="10" t="s">
        <v>74</v>
      </c>
      <c r="O127" s="10"/>
      <c r="P127" s="10" t="s">
        <v>75</v>
      </c>
      <c r="Q127" s="10"/>
      <c r="R127" s="10">
        <v>15.6</v>
      </c>
      <c r="S127" s="10">
        <v>103.26600000000001</v>
      </c>
      <c r="T127" s="10">
        <f t="shared" si="12"/>
        <v>103.26600000000001</v>
      </c>
      <c r="U127" s="10" t="str">
        <f t="shared" si="17"/>
        <v>20</v>
      </c>
      <c r="V127" s="10" t="s">
        <v>67</v>
      </c>
      <c r="W127" s="10" t="s">
        <v>67</v>
      </c>
      <c r="X127" s="10"/>
      <c r="Y127" s="10"/>
      <c r="Z127" s="10"/>
      <c r="AA127" s="10"/>
      <c r="AB127" s="10"/>
      <c r="AC127" s="10"/>
      <c r="AD127" s="10"/>
      <c r="AE127" s="10">
        <v>16.38</v>
      </c>
      <c r="AF127" s="10">
        <f t="shared" si="13"/>
        <v>16.38</v>
      </c>
      <c r="AG127" s="10"/>
      <c r="AH127" s="10" t="s">
        <v>76</v>
      </c>
      <c r="AI127" s="10" t="s">
        <v>76</v>
      </c>
      <c r="AJ127" s="10"/>
      <c r="AK127" s="10" t="s">
        <v>86</v>
      </c>
      <c r="AL127" s="10" t="s">
        <v>78</v>
      </c>
      <c r="AM127" s="10" t="s">
        <v>195</v>
      </c>
      <c r="AN127" s="10" t="s">
        <v>121</v>
      </c>
      <c r="AO127" s="10" t="s">
        <v>72</v>
      </c>
      <c r="AP127" s="10" t="s">
        <v>67</v>
      </c>
      <c r="AQ127" s="10">
        <v>135</v>
      </c>
      <c r="AR127" s="10">
        <v>16.309999999999999</v>
      </c>
      <c r="AS127" s="10" t="s">
        <v>82</v>
      </c>
      <c r="AT127" s="10">
        <v>138</v>
      </c>
      <c r="AU127" s="10">
        <v>16.38</v>
      </c>
      <c r="AV127" s="10" t="s">
        <v>191</v>
      </c>
      <c r="AW127" s="10" t="s">
        <v>67</v>
      </c>
      <c r="AX127" s="10"/>
      <c r="AY127" s="10" t="s">
        <v>83</v>
      </c>
      <c r="AZ127" s="10"/>
      <c r="BA127" s="10"/>
      <c r="BB127" s="10"/>
      <c r="BC127" s="10" t="s">
        <v>67</v>
      </c>
      <c r="BD127" s="10"/>
      <c r="BE127" s="10"/>
    </row>
    <row r="128" spans="2:57">
      <c r="B128" s="10">
        <v>126</v>
      </c>
      <c r="C128" s="10" t="s">
        <v>67</v>
      </c>
      <c r="D128" s="11" t="s">
        <v>194</v>
      </c>
      <c r="E128" s="10" t="s">
        <v>68</v>
      </c>
      <c r="F128" s="10" t="s">
        <v>69</v>
      </c>
      <c r="G128" s="10" t="s">
        <v>70</v>
      </c>
      <c r="H128" s="10"/>
      <c r="I128" s="10" t="s">
        <v>71</v>
      </c>
      <c r="J128" s="10" t="str">
        <f t="shared" si="11"/>
        <v>LED</v>
      </c>
      <c r="K128" s="10" t="s">
        <v>72</v>
      </c>
      <c r="L128" s="10" t="s">
        <v>72</v>
      </c>
      <c r="M128" s="10" t="s">
        <v>73</v>
      </c>
      <c r="N128" s="10" t="s">
        <v>74</v>
      </c>
      <c r="O128" s="10"/>
      <c r="P128" s="10" t="s">
        <v>75</v>
      </c>
      <c r="Q128" s="10"/>
      <c r="R128" s="10">
        <v>15.6</v>
      </c>
      <c r="S128" s="10">
        <v>103.26600000000001</v>
      </c>
      <c r="T128" s="10">
        <f t="shared" si="12"/>
        <v>103.26600000000001</v>
      </c>
      <c r="U128" s="10" t="str">
        <f t="shared" si="17"/>
        <v>20</v>
      </c>
      <c r="V128" s="10" t="s">
        <v>67</v>
      </c>
      <c r="W128" s="10" t="s">
        <v>67</v>
      </c>
      <c r="X128" s="10"/>
      <c r="Y128" s="10"/>
      <c r="Z128" s="10"/>
      <c r="AA128" s="10"/>
      <c r="AB128" s="10"/>
      <c r="AC128" s="10"/>
      <c r="AD128" s="10"/>
      <c r="AE128" s="10">
        <v>16.38</v>
      </c>
      <c r="AF128" s="10">
        <f t="shared" si="13"/>
        <v>16.38</v>
      </c>
      <c r="AG128" s="10"/>
      <c r="AH128" s="10" t="s">
        <v>76</v>
      </c>
      <c r="AI128" s="10" t="s">
        <v>76</v>
      </c>
      <c r="AJ128" s="10"/>
      <c r="AK128" s="10" t="s">
        <v>86</v>
      </c>
      <c r="AL128" s="10" t="s">
        <v>78</v>
      </c>
      <c r="AM128" s="10" t="s">
        <v>195</v>
      </c>
      <c r="AN128" s="10" t="s">
        <v>121</v>
      </c>
      <c r="AO128" s="10" t="s">
        <v>72</v>
      </c>
      <c r="AP128" s="10" t="s">
        <v>67</v>
      </c>
      <c r="AQ128" s="10">
        <v>135</v>
      </c>
      <c r="AR128" s="10">
        <v>16.309999999999999</v>
      </c>
      <c r="AS128" s="10" t="s">
        <v>82</v>
      </c>
      <c r="AT128" s="10">
        <v>138</v>
      </c>
      <c r="AU128" s="10">
        <v>16.38</v>
      </c>
      <c r="AV128" s="10" t="s">
        <v>191</v>
      </c>
      <c r="AW128" s="10" t="s">
        <v>67</v>
      </c>
      <c r="AX128" s="10"/>
      <c r="AY128" s="10" t="s">
        <v>83</v>
      </c>
      <c r="AZ128" s="10"/>
      <c r="BA128" s="10"/>
      <c r="BB128" s="10"/>
      <c r="BC128" s="10" t="s">
        <v>67</v>
      </c>
      <c r="BD128" s="10"/>
      <c r="BE128" s="10"/>
    </row>
    <row r="129" spans="2:57">
      <c r="B129" s="10">
        <v>127</v>
      </c>
      <c r="C129" s="10" t="s">
        <v>67</v>
      </c>
      <c r="D129" s="11" t="s">
        <v>194</v>
      </c>
      <c r="E129" s="10" t="s">
        <v>68</v>
      </c>
      <c r="F129" s="10" t="s">
        <v>69</v>
      </c>
      <c r="G129" s="10" t="s">
        <v>70</v>
      </c>
      <c r="H129" s="10"/>
      <c r="I129" s="10" t="s">
        <v>71</v>
      </c>
      <c r="J129" s="10" t="str">
        <f t="shared" si="11"/>
        <v>LED</v>
      </c>
      <c r="K129" s="10" t="s">
        <v>72</v>
      </c>
      <c r="L129" s="10" t="s">
        <v>72</v>
      </c>
      <c r="M129" s="10" t="s">
        <v>73</v>
      </c>
      <c r="N129" s="10" t="s">
        <v>74</v>
      </c>
      <c r="O129" s="10"/>
      <c r="P129" s="10" t="s">
        <v>75</v>
      </c>
      <c r="Q129" s="10"/>
      <c r="R129" s="10">
        <v>15.6</v>
      </c>
      <c r="S129" s="10">
        <v>103.26600000000001</v>
      </c>
      <c r="T129" s="10">
        <f t="shared" si="12"/>
        <v>103.26600000000001</v>
      </c>
      <c r="U129" s="10" t="str">
        <f t="shared" si="17"/>
        <v>20</v>
      </c>
      <c r="V129" s="10" t="s">
        <v>67</v>
      </c>
      <c r="W129" s="10" t="s">
        <v>67</v>
      </c>
      <c r="X129" s="10"/>
      <c r="Y129" s="10"/>
      <c r="Z129" s="10"/>
      <c r="AA129" s="10"/>
      <c r="AB129" s="10"/>
      <c r="AC129" s="10"/>
      <c r="AD129" s="10"/>
      <c r="AE129" s="10">
        <v>16.38</v>
      </c>
      <c r="AF129" s="10">
        <f t="shared" si="13"/>
        <v>16.38</v>
      </c>
      <c r="AG129" s="10"/>
      <c r="AH129" s="10" t="s">
        <v>76</v>
      </c>
      <c r="AI129" s="10" t="s">
        <v>76</v>
      </c>
      <c r="AJ129" s="10"/>
      <c r="AK129" s="10" t="s">
        <v>86</v>
      </c>
      <c r="AL129" s="10" t="s">
        <v>78</v>
      </c>
      <c r="AM129" s="10" t="s">
        <v>195</v>
      </c>
      <c r="AN129" s="10" t="s">
        <v>121</v>
      </c>
      <c r="AO129" s="10" t="s">
        <v>72</v>
      </c>
      <c r="AP129" s="10" t="s">
        <v>67</v>
      </c>
      <c r="AQ129" s="10">
        <v>135</v>
      </c>
      <c r="AR129" s="10">
        <v>16.309999999999999</v>
      </c>
      <c r="AS129" s="10" t="s">
        <v>82</v>
      </c>
      <c r="AT129" s="10">
        <v>138</v>
      </c>
      <c r="AU129" s="10">
        <v>16.38</v>
      </c>
      <c r="AV129" s="10" t="s">
        <v>191</v>
      </c>
      <c r="AW129" s="10" t="s">
        <v>67</v>
      </c>
      <c r="AX129" s="10"/>
      <c r="AY129" s="10" t="s">
        <v>83</v>
      </c>
      <c r="AZ129" s="10"/>
      <c r="BA129" s="10"/>
      <c r="BB129" s="10"/>
      <c r="BC129" s="10" t="s">
        <v>67</v>
      </c>
      <c r="BD129" s="10"/>
      <c r="BE129" s="10"/>
    </row>
    <row r="130" spans="2:57">
      <c r="B130" s="10">
        <v>128</v>
      </c>
      <c r="C130" s="10" t="s">
        <v>67</v>
      </c>
      <c r="D130" s="11" t="s">
        <v>194</v>
      </c>
      <c r="E130" s="10" t="s">
        <v>68</v>
      </c>
      <c r="F130" s="10" t="s">
        <v>69</v>
      </c>
      <c r="G130" s="10" t="s">
        <v>70</v>
      </c>
      <c r="H130" s="10"/>
      <c r="I130" s="10" t="s">
        <v>71</v>
      </c>
      <c r="J130" s="10" t="str">
        <f t="shared" si="11"/>
        <v>LED</v>
      </c>
      <c r="K130" s="10" t="s">
        <v>72</v>
      </c>
      <c r="L130" s="10" t="s">
        <v>72</v>
      </c>
      <c r="M130" s="10" t="s">
        <v>73</v>
      </c>
      <c r="N130" s="10" t="s">
        <v>74</v>
      </c>
      <c r="O130" s="10"/>
      <c r="P130" s="10" t="s">
        <v>75</v>
      </c>
      <c r="Q130" s="10"/>
      <c r="R130" s="10">
        <v>15.6</v>
      </c>
      <c r="S130" s="10">
        <v>103.26600000000001</v>
      </c>
      <c r="T130" s="10">
        <f t="shared" si="12"/>
        <v>103.26600000000001</v>
      </c>
      <c r="U130" s="10" t="str">
        <f t="shared" si="17"/>
        <v>20</v>
      </c>
      <c r="V130" s="10" t="s">
        <v>67</v>
      </c>
      <c r="W130" s="10" t="s">
        <v>67</v>
      </c>
      <c r="X130" s="10"/>
      <c r="Y130" s="10"/>
      <c r="Z130" s="10"/>
      <c r="AA130" s="10"/>
      <c r="AB130" s="10"/>
      <c r="AC130" s="10"/>
      <c r="AD130" s="10"/>
      <c r="AE130" s="10">
        <v>16.38</v>
      </c>
      <c r="AF130" s="10">
        <f t="shared" si="13"/>
        <v>16.38</v>
      </c>
      <c r="AG130" s="10"/>
      <c r="AH130" s="10" t="s">
        <v>76</v>
      </c>
      <c r="AI130" s="10" t="s">
        <v>76</v>
      </c>
      <c r="AJ130" s="10"/>
      <c r="AK130" s="10" t="s">
        <v>86</v>
      </c>
      <c r="AL130" s="10" t="s">
        <v>78</v>
      </c>
      <c r="AM130" s="10" t="s">
        <v>195</v>
      </c>
      <c r="AN130" s="10" t="s">
        <v>121</v>
      </c>
      <c r="AO130" s="10" t="s">
        <v>72</v>
      </c>
      <c r="AP130" s="10" t="s">
        <v>67</v>
      </c>
      <c r="AQ130" s="10">
        <v>135</v>
      </c>
      <c r="AR130" s="10">
        <v>16.309999999999999</v>
      </c>
      <c r="AS130" s="10" t="s">
        <v>82</v>
      </c>
      <c r="AT130" s="10">
        <v>138</v>
      </c>
      <c r="AU130" s="10">
        <v>16.38</v>
      </c>
      <c r="AV130" s="10" t="s">
        <v>191</v>
      </c>
      <c r="AW130" s="10" t="s">
        <v>67</v>
      </c>
      <c r="AX130" s="10"/>
      <c r="AY130" s="10" t="s">
        <v>83</v>
      </c>
      <c r="AZ130" s="10"/>
      <c r="BA130" s="10"/>
      <c r="BB130" s="10"/>
      <c r="BC130" s="10" t="s">
        <v>67</v>
      </c>
      <c r="BD130" s="10"/>
      <c r="BE130" s="10"/>
    </row>
    <row r="131" spans="2:57">
      <c r="B131" s="10">
        <v>129</v>
      </c>
      <c r="C131" s="10" t="s">
        <v>67</v>
      </c>
      <c r="D131" s="11" t="s">
        <v>194</v>
      </c>
      <c r="E131" s="10" t="s">
        <v>68</v>
      </c>
      <c r="F131" s="10" t="s">
        <v>69</v>
      </c>
      <c r="G131" s="10" t="s">
        <v>70</v>
      </c>
      <c r="H131" s="10"/>
      <c r="I131" s="10" t="s">
        <v>71</v>
      </c>
      <c r="J131" s="10" t="str">
        <f t="shared" ref="J131:J194" si="22">IF(F131="LCD",IF(I131="Other",K131,I131),F131)</f>
        <v>LED</v>
      </c>
      <c r="K131" s="10" t="s">
        <v>72</v>
      </c>
      <c r="L131" s="10" t="s">
        <v>72</v>
      </c>
      <c r="M131" s="10" t="s">
        <v>73</v>
      </c>
      <c r="N131" s="10" t="s">
        <v>74</v>
      </c>
      <c r="O131" s="10"/>
      <c r="P131" s="10" t="s">
        <v>75</v>
      </c>
      <c r="Q131" s="10"/>
      <c r="R131" s="10">
        <v>15.6</v>
      </c>
      <c r="S131" s="10">
        <v>103.26600000000001</v>
      </c>
      <c r="T131" s="10">
        <f t="shared" ref="T131:T194" si="23">S131*1</f>
        <v>103.26600000000001</v>
      </c>
      <c r="U131" s="10" t="str">
        <f t="shared" si="17"/>
        <v>20</v>
      </c>
      <c r="V131" s="10" t="s">
        <v>67</v>
      </c>
      <c r="W131" s="10" t="s">
        <v>67</v>
      </c>
      <c r="X131" s="10"/>
      <c r="Y131" s="10"/>
      <c r="Z131" s="10"/>
      <c r="AA131" s="10"/>
      <c r="AB131" s="10"/>
      <c r="AC131" s="10"/>
      <c r="AD131" s="10"/>
      <c r="AE131" s="10">
        <v>16.38</v>
      </c>
      <c r="AF131" s="10">
        <f t="shared" ref="AF131:AF194" si="24">IF(W131="Yes",AD131,AE131)</f>
        <v>16.38</v>
      </c>
      <c r="AG131" s="10"/>
      <c r="AH131" s="10" t="s">
        <v>76</v>
      </c>
      <c r="AI131" s="10" t="s">
        <v>76</v>
      </c>
      <c r="AJ131" s="10"/>
      <c r="AK131" s="10" t="s">
        <v>86</v>
      </c>
      <c r="AL131" s="10" t="s">
        <v>78</v>
      </c>
      <c r="AM131" s="10" t="s">
        <v>195</v>
      </c>
      <c r="AN131" s="10" t="s">
        <v>121</v>
      </c>
      <c r="AO131" s="10" t="s">
        <v>72</v>
      </c>
      <c r="AP131" s="10" t="s">
        <v>67</v>
      </c>
      <c r="AQ131" s="10">
        <v>135</v>
      </c>
      <c r="AR131" s="10">
        <v>16.309999999999999</v>
      </c>
      <c r="AS131" s="10" t="s">
        <v>82</v>
      </c>
      <c r="AT131" s="10">
        <v>138</v>
      </c>
      <c r="AU131" s="10">
        <v>16.38</v>
      </c>
      <c r="AV131" s="10" t="s">
        <v>191</v>
      </c>
      <c r="AW131" s="10" t="s">
        <v>67</v>
      </c>
      <c r="AX131" s="10"/>
      <c r="AY131" s="10" t="s">
        <v>83</v>
      </c>
      <c r="AZ131" s="10"/>
      <c r="BA131" s="10"/>
      <c r="BB131" s="10"/>
      <c r="BC131" s="10" t="s">
        <v>67</v>
      </c>
      <c r="BD131" s="10"/>
      <c r="BE131" s="10"/>
    </row>
    <row r="132" spans="2:57">
      <c r="B132" s="10">
        <v>130</v>
      </c>
      <c r="C132" s="10" t="s">
        <v>67</v>
      </c>
      <c r="D132" s="11" t="s">
        <v>194</v>
      </c>
      <c r="E132" s="10" t="s">
        <v>68</v>
      </c>
      <c r="F132" s="10" t="s">
        <v>69</v>
      </c>
      <c r="G132" s="10" t="s">
        <v>70</v>
      </c>
      <c r="H132" s="10"/>
      <c r="I132" s="10" t="s">
        <v>71</v>
      </c>
      <c r="J132" s="10" t="str">
        <f t="shared" si="22"/>
        <v>LED</v>
      </c>
      <c r="K132" s="10" t="s">
        <v>72</v>
      </c>
      <c r="L132" s="10" t="s">
        <v>72</v>
      </c>
      <c r="M132" s="10" t="s">
        <v>73</v>
      </c>
      <c r="N132" s="10" t="s">
        <v>74</v>
      </c>
      <c r="O132" s="10"/>
      <c r="P132" s="10" t="s">
        <v>75</v>
      </c>
      <c r="Q132" s="10"/>
      <c r="R132" s="10">
        <v>15.6</v>
      </c>
      <c r="S132" s="10">
        <v>103.26600000000001</v>
      </c>
      <c r="T132" s="10">
        <f t="shared" si="23"/>
        <v>103.26600000000001</v>
      </c>
      <c r="U132" s="10" t="str">
        <f t="shared" ref="U132:U195" si="25">IF(S132&lt;350,"20",IF(S132&lt;600,"32",IF(S132&lt;850,"40",IF(S132&lt;1000,"46",IF(S132&lt;1400,"50",IF(S132&gt;1400,"60","Error"))))))</f>
        <v>20</v>
      </c>
      <c r="V132" s="10" t="s">
        <v>67</v>
      </c>
      <c r="W132" s="10" t="s">
        <v>67</v>
      </c>
      <c r="X132" s="10"/>
      <c r="Y132" s="10"/>
      <c r="Z132" s="10"/>
      <c r="AA132" s="10"/>
      <c r="AB132" s="10"/>
      <c r="AC132" s="10"/>
      <c r="AD132" s="10"/>
      <c r="AE132" s="10">
        <v>16.38</v>
      </c>
      <c r="AF132" s="10">
        <f t="shared" si="24"/>
        <v>16.38</v>
      </c>
      <c r="AG132" s="10"/>
      <c r="AH132" s="10" t="s">
        <v>76</v>
      </c>
      <c r="AI132" s="10" t="s">
        <v>76</v>
      </c>
      <c r="AJ132" s="10"/>
      <c r="AK132" s="10" t="s">
        <v>86</v>
      </c>
      <c r="AL132" s="10" t="s">
        <v>78</v>
      </c>
      <c r="AM132" s="10" t="s">
        <v>195</v>
      </c>
      <c r="AN132" s="10" t="s">
        <v>121</v>
      </c>
      <c r="AO132" s="10" t="s">
        <v>72</v>
      </c>
      <c r="AP132" s="10" t="s">
        <v>67</v>
      </c>
      <c r="AQ132" s="10">
        <v>135</v>
      </c>
      <c r="AR132" s="10">
        <v>16.309999999999999</v>
      </c>
      <c r="AS132" s="10" t="s">
        <v>82</v>
      </c>
      <c r="AT132" s="10">
        <v>138</v>
      </c>
      <c r="AU132" s="10">
        <v>16.38</v>
      </c>
      <c r="AV132" s="10" t="s">
        <v>191</v>
      </c>
      <c r="AW132" s="10" t="s">
        <v>67</v>
      </c>
      <c r="AX132" s="10"/>
      <c r="AY132" s="10" t="s">
        <v>83</v>
      </c>
      <c r="AZ132" s="10"/>
      <c r="BA132" s="10"/>
      <c r="BB132" s="10"/>
      <c r="BC132" s="10" t="s">
        <v>67</v>
      </c>
      <c r="BD132" s="10"/>
      <c r="BE132" s="10"/>
    </row>
    <row r="133" spans="2:57">
      <c r="B133" s="10">
        <v>131</v>
      </c>
      <c r="C133" s="10" t="s">
        <v>67</v>
      </c>
      <c r="D133" s="11" t="s">
        <v>196</v>
      </c>
      <c r="E133" s="10" t="s">
        <v>68</v>
      </c>
      <c r="F133" s="10" t="s">
        <v>69</v>
      </c>
      <c r="G133" s="10" t="s">
        <v>70</v>
      </c>
      <c r="H133" s="10"/>
      <c r="I133" s="10" t="s">
        <v>71</v>
      </c>
      <c r="J133" s="10" t="str">
        <f t="shared" si="22"/>
        <v>LED</v>
      </c>
      <c r="K133" s="10" t="s">
        <v>72</v>
      </c>
      <c r="L133" s="10" t="s">
        <v>72</v>
      </c>
      <c r="M133" s="10" t="s">
        <v>85</v>
      </c>
      <c r="N133" s="10" t="s">
        <v>74</v>
      </c>
      <c r="O133" s="10"/>
      <c r="P133" s="10" t="s">
        <v>75</v>
      </c>
      <c r="Q133" s="10"/>
      <c r="R133" s="10">
        <v>21.5</v>
      </c>
      <c r="S133" s="10">
        <v>198.08</v>
      </c>
      <c r="T133" s="10">
        <f t="shared" si="23"/>
        <v>198.08</v>
      </c>
      <c r="U133" s="10" t="str">
        <f t="shared" si="25"/>
        <v>20</v>
      </c>
      <c r="V133" s="10" t="s">
        <v>67</v>
      </c>
      <c r="W133" s="10" t="s">
        <v>67</v>
      </c>
      <c r="X133" s="10"/>
      <c r="Y133" s="10"/>
      <c r="Z133" s="10"/>
      <c r="AA133" s="10"/>
      <c r="AB133" s="10"/>
      <c r="AC133" s="10"/>
      <c r="AD133" s="10"/>
      <c r="AE133" s="10">
        <v>24.69</v>
      </c>
      <c r="AF133" s="10">
        <f t="shared" si="24"/>
        <v>24.69</v>
      </c>
      <c r="AG133" s="10"/>
      <c r="AH133" s="10" t="s">
        <v>76</v>
      </c>
      <c r="AI133" s="10" t="s">
        <v>76</v>
      </c>
      <c r="AJ133" s="10"/>
      <c r="AK133" s="10" t="s">
        <v>86</v>
      </c>
      <c r="AL133" s="10" t="s">
        <v>78</v>
      </c>
      <c r="AM133" s="10" t="s">
        <v>197</v>
      </c>
      <c r="AN133" s="10" t="s">
        <v>121</v>
      </c>
      <c r="AO133" s="10" t="s">
        <v>72</v>
      </c>
      <c r="AP133" s="10" t="s">
        <v>67</v>
      </c>
      <c r="AQ133" s="10">
        <v>136</v>
      </c>
      <c r="AR133" s="10">
        <v>24.68</v>
      </c>
      <c r="AS133" s="10" t="s">
        <v>82</v>
      </c>
      <c r="AT133" s="10">
        <v>146</v>
      </c>
      <c r="AU133" s="10">
        <v>24.75</v>
      </c>
      <c r="AV133" s="10" t="s">
        <v>140</v>
      </c>
      <c r="AW133" s="10" t="s">
        <v>67</v>
      </c>
      <c r="AX133" s="10"/>
      <c r="AY133" s="10" t="s">
        <v>83</v>
      </c>
      <c r="AZ133" s="10"/>
      <c r="BA133" s="10"/>
      <c r="BB133" s="10"/>
      <c r="BC133" s="10" t="s">
        <v>67</v>
      </c>
      <c r="BD133" s="10"/>
      <c r="BE133" s="10"/>
    </row>
    <row r="134" spans="2:57">
      <c r="B134" s="10">
        <v>132</v>
      </c>
      <c r="C134" s="10" t="s">
        <v>67</v>
      </c>
      <c r="D134" s="11" t="s">
        <v>196</v>
      </c>
      <c r="E134" s="10" t="s">
        <v>68</v>
      </c>
      <c r="F134" s="10" t="s">
        <v>69</v>
      </c>
      <c r="G134" s="10" t="s">
        <v>70</v>
      </c>
      <c r="H134" s="10"/>
      <c r="I134" s="10" t="s">
        <v>71</v>
      </c>
      <c r="J134" s="10" t="str">
        <f t="shared" si="22"/>
        <v>LED</v>
      </c>
      <c r="K134" s="10" t="s">
        <v>72</v>
      </c>
      <c r="L134" s="10" t="s">
        <v>72</v>
      </c>
      <c r="M134" s="10" t="s">
        <v>85</v>
      </c>
      <c r="N134" s="10" t="s">
        <v>74</v>
      </c>
      <c r="O134" s="10"/>
      <c r="P134" s="10" t="s">
        <v>75</v>
      </c>
      <c r="Q134" s="10"/>
      <c r="R134" s="10">
        <v>21.5</v>
      </c>
      <c r="S134" s="10">
        <v>198.08</v>
      </c>
      <c r="T134" s="10">
        <f t="shared" si="23"/>
        <v>198.08</v>
      </c>
      <c r="U134" s="10" t="str">
        <f t="shared" si="25"/>
        <v>20</v>
      </c>
      <c r="V134" s="10" t="s">
        <v>67</v>
      </c>
      <c r="W134" s="10" t="s">
        <v>67</v>
      </c>
      <c r="X134" s="10"/>
      <c r="Y134" s="10"/>
      <c r="Z134" s="10"/>
      <c r="AA134" s="10"/>
      <c r="AB134" s="10"/>
      <c r="AC134" s="10"/>
      <c r="AD134" s="10"/>
      <c r="AE134" s="10">
        <v>24.69</v>
      </c>
      <c r="AF134" s="10">
        <f t="shared" si="24"/>
        <v>24.69</v>
      </c>
      <c r="AG134" s="10"/>
      <c r="AH134" s="10" t="s">
        <v>76</v>
      </c>
      <c r="AI134" s="10" t="s">
        <v>76</v>
      </c>
      <c r="AJ134" s="10"/>
      <c r="AK134" s="10" t="s">
        <v>86</v>
      </c>
      <c r="AL134" s="10" t="s">
        <v>78</v>
      </c>
      <c r="AM134" s="10" t="s">
        <v>197</v>
      </c>
      <c r="AN134" s="10" t="s">
        <v>121</v>
      </c>
      <c r="AO134" s="10" t="s">
        <v>72</v>
      </c>
      <c r="AP134" s="10" t="s">
        <v>67</v>
      </c>
      <c r="AQ134" s="10">
        <v>136</v>
      </c>
      <c r="AR134" s="10">
        <v>24.68</v>
      </c>
      <c r="AS134" s="10" t="s">
        <v>82</v>
      </c>
      <c r="AT134" s="10">
        <v>146</v>
      </c>
      <c r="AU134" s="10">
        <v>24.75</v>
      </c>
      <c r="AV134" s="10" t="s">
        <v>140</v>
      </c>
      <c r="AW134" s="10" t="s">
        <v>67</v>
      </c>
      <c r="AX134" s="10"/>
      <c r="AY134" s="10" t="s">
        <v>83</v>
      </c>
      <c r="AZ134" s="10"/>
      <c r="BA134" s="10"/>
      <c r="BB134" s="10"/>
      <c r="BC134" s="10" t="s">
        <v>67</v>
      </c>
      <c r="BD134" s="10"/>
      <c r="BE134" s="10"/>
    </row>
    <row r="135" spans="2:57">
      <c r="B135" s="10">
        <v>133</v>
      </c>
      <c r="C135" s="10" t="s">
        <v>67</v>
      </c>
      <c r="D135" s="11" t="s">
        <v>196</v>
      </c>
      <c r="E135" s="10" t="s">
        <v>68</v>
      </c>
      <c r="F135" s="10" t="s">
        <v>69</v>
      </c>
      <c r="G135" s="10" t="s">
        <v>70</v>
      </c>
      <c r="H135" s="10"/>
      <c r="I135" s="10" t="s">
        <v>71</v>
      </c>
      <c r="J135" s="10" t="str">
        <f t="shared" si="22"/>
        <v>LED</v>
      </c>
      <c r="K135" s="10" t="s">
        <v>72</v>
      </c>
      <c r="L135" s="10" t="s">
        <v>72</v>
      </c>
      <c r="M135" s="10" t="s">
        <v>85</v>
      </c>
      <c r="N135" s="10" t="s">
        <v>74</v>
      </c>
      <c r="O135" s="10"/>
      <c r="P135" s="10" t="s">
        <v>75</v>
      </c>
      <c r="Q135" s="10"/>
      <c r="R135" s="10">
        <v>21.5</v>
      </c>
      <c r="S135" s="10">
        <v>198.08</v>
      </c>
      <c r="T135" s="10">
        <f t="shared" si="23"/>
        <v>198.08</v>
      </c>
      <c r="U135" s="10" t="str">
        <f t="shared" si="25"/>
        <v>20</v>
      </c>
      <c r="V135" s="10" t="s">
        <v>67</v>
      </c>
      <c r="W135" s="10" t="s">
        <v>67</v>
      </c>
      <c r="X135" s="10"/>
      <c r="Y135" s="10"/>
      <c r="Z135" s="10"/>
      <c r="AA135" s="10"/>
      <c r="AB135" s="10"/>
      <c r="AC135" s="10"/>
      <c r="AD135" s="10"/>
      <c r="AE135" s="10">
        <v>24.69</v>
      </c>
      <c r="AF135" s="10">
        <f t="shared" si="24"/>
        <v>24.69</v>
      </c>
      <c r="AG135" s="10"/>
      <c r="AH135" s="10" t="s">
        <v>76</v>
      </c>
      <c r="AI135" s="10" t="s">
        <v>76</v>
      </c>
      <c r="AJ135" s="10"/>
      <c r="AK135" s="10" t="s">
        <v>86</v>
      </c>
      <c r="AL135" s="10" t="s">
        <v>78</v>
      </c>
      <c r="AM135" s="10" t="s">
        <v>197</v>
      </c>
      <c r="AN135" s="10" t="s">
        <v>121</v>
      </c>
      <c r="AO135" s="10" t="s">
        <v>72</v>
      </c>
      <c r="AP135" s="10" t="s">
        <v>67</v>
      </c>
      <c r="AQ135" s="10">
        <v>136</v>
      </c>
      <c r="AR135" s="10">
        <v>24.68</v>
      </c>
      <c r="AS135" s="10" t="s">
        <v>82</v>
      </c>
      <c r="AT135" s="10">
        <v>146</v>
      </c>
      <c r="AU135" s="10">
        <v>24.75</v>
      </c>
      <c r="AV135" s="10" t="s">
        <v>140</v>
      </c>
      <c r="AW135" s="10" t="s">
        <v>67</v>
      </c>
      <c r="AX135" s="10"/>
      <c r="AY135" s="10" t="s">
        <v>83</v>
      </c>
      <c r="AZ135" s="10"/>
      <c r="BA135" s="10"/>
      <c r="BB135" s="10"/>
      <c r="BC135" s="10" t="s">
        <v>67</v>
      </c>
      <c r="BD135" s="10"/>
      <c r="BE135" s="10"/>
    </row>
    <row r="136" spans="2:57">
      <c r="B136" s="10">
        <v>134</v>
      </c>
      <c r="C136" s="10" t="s">
        <v>67</v>
      </c>
      <c r="D136" s="11" t="s">
        <v>196</v>
      </c>
      <c r="E136" s="10" t="s">
        <v>68</v>
      </c>
      <c r="F136" s="10" t="s">
        <v>69</v>
      </c>
      <c r="G136" s="10" t="s">
        <v>70</v>
      </c>
      <c r="H136" s="10"/>
      <c r="I136" s="10" t="s">
        <v>71</v>
      </c>
      <c r="J136" s="10" t="str">
        <f t="shared" si="22"/>
        <v>LED</v>
      </c>
      <c r="K136" s="10" t="s">
        <v>72</v>
      </c>
      <c r="L136" s="10" t="s">
        <v>72</v>
      </c>
      <c r="M136" s="10" t="s">
        <v>85</v>
      </c>
      <c r="N136" s="10" t="s">
        <v>74</v>
      </c>
      <c r="O136" s="10"/>
      <c r="P136" s="10" t="s">
        <v>75</v>
      </c>
      <c r="Q136" s="10"/>
      <c r="R136" s="10">
        <v>21.5</v>
      </c>
      <c r="S136" s="10">
        <v>198.08</v>
      </c>
      <c r="T136" s="10">
        <f t="shared" si="23"/>
        <v>198.08</v>
      </c>
      <c r="U136" s="10" t="str">
        <f t="shared" si="25"/>
        <v>20</v>
      </c>
      <c r="V136" s="10" t="s">
        <v>67</v>
      </c>
      <c r="W136" s="10" t="s">
        <v>67</v>
      </c>
      <c r="X136" s="10"/>
      <c r="Y136" s="10"/>
      <c r="Z136" s="10"/>
      <c r="AA136" s="10"/>
      <c r="AB136" s="10"/>
      <c r="AC136" s="10"/>
      <c r="AD136" s="10"/>
      <c r="AE136" s="10">
        <v>24.69</v>
      </c>
      <c r="AF136" s="10">
        <f t="shared" si="24"/>
        <v>24.69</v>
      </c>
      <c r="AG136" s="10"/>
      <c r="AH136" s="10" t="s">
        <v>76</v>
      </c>
      <c r="AI136" s="10" t="s">
        <v>76</v>
      </c>
      <c r="AJ136" s="10"/>
      <c r="AK136" s="10" t="s">
        <v>86</v>
      </c>
      <c r="AL136" s="10" t="s">
        <v>78</v>
      </c>
      <c r="AM136" s="10" t="s">
        <v>197</v>
      </c>
      <c r="AN136" s="10" t="s">
        <v>121</v>
      </c>
      <c r="AO136" s="10" t="s">
        <v>72</v>
      </c>
      <c r="AP136" s="10" t="s">
        <v>67</v>
      </c>
      <c r="AQ136" s="10">
        <v>136</v>
      </c>
      <c r="AR136" s="10">
        <v>24.68</v>
      </c>
      <c r="AS136" s="10" t="s">
        <v>82</v>
      </c>
      <c r="AT136" s="10">
        <v>146</v>
      </c>
      <c r="AU136" s="10">
        <v>24.75</v>
      </c>
      <c r="AV136" s="10" t="s">
        <v>140</v>
      </c>
      <c r="AW136" s="10" t="s">
        <v>67</v>
      </c>
      <c r="AX136" s="10"/>
      <c r="AY136" s="10" t="s">
        <v>83</v>
      </c>
      <c r="AZ136" s="10"/>
      <c r="BA136" s="10"/>
      <c r="BB136" s="10"/>
      <c r="BC136" s="10" t="s">
        <v>67</v>
      </c>
      <c r="BD136" s="10"/>
      <c r="BE136" s="10"/>
    </row>
    <row r="137" spans="2:57">
      <c r="B137" s="10">
        <v>135</v>
      </c>
      <c r="C137" s="10" t="s">
        <v>67</v>
      </c>
      <c r="D137" s="11" t="s">
        <v>196</v>
      </c>
      <c r="E137" s="10" t="s">
        <v>68</v>
      </c>
      <c r="F137" s="10" t="s">
        <v>69</v>
      </c>
      <c r="G137" s="10" t="s">
        <v>70</v>
      </c>
      <c r="H137" s="10"/>
      <c r="I137" s="10" t="s">
        <v>71</v>
      </c>
      <c r="J137" s="10" t="str">
        <f t="shared" si="22"/>
        <v>LED</v>
      </c>
      <c r="K137" s="10" t="s">
        <v>72</v>
      </c>
      <c r="L137" s="10" t="s">
        <v>72</v>
      </c>
      <c r="M137" s="10" t="s">
        <v>85</v>
      </c>
      <c r="N137" s="10" t="s">
        <v>74</v>
      </c>
      <c r="O137" s="10"/>
      <c r="P137" s="10" t="s">
        <v>75</v>
      </c>
      <c r="Q137" s="10"/>
      <c r="R137" s="10">
        <v>21.5</v>
      </c>
      <c r="S137" s="10">
        <v>198.08</v>
      </c>
      <c r="T137" s="10">
        <f t="shared" si="23"/>
        <v>198.08</v>
      </c>
      <c r="U137" s="10" t="str">
        <f t="shared" si="25"/>
        <v>20</v>
      </c>
      <c r="V137" s="10" t="s">
        <v>67</v>
      </c>
      <c r="W137" s="10" t="s">
        <v>67</v>
      </c>
      <c r="X137" s="10"/>
      <c r="Y137" s="10"/>
      <c r="Z137" s="10"/>
      <c r="AA137" s="10"/>
      <c r="AB137" s="10"/>
      <c r="AC137" s="10"/>
      <c r="AD137" s="10"/>
      <c r="AE137" s="10">
        <v>24.69</v>
      </c>
      <c r="AF137" s="10">
        <f t="shared" si="24"/>
        <v>24.69</v>
      </c>
      <c r="AG137" s="10"/>
      <c r="AH137" s="10" t="s">
        <v>76</v>
      </c>
      <c r="AI137" s="10" t="s">
        <v>76</v>
      </c>
      <c r="AJ137" s="10"/>
      <c r="AK137" s="10" t="s">
        <v>86</v>
      </c>
      <c r="AL137" s="10" t="s">
        <v>78</v>
      </c>
      <c r="AM137" s="10" t="s">
        <v>197</v>
      </c>
      <c r="AN137" s="10" t="s">
        <v>121</v>
      </c>
      <c r="AO137" s="10" t="s">
        <v>72</v>
      </c>
      <c r="AP137" s="10" t="s">
        <v>67</v>
      </c>
      <c r="AQ137" s="10">
        <v>136</v>
      </c>
      <c r="AR137" s="10">
        <v>24.68</v>
      </c>
      <c r="AS137" s="10" t="s">
        <v>82</v>
      </c>
      <c r="AT137" s="10">
        <v>146</v>
      </c>
      <c r="AU137" s="10">
        <v>24.75</v>
      </c>
      <c r="AV137" s="10" t="s">
        <v>140</v>
      </c>
      <c r="AW137" s="10" t="s">
        <v>67</v>
      </c>
      <c r="AX137" s="10"/>
      <c r="AY137" s="10" t="s">
        <v>83</v>
      </c>
      <c r="AZ137" s="10"/>
      <c r="BA137" s="10"/>
      <c r="BB137" s="10"/>
      <c r="BC137" s="10" t="s">
        <v>67</v>
      </c>
      <c r="BD137" s="10"/>
      <c r="BE137" s="10"/>
    </row>
    <row r="138" spans="2:57">
      <c r="B138" s="10">
        <v>136</v>
      </c>
      <c r="C138" s="10" t="s">
        <v>67</v>
      </c>
      <c r="D138" s="11" t="s">
        <v>196</v>
      </c>
      <c r="E138" s="10" t="s">
        <v>68</v>
      </c>
      <c r="F138" s="10" t="s">
        <v>69</v>
      </c>
      <c r="G138" s="10" t="s">
        <v>70</v>
      </c>
      <c r="H138" s="10"/>
      <c r="I138" s="10" t="s">
        <v>71</v>
      </c>
      <c r="J138" s="10" t="str">
        <f t="shared" si="22"/>
        <v>LED</v>
      </c>
      <c r="K138" s="10" t="s">
        <v>72</v>
      </c>
      <c r="L138" s="10" t="s">
        <v>72</v>
      </c>
      <c r="M138" s="10" t="s">
        <v>85</v>
      </c>
      <c r="N138" s="10" t="s">
        <v>74</v>
      </c>
      <c r="O138" s="10"/>
      <c r="P138" s="10" t="s">
        <v>75</v>
      </c>
      <c r="Q138" s="10"/>
      <c r="R138" s="10">
        <v>21.5</v>
      </c>
      <c r="S138" s="10">
        <v>198.08</v>
      </c>
      <c r="T138" s="10">
        <f t="shared" si="23"/>
        <v>198.08</v>
      </c>
      <c r="U138" s="10" t="str">
        <f t="shared" si="25"/>
        <v>20</v>
      </c>
      <c r="V138" s="10" t="s">
        <v>67</v>
      </c>
      <c r="W138" s="10" t="s">
        <v>67</v>
      </c>
      <c r="X138" s="10"/>
      <c r="Y138" s="10"/>
      <c r="Z138" s="10"/>
      <c r="AA138" s="10"/>
      <c r="AB138" s="10"/>
      <c r="AC138" s="10"/>
      <c r="AD138" s="10"/>
      <c r="AE138" s="10">
        <v>24.69</v>
      </c>
      <c r="AF138" s="10">
        <f t="shared" si="24"/>
        <v>24.69</v>
      </c>
      <c r="AG138" s="10"/>
      <c r="AH138" s="10" t="s">
        <v>76</v>
      </c>
      <c r="AI138" s="10" t="s">
        <v>76</v>
      </c>
      <c r="AJ138" s="10"/>
      <c r="AK138" s="10" t="s">
        <v>86</v>
      </c>
      <c r="AL138" s="10" t="s">
        <v>78</v>
      </c>
      <c r="AM138" s="10" t="s">
        <v>197</v>
      </c>
      <c r="AN138" s="10" t="s">
        <v>121</v>
      </c>
      <c r="AO138" s="10" t="s">
        <v>72</v>
      </c>
      <c r="AP138" s="10" t="s">
        <v>67</v>
      </c>
      <c r="AQ138" s="10">
        <v>136</v>
      </c>
      <c r="AR138" s="10">
        <v>24.68</v>
      </c>
      <c r="AS138" s="10" t="s">
        <v>82</v>
      </c>
      <c r="AT138" s="10">
        <v>146</v>
      </c>
      <c r="AU138" s="10">
        <v>24.75</v>
      </c>
      <c r="AV138" s="10" t="s">
        <v>140</v>
      </c>
      <c r="AW138" s="10" t="s">
        <v>67</v>
      </c>
      <c r="AX138" s="10"/>
      <c r="AY138" s="10" t="s">
        <v>83</v>
      </c>
      <c r="AZ138" s="10"/>
      <c r="BA138" s="10"/>
      <c r="BB138" s="10"/>
      <c r="BC138" s="10" t="s">
        <v>67</v>
      </c>
      <c r="BD138" s="10"/>
      <c r="BE138" s="10"/>
    </row>
    <row r="139" spans="2:57">
      <c r="B139" s="10">
        <v>137</v>
      </c>
      <c r="C139" s="10" t="s">
        <v>67</v>
      </c>
      <c r="D139" s="11" t="s">
        <v>196</v>
      </c>
      <c r="E139" s="10" t="s">
        <v>68</v>
      </c>
      <c r="F139" s="10" t="s">
        <v>69</v>
      </c>
      <c r="G139" s="10" t="s">
        <v>70</v>
      </c>
      <c r="H139" s="10"/>
      <c r="I139" s="10" t="s">
        <v>71</v>
      </c>
      <c r="J139" s="10" t="str">
        <f t="shared" si="22"/>
        <v>LED</v>
      </c>
      <c r="K139" s="10" t="s">
        <v>72</v>
      </c>
      <c r="L139" s="10" t="s">
        <v>72</v>
      </c>
      <c r="M139" s="10" t="s">
        <v>85</v>
      </c>
      <c r="N139" s="10" t="s">
        <v>74</v>
      </c>
      <c r="O139" s="10"/>
      <c r="P139" s="10" t="s">
        <v>75</v>
      </c>
      <c r="Q139" s="10"/>
      <c r="R139" s="10">
        <v>21.5</v>
      </c>
      <c r="S139" s="10">
        <v>198.08</v>
      </c>
      <c r="T139" s="10">
        <f t="shared" si="23"/>
        <v>198.08</v>
      </c>
      <c r="U139" s="10" t="str">
        <f t="shared" si="25"/>
        <v>20</v>
      </c>
      <c r="V139" s="10" t="s">
        <v>67</v>
      </c>
      <c r="W139" s="10" t="s">
        <v>67</v>
      </c>
      <c r="X139" s="10"/>
      <c r="Y139" s="10"/>
      <c r="Z139" s="10"/>
      <c r="AA139" s="10"/>
      <c r="AB139" s="10"/>
      <c r="AC139" s="10"/>
      <c r="AD139" s="10"/>
      <c r="AE139" s="10">
        <v>24.69</v>
      </c>
      <c r="AF139" s="10">
        <f t="shared" si="24"/>
        <v>24.69</v>
      </c>
      <c r="AG139" s="10"/>
      <c r="AH139" s="10" t="s">
        <v>76</v>
      </c>
      <c r="AI139" s="10" t="s">
        <v>76</v>
      </c>
      <c r="AJ139" s="10"/>
      <c r="AK139" s="10" t="s">
        <v>86</v>
      </c>
      <c r="AL139" s="10" t="s">
        <v>78</v>
      </c>
      <c r="AM139" s="10" t="s">
        <v>197</v>
      </c>
      <c r="AN139" s="10" t="s">
        <v>121</v>
      </c>
      <c r="AO139" s="10" t="s">
        <v>72</v>
      </c>
      <c r="AP139" s="10" t="s">
        <v>67</v>
      </c>
      <c r="AQ139" s="10">
        <v>136</v>
      </c>
      <c r="AR139" s="10">
        <v>24.68</v>
      </c>
      <c r="AS139" s="10" t="s">
        <v>82</v>
      </c>
      <c r="AT139" s="10">
        <v>146</v>
      </c>
      <c r="AU139" s="10">
        <v>24.75</v>
      </c>
      <c r="AV139" s="10" t="s">
        <v>140</v>
      </c>
      <c r="AW139" s="10" t="s">
        <v>67</v>
      </c>
      <c r="AX139" s="10"/>
      <c r="AY139" s="10" t="s">
        <v>83</v>
      </c>
      <c r="AZ139" s="10"/>
      <c r="BA139" s="10"/>
      <c r="BB139" s="10"/>
      <c r="BC139" s="10" t="s">
        <v>67</v>
      </c>
      <c r="BD139" s="10"/>
      <c r="BE139" s="10"/>
    </row>
    <row r="140" spans="2:57">
      <c r="B140" s="10">
        <v>138</v>
      </c>
      <c r="C140" s="10" t="s">
        <v>67</v>
      </c>
      <c r="D140" s="11" t="s">
        <v>196</v>
      </c>
      <c r="E140" s="10" t="s">
        <v>68</v>
      </c>
      <c r="F140" s="10" t="s">
        <v>69</v>
      </c>
      <c r="G140" s="10" t="s">
        <v>70</v>
      </c>
      <c r="H140" s="10"/>
      <c r="I140" s="10" t="s">
        <v>71</v>
      </c>
      <c r="J140" s="10" t="str">
        <f t="shared" si="22"/>
        <v>LED</v>
      </c>
      <c r="K140" s="10" t="s">
        <v>72</v>
      </c>
      <c r="L140" s="10" t="s">
        <v>72</v>
      </c>
      <c r="M140" s="10" t="s">
        <v>85</v>
      </c>
      <c r="N140" s="10" t="s">
        <v>74</v>
      </c>
      <c r="O140" s="10"/>
      <c r="P140" s="10" t="s">
        <v>75</v>
      </c>
      <c r="Q140" s="10"/>
      <c r="R140" s="10">
        <v>21.5</v>
      </c>
      <c r="S140" s="10">
        <v>198.08</v>
      </c>
      <c r="T140" s="10">
        <f t="shared" si="23"/>
        <v>198.08</v>
      </c>
      <c r="U140" s="10" t="str">
        <f t="shared" si="25"/>
        <v>20</v>
      </c>
      <c r="V140" s="10" t="s">
        <v>67</v>
      </c>
      <c r="W140" s="10" t="s">
        <v>67</v>
      </c>
      <c r="X140" s="10"/>
      <c r="Y140" s="10"/>
      <c r="Z140" s="10"/>
      <c r="AA140" s="10"/>
      <c r="AB140" s="10"/>
      <c r="AC140" s="10"/>
      <c r="AD140" s="10"/>
      <c r="AE140" s="10">
        <v>24.69</v>
      </c>
      <c r="AF140" s="10">
        <f t="shared" si="24"/>
        <v>24.69</v>
      </c>
      <c r="AG140" s="10"/>
      <c r="AH140" s="10" t="s">
        <v>76</v>
      </c>
      <c r="AI140" s="10" t="s">
        <v>76</v>
      </c>
      <c r="AJ140" s="10"/>
      <c r="AK140" s="10" t="s">
        <v>86</v>
      </c>
      <c r="AL140" s="10" t="s">
        <v>78</v>
      </c>
      <c r="AM140" s="10" t="s">
        <v>197</v>
      </c>
      <c r="AN140" s="10" t="s">
        <v>121</v>
      </c>
      <c r="AO140" s="10" t="s">
        <v>72</v>
      </c>
      <c r="AP140" s="10" t="s">
        <v>67</v>
      </c>
      <c r="AQ140" s="10">
        <v>136</v>
      </c>
      <c r="AR140" s="10">
        <v>24.68</v>
      </c>
      <c r="AS140" s="10" t="s">
        <v>82</v>
      </c>
      <c r="AT140" s="10">
        <v>146</v>
      </c>
      <c r="AU140" s="10">
        <v>24.75</v>
      </c>
      <c r="AV140" s="10" t="s">
        <v>140</v>
      </c>
      <c r="AW140" s="10" t="s">
        <v>67</v>
      </c>
      <c r="AX140" s="10"/>
      <c r="AY140" s="10" t="s">
        <v>83</v>
      </c>
      <c r="AZ140" s="10"/>
      <c r="BA140" s="10"/>
      <c r="BB140" s="10"/>
      <c r="BC140" s="10" t="s">
        <v>67</v>
      </c>
      <c r="BD140" s="10"/>
      <c r="BE140" s="10"/>
    </row>
    <row r="141" spans="2:57">
      <c r="B141" s="10">
        <v>139</v>
      </c>
      <c r="C141" s="10" t="s">
        <v>67</v>
      </c>
      <c r="D141" s="11" t="s">
        <v>196</v>
      </c>
      <c r="E141" s="10" t="s">
        <v>68</v>
      </c>
      <c r="F141" s="10" t="s">
        <v>69</v>
      </c>
      <c r="G141" s="10" t="s">
        <v>70</v>
      </c>
      <c r="H141" s="10"/>
      <c r="I141" s="10" t="s">
        <v>71</v>
      </c>
      <c r="J141" s="10" t="str">
        <f t="shared" si="22"/>
        <v>LED</v>
      </c>
      <c r="K141" s="10" t="s">
        <v>72</v>
      </c>
      <c r="L141" s="10" t="s">
        <v>72</v>
      </c>
      <c r="M141" s="10" t="s">
        <v>85</v>
      </c>
      <c r="N141" s="10" t="s">
        <v>74</v>
      </c>
      <c r="O141" s="10"/>
      <c r="P141" s="10" t="s">
        <v>75</v>
      </c>
      <c r="Q141" s="10"/>
      <c r="R141" s="10">
        <v>21.5</v>
      </c>
      <c r="S141" s="10">
        <v>198.08</v>
      </c>
      <c r="T141" s="10">
        <f t="shared" si="23"/>
        <v>198.08</v>
      </c>
      <c r="U141" s="10" t="str">
        <f t="shared" si="25"/>
        <v>20</v>
      </c>
      <c r="V141" s="10" t="s">
        <v>67</v>
      </c>
      <c r="W141" s="10" t="s">
        <v>67</v>
      </c>
      <c r="X141" s="10"/>
      <c r="Y141" s="10"/>
      <c r="Z141" s="10"/>
      <c r="AA141" s="10"/>
      <c r="AB141" s="10"/>
      <c r="AC141" s="10"/>
      <c r="AD141" s="10"/>
      <c r="AE141" s="10">
        <v>24.69</v>
      </c>
      <c r="AF141" s="10">
        <f t="shared" si="24"/>
        <v>24.69</v>
      </c>
      <c r="AG141" s="10"/>
      <c r="AH141" s="10" t="s">
        <v>76</v>
      </c>
      <c r="AI141" s="10" t="s">
        <v>76</v>
      </c>
      <c r="AJ141" s="10"/>
      <c r="AK141" s="10" t="s">
        <v>86</v>
      </c>
      <c r="AL141" s="10" t="s">
        <v>78</v>
      </c>
      <c r="AM141" s="10" t="s">
        <v>197</v>
      </c>
      <c r="AN141" s="10" t="s">
        <v>121</v>
      </c>
      <c r="AO141" s="10" t="s">
        <v>72</v>
      </c>
      <c r="AP141" s="10" t="s">
        <v>67</v>
      </c>
      <c r="AQ141" s="10">
        <v>136</v>
      </c>
      <c r="AR141" s="10">
        <v>24.68</v>
      </c>
      <c r="AS141" s="10" t="s">
        <v>82</v>
      </c>
      <c r="AT141" s="10">
        <v>146</v>
      </c>
      <c r="AU141" s="10">
        <v>24.75</v>
      </c>
      <c r="AV141" s="10" t="s">
        <v>140</v>
      </c>
      <c r="AW141" s="10" t="s">
        <v>67</v>
      </c>
      <c r="AX141" s="10"/>
      <c r="AY141" s="10" t="s">
        <v>83</v>
      </c>
      <c r="AZ141" s="10"/>
      <c r="BA141" s="10"/>
      <c r="BB141" s="10"/>
      <c r="BC141" s="10" t="s">
        <v>67</v>
      </c>
      <c r="BD141" s="10"/>
      <c r="BE141" s="10"/>
    </row>
    <row r="142" spans="2:57">
      <c r="B142" s="10">
        <v>140</v>
      </c>
      <c r="C142" s="10" t="s">
        <v>67</v>
      </c>
      <c r="D142" s="11" t="s">
        <v>196</v>
      </c>
      <c r="E142" s="10" t="s">
        <v>68</v>
      </c>
      <c r="F142" s="10" t="s">
        <v>69</v>
      </c>
      <c r="G142" s="10" t="s">
        <v>70</v>
      </c>
      <c r="H142" s="10"/>
      <c r="I142" s="10" t="s">
        <v>71</v>
      </c>
      <c r="J142" s="10" t="str">
        <f t="shared" si="22"/>
        <v>LED</v>
      </c>
      <c r="K142" s="10" t="s">
        <v>72</v>
      </c>
      <c r="L142" s="10" t="s">
        <v>72</v>
      </c>
      <c r="M142" s="10" t="s">
        <v>85</v>
      </c>
      <c r="N142" s="10" t="s">
        <v>74</v>
      </c>
      <c r="O142" s="10"/>
      <c r="P142" s="10" t="s">
        <v>75</v>
      </c>
      <c r="Q142" s="10"/>
      <c r="R142" s="10">
        <v>21.5</v>
      </c>
      <c r="S142" s="10">
        <v>198.08</v>
      </c>
      <c r="T142" s="10">
        <f t="shared" si="23"/>
        <v>198.08</v>
      </c>
      <c r="U142" s="10" t="str">
        <f t="shared" si="25"/>
        <v>20</v>
      </c>
      <c r="V142" s="10" t="s">
        <v>67</v>
      </c>
      <c r="W142" s="10" t="s">
        <v>67</v>
      </c>
      <c r="X142" s="10"/>
      <c r="Y142" s="10"/>
      <c r="Z142" s="10"/>
      <c r="AA142" s="10"/>
      <c r="AB142" s="10"/>
      <c r="AC142" s="10"/>
      <c r="AD142" s="10"/>
      <c r="AE142" s="10">
        <v>24.69</v>
      </c>
      <c r="AF142" s="10">
        <f t="shared" si="24"/>
        <v>24.69</v>
      </c>
      <c r="AG142" s="10"/>
      <c r="AH142" s="10" t="s">
        <v>76</v>
      </c>
      <c r="AI142" s="10" t="s">
        <v>76</v>
      </c>
      <c r="AJ142" s="10"/>
      <c r="AK142" s="10" t="s">
        <v>86</v>
      </c>
      <c r="AL142" s="10" t="s">
        <v>78</v>
      </c>
      <c r="AM142" s="10" t="s">
        <v>197</v>
      </c>
      <c r="AN142" s="10" t="s">
        <v>121</v>
      </c>
      <c r="AO142" s="10" t="s">
        <v>72</v>
      </c>
      <c r="AP142" s="10" t="s">
        <v>67</v>
      </c>
      <c r="AQ142" s="10">
        <v>136</v>
      </c>
      <c r="AR142" s="10">
        <v>24.68</v>
      </c>
      <c r="AS142" s="10" t="s">
        <v>82</v>
      </c>
      <c r="AT142" s="10">
        <v>146</v>
      </c>
      <c r="AU142" s="10">
        <v>24.75</v>
      </c>
      <c r="AV142" s="10" t="s">
        <v>140</v>
      </c>
      <c r="AW142" s="10" t="s">
        <v>67</v>
      </c>
      <c r="AX142" s="10"/>
      <c r="AY142" s="10" t="s">
        <v>83</v>
      </c>
      <c r="AZ142" s="10"/>
      <c r="BA142" s="10"/>
      <c r="BB142" s="10"/>
      <c r="BC142" s="10" t="s">
        <v>67</v>
      </c>
      <c r="BD142" s="10"/>
      <c r="BE142" s="10"/>
    </row>
    <row r="143" spans="2:57">
      <c r="B143" s="10">
        <v>141</v>
      </c>
      <c r="C143" s="10" t="s">
        <v>67</v>
      </c>
      <c r="D143" s="11" t="s">
        <v>196</v>
      </c>
      <c r="E143" s="10" t="s">
        <v>68</v>
      </c>
      <c r="F143" s="10" t="s">
        <v>69</v>
      </c>
      <c r="G143" s="10" t="s">
        <v>70</v>
      </c>
      <c r="H143" s="10"/>
      <c r="I143" s="10" t="s">
        <v>71</v>
      </c>
      <c r="J143" s="10" t="str">
        <f t="shared" si="22"/>
        <v>LED</v>
      </c>
      <c r="K143" s="10" t="s">
        <v>72</v>
      </c>
      <c r="L143" s="10" t="s">
        <v>72</v>
      </c>
      <c r="M143" s="10" t="s">
        <v>85</v>
      </c>
      <c r="N143" s="10" t="s">
        <v>74</v>
      </c>
      <c r="O143" s="10"/>
      <c r="P143" s="10" t="s">
        <v>75</v>
      </c>
      <c r="Q143" s="10"/>
      <c r="R143" s="10">
        <v>21.5</v>
      </c>
      <c r="S143" s="10">
        <v>198.08</v>
      </c>
      <c r="T143" s="10">
        <f t="shared" si="23"/>
        <v>198.08</v>
      </c>
      <c r="U143" s="10" t="str">
        <f t="shared" si="25"/>
        <v>20</v>
      </c>
      <c r="V143" s="10" t="s">
        <v>67</v>
      </c>
      <c r="W143" s="10" t="s">
        <v>67</v>
      </c>
      <c r="X143" s="10"/>
      <c r="Y143" s="10"/>
      <c r="Z143" s="10"/>
      <c r="AA143" s="10"/>
      <c r="AB143" s="10"/>
      <c r="AC143" s="10"/>
      <c r="AD143" s="10"/>
      <c r="AE143" s="10">
        <v>24.69</v>
      </c>
      <c r="AF143" s="10">
        <f t="shared" si="24"/>
        <v>24.69</v>
      </c>
      <c r="AG143" s="10"/>
      <c r="AH143" s="10" t="s">
        <v>76</v>
      </c>
      <c r="AI143" s="10" t="s">
        <v>76</v>
      </c>
      <c r="AJ143" s="10"/>
      <c r="AK143" s="10" t="s">
        <v>86</v>
      </c>
      <c r="AL143" s="10" t="s">
        <v>78</v>
      </c>
      <c r="AM143" s="10" t="s">
        <v>197</v>
      </c>
      <c r="AN143" s="10" t="s">
        <v>121</v>
      </c>
      <c r="AO143" s="10" t="s">
        <v>72</v>
      </c>
      <c r="AP143" s="10" t="s">
        <v>67</v>
      </c>
      <c r="AQ143" s="10">
        <v>136</v>
      </c>
      <c r="AR143" s="10">
        <v>24.68</v>
      </c>
      <c r="AS143" s="10" t="s">
        <v>82</v>
      </c>
      <c r="AT143" s="10">
        <v>146</v>
      </c>
      <c r="AU143" s="10">
        <v>24.75</v>
      </c>
      <c r="AV143" s="10" t="s">
        <v>140</v>
      </c>
      <c r="AW143" s="10" t="s">
        <v>67</v>
      </c>
      <c r="AX143" s="10"/>
      <c r="AY143" s="10" t="s">
        <v>83</v>
      </c>
      <c r="AZ143" s="10"/>
      <c r="BA143" s="10"/>
      <c r="BB143" s="10"/>
      <c r="BC143" s="10" t="s">
        <v>67</v>
      </c>
      <c r="BD143" s="10"/>
      <c r="BE143" s="10"/>
    </row>
    <row r="144" spans="2:57">
      <c r="B144" s="10">
        <v>142</v>
      </c>
      <c r="C144" s="10" t="s">
        <v>67</v>
      </c>
      <c r="D144" s="11" t="s">
        <v>196</v>
      </c>
      <c r="E144" s="10" t="s">
        <v>68</v>
      </c>
      <c r="F144" s="10" t="s">
        <v>69</v>
      </c>
      <c r="G144" s="10" t="s">
        <v>70</v>
      </c>
      <c r="H144" s="10"/>
      <c r="I144" s="10" t="s">
        <v>71</v>
      </c>
      <c r="J144" s="10" t="str">
        <f t="shared" si="22"/>
        <v>LED</v>
      </c>
      <c r="K144" s="10" t="s">
        <v>72</v>
      </c>
      <c r="L144" s="10" t="s">
        <v>72</v>
      </c>
      <c r="M144" s="10" t="s">
        <v>85</v>
      </c>
      <c r="N144" s="10" t="s">
        <v>74</v>
      </c>
      <c r="O144" s="10"/>
      <c r="P144" s="10" t="s">
        <v>75</v>
      </c>
      <c r="Q144" s="10"/>
      <c r="R144" s="10">
        <v>21.5</v>
      </c>
      <c r="S144" s="10">
        <v>198.08</v>
      </c>
      <c r="T144" s="10">
        <f t="shared" si="23"/>
        <v>198.08</v>
      </c>
      <c r="U144" s="10" t="str">
        <f t="shared" si="25"/>
        <v>20</v>
      </c>
      <c r="V144" s="10" t="s">
        <v>67</v>
      </c>
      <c r="W144" s="10" t="s">
        <v>67</v>
      </c>
      <c r="X144" s="10"/>
      <c r="Y144" s="10"/>
      <c r="Z144" s="10"/>
      <c r="AA144" s="10"/>
      <c r="AB144" s="10"/>
      <c r="AC144" s="10"/>
      <c r="AD144" s="10"/>
      <c r="AE144" s="10">
        <v>24.69</v>
      </c>
      <c r="AF144" s="10">
        <f t="shared" si="24"/>
        <v>24.69</v>
      </c>
      <c r="AG144" s="10"/>
      <c r="AH144" s="10" t="s">
        <v>76</v>
      </c>
      <c r="AI144" s="10" t="s">
        <v>76</v>
      </c>
      <c r="AJ144" s="10"/>
      <c r="AK144" s="10" t="s">
        <v>86</v>
      </c>
      <c r="AL144" s="10" t="s">
        <v>78</v>
      </c>
      <c r="AM144" s="10" t="s">
        <v>197</v>
      </c>
      <c r="AN144" s="10" t="s">
        <v>121</v>
      </c>
      <c r="AO144" s="10" t="s">
        <v>72</v>
      </c>
      <c r="AP144" s="10" t="s">
        <v>67</v>
      </c>
      <c r="AQ144" s="10">
        <v>136</v>
      </c>
      <c r="AR144" s="10">
        <v>24.68</v>
      </c>
      <c r="AS144" s="10" t="s">
        <v>82</v>
      </c>
      <c r="AT144" s="10">
        <v>146</v>
      </c>
      <c r="AU144" s="10">
        <v>24.75</v>
      </c>
      <c r="AV144" s="10" t="s">
        <v>140</v>
      </c>
      <c r="AW144" s="10" t="s">
        <v>67</v>
      </c>
      <c r="AX144" s="10"/>
      <c r="AY144" s="10" t="s">
        <v>83</v>
      </c>
      <c r="AZ144" s="10"/>
      <c r="BA144" s="10"/>
      <c r="BB144" s="10"/>
      <c r="BC144" s="10" t="s">
        <v>67</v>
      </c>
      <c r="BD144" s="10"/>
      <c r="BE144" s="10"/>
    </row>
    <row r="145" spans="2:57">
      <c r="B145" s="10">
        <v>143</v>
      </c>
      <c r="C145" s="10" t="s">
        <v>67</v>
      </c>
      <c r="D145" s="11" t="s">
        <v>196</v>
      </c>
      <c r="E145" s="10" t="s">
        <v>68</v>
      </c>
      <c r="F145" s="10" t="s">
        <v>69</v>
      </c>
      <c r="G145" s="10" t="s">
        <v>70</v>
      </c>
      <c r="H145" s="10"/>
      <c r="I145" s="10" t="s">
        <v>71</v>
      </c>
      <c r="J145" s="10" t="str">
        <f t="shared" si="22"/>
        <v>LED</v>
      </c>
      <c r="K145" s="10" t="s">
        <v>72</v>
      </c>
      <c r="L145" s="10" t="s">
        <v>72</v>
      </c>
      <c r="M145" s="10" t="s">
        <v>85</v>
      </c>
      <c r="N145" s="10" t="s">
        <v>74</v>
      </c>
      <c r="O145" s="10"/>
      <c r="P145" s="10" t="s">
        <v>75</v>
      </c>
      <c r="Q145" s="10"/>
      <c r="R145" s="10">
        <v>21.5</v>
      </c>
      <c r="S145" s="10">
        <v>198.08</v>
      </c>
      <c r="T145" s="10">
        <f t="shared" si="23"/>
        <v>198.08</v>
      </c>
      <c r="U145" s="10" t="str">
        <f t="shared" si="25"/>
        <v>20</v>
      </c>
      <c r="V145" s="10" t="s">
        <v>67</v>
      </c>
      <c r="W145" s="10" t="s">
        <v>67</v>
      </c>
      <c r="X145" s="10"/>
      <c r="Y145" s="10"/>
      <c r="Z145" s="10"/>
      <c r="AA145" s="10"/>
      <c r="AB145" s="10"/>
      <c r="AC145" s="10"/>
      <c r="AD145" s="10"/>
      <c r="AE145" s="10">
        <v>24.69</v>
      </c>
      <c r="AF145" s="10">
        <f t="shared" si="24"/>
        <v>24.69</v>
      </c>
      <c r="AG145" s="10"/>
      <c r="AH145" s="10" t="s">
        <v>76</v>
      </c>
      <c r="AI145" s="10" t="s">
        <v>76</v>
      </c>
      <c r="AJ145" s="10"/>
      <c r="AK145" s="10" t="s">
        <v>86</v>
      </c>
      <c r="AL145" s="10" t="s">
        <v>78</v>
      </c>
      <c r="AM145" s="10" t="s">
        <v>197</v>
      </c>
      <c r="AN145" s="10" t="s">
        <v>121</v>
      </c>
      <c r="AO145" s="10" t="s">
        <v>72</v>
      </c>
      <c r="AP145" s="10" t="s">
        <v>67</v>
      </c>
      <c r="AQ145" s="10">
        <v>136</v>
      </c>
      <c r="AR145" s="10">
        <v>24.68</v>
      </c>
      <c r="AS145" s="10" t="s">
        <v>82</v>
      </c>
      <c r="AT145" s="10">
        <v>146</v>
      </c>
      <c r="AU145" s="10">
        <v>24.75</v>
      </c>
      <c r="AV145" s="10" t="s">
        <v>140</v>
      </c>
      <c r="AW145" s="10" t="s">
        <v>67</v>
      </c>
      <c r="AX145" s="10"/>
      <c r="AY145" s="10" t="s">
        <v>83</v>
      </c>
      <c r="AZ145" s="10"/>
      <c r="BA145" s="10"/>
      <c r="BB145" s="10"/>
      <c r="BC145" s="10" t="s">
        <v>67</v>
      </c>
      <c r="BD145" s="10"/>
      <c r="BE145" s="10"/>
    </row>
    <row r="146" spans="2:57">
      <c r="B146" s="10">
        <v>144</v>
      </c>
      <c r="C146" s="10" t="s">
        <v>67</v>
      </c>
      <c r="D146" s="11" t="s">
        <v>196</v>
      </c>
      <c r="E146" s="10" t="s">
        <v>68</v>
      </c>
      <c r="F146" s="10" t="s">
        <v>69</v>
      </c>
      <c r="G146" s="10" t="s">
        <v>70</v>
      </c>
      <c r="H146" s="10"/>
      <c r="I146" s="10" t="s">
        <v>71</v>
      </c>
      <c r="J146" s="10" t="str">
        <f t="shared" si="22"/>
        <v>LED</v>
      </c>
      <c r="K146" s="10" t="s">
        <v>72</v>
      </c>
      <c r="L146" s="10" t="s">
        <v>72</v>
      </c>
      <c r="M146" s="10" t="s">
        <v>85</v>
      </c>
      <c r="N146" s="10" t="s">
        <v>74</v>
      </c>
      <c r="O146" s="10"/>
      <c r="P146" s="10" t="s">
        <v>75</v>
      </c>
      <c r="Q146" s="10"/>
      <c r="R146" s="10">
        <v>21.5</v>
      </c>
      <c r="S146" s="10">
        <v>198.08</v>
      </c>
      <c r="T146" s="10">
        <f t="shared" si="23"/>
        <v>198.08</v>
      </c>
      <c r="U146" s="10" t="str">
        <f t="shared" si="25"/>
        <v>20</v>
      </c>
      <c r="V146" s="10" t="s">
        <v>67</v>
      </c>
      <c r="W146" s="10" t="s">
        <v>67</v>
      </c>
      <c r="X146" s="10"/>
      <c r="Y146" s="10"/>
      <c r="Z146" s="10"/>
      <c r="AA146" s="10"/>
      <c r="AB146" s="10"/>
      <c r="AC146" s="10"/>
      <c r="AD146" s="10"/>
      <c r="AE146" s="10">
        <v>24.69</v>
      </c>
      <c r="AF146" s="10">
        <f t="shared" si="24"/>
        <v>24.69</v>
      </c>
      <c r="AG146" s="10"/>
      <c r="AH146" s="10" t="s">
        <v>76</v>
      </c>
      <c r="AI146" s="10" t="s">
        <v>76</v>
      </c>
      <c r="AJ146" s="10"/>
      <c r="AK146" s="10" t="s">
        <v>86</v>
      </c>
      <c r="AL146" s="10" t="s">
        <v>78</v>
      </c>
      <c r="AM146" s="10" t="s">
        <v>197</v>
      </c>
      <c r="AN146" s="10" t="s">
        <v>121</v>
      </c>
      <c r="AO146" s="10" t="s">
        <v>72</v>
      </c>
      <c r="AP146" s="10" t="s">
        <v>67</v>
      </c>
      <c r="AQ146" s="10">
        <v>136</v>
      </c>
      <c r="AR146" s="10">
        <v>24.68</v>
      </c>
      <c r="AS146" s="10" t="s">
        <v>82</v>
      </c>
      <c r="AT146" s="10">
        <v>146</v>
      </c>
      <c r="AU146" s="10">
        <v>24.75</v>
      </c>
      <c r="AV146" s="10" t="s">
        <v>140</v>
      </c>
      <c r="AW146" s="10" t="s">
        <v>67</v>
      </c>
      <c r="AX146" s="10"/>
      <c r="AY146" s="10" t="s">
        <v>83</v>
      </c>
      <c r="AZ146" s="10"/>
      <c r="BA146" s="10"/>
      <c r="BB146" s="10"/>
      <c r="BC146" s="10" t="s">
        <v>67</v>
      </c>
      <c r="BD146" s="10"/>
      <c r="BE146" s="10"/>
    </row>
    <row r="147" spans="2:57">
      <c r="B147" s="10">
        <v>145</v>
      </c>
      <c r="C147" s="10" t="s">
        <v>67</v>
      </c>
      <c r="D147" s="11" t="s">
        <v>196</v>
      </c>
      <c r="E147" s="10" t="s">
        <v>68</v>
      </c>
      <c r="F147" s="10" t="s">
        <v>69</v>
      </c>
      <c r="G147" s="10" t="s">
        <v>70</v>
      </c>
      <c r="H147" s="10"/>
      <c r="I147" s="10" t="s">
        <v>71</v>
      </c>
      <c r="J147" s="10" t="str">
        <f t="shared" si="22"/>
        <v>LED</v>
      </c>
      <c r="K147" s="10" t="s">
        <v>72</v>
      </c>
      <c r="L147" s="10" t="s">
        <v>72</v>
      </c>
      <c r="M147" s="10" t="s">
        <v>85</v>
      </c>
      <c r="N147" s="10" t="s">
        <v>74</v>
      </c>
      <c r="O147" s="10"/>
      <c r="P147" s="10" t="s">
        <v>75</v>
      </c>
      <c r="Q147" s="10"/>
      <c r="R147" s="10">
        <v>21.5</v>
      </c>
      <c r="S147" s="10">
        <v>198.08</v>
      </c>
      <c r="T147" s="10">
        <f t="shared" si="23"/>
        <v>198.08</v>
      </c>
      <c r="U147" s="10" t="str">
        <f t="shared" si="25"/>
        <v>20</v>
      </c>
      <c r="V147" s="10" t="s">
        <v>67</v>
      </c>
      <c r="W147" s="10" t="s">
        <v>67</v>
      </c>
      <c r="X147" s="10"/>
      <c r="Y147" s="10"/>
      <c r="Z147" s="10"/>
      <c r="AA147" s="10"/>
      <c r="AB147" s="10"/>
      <c r="AC147" s="10"/>
      <c r="AD147" s="10"/>
      <c r="AE147" s="10">
        <v>24.69</v>
      </c>
      <c r="AF147" s="10">
        <f t="shared" si="24"/>
        <v>24.69</v>
      </c>
      <c r="AG147" s="10"/>
      <c r="AH147" s="10" t="s">
        <v>76</v>
      </c>
      <c r="AI147" s="10" t="s">
        <v>76</v>
      </c>
      <c r="AJ147" s="10"/>
      <c r="AK147" s="10" t="s">
        <v>86</v>
      </c>
      <c r="AL147" s="10" t="s">
        <v>78</v>
      </c>
      <c r="AM147" s="10" t="s">
        <v>197</v>
      </c>
      <c r="AN147" s="10" t="s">
        <v>121</v>
      </c>
      <c r="AO147" s="10" t="s">
        <v>72</v>
      </c>
      <c r="AP147" s="10" t="s">
        <v>67</v>
      </c>
      <c r="AQ147" s="10">
        <v>136</v>
      </c>
      <c r="AR147" s="10">
        <v>24.68</v>
      </c>
      <c r="AS147" s="10" t="s">
        <v>82</v>
      </c>
      <c r="AT147" s="10">
        <v>146</v>
      </c>
      <c r="AU147" s="10">
        <v>24.75</v>
      </c>
      <c r="AV147" s="10" t="s">
        <v>140</v>
      </c>
      <c r="AW147" s="10" t="s">
        <v>67</v>
      </c>
      <c r="AX147" s="10"/>
      <c r="AY147" s="10" t="s">
        <v>83</v>
      </c>
      <c r="AZ147" s="10"/>
      <c r="BA147" s="10"/>
      <c r="BB147" s="10"/>
      <c r="BC147" s="10" t="s">
        <v>67</v>
      </c>
      <c r="BD147" s="10"/>
      <c r="BE147" s="10"/>
    </row>
    <row r="148" spans="2:57">
      <c r="B148" s="10">
        <v>146</v>
      </c>
      <c r="C148" s="10" t="s">
        <v>67</v>
      </c>
      <c r="D148" s="11" t="s">
        <v>196</v>
      </c>
      <c r="E148" s="10" t="s">
        <v>68</v>
      </c>
      <c r="F148" s="10" t="s">
        <v>69</v>
      </c>
      <c r="G148" s="10" t="s">
        <v>70</v>
      </c>
      <c r="H148" s="10"/>
      <c r="I148" s="10" t="s">
        <v>71</v>
      </c>
      <c r="J148" s="10" t="str">
        <f t="shared" si="22"/>
        <v>LED</v>
      </c>
      <c r="K148" s="10" t="s">
        <v>72</v>
      </c>
      <c r="L148" s="10" t="s">
        <v>72</v>
      </c>
      <c r="M148" s="10" t="s">
        <v>85</v>
      </c>
      <c r="N148" s="10" t="s">
        <v>74</v>
      </c>
      <c r="O148" s="10"/>
      <c r="P148" s="10" t="s">
        <v>75</v>
      </c>
      <c r="Q148" s="10"/>
      <c r="R148" s="10">
        <v>21.5</v>
      </c>
      <c r="S148" s="10">
        <v>198.08</v>
      </c>
      <c r="T148" s="10">
        <f t="shared" si="23"/>
        <v>198.08</v>
      </c>
      <c r="U148" s="10" t="str">
        <f t="shared" si="25"/>
        <v>20</v>
      </c>
      <c r="V148" s="10" t="s">
        <v>67</v>
      </c>
      <c r="W148" s="10" t="s">
        <v>67</v>
      </c>
      <c r="X148" s="10"/>
      <c r="Y148" s="10"/>
      <c r="Z148" s="10"/>
      <c r="AA148" s="10"/>
      <c r="AB148" s="10"/>
      <c r="AC148" s="10"/>
      <c r="AD148" s="10"/>
      <c r="AE148" s="10">
        <v>24.69</v>
      </c>
      <c r="AF148" s="10">
        <f t="shared" si="24"/>
        <v>24.69</v>
      </c>
      <c r="AG148" s="10"/>
      <c r="AH148" s="10" t="s">
        <v>76</v>
      </c>
      <c r="AI148" s="10" t="s">
        <v>76</v>
      </c>
      <c r="AJ148" s="10"/>
      <c r="AK148" s="10" t="s">
        <v>86</v>
      </c>
      <c r="AL148" s="10" t="s">
        <v>78</v>
      </c>
      <c r="AM148" s="10" t="s">
        <v>197</v>
      </c>
      <c r="AN148" s="10" t="s">
        <v>121</v>
      </c>
      <c r="AO148" s="10" t="s">
        <v>72</v>
      </c>
      <c r="AP148" s="10" t="s">
        <v>67</v>
      </c>
      <c r="AQ148" s="10">
        <v>136</v>
      </c>
      <c r="AR148" s="10">
        <v>24.68</v>
      </c>
      <c r="AS148" s="10" t="s">
        <v>82</v>
      </c>
      <c r="AT148" s="10">
        <v>146</v>
      </c>
      <c r="AU148" s="10">
        <v>24.75</v>
      </c>
      <c r="AV148" s="10" t="s">
        <v>140</v>
      </c>
      <c r="AW148" s="10" t="s">
        <v>67</v>
      </c>
      <c r="AX148" s="10"/>
      <c r="AY148" s="10" t="s">
        <v>83</v>
      </c>
      <c r="AZ148" s="10"/>
      <c r="BA148" s="10"/>
      <c r="BB148" s="10"/>
      <c r="BC148" s="10" t="s">
        <v>67</v>
      </c>
      <c r="BD148" s="10"/>
      <c r="BE148" s="10"/>
    </row>
    <row r="149" spans="2:57">
      <c r="B149" s="10">
        <v>147</v>
      </c>
      <c r="C149" s="10" t="s">
        <v>67</v>
      </c>
      <c r="D149" s="11" t="s">
        <v>196</v>
      </c>
      <c r="E149" s="10" t="s">
        <v>68</v>
      </c>
      <c r="F149" s="10" t="s">
        <v>69</v>
      </c>
      <c r="G149" s="10" t="s">
        <v>70</v>
      </c>
      <c r="H149" s="10"/>
      <c r="I149" s="10" t="s">
        <v>71</v>
      </c>
      <c r="J149" s="10" t="str">
        <f t="shared" si="22"/>
        <v>LED</v>
      </c>
      <c r="K149" s="10" t="s">
        <v>72</v>
      </c>
      <c r="L149" s="10" t="s">
        <v>72</v>
      </c>
      <c r="M149" s="10" t="s">
        <v>85</v>
      </c>
      <c r="N149" s="10" t="s">
        <v>74</v>
      </c>
      <c r="O149" s="10"/>
      <c r="P149" s="10" t="s">
        <v>75</v>
      </c>
      <c r="Q149" s="10"/>
      <c r="R149" s="10">
        <v>21.5</v>
      </c>
      <c r="S149" s="10">
        <v>198.08</v>
      </c>
      <c r="T149" s="10">
        <f t="shared" si="23"/>
        <v>198.08</v>
      </c>
      <c r="U149" s="10" t="str">
        <f t="shared" si="25"/>
        <v>20</v>
      </c>
      <c r="V149" s="10" t="s">
        <v>67</v>
      </c>
      <c r="W149" s="10" t="s">
        <v>67</v>
      </c>
      <c r="X149" s="10"/>
      <c r="Y149" s="10"/>
      <c r="Z149" s="10"/>
      <c r="AA149" s="10"/>
      <c r="AB149" s="10"/>
      <c r="AC149" s="10"/>
      <c r="AD149" s="10"/>
      <c r="AE149" s="10">
        <v>24.69</v>
      </c>
      <c r="AF149" s="10">
        <f t="shared" si="24"/>
        <v>24.69</v>
      </c>
      <c r="AG149" s="10"/>
      <c r="AH149" s="10" t="s">
        <v>76</v>
      </c>
      <c r="AI149" s="10" t="s">
        <v>76</v>
      </c>
      <c r="AJ149" s="10"/>
      <c r="AK149" s="10" t="s">
        <v>86</v>
      </c>
      <c r="AL149" s="10" t="s">
        <v>78</v>
      </c>
      <c r="AM149" s="10" t="s">
        <v>197</v>
      </c>
      <c r="AN149" s="10" t="s">
        <v>121</v>
      </c>
      <c r="AO149" s="10" t="s">
        <v>72</v>
      </c>
      <c r="AP149" s="10" t="s">
        <v>67</v>
      </c>
      <c r="AQ149" s="10">
        <v>136</v>
      </c>
      <c r="AR149" s="10">
        <v>24.68</v>
      </c>
      <c r="AS149" s="10" t="s">
        <v>82</v>
      </c>
      <c r="AT149" s="10">
        <v>146</v>
      </c>
      <c r="AU149" s="10">
        <v>24.75</v>
      </c>
      <c r="AV149" s="10" t="s">
        <v>140</v>
      </c>
      <c r="AW149" s="10" t="s">
        <v>67</v>
      </c>
      <c r="AX149" s="10"/>
      <c r="AY149" s="10" t="s">
        <v>83</v>
      </c>
      <c r="AZ149" s="10"/>
      <c r="BA149" s="10"/>
      <c r="BB149" s="10"/>
      <c r="BC149" s="10" t="s">
        <v>67</v>
      </c>
      <c r="BD149" s="10"/>
      <c r="BE149" s="10"/>
    </row>
    <row r="150" spans="2:57">
      <c r="B150" s="10">
        <v>148</v>
      </c>
      <c r="C150" s="10" t="s">
        <v>67</v>
      </c>
      <c r="D150" s="11" t="s">
        <v>196</v>
      </c>
      <c r="E150" s="10" t="s">
        <v>68</v>
      </c>
      <c r="F150" s="10" t="s">
        <v>69</v>
      </c>
      <c r="G150" s="10" t="s">
        <v>70</v>
      </c>
      <c r="H150" s="10"/>
      <c r="I150" s="10" t="s">
        <v>71</v>
      </c>
      <c r="J150" s="10" t="str">
        <f t="shared" si="22"/>
        <v>LED</v>
      </c>
      <c r="K150" s="10" t="s">
        <v>72</v>
      </c>
      <c r="L150" s="10" t="s">
        <v>72</v>
      </c>
      <c r="M150" s="10" t="s">
        <v>85</v>
      </c>
      <c r="N150" s="10" t="s">
        <v>74</v>
      </c>
      <c r="O150" s="10"/>
      <c r="P150" s="10" t="s">
        <v>75</v>
      </c>
      <c r="Q150" s="10"/>
      <c r="R150" s="10">
        <v>21.5</v>
      </c>
      <c r="S150" s="10">
        <v>198.08</v>
      </c>
      <c r="T150" s="10">
        <f t="shared" si="23"/>
        <v>198.08</v>
      </c>
      <c r="U150" s="10" t="str">
        <f t="shared" si="25"/>
        <v>20</v>
      </c>
      <c r="V150" s="10" t="s">
        <v>67</v>
      </c>
      <c r="W150" s="10" t="s">
        <v>67</v>
      </c>
      <c r="X150" s="10"/>
      <c r="Y150" s="10"/>
      <c r="Z150" s="10"/>
      <c r="AA150" s="10"/>
      <c r="AB150" s="10"/>
      <c r="AC150" s="10"/>
      <c r="AD150" s="10"/>
      <c r="AE150" s="10">
        <v>24.69</v>
      </c>
      <c r="AF150" s="10">
        <f t="shared" si="24"/>
        <v>24.69</v>
      </c>
      <c r="AG150" s="10"/>
      <c r="AH150" s="10" t="s">
        <v>76</v>
      </c>
      <c r="AI150" s="10" t="s">
        <v>76</v>
      </c>
      <c r="AJ150" s="10"/>
      <c r="AK150" s="10" t="s">
        <v>86</v>
      </c>
      <c r="AL150" s="10" t="s">
        <v>78</v>
      </c>
      <c r="AM150" s="10" t="s">
        <v>197</v>
      </c>
      <c r="AN150" s="10" t="s">
        <v>121</v>
      </c>
      <c r="AO150" s="10" t="s">
        <v>72</v>
      </c>
      <c r="AP150" s="10" t="s">
        <v>67</v>
      </c>
      <c r="AQ150" s="10">
        <v>136</v>
      </c>
      <c r="AR150" s="10">
        <v>24.68</v>
      </c>
      <c r="AS150" s="10" t="s">
        <v>82</v>
      </c>
      <c r="AT150" s="10">
        <v>146</v>
      </c>
      <c r="AU150" s="10">
        <v>24.75</v>
      </c>
      <c r="AV150" s="10" t="s">
        <v>140</v>
      </c>
      <c r="AW150" s="10" t="s">
        <v>67</v>
      </c>
      <c r="AX150" s="10"/>
      <c r="AY150" s="10" t="s">
        <v>83</v>
      </c>
      <c r="AZ150" s="10"/>
      <c r="BA150" s="10"/>
      <c r="BB150" s="10"/>
      <c r="BC150" s="10" t="s">
        <v>67</v>
      </c>
      <c r="BD150" s="10"/>
      <c r="BE150" s="10"/>
    </row>
    <row r="151" spans="2:57">
      <c r="B151" s="10">
        <v>149</v>
      </c>
      <c r="C151" s="10" t="s">
        <v>67</v>
      </c>
      <c r="D151" s="11" t="s">
        <v>196</v>
      </c>
      <c r="E151" s="10" t="s">
        <v>68</v>
      </c>
      <c r="F151" s="10" t="s">
        <v>69</v>
      </c>
      <c r="G151" s="10" t="s">
        <v>70</v>
      </c>
      <c r="H151" s="10"/>
      <c r="I151" s="10" t="s">
        <v>71</v>
      </c>
      <c r="J151" s="10" t="str">
        <f t="shared" si="22"/>
        <v>LED</v>
      </c>
      <c r="K151" s="10" t="s">
        <v>72</v>
      </c>
      <c r="L151" s="10" t="s">
        <v>72</v>
      </c>
      <c r="M151" s="10" t="s">
        <v>85</v>
      </c>
      <c r="N151" s="10" t="s">
        <v>74</v>
      </c>
      <c r="O151" s="10"/>
      <c r="P151" s="10" t="s">
        <v>75</v>
      </c>
      <c r="Q151" s="10"/>
      <c r="R151" s="10">
        <v>21.5</v>
      </c>
      <c r="S151" s="10">
        <v>198.08</v>
      </c>
      <c r="T151" s="10">
        <f t="shared" si="23"/>
        <v>198.08</v>
      </c>
      <c r="U151" s="10" t="str">
        <f t="shared" si="25"/>
        <v>20</v>
      </c>
      <c r="V151" s="10" t="s">
        <v>67</v>
      </c>
      <c r="W151" s="10" t="s">
        <v>67</v>
      </c>
      <c r="X151" s="10"/>
      <c r="Y151" s="10"/>
      <c r="Z151" s="10"/>
      <c r="AA151" s="10"/>
      <c r="AB151" s="10"/>
      <c r="AC151" s="10"/>
      <c r="AD151" s="10"/>
      <c r="AE151" s="10">
        <v>24.69</v>
      </c>
      <c r="AF151" s="10">
        <f t="shared" si="24"/>
        <v>24.69</v>
      </c>
      <c r="AG151" s="10"/>
      <c r="AH151" s="10" t="s">
        <v>76</v>
      </c>
      <c r="AI151" s="10" t="s">
        <v>76</v>
      </c>
      <c r="AJ151" s="10"/>
      <c r="AK151" s="10" t="s">
        <v>86</v>
      </c>
      <c r="AL151" s="10" t="s">
        <v>78</v>
      </c>
      <c r="AM151" s="10" t="s">
        <v>197</v>
      </c>
      <c r="AN151" s="10" t="s">
        <v>121</v>
      </c>
      <c r="AO151" s="10" t="s">
        <v>72</v>
      </c>
      <c r="AP151" s="10" t="s">
        <v>67</v>
      </c>
      <c r="AQ151" s="10">
        <v>136</v>
      </c>
      <c r="AR151" s="10">
        <v>24.68</v>
      </c>
      <c r="AS151" s="10" t="s">
        <v>82</v>
      </c>
      <c r="AT151" s="10">
        <v>146</v>
      </c>
      <c r="AU151" s="10">
        <v>24.75</v>
      </c>
      <c r="AV151" s="10" t="s">
        <v>140</v>
      </c>
      <c r="AW151" s="10" t="s">
        <v>67</v>
      </c>
      <c r="AX151" s="10"/>
      <c r="AY151" s="10" t="s">
        <v>83</v>
      </c>
      <c r="AZ151" s="10"/>
      <c r="BA151" s="10"/>
      <c r="BB151" s="10"/>
      <c r="BC151" s="10" t="s">
        <v>67</v>
      </c>
      <c r="BD151" s="10"/>
      <c r="BE151" s="10"/>
    </row>
    <row r="152" spans="2:57">
      <c r="B152" s="10">
        <v>150</v>
      </c>
      <c r="C152" s="10" t="s">
        <v>67</v>
      </c>
      <c r="D152" s="11" t="s">
        <v>196</v>
      </c>
      <c r="E152" s="10" t="s">
        <v>68</v>
      </c>
      <c r="F152" s="10" t="s">
        <v>69</v>
      </c>
      <c r="G152" s="10" t="s">
        <v>70</v>
      </c>
      <c r="H152" s="10"/>
      <c r="I152" s="10" t="s">
        <v>71</v>
      </c>
      <c r="J152" s="10" t="str">
        <f t="shared" si="22"/>
        <v>LED</v>
      </c>
      <c r="K152" s="10" t="s">
        <v>72</v>
      </c>
      <c r="L152" s="10" t="s">
        <v>72</v>
      </c>
      <c r="M152" s="10" t="s">
        <v>85</v>
      </c>
      <c r="N152" s="10" t="s">
        <v>74</v>
      </c>
      <c r="O152" s="10"/>
      <c r="P152" s="10" t="s">
        <v>75</v>
      </c>
      <c r="Q152" s="10"/>
      <c r="R152" s="10">
        <v>21.5</v>
      </c>
      <c r="S152" s="10">
        <v>198.08</v>
      </c>
      <c r="T152" s="10">
        <f t="shared" si="23"/>
        <v>198.08</v>
      </c>
      <c r="U152" s="10" t="str">
        <f t="shared" si="25"/>
        <v>20</v>
      </c>
      <c r="V152" s="10" t="s">
        <v>67</v>
      </c>
      <c r="W152" s="10" t="s">
        <v>67</v>
      </c>
      <c r="X152" s="10"/>
      <c r="Y152" s="10"/>
      <c r="Z152" s="10"/>
      <c r="AA152" s="10"/>
      <c r="AB152" s="10"/>
      <c r="AC152" s="10"/>
      <c r="AD152" s="10"/>
      <c r="AE152" s="10">
        <v>24.69</v>
      </c>
      <c r="AF152" s="10">
        <f t="shared" si="24"/>
        <v>24.69</v>
      </c>
      <c r="AG152" s="10"/>
      <c r="AH152" s="10" t="s">
        <v>76</v>
      </c>
      <c r="AI152" s="10" t="s">
        <v>76</v>
      </c>
      <c r="AJ152" s="10"/>
      <c r="AK152" s="10" t="s">
        <v>86</v>
      </c>
      <c r="AL152" s="10" t="s">
        <v>78</v>
      </c>
      <c r="AM152" s="10" t="s">
        <v>197</v>
      </c>
      <c r="AN152" s="10" t="s">
        <v>121</v>
      </c>
      <c r="AO152" s="10" t="s">
        <v>72</v>
      </c>
      <c r="AP152" s="10" t="s">
        <v>67</v>
      </c>
      <c r="AQ152" s="10">
        <v>136</v>
      </c>
      <c r="AR152" s="10">
        <v>24.68</v>
      </c>
      <c r="AS152" s="10" t="s">
        <v>82</v>
      </c>
      <c r="AT152" s="10">
        <v>146</v>
      </c>
      <c r="AU152" s="10">
        <v>24.75</v>
      </c>
      <c r="AV152" s="10" t="s">
        <v>140</v>
      </c>
      <c r="AW152" s="10" t="s">
        <v>67</v>
      </c>
      <c r="AX152" s="10"/>
      <c r="AY152" s="10" t="s">
        <v>83</v>
      </c>
      <c r="AZ152" s="10"/>
      <c r="BA152" s="10"/>
      <c r="BB152" s="10"/>
      <c r="BC152" s="10" t="s">
        <v>67</v>
      </c>
      <c r="BD152" s="10"/>
      <c r="BE152" s="10"/>
    </row>
    <row r="153" spans="2:57">
      <c r="B153" s="10">
        <v>151</v>
      </c>
      <c r="C153" s="10" t="s">
        <v>67</v>
      </c>
      <c r="D153" s="11" t="s">
        <v>196</v>
      </c>
      <c r="E153" s="10" t="s">
        <v>68</v>
      </c>
      <c r="F153" s="10" t="s">
        <v>69</v>
      </c>
      <c r="G153" s="10" t="s">
        <v>70</v>
      </c>
      <c r="H153" s="10"/>
      <c r="I153" s="10" t="s">
        <v>71</v>
      </c>
      <c r="J153" s="10" t="str">
        <f t="shared" si="22"/>
        <v>LED</v>
      </c>
      <c r="K153" s="10" t="s">
        <v>72</v>
      </c>
      <c r="L153" s="10" t="s">
        <v>72</v>
      </c>
      <c r="M153" s="10" t="s">
        <v>85</v>
      </c>
      <c r="N153" s="10" t="s">
        <v>74</v>
      </c>
      <c r="O153" s="10"/>
      <c r="P153" s="10" t="s">
        <v>75</v>
      </c>
      <c r="Q153" s="10"/>
      <c r="R153" s="10">
        <v>21.5</v>
      </c>
      <c r="S153" s="10">
        <v>198.08</v>
      </c>
      <c r="T153" s="10">
        <f t="shared" si="23"/>
        <v>198.08</v>
      </c>
      <c r="U153" s="10" t="str">
        <f t="shared" si="25"/>
        <v>20</v>
      </c>
      <c r="V153" s="10" t="s">
        <v>67</v>
      </c>
      <c r="W153" s="10" t="s">
        <v>67</v>
      </c>
      <c r="X153" s="10"/>
      <c r="Y153" s="10"/>
      <c r="Z153" s="10"/>
      <c r="AA153" s="10"/>
      <c r="AB153" s="10"/>
      <c r="AC153" s="10"/>
      <c r="AD153" s="10"/>
      <c r="AE153" s="10">
        <v>24.69</v>
      </c>
      <c r="AF153" s="10">
        <f t="shared" si="24"/>
        <v>24.69</v>
      </c>
      <c r="AG153" s="10"/>
      <c r="AH153" s="10" t="s">
        <v>76</v>
      </c>
      <c r="AI153" s="10" t="s">
        <v>76</v>
      </c>
      <c r="AJ153" s="10"/>
      <c r="AK153" s="10" t="s">
        <v>86</v>
      </c>
      <c r="AL153" s="10" t="s">
        <v>78</v>
      </c>
      <c r="AM153" s="10" t="s">
        <v>197</v>
      </c>
      <c r="AN153" s="10" t="s">
        <v>121</v>
      </c>
      <c r="AO153" s="10" t="s">
        <v>72</v>
      </c>
      <c r="AP153" s="10" t="s">
        <v>67</v>
      </c>
      <c r="AQ153" s="10">
        <v>136</v>
      </c>
      <c r="AR153" s="10">
        <v>24.68</v>
      </c>
      <c r="AS153" s="10" t="s">
        <v>82</v>
      </c>
      <c r="AT153" s="10">
        <v>146</v>
      </c>
      <c r="AU153" s="10">
        <v>24.75</v>
      </c>
      <c r="AV153" s="10" t="s">
        <v>140</v>
      </c>
      <c r="AW153" s="10" t="s">
        <v>67</v>
      </c>
      <c r="AX153" s="10"/>
      <c r="AY153" s="10" t="s">
        <v>83</v>
      </c>
      <c r="AZ153" s="10"/>
      <c r="BA153" s="10"/>
      <c r="BB153" s="10"/>
      <c r="BC153" s="10" t="s">
        <v>67</v>
      </c>
      <c r="BD153" s="10"/>
      <c r="BE153" s="10"/>
    </row>
    <row r="154" spans="2:57">
      <c r="B154" s="10">
        <v>152</v>
      </c>
      <c r="C154" s="10" t="s">
        <v>67</v>
      </c>
      <c r="D154" s="11" t="s">
        <v>196</v>
      </c>
      <c r="E154" s="10" t="s">
        <v>68</v>
      </c>
      <c r="F154" s="10" t="s">
        <v>69</v>
      </c>
      <c r="G154" s="10" t="s">
        <v>70</v>
      </c>
      <c r="H154" s="10"/>
      <c r="I154" s="10" t="s">
        <v>71</v>
      </c>
      <c r="J154" s="10" t="str">
        <f t="shared" si="22"/>
        <v>LED</v>
      </c>
      <c r="K154" s="10" t="s">
        <v>72</v>
      </c>
      <c r="L154" s="10" t="s">
        <v>72</v>
      </c>
      <c r="M154" s="10" t="s">
        <v>85</v>
      </c>
      <c r="N154" s="10" t="s">
        <v>74</v>
      </c>
      <c r="O154" s="10"/>
      <c r="P154" s="10" t="s">
        <v>75</v>
      </c>
      <c r="Q154" s="10"/>
      <c r="R154" s="10">
        <v>21.5</v>
      </c>
      <c r="S154" s="10">
        <v>198.08</v>
      </c>
      <c r="T154" s="10">
        <f t="shared" si="23"/>
        <v>198.08</v>
      </c>
      <c r="U154" s="10" t="str">
        <f t="shared" si="25"/>
        <v>20</v>
      </c>
      <c r="V154" s="10" t="s">
        <v>67</v>
      </c>
      <c r="W154" s="10" t="s">
        <v>67</v>
      </c>
      <c r="X154" s="10"/>
      <c r="Y154" s="10"/>
      <c r="Z154" s="10"/>
      <c r="AA154" s="10"/>
      <c r="AB154" s="10"/>
      <c r="AC154" s="10"/>
      <c r="AD154" s="10"/>
      <c r="AE154" s="10">
        <v>24.69</v>
      </c>
      <c r="AF154" s="10">
        <f t="shared" si="24"/>
        <v>24.69</v>
      </c>
      <c r="AG154" s="10"/>
      <c r="AH154" s="10" t="s">
        <v>76</v>
      </c>
      <c r="AI154" s="10" t="s">
        <v>76</v>
      </c>
      <c r="AJ154" s="10"/>
      <c r="AK154" s="10" t="s">
        <v>86</v>
      </c>
      <c r="AL154" s="10" t="s">
        <v>78</v>
      </c>
      <c r="AM154" s="10" t="s">
        <v>197</v>
      </c>
      <c r="AN154" s="10" t="s">
        <v>121</v>
      </c>
      <c r="AO154" s="10" t="s">
        <v>72</v>
      </c>
      <c r="AP154" s="10" t="s">
        <v>67</v>
      </c>
      <c r="AQ154" s="10">
        <v>136</v>
      </c>
      <c r="AR154" s="10">
        <v>24.68</v>
      </c>
      <c r="AS154" s="10" t="s">
        <v>82</v>
      </c>
      <c r="AT154" s="10">
        <v>146</v>
      </c>
      <c r="AU154" s="10">
        <v>24.75</v>
      </c>
      <c r="AV154" s="10" t="s">
        <v>140</v>
      </c>
      <c r="AW154" s="10" t="s">
        <v>67</v>
      </c>
      <c r="AX154" s="10"/>
      <c r="AY154" s="10" t="s">
        <v>83</v>
      </c>
      <c r="AZ154" s="10"/>
      <c r="BA154" s="10"/>
      <c r="BB154" s="10"/>
      <c r="BC154" s="10" t="s">
        <v>67</v>
      </c>
      <c r="BD154" s="10"/>
      <c r="BE154" s="10"/>
    </row>
    <row r="155" spans="2:57">
      <c r="B155" s="10">
        <v>153</v>
      </c>
      <c r="C155" s="10" t="s">
        <v>67</v>
      </c>
      <c r="D155" s="11" t="s">
        <v>196</v>
      </c>
      <c r="E155" s="10" t="s">
        <v>68</v>
      </c>
      <c r="F155" s="10" t="s">
        <v>69</v>
      </c>
      <c r="G155" s="10" t="s">
        <v>70</v>
      </c>
      <c r="H155" s="10"/>
      <c r="I155" s="10" t="s">
        <v>71</v>
      </c>
      <c r="J155" s="10" t="str">
        <f t="shared" si="22"/>
        <v>LED</v>
      </c>
      <c r="K155" s="10" t="s">
        <v>72</v>
      </c>
      <c r="L155" s="10" t="s">
        <v>72</v>
      </c>
      <c r="M155" s="10" t="s">
        <v>85</v>
      </c>
      <c r="N155" s="10" t="s">
        <v>74</v>
      </c>
      <c r="O155" s="10"/>
      <c r="P155" s="10" t="s">
        <v>75</v>
      </c>
      <c r="Q155" s="10"/>
      <c r="R155" s="10">
        <v>21.5</v>
      </c>
      <c r="S155" s="10">
        <v>198.08</v>
      </c>
      <c r="T155" s="10">
        <f t="shared" si="23"/>
        <v>198.08</v>
      </c>
      <c r="U155" s="10" t="str">
        <f t="shared" si="25"/>
        <v>20</v>
      </c>
      <c r="V155" s="10" t="s">
        <v>67</v>
      </c>
      <c r="W155" s="10" t="s">
        <v>67</v>
      </c>
      <c r="X155" s="10"/>
      <c r="Y155" s="10"/>
      <c r="Z155" s="10"/>
      <c r="AA155" s="10"/>
      <c r="AB155" s="10"/>
      <c r="AC155" s="10"/>
      <c r="AD155" s="10"/>
      <c r="AE155" s="10">
        <v>24.69</v>
      </c>
      <c r="AF155" s="10">
        <f t="shared" si="24"/>
        <v>24.69</v>
      </c>
      <c r="AG155" s="10"/>
      <c r="AH155" s="10" t="s">
        <v>76</v>
      </c>
      <c r="AI155" s="10" t="s">
        <v>76</v>
      </c>
      <c r="AJ155" s="10"/>
      <c r="AK155" s="10" t="s">
        <v>86</v>
      </c>
      <c r="AL155" s="10" t="s">
        <v>78</v>
      </c>
      <c r="AM155" s="10" t="s">
        <v>197</v>
      </c>
      <c r="AN155" s="10" t="s">
        <v>121</v>
      </c>
      <c r="AO155" s="10" t="s">
        <v>72</v>
      </c>
      <c r="AP155" s="10" t="s">
        <v>67</v>
      </c>
      <c r="AQ155" s="10">
        <v>136</v>
      </c>
      <c r="AR155" s="10">
        <v>24.68</v>
      </c>
      <c r="AS155" s="10" t="s">
        <v>82</v>
      </c>
      <c r="AT155" s="10">
        <v>146</v>
      </c>
      <c r="AU155" s="10">
        <v>24.75</v>
      </c>
      <c r="AV155" s="10" t="s">
        <v>140</v>
      </c>
      <c r="AW155" s="10" t="s">
        <v>67</v>
      </c>
      <c r="AX155" s="10"/>
      <c r="AY155" s="10" t="s">
        <v>83</v>
      </c>
      <c r="AZ155" s="10"/>
      <c r="BA155" s="10"/>
      <c r="BB155" s="10"/>
      <c r="BC155" s="10" t="s">
        <v>67</v>
      </c>
      <c r="BD155" s="10"/>
      <c r="BE155" s="10"/>
    </row>
    <row r="156" spans="2:57">
      <c r="B156" s="10">
        <v>154</v>
      </c>
      <c r="C156" s="10" t="s">
        <v>67</v>
      </c>
      <c r="D156" s="11" t="s">
        <v>196</v>
      </c>
      <c r="E156" s="10" t="s">
        <v>68</v>
      </c>
      <c r="F156" s="10" t="s">
        <v>69</v>
      </c>
      <c r="G156" s="10" t="s">
        <v>70</v>
      </c>
      <c r="H156" s="10"/>
      <c r="I156" s="10" t="s">
        <v>71</v>
      </c>
      <c r="J156" s="10" t="str">
        <f t="shared" si="22"/>
        <v>LED</v>
      </c>
      <c r="K156" s="10" t="s">
        <v>72</v>
      </c>
      <c r="L156" s="10" t="s">
        <v>72</v>
      </c>
      <c r="M156" s="10" t="s">
        <v>85</v>
      </c>
      <c r="N156" s="10" t="s">
        <v>74</v>
      </c>
      <c r="O156" s="10"/>
      <c r="P156" s="10" t="s">
        <v>75</v>
      </c>
      <c r="Q156" s="10"/>
      <c r="R156" s="10">
        <v>21.5</v>
      </c>
      <c r="S156" s="10">
        <v>198.08</v>
      </c>
      <c r="T156" s="10">
        <f t="shared" si="23"/>
        <v>198.08</v>
      </c>
      <c r="U156" s="10" t="str">
        <f t="shared" si="25"/>
        <v>20</v>
      </c>
      <c r="V156" s="10" t="s">
        <v>67</v>
      </c>
      <c r="W156" s="10" t="s">
        <v>67</v>
      </c>
      <c r="X156" s="10"/>
      <c r="Y156" s="10"/>
      <c r="Z156" s="10"/>
      <c r="AA156" s="10"/>
      <c r="AB156" s="10"/>
      <c r="AC156" s="10"/>
      <c r="AD156" s="10"/>
      <c r="AE156" s="10">
        <v>24.69</v>
      </c>
      <c r="AF156" s="10">
        <f t="shared" si="24"/>
        <v>24.69</v>
      </c>
      <c r="AG156" s="10"/>
      <c r="AH156" s="10" t="s">
        <v>76</v>
      </c>
      <c r="AI156" s="10" t="s">
        <v>76</v>
      </c>
      <c r="AJ156" s="10"/>
      <c r="AK156" s="10" t="s">
        <v>86</v>
      </c>
      <c r="AL156" s="10" t="s">
        <v>78</v>
      </c>
      <c r="AM156" s="10" t="s">
        <v>197</v>
      </c>
      <c r="AN156" s="10" t="s">
        <v>121</v>
      </c>
      <c r="AO156" s="10" t="s">
        <v>72</v>
      </c>
      <c r="AP156" s="10" t="s">
        <v>67</v>
      </c>
      <c r="AQ156" s="10">
        <v>136</v>
      </c>
      <c r="AR156" s="10">
        <v>24.68</v>
      </c>
      <c r="AS156" s="10" t="s">
        <v>82</v>
      </c>
      <c r="AT156" s="10">
        <v>146</v>
      </c>
      <c r="AU156" s="10">
        <v>24.75</v>
      </c>
      <c r="AV156" s="10" t="s">
        <v>140</v>
      </c>
      <c r="AW156" s="10" t="s">
        <v>67</v>
      </c>
      <c r="AX156" s="10"/>
      <c r="AY156" s="10" t="s">
        <v>83</v>
      </c>
      <c r="AZ156" s="10"/>
      <c r="BA156" s="10"/>
      <c r="BB156" s="10"/>
      <c r="BC156" s="10" t="s">
        <v>67</v>
      </c>
      <c r="BD156" s="10"/>
      <c r="BE156" s="10"/>
    </row>
    <row r="157" spans="2:57">
      <c r="B157" s="10">
        <v>155</v>
      </c>
      <c r="C157" s="10" t="s">
        <v>67</v>
      </c>
      <c r="D157" s="11" t="s">
        <v>196</v>
      </c>
      <c r="E157" s="10" t="s">
        <v>68</v>
      </c>
      <c r="F157" s="10" t="s">
        <v>69</v>
      </c>
      <c r="G157" s="10" t="s">
        <v>70</v>
      </c>
      <c r="H157" s="10"/>
      <c r="I157" s="10" t="s">
        <v>71</v>
      </c>
      <c r="J157" s="10" t="str">
        <f t="shared" si="22"/>
        <v>LED</v>
      </c>
      <c r="K157" s="10" t="s">
        <v>72</v>
      </c>
      <c r="L157" s="10" t="s">
        <v>72</v>
      </c>
      <c r="M157" s="10" t="s">
        <v>85</v>
      </c>
      <c r="N157" s="10" t="s">
        <v>74</v>
      </c>
      <c r="O157" s="10"/>
      <c r="P157" s="10" t="s">
        <v>75</v>
      </c>
      <c r="Q157" s="10"/>
      <c r="R157" s="10">
        <v>21.5</v>
      </c>
      <c r="S157" s="10">
        <v>198.08</v>
      </c>
      <c r="T157" s="10">
        <f t="shared" si="23"/>
        <v>198.08</v>
      </c>
      <c r="U157" s="10" t="str">
        <f t="shared" si="25"/>
        <v>20</v>
      </c>
      <c r="V157" s="10" t="s">
        <v>67</v>
      </c>
      <c r="W157" s="10" t="s">
        <v>67</v>
      </c>
      <c r="X157" s="10"/>
      <c r="Y157" s="10"/>
      <c r="Z157" s="10"/>
      <c r="AA157" s="10"/>
      <c r="AB157" s="10"/>
      <c r="AC157" s="10"/>
      <c r="AD157" s="10"/>
      <c r="AE157" s="10">
        <v>24.69</v>
      </c>
      <c r="AF157" s="10">
        <f t="shared" si="24"/>
        <v>24.69</v>
      </c>
      <c r="AG157" s="10"/>
      <c r="AH157" s="10" t="s">
        <v>76</v>
      </c>
      <c r="AI157" s="10" t="s">
        <v>76</v>
      </c>
      <c r="AJ157" s="10"/>
      <c r="AK157" s="10" t="s">
        <v>86</v>
      </c>
      <c r="AL157" s="10" t="s">
        <v>78</v>
      </c>
      <c r="AM157" s="10" t="s">
        <v>197</v>
      </c>
      <c r="AN157" s="10" t="s">
        <v>121</v>
      </c>
      <c r="AO157" s="10" t="s">
        <v>72</v>
      </c>
      <c r="AP157" s="10" t="s">
        <v>67</v>
      </c>
      <c r="AQ157" s="10">
        <v>136</v>
      </c>
      <c r="AR157" s="10">
        <v>24.68</v>
      </c>
      <c r="AS157" s="10" t="s">
        <v>82</v>
      </c>
      <c r="AT157" s="10">
        <v>146</v>
      </c>
      <c r="AU157" s="10">
        <v>24.75</v>
      </c>
      <c r="AV157" s="10" t="s">
        <v>140</v>
      </c>
      <c r="AW157" s="10" t="s">
        <v>67</v>
      </c>
      <c r="AX157" s="10"/>
      <c r="AY157" s="10" t="s">
        <v>83</v>
      </c>
      <c r="AZ157" s="10"/>
      <c r="BA157" s="10"/>
      <c r="BB157" s="10"/>
      <c r="BC157" s="10" t="s">
        <v>67</v>
      </c>
      <c r="BD157" s="10"/>
      <c r="BE157" s="10"/>
    </row>
    <row r="158" spans="2:57">
      <c r="B158" s="10">
        <v>156</v>
      </c>
      <c r="C158" s="10" t="s">
        <v>67</v>
      </c>
      <c r="D158" s="11" t="s">
        <v>196</v>
      </c>
      <c r="E158" s="10" t="s">
        <v>68</v>
      </c>
      <c r="F158" s="10" t="s">
        <v>69</v>
      </c>
      <c r="G158" s="10" t="s">
        <v>70</v>
      </c>
      <c r="H158" s="10"/>
      <c r="I158" s="10" t="s">
        <v>71</v>
      </c>
      <c r="J158" s="10" t="str">
        <f t="shared" si="22"/>
        <v>LED</v>
      </c>
      <c r="K158" s="10" t="s">
        <v>72</v>
      </c>
      <c r="L158" s="10" t="s">
        <v>72</v>
      </c>
      <c r="M158" s="10" t="s">
        <v>85</v>
      </c>
      <c r="N158" s="10" t="s">
        <v>74</v>
      </c>
      <c r="O158" s="10"/>
      <c r="P158" s="10" t="s">
        <v>75</v>
      </c>
      <c r="Q158" s="10"/>
      <c r="R158" s="10">
        <v>21.5</v>
      </c>
      <c r="S158" s="10">
        <v>198.08</v>
      </c>
      <c r="T158" s="10">
        <f t="shared" si="23"/>
        <v>198.08</v>
      </c>
      <c r="U158" s="10" t="str">
        <f t="shared" si="25"/>
        <v>20</v>
      </c>
      <c r="V158" s="10" t="s">
        <v>67</v>
      </c>
      <c r="W158" s="10" t="s">
        <v>67</v>
      </c>
      <c r="X158" s="10"/>
      <c r="Y158" s="10"/>
      <c r="Z158" s="10"/>
      <c r="AA158" s="10"/>
      <c r="AB158" s="10"/>
      <c r="AC158" s="10"/>
      <c r="AD158" s="10"/>
      <c r="AE158" s="10">
        <v>24.69</v>
      </c>
      <c r="AF158" s="10">
        <f t="shared" si="24"/>
        <v>24.69</v>
      </c>
      <c r="AG158" s="10"/>
      <c r="AH158" s="10" t="s">
        <v>76</v>
      </c>
      <c r="AI158" s="10" t="s">
        <v>76</v>
      </c>
      <c r="AJ158" s="10"/>
      <c r="AK158" s="10" t="s">
        <v>86</v>
      </c>
      <c r="AL158" s="10" t="s">
        <v>78</v>
      </c>
      <c r="AM158" s="10" t="s">
        <v>197</v>
      </c>
      <c r="AN158" s="10" t="s">
        <v>121</v>
      </c>
      <c r="AO158" s="10" t="s">
        <v>72</v>
      </c>
      <c r="AP158" s="10" t="s">
        <v>67</v>
      </c>
      <c r="AQ158" s="10">
        <v>136</v>
      </c>
      <c r="AR158" s="10">
        <v>24.68</v>
      </c>
      <c r="AS158" s="10" t="s">
        <v>82</v>
      </c>
      <c r="AT158" s="10">
        <v>146</v>
      </c>
      <c r="AU158" s="10">
        <v>24.75</v>
      </c>
      <c r="AV158" s="10" t="s">
        <v>140</v>
      </c>
      <c r="AW158" s="10" t="s">
        <v>67</v>
      </c>
      <c r="AX158" s="10"/>
      <c r="AY158" s="10" t="s">
        <v>83</v>
      </c>
      <c r="AZ158" s="10"/>
      <c r="BA158" s="10"/>
      <c r="BB158" s="10"/>
      <c r="BC158" s="10" t="s">
        <v>67</v>
      </c>
      <c r="BD158" s="10"/>
      <c r="BE158" s="10"/>
    </row>
    <row r="159" spans="2:57">
      <c r="B159" s="10">
        <v>157</v>
      </c>
      <c r="C159" s="10" t="s">
        <v>67</v>
      </c>
      <c r="D159" s="11" t="s">
        <v>196</v>
      </c>
      <c r="E159" s="10" t="s">
        <v>68</v>
      </c>
      <c r="F159" s="10" t="s">
        <v>69</v>
      </c>
      <c r="G159" s="10" t="s">
        <v>70</v>
      </c>
      <c r="H159" s="10"/>
      <c r="I159" s="10" t="s">
        <v>71</v>
      </c>
      <c r="J159" s="10" t="str">
        <f t="shared" si="22"/>
        <v>LED</v>
      </c>
      <c r="K159" s="10" t="s">
        <v>72</v>
      </c>
      <c r="L159" s="10" t="s">
        <v>72</v>
      </c>
      <c r="M159" s="10" t="s">
        <v>85</v>
      </c>
      <c r="N159" s="10" t="s">
        <v>74</v>
      </c>
      <c r="O159" s="10"/>
      <c r="P159" s="10" t="s">
        <v>75</v>
      </c>
      <c r="Q159" s="10"/>
      <c r="R159" s="10">
        <v>21.5</v>
      </c>
      <c r="S159" s="10">
        <v>198.08</v>
      </c>
      <c r="T159" s="10">
        <f t="shared" si="23"/>
        <v>198.08</v>
      </c>
      <c r="U159" s="10" t="str">
        <f t="shared" si="25"/>
        <v>20</v>
      </c>
      <c r="V159" s="10" t="s">
        <v>67</v>
      </c>
      <c r="W159" s="10" t="s">
        <v>67</v>
      </c>
      <c r="X159" s="10"/>
      <c r="Y159" s="10"/>
      <c r="Z159" s="10"/>
      <c r="AA159" s="10"/>
      <c r="AB159" s="10"/>
      <c r="AC159" s="10"/>
      <c r="AD159" s="10"/>
      <c r="AE159" s="10">
        <v>24.69</v>
      </c>
      <c r="AF159" s="10">
        <f t="shared" si="24"/>
        <v>24.69</v>
      </c>
      <c r="AG159" s="10"/>
      <c r="AH159" s="10" t="s">
        <v>76</v>
      </c>
      <c r="AI159" s="10" t="s">
        <v>76</v>
      </c>
      <c r="AJ159" s="10"/>
      <c r="AK159" s="10" t="s">
        <v>86</v>
      </c>
      <c r="AL159" s="10" t="s">
        <v>78</v>
      </c>
      <c r="AM159" s="10" t="s">
        <v>197</v>
      </c>
      <c r="AN159" s="10" t="s">
        <v>121</v>
      </c>
      <c r="AO159" s="10" t="s">
        <v>72</v>
      </c>
      <c r="AP159" s="10" t="s">
        <v>67</v>
      </c>
      <c r="AQ159" s="10">
        <v>136</v>
      </c>
      <c r="AR159" s="10">
        <v>24.68</v>
      </c>
      <c r="AS159" s="10" t="s">
        <v>82</v>
      </c>
      <c r="AT159" s="10">
        <v>146</v>
      </c>
      <c r="AU159" s="10">
        <v>24.75</v>
      </c>
      <c r="AV159" s="10" t="s">
        <v>140</v>
      </c>
      <c r="AW159" s="10" t="s">
        <v>67</v>
      </c>
      <c r="AX159" s="10"/>
      <c r="AY159" s="10" t="s">
        <v>83</v>
      </c>
      <c r="AZ159" s="10"/>
      <c r="BA159" s="10"/>
      <c r="BB159" s="10"/>
      <c r="BC159" s="10" t="s">
        <v>67</v>
      </c>
      <c r="BD159" s="10"/>
      <c r="BE159" s="10"/>
    </row>
    <row r="160" spans="2:57">
      <c r="B160" s="10">
        <v>158</v>
      </c>
      <c r="C160" s="10" t="s">
        <v>67</v>
      </c>
      <c r="D160" s="11" t="s">
        <v>196</v>
      </c>
      <c r="E160" s="10" t="s">
        <v>68</v>
      </c>
      <c r="F160" s="10" t="s">
        <v>69</v>
      </c>
      <c r="G160" s="10" t="s">
        <v>70</v>
      </c>
      <c r="H160" s="10"/>
      <c r="I160" s="10" t="s">
        <v>71</v>
      </c>
      <c r="J160" s="10" t="str">
        <f t="shared" si="22"/>
        <v>LED</v>
      </c>
      <c r="K160" s="10" t="s">
        <v>72</v>
      </c>
      <c r="L160" s="10" t="s">
        <v>72</v>
      </c>
      <c r="M160" s="10" t="s">
        <v>85</v>
      </c>
      <c r="N160" s="10" t="s">
        <v>74</v>
      </c>
      <c r="O160" s="10"/>
      <c r="P160" s="10" t="s">
        <v>75</v>
      </c>
      <c r="Q160" s="10"/>
      <c r="R160" s="10">
        <v>21.5</v>
      </c>
      <c r="S160" s="10">
        <v>198.08</v>
      </c>
      <c r="T160" s="10">
        <f t="shared" si="23"/>
        <v>198.08</v>
      </c>
      <c r="U160" s="10" t="str">
        <f t="shared" si="25"/>
        <v>20</v>
      </c>
      <c r="V160" s="10" t="s">
        <v>67</v>
      </c>
      <c r="W160" s="10" t="s">
        <v>67</v>
      </c>
      <c r="X160" s="10"/>
      <c r="Y160" s="10"/>
      <c r="Z160" s="10"/>
      <c r="AA160" s="10"/>
      <c r="AB160" s="10"/>
      <c r="AC160" s="10"/>
      <c r="AD160" s="10"/>
      <c r="AE160" s="10">
        <v>24.69</v>
      </c>
      <c r="AF160" s="10">
        <f t="shared" si="24"/>
        <v>24.69</v>
      </c>
      <c r="AG160" s="10"/>
      <c r="AH160" s="10" t="s">
        <v>76</v>
      </c>
      <c r="AI160" s="10" t="s">
        <v>76</v>
      </c>
      <c r="AJ160" s="10"/>
      <c r="AK160" s="10" t="s">
        <v>86</v>
      </c>
      <c r="AL160" s="10" t="s">
        <v>78</v>
      </c>
      <c r="AM160" s="10" t="s">
        <v>197</v>
      </c>
      <c r="AN160" s="10" t="s">
        <v>121</v>
      </c>
      <c r="AO160" s="10" t="s">
        <v>72</v>
      </c>
      <c r="AP160" s="10" t="s">
        <v>67</v>
      </c>
      <c r="AQ160" s="10">
        <v>136</v>
      </c>
      <c r="AR160" s="10">
        <v>24.68</v>
      </c>
      <c r="AS160" s="10" t="s">
        <v>82</v>
      </c>
      <c r="AT160" s="10">
        <v>146</v>
      </c>
      <c r="AU160" s="10">
        <v>24.75</v>
      </c>
      <c r="AV160" s="10" t="s">
        <v>140</v>
      </c>
      <c r="AW160" s="10" t="s">
        <v>67</v>
      </c>
      <c r="AX160" s="10"/>
      <c r="AY160" s="10" t="s">
        <v>83</v>
      </c>
      <c r="AZ160" s="10"/>
      <c r="BA160" s="10"/>
      <c r="BB160" s="10"/>
      <c r="BC160" s="10" t="s">
        <v>67</v>
      </c>
      <c r="BD160" s="10"/>
      <c r="BE160" s="10"/>
    </row>
    <row r="161" spans="2:57">
      <c r="B161" s="10">
        <v>159</v>
      </c>
      <c r="C161" s="10" t="s">
        <v>67</v>
      </c>
      <c r="D161" s="11" t="s">
        <v>196</v>
      </c>
      <c r="E161" s="10" t="s">
        <v>68</v>
      </c>
      <c r="F161" s="10" t="s">
        <v>69</v>
      </c>
      <c r="G161" s="10" t="s">
        <v>70</v>
      </c>
      <c r="H161" s="10"/>
      <c r="I161" s="10" t="s">
        <v>71</v>
      </c>
      <c r="J161" s="10" t="str">
        <f t="shared" si="22"/>
        <v>LED</v>
      </c>
      <c r="K161" s="10" t="s">
        <v>72</v>
      </c>
      <c r="L161" s="10" t="s">
        <v>72</v>
      </c>
      <c r="M161" s="10" t="s">
        <v>85</v>
      </c>
      <c r="N161" s="10" t="s">
        <v>74</v>
      </c>
      <c r="O161" s="10"/>
      <c r="P161" s="10" t="s">
        <v>75</v>
      </c>
      <c r="Q161" s="10"/>
      <c r="R161" s="10">
        <v>21.5</v>
      </c>
      <c r="S161" s="10">
        <v>198.08</v>
      </c>
      <c r="T161" s="10">
        <f t="shared" si="23"/>
        <v>198.08</v>
      </c>
      <c r="U161" s="10" t="str">
        <f t="shared" si="25"/>
        <v>20</v>
      </c>
      <c r="V161" s="10" t="s">
        <v>67</v>
      </c>
      <c r="W161" s="10" t="s">
        <v>67</v>
      </c>
      <c r="X161" s="10"/>
      <c r="Y161" s="10"/>
      <c r="Z161" s="10"/>
      <c r="AA161" s="10"/>
      <c r="AB161" s="10"/>
      <c r="AC161" s="10"/>
      <c r="AD161" s="10"/>
      <c r="AE161" s="10">
        <v>24.69</v>
      </c>
      <c r="AF161" s="10">
        <f t="shared" si="24"/>
        <v>24.69</v>
      </c>
      <c r="AG161" s="10"/>
      <c r="AH161" s="10" t="s">
        <v>76</v>
      </c>
      <c r="AI161" s="10" t="s">
        <v>76</v>
      </c>
      <c r="AJ161" s="10"/>
      <c r="AK161" s="10" t="s">
        <v>86</v>
      </c>
      <c r="AL161" s="10" t="s">
        <v>78</v>
      </c>
      <c r="AM161" s="10" t="s">
        <v>197</v>
      </c>
      <c r="AN161" s="10" t="s">
        <v>121</v>
      </c>
      <c r="AO161" s="10" t="s">
        <v>72</v>
      </c>
      <c r="AP161" s="10" t="s">
        <v>67</v>
      </c>
      <c r="AQ161" s="10">
        <v>136</v>
      </c>
      <c r="AR161" s="10">
        <v>24.68</v>
      </c>
      <c r="AS161" s="10" t="s">
        <v>82</v>
      </c>
      <c r="AT161" s="10">
        <v>146</v>
      </c>
      <c r="AU161" s="10">
        <v>24.75</v>
      </c>
      <c r="AV161" s="10" t="s">
        <v>140</v>
      </c>
      <c r="AW161" s="10" t="s">
        <v>67</v>
      </c>
      <c r="AX161" s="10"/>
      <c r="AY161" s="10" t="s">
        <v>83</v>
      </c>
      <c r="AZ161" s="10"/>
      <c r="BA161" s="10"/>
      <c r="BB161" s="10"/>
      <c r="BC161" s="10" t="s">
        <v>67</v>
      </c>
      <c r="BD161" s="10"/>
      <c r="BE161" s="10"/>
    </row>
    <row r="162" spans="2:57">
      <c r="B162" s="10">
        <v>160</v>
      </c>
      <c r="C162" s="10" t="s">
        <v>67</v>
      </c>
      <c r="D162" s="11" t="s">
        <v>196</v>
      </c>
      <c r="E162" s="10" t="s">
        <v>68</v>
      </c>
      <c r="F162" s="10" t="s">
        <v>69</v>
      </c>
      <c r="G162" s="10" t="s">
        <v>70</v>
      </c>
      <c r="H162" s="10"/>
      <c r="I162" s="10" t="s">
        <v>71</v>
      </c>
      <c r="J162" s="10" t="str">
        <f t="shared" si="22"/>
        <v>LED</v>
      </c>
      <c r="K162" s="10" t="s">
        <v>72</v>
      </c>
      <c r="L162" s="10" t="s">
        <v>72</v>
      </c>
      <c r="M162" s="10" t="s">
        <v>85</v>
      </c>
      <c r="N162" s="10" t="s">
        <v>74</v>
      </c>
      <c r="O162" s="10"/>
      <c r="P162" s="10" t="s">
        <v>75</v>
      </c>
      <c r="Q162" s="10"/>
      <c r="R162" s="10">
        <v>21.5</v>
      </c>
      <c r="S162" s="10">
        <v>198.08</v>
      </c>
      <c r="T162" s="10">
        <f t="shared" si="23"/>
        <v>198.08</v>
      </c>
      <c r="U162" s="10" t="str">
        <f t="shared" si="25"/>
        <v>20</v>
      </c>
      <c r="V162" s="10" t="s">
        <v>67</v>
      </c>
      <c r="W162" s="10" t="s">
        <v>67</v>
      </c>
      <c r="X162" s="10"/>
      <c r="Y162" s="10"/>
      <c r="Z162" s="10"/>
      <c r="AA162" s="10"/>
      <c r="AB162" s="10"/>
      <c r="AC162" s="10"/>
      <c r="AD162" s="10"/>
      <c r="AE162" s="10">
        <v>24.69</v>
      </c>
      <c r="AF162" s="10">
        <f t="shared" si="24"/>
        <v>24.69</v>
      </c>
      <c r="AG162" s="10"/>
      <c r="AH162" s="10" t="s">
        <v>76</v>
      </c>
      <c r="AI162" s="10" t="s">
        <v>76</v>
      </c>
      <c r="AJ162" s="10"/>
      <c r="AK162" s="10" t="s">
        <v>86</v>
      </c>
      <c r="AL162" s="10" t="s">
        <v>78</v>
      </c>
      <c r="AM162" s="10" t="s">
        <v>197</v>
      </c>
      <c r="AN162" s="10" t="s">
        <v>121</v>
      </c>
      <c r="AO162" s="10" t="s">
        <v>72</v>
      </c>
      <c r="AP162" s="10" t="s">
        <v>67</v>
      </c>
      <c r="AQ162" s="10">
        <v>136</v>
      </c>
      <c r="AR162" s="10">
        <v>24.68</v>
      </c>
      <c r="AS162" s="10" t="s">
        <v>82</v>
      </c>
      <c r="AT162" s="10">
        <v>146</v>
      </c>
      <c r="AU162" s="10">
        <v>24.75</v>
      </c>
      <c r="AV162" s="10" t="s">
        <v>140</v>
      </c>
      <c r="AW162" s="10" t="s">
        <v>67</v>
      </c>
      <c r="AX162" s="10"/>
      <c r="AY162" s="10" t="s">
        <v>83</v>
      </c>
      <c r="AZ162" s="10"/>
      <c r="BA162" s="10"/>
      <c r="BB162" s="10"/>
      <c r="BC162" s="10" t="s">
        <v>67</v>
      </c>
      <c r="BD162" s="10"/>
      <c r="BE162" s="10"/>
    </row>
    <row r="163" spans="2:57">
      <c r="B163" s="10">
        <v>161</v>
      </c>
      <c r="C163" s="10" t="s">
        <v>67</v>
      </c>
      <c r="D163" s="11" t="s">
        <v>196</v>
      </c>
      <c r="E163" s="10" t="s">
        <v>68</v>
      </c>
      <c r="F163" s="10" t="s">
        <v>69</v>
      </c>
      <c r="G163" s="10" t="s">
        <v>70</v>
      </c>
      <c r="H163" s="10"/>
      <c r="I163" s="10" t="s">
        <v>71</v>
      </c>
      <c r="J163" s="10" t="str">
        <f t="shared" si="22"/>
        <v>LED</v>
      </c>
      <c r="K163" s="10" t="s">
        <v>72</v>
      </c>
      <c r="L163" s="10" t="s">
        <v>72</v>
      </c>
      <c r="M163" s="10" t="s">
        <v>85</v>
      </c>
      <c r="N163" s="10" t="s">
        <v>74</v>
      </c>
      <c r="O163" s="10"/>
      <c r="P163" s="10" t="s">
        <v>75</v>
      </c>
      <c r="Q163" s="10"/>
      <c r="R163" s="10">
        <v>21.5</v>
      </c>
      <c r="S163" s="10">
        <v>198.08</v>
      </c>
      <c r="T163" s="10">
        <f t="shared" si="23"/>
        <v>198.08</v>
      </c>
      <c r="U163" s="10" t="str">
        <f t="shared" si="25"/>
        <v>20</v>
      </c>
      <c r="V163" s="10" t="s">
        <v>67</v>
      </c>
      <c r="W163" s="10" t="s">
        <v>67</v>
      </c>
      <c r="X163" s="10"/>
      <c r="Y163" s="10"/>
      <c r="Z163" s="10"/>
      <c r="AA163" s="10"/>
      <c r="AB163" s="10"/>
      <c r="AC163" s="10"/>
      <c r="AD163" s="10"/>
      <c r="AE163" s="10">
        <v>24.69</v>
      </c>
      <c r="AF163" s="10">
        <f t="shared" si="24"/>
        <v>24.69</v>
      </c>
      <c r="AG163" s="10"/>
      <c r="AH163" s="10" t="s">
        <v>76</v>
      </c>
      <c r="AI163" s="10" t="s">
        <v>76</v>
      </c>
      <c r="AJ163" s="10"/>
      <c r="AK163" s="10" t="s">
        <v>86</v>
      </c>
      <c r="AL163" s="10" t="s">
        <v>78</v>
      </c>
      <c r="AM163" s="10" t="s">
        <v>197</v>
      </c>
      <c r="AN163" s="10" t="s">
        <v>121</v>
      </c>
      <c r="AO163" s="10" t="s">
        <v>72</v>
      </c>
      <c r="AP163" s="10" t="s">
        <v>67</v>
      </c>
      <c r="AQ163" s="10">
        <v>136</v>
      </c>
      <c r="AR163" s="10">
        <v>24.68</v>
      </c>
      <c r="AS163" s="10" t="s">
        <v>82</v>
      </c>
      <c r="AT163" s="10">
        <v>146</v>
      </c>
      <c r="AU163" s="10">
        <v>24.75</v>
      </c>
      <c r="AV163" s="10" t="s">
        <v>140</v>
      </c>
      <c r="AW163" s="10" t="s">
        <v>67</v>
      </c>
      <c r="AX163" s="10"/>
      <c r="AY163" s="10" t="s">
        <v>83</v>
      </c>
      <c r="AZ163" s="10"/>
      <c r="BA163" s="10"/>
      <c r="BB163" s="10"/>
      <c r="BC163" s="10" t="s">
        <v>67</v>
      </c>
      <c r="BD163" s="10"/>
      <c r="BE163" s="10"/>
    </row>
    <row r="164" spans="2:57">
      <c r="B164" s="10">
        <v>162</v>
      </c>
      <c r="C164" s="10" t="s">
        <v>67</v>
      </c>
      <c r="D164" s="11" t="s">
        <v>196</v>
      </c>
      <c r="E164" s="10" t="s">
        <v>68</v>
      </c>
      <c r="F164" s="10" t="s">
        <v>69</v>
      </c>
      <c r="G164" s="10" t="s">
        <v>70</v>
      </c>
      <c r="H164" s="10"/>
      <c r="I164" s="10" t="s">
        <v>71</v>
      </c>
      <c r="J164" s="10" t="str">
        <f t="shared" si="22"/>
        <v>LED</v>
      </c>
      <c r="K164" s="10" t="s">
        <v>72</v>
      </c>
      <c r="L164" s="10" t="s">
        <v>72</v>
      </c>
      <c r="M164" s="10" t="s">
        <v>85</v>
      </c>
      <c r="N164" s="10" t="s">
        <v>74</v>
      </c>
      <c r="O164" s="10"/>
      <c r="P164" s="10" t="s">
        <v>75</v>
      </c>
      <c r="Q164" s="10"/>
      <c r="R164" s="10">
        <v>21.5</v>
      </c>
      <c r="S164" s="10">
        <v>198.08</v>
      </c>
      <c r="T164" s="10">
        <f t="shared" si="23"/>
        <v>198.08</v>
      </c>
      <c r="U164" s="10" t="str">
        <f t="shared" si="25"/>
        <v>20</v>
      </c>
      <c r="V164" s="10" t="s">
        <v>67</v>
      </c>
      <c r="W164" s="10" t="s">
        <v>67</v>
      </c>
      <c r="X164" s="10"/>
      <c r="Y164" s="10"/>
      <c r="Z164" s="10"/>
      <c r="AA164" s="10"/>
      <c r="AB164" s="10"/>
      <c r="AC164" s="10"/>
      <c r="AD164" s="10"/>
      <c r="AE164" s="10">
        <v>24.69</v>
      </c>
      <c r="AF164" s="10">
        <f t="shared" si="24"/>
        <v>24.69</v>
      </c>
      <c r="AG164" s="10"/>
      <c r="AH164" s="10" t="s">
        <v>76</v>
      </c>
      <c r="AI164" s="10" t="s">
        <v>76</v>
      </c>
      <c r="AJ164" s="10"/>
      <c r="AK164" s="10" t="s">
        <v>86</v>
      </c>
      <c r="AL164" s="10" t="s">
        <v>78</v>
      </c>
      <c r="AM164" s="10" t="s">
        <v>197</v>
      </c>
      <c r="AN164" s="10" t="s">
        <v>121</v>
      </c>
      <c r="AO164" s="10" t="s">
        <v>72</v>
      </c>
      <c r="AP164" s="10" t="s">
        <v>67</v>
      </c>
      <c r="AQ164" s="10">
        <v>136</v>
      </c>
      <c r="AR164" s="10">
        <v>24.68</v>
      </c>
      <c r="AS164" s="10" t="s">
        <v>82</v>
      </c>
      <c r="AT164" s="10">
        <v>146</v>
      </c>
      <c r="AU164" s="10">
        <v>24.75</v>
      </c>
      <c r="AV164" s="10" t="s">
        <v>140</v>
      </c>
      <c r="AW164" s="10" t="s">
        <v>67</v>
      </c>
      <c r="AX164" s="10"/>
      <c r="AY164" s="10" t="s">
        <v>83</v>
      </c>
      <c r="AZ164" s="10"/>
      <c r="BA164" s="10"/>
      <c r="BB164" s="10"/>
      <c r="BC164" s="10" t="s">
        <v>67</v>
      </c>
      <c r="BD164" s="10"/>
      <c r="BE164" s="10"/>
    </row>
    <row r="165" spans="2:57">
      <c r="B165" s="10">
        <v>163</v>
      </c>
      <c r="C165" s="10" t="s">
        <v>67</v>
      </c>
      <c r="D165" s="11" t="s">
        <v>196</v>
      </c>
      <c r="E165" s="10" t="s">
        <v>68</v>
      </c>
      <c r="F165" s="10" t="s">
        <v>69</v>
      </c>
      <c r="G165" s="10" t="s">
        <v>70</v>
      </c>
      <c r="H165" s="10"/>
      <c r="I165" s="10" t="s">
        <v>71</v>
      </c>
      <c r="J165" s="10" t="str">
        <f t="shared" si="22"/>
        <v>LED</v>
      </c>
      <c r="K165" s="10" t="s">
        <v>72</v>
      </c>
      <c r="L165" s="10" t="s">
        <v>72</v>
      </c>
      <c r="M165" s="10" t="s">
        <v>85</v>
      </c>
      <c r="N165" s="10" t="s">
        <v>74</v>
      </c>
      <c r="O165" s="10"/>
      <c r="P165" s="10" t="s">
        <v>75</v>
      </c>
      <c r="Q165" s="10"/>
      <c r="R165" s="10">
        <v>21.5</v>
      </c>
      <c r="S165" s="10">
        <v>198.08</v>
      </c>
      <c r="T165" s="10">
        <f t="shared" si="23"/>
        <v>198.08</v>
      </c>
      <c r="U165" s="10" t="str">
        <f t="shared" si="25"/>
        <v>20</v>
      </c>
      <c r="V165" s="10" t="s">
        <v>67</v>
      </c>
      <c r="W165" s="10" t="s">
        <v>67</v>
      </c>
      <c r="X165" s="10"/>
      <c r="Y165" s="10"/>
      <c r="Z165" s="10"/>
      <c r="AA165" s="10"/>
      <c r="AB165" s="10"/>
      <c r="AC165" s="10"/>
      <c r="AD165" s="10"/>
      <c r="AE165" s="10">
        <v>24.69</v>
      </c>
      <c r="AF165" s="10">
        <f t="shared" si="24"/>
        <v>24.69</v>
      </c>
      <c r="AG165" s="10"/>
      <c r="AH165" s="10" t="s">
        <v>76</v>
      </c>
      <c r="AI165" s="10" t="s">
        <v>76</v>
      </c>
      <c r="AJ165" s="10"/>
      <c r="AK165" s="10" t="s">
        <v>86</v>
      </c>
      <c r="AL165" s="10" t="s">
        <v>78</v>
      </c>
      <c r="AM165" s="10" t="s">
        <v>197</v>
      </c>
      <c r="AN165" s="10" t="s">
        <v>121</v>
      </c>
      <c r="AO165" s="10" t="s">
        <v>72</v>
      </c>
      <c r="AP165" s="10" t="s">
        <v>67</v>
      </c>
      <c r="AQ165" s="10">
        <v>136</v>
      </c>
      <c r="AR165" s="10">
        <v>24.68</v>
      </c>
      <c r="AS165" s="10" t="s">
        <v>82</v>
      </c>
      <c r="AT165" s="10">
        <v>146</v>
      </c>
      <c r="AU165" s="10">
        <v>24.75</v>
      </c>
      <c r="AV165" s="10" t="s">
        <v>140</v>
      </c>
      <c r="AW165" s="10" t="s">
        <v>67</v>
      </c>
      <c r="AX165" s="10"/>
      <c r="AY165" s="10" t="s">
        <v>83</v>
      </c>
      <c r="AZ165" s="10"/>
      <c r="BA165" s="10"/>
      <c r="BB165" s="10"/>
      <c r="BC165" s="10" t="s">
        <v>67</v>
      </c>
      <c r="BD165" s="10"/>
      <c r="BE165" s="10"/>
    </row>
    <row r="166" spans="2:57">
      <c r="B166" s="10">
        <v>164</v>
      </c>
      <c r="C166" s="10" t="s">
        <v>67</v>
      </c>
      <c r="D166" s="11" t="s">
        <v>196</v>
      </c>
      <c r="E166" s="10" t="s">
        <v>68</v>
      </c>
      <c r="F166" s="10" t="s">
        <v>69</v>
      </c>
      <c r="G166" s="10" t="s">
        <v>70</v>
      </c>
      <c r="H166" s="10"/>
      <c r="I166" s="10" t="s">
        <v>71</v>
      </c>
      <c r="J166" s="10" t="str">
        <f t="shared" si="22"/>
        <v>LED</v>
      </c>
      <c r="K166" s="10" t="s">
        <v>72</v>
      </c>
      <c r="L166" s="10" t="s">
        <v>72</v>
      </c>
      <c r="M166" s="10" t="s">
        <v>85</v>
      </c>
      <c r="N166" s="10" t="s">
        <v>74</v>
      </c>
      <c r="O166" s="10"/>
      <c r="P166" s="10" t="s">
        <v>75</v>
      </c>
      <c r="Q166" s="10"/>
      <c r="R166" s="10">
        <v>21.5</v>
      </c>
      <c r="S166" s="10">
        <v>198.08</v>
      </c>
      <c r="T166" s="10">
        <f t="shared" si="23"/>
        <v>198.08</v>
      </c>
      <c r="U166" s="10" t="str">
        <f t="shared" si="25"/>
        <v>20</v>
      </c>
      <c r="V166" s="10" t="s">
        <v>67</v>
      </c>
      <c r="W166" s="10" t="s">
        <v>67</v>
      </c>
      <c r="X166" s="10"/>
      <c r="Y166" s="10"/>
      <c r="Z166" s="10"/>
      <c r="AA166" s="10"/>
      <c r="AB166" s="10"/>
      <c r="AC166" s="10"/>
      <c r="AD166" s="10"/>
      <c r="AE166" s="10">
        <v>24.69</v>
      </c>
      <c r="AF166" s="10">
        <f t="shared" si="24"/>
        <v>24.69</v>
      </c>
      <c r="AG166" s="10"/>
      <c r="AH166" s="10" t="s">
        <v>76</v>
      </c>
      <c r="AI166" s="10" t="s">
        <v>76</v>
      </c>
      <c r="AJ166" s="10"/>
      <c r="AK166" s="10" t="s">
        <v>86</v>
      </c>
      <c r="AL166" s="10" t="s">
        <v>78</v>
      </c>
      <c r="AM166" s="10" t="s">
        <v>197</v>
      </c>
      <c r="AN166" s="10" t="s">
        <v>121</v>
      </c>
      <c r="AO166" s="10" t="s">
        <v>72</v>
      </c>
      <c r="AP166" s="10" t="s">
        <v>67</v>
      </c>
      <c r="AQ166" s="10">
        <v>136</v>
      </c>
      <c r="AR166" s="10">
        <v>24.68</v>
      </c>
      <c r="AS166" s="10" t="s">
        <v>82</v>
      </c>
      <c r="AT166" s="10">
        <v>146</v>
      </c>
      <c r="AU166" s="10">
        <v>24.75</v>
      </c>
      <c r="AV166" s="10" t="s">
        <v>140</v>
      </c>
      <c r="AW166" s="10" t="s">
        <v>67</v>
      </c>
      <c r="AX166" s="10"/>
      <c r="AY166" s="10" t="s">
        <v>83</v>
      </c>
      <c r="AZ166" s="10"/>
      <c r="BA166" s="10"/>
      <c r="BB166" s="10"/>
      <c r="BC166" s="10" t="s">
        <v>67</v>
      </c>
      <c r="BD166" s="10"/>
      <c r="BE166" s="10"/>
    </row>
    <row r="167" spans="2:57">
      <c r="B167" s="10">
        <v>165</v>
      </c>
      <c r="C167" s="10" t="s">
        <v>67</v>
      </c>
      <c r="D167" s="11" t="s">
        <v>196</v>
      </c>
      <c r="E167" s="10" t="s">
        <v>68</v>
      </c>
      <c r="F167" s="10" t="s">
        <v>69</v>
      </c>
      <c r="G167" s="10" t="s">
        <v>70</v>
      </c>
      <c r="H167" s="10"/>
      <c r="I167" s="10" t="s">
        <v>71</v>
      </c>
      <c r="J167" s="10" t="str">
        <f t="shared" si="22"/>
        <v>LED</v>
      </c>
      <c r="K167" s="10" t="s">
        <v>72</v>
      </c>
      <c r="L167" s="10" t="s">
        <v>72</v>
      </c>
      <c r="M167" s="10" t="s">
        <v>85</v>
      </c>
      <c r="N167" s="10" t="s">
        <v>74</v>
      </c>
      <c r="O167" s="10"/>
      <c r="P167" s="10" t="s">
        <v>75</v>
      </c>
      <c r="Q167" s="10"/>
      <c r="R167" s="10">
        <v>21.5</v>
      </c>
      <c r="S167" s="10">
        <v>198.08</v>
      </c>
      <c r="T167" s="10">
        <f t="shared" si="23"/>
        <v>198.08</v>
      </c>
      <c r="U167" s="10" t="str">
        <f t="shared" si="25"/>
        <v>20</v>
      </c>
      <c r="V167" s="10" t="s">
        <v>67</v>
      </c>
      <c r="W167" s="10" t="s">
        <v>67</v>
      </c>
      <c r="X167" s="10"/>
      <c r="Y167" s="10"/>
      <c r="Z167" s="10"/>
      <c r="AA167" s="10"/>
      <c r="AB167" s="10"/>
      <c r="AC167" s="10"/>
      <c r="AD167" s="10"/>
      <c r="AE167" s="10">
        <v>24.69</v>
      </c>
      <c r="AF167" s="10">
        <f t="shared" si="24"/>
        <v>24.69</v>
      </c>
      <c r="AG167" s="10"/>
      <c r="AH167" s="10" t="s">
        <v>76</v>
      </c>
      <c r="AI167" s="10" t="s">
        <v>76</v>
      </c>
      <c r="AJ167" s="10"/>
      <c r="AK167" s="10" t="s">
        <v>86</v>
      </c>
      <c r="AL167" s="10" t="s">
        <v>78</v>
      </c>
      <c r="AM167" s="10" t="s">
        <v>197</v>
      </c>
      <c r="AN167" s="10" t="s">
        <v>121</v>
      </c>
      <c r="AO167" s="10" t="s">
        <v>72</v>
      </c>
      <c r="AP167" s="10" t="s">
        <v>67</v>
      </c>
      <c r="AQ167" s="10">
        <v>136</v>
      </c>
      <c r="AR167" s="10">
        <v>24.68</v>
      </c>
      <c r="AS167" s="10" t="s">
        <v>82</v>
      </c>
      <c r="AT167" s="10">
        <v>146</v>
      </c>
      <c r="AU167" s="10">
        <v>24.75</v>
      </c>
      <c r="AV167" s="10" t="s">
        <v>140</v>
      </c>
      <c r="AW167" s="10" t="s">
        <v>67</v>
      </c>
      <c r="AX167" s="10"/>
      <c r="AY167" s="10" t="s">
        <v>83</v>
      </c>
      <c r="AZ167" s="10"/>
      <c r="BA167" s="10"/>
      <c r="BB167" s="10"/>
      <c r="BC167" s="10" t="s">
        <v>67</v>
      </c>
      <c r="BD167" s="10"/>
      <c r="BE167" s="10"/>
    </row>
    <row r="168" spans="2:57">
      <c r="B168" s="10">
        <v>166</v>
      </c>
      <c r="C168" s="10" t="s">
        <v>67</v>
      </c>
      <c r="D168" s="11" t="s">
        <v>196</v>
      </c>
      <c r="E168" s="10" t="s">
        <v>68</v>
      </c>
      <c r="F168" s="10" t="s">
        <v>69</v>
      </c>
      <c r="G168" s="10" t="s">
        <v>70</v>
      </c>
      <c r="H168" s="10"/>
      <c r="I168" s="10" t="s">
        <v>71</v>
      </c>
      <c r="J168" s="10" t="str">
        <f t="shared" si="22"/>
        <v>LED</v>
      </c>
      <c r="K168" s="10" t="s">
        <v>72</v>
      </c>
      <c r="L168" s="10" t="s">
        <v>72</v>
      </c>
      <c r="M168" s="10" t="s">
        <v>85</v>
      </c>
      <c r="N168" s="10" t="s">
        <v>74</v>
      </c>
      <c r="O168" s="10"/>
      <c r="P168" s="10" t="s">
        <v>75</v>
      </c>
      <c r="Q168" s="10"/>
      <c r="R168" s="10">
        <v>21.5</v>
      </c>
      <c r="S168" s="10">
        <v>198.08</v>
      </c>
      <c r="T168" s="10">
        <f t="shared" si="23"/>
        <v>198.08</v>
      </c>
      <c r="U168" s="10" t="str">
        <f t="shared" si="25"/>
        <v>20</v>
      </c>
      <c r="V168" s="10" t="s">
        <v>67</v>
      </c>
      <c r="W168" s="10" t="s">
        <v>67</v>
      </c>
      <c r="X168" s="10"/>
      <c r="Y168" s="10"/>
      <c r="Z168" s="10"/>
      <c r="AA168" s="10"/>
      <c r="AB168" s="10"/>
      <c r="AC168" s="10"/>
      <c r="AD168" s="10"/>
      <c r="AE168" s="10">
        <v>24.69</v>
      </c>
      <c r="AF168" s="10">
        <f t="shared" si="24"/>
        <v>24.69</v>
      </c>
      <c r="AG168" s="10"/>
      <c r="AH168" s="10" t="s">
        <v>76</v>
      </c>
      <c r="AI168" s="10" t="s">
        <v>76</v>
      </c>
      <c r="AJ168" s="10"/>
      <c r="AK168" s="10" t="s">
        <v>86</v>
      </c>
      <c r="AL168" s="10" t="s">
        <v>78</v>
      </c>
      <c r="AM168" s="10" t="s">
        <v>197</v>
      </c>
      <c r="AN168" s="10" t="s">
        <v>121</v>
      </c>
      <c r="AO168" s="10" t="s">
        <v>72</v>
      </c>
      <c r="AP168" s="10" t="s">
        <v>67</v>
      </c>
      <c r="AQ168" s="10">
        <v>136</v>
      </c>
      <c r="AR168" s="10">
        <v>24.68</v>
      </c>
      <c r="AS168" s="10" t="s">
        <v>82</v>
      </c>
      <c r="AT168" s="10">
        <v>146</v>
      </c>
      <c r="AU168" s="10">
        <v>24.75</v>
      </c>
      <c r="AV168" s="10" t="s">
        <v>140</v>
      </c>
      <c r="AW168" s="10" t="s">
        <v>67</v>
      </c>
      <c r="AX168" s="10"/>
      <c r="AY168" s="10" t="s">
        <v>83</v>
      </c>
      <c r="AZ168" s="10"/>
      <c r="BA168" s="10"/>
      <c r="BB168" s="10"/>
      <c r="BC168" s="10" t="s">
        <v>67</v>
      </c>
      <c r="BD168" s="10"/>
      <c r="BE168" s="10"/>
    </row>
    <row r="169" spans="2:57">
      <c r="B169" s="10">
        <v>167</v>
      </c>
      <c r="C169" s="10" t="s">
        <v>67</v>
      </c>
      <c r="D169" s="11" t="s">
        <v>196</v>
      </c>
      <c r="E169" s="10" t="s">
        <v>68</v>
      </c>
      <c r="F169" s="10" t="s">
        <v>69</v>
      </c>
      <c r="G169" s="10" t="s">
        <v>70</v>
      </c>
      <c r="H169" s="10"/>
      <c r="I169" s="10" t="s">
        <v>71</v>
      </c>
      <c r="J169" s="10" t="str">
        <f t="shared" si="22"/>
        <v>LED</v>
      </c>
      <c r="K169" s="10" t="s">
        <v>72</v>
      </c>
      <c r="L169" s="10" t="s">
        <v>72</v>
      </c>
      <c r="M169" s="10" t="s">
        <v>85</v>
      </c>
      <c r="N169" s="10" t="s">
        <v>74</v>
      </c>
      <c r="O169" s="10"/>
      <c r="P169" s="10" t="s">
        <v>75</v>
      </c>
      <c r="Q169" s="10"/>
      <c r="R169" s="10">
        <v>21.5</v>
      </c>
      <c r="S169" s="10">
        <v>198.08</v>
      </c>
      <c r="T169" s="10">
        <f t="shared" si="23"/>
        <v>198.08</v>
      </c>
      <c r="U169" s="10" t="str">
        <f t="shared" si="25"/>
        <v>20</v>
      </c>
      <c r="V169" s="10" t="s">
        <v>67</v>
      </c>
      <c r="W169" s="10" t="s">
        <v>67</v>
      </c>
      <c r="X169" s="10"/>
      <c r="Y169" s="10"/>
      <c r="Z169" s="10"/>
      <c r="AA169" s="10"/>
      <c r="AB169" s="10"/>
      <c r="AC169" s="10"/>
      <c r="AD169" s="10"/>
      <c r="AE169" s="10">
        <v>24.69</v>
      </c>
      <c r="AF169" s="10">
        <f t="shared" si="24"/>
        <v>24.69</v>
      </c>
      <c r="AG169" s="10"/>
      <c r="AH169" s="10" t="s">
        <v>76</v>
      </c>
      <c r="AI169" s="10" t="s">
        <v>76</v>
      </c>
      <c r="AJ169" s="10"/>
      <c r="AK169" s="10" t="s">
        <v>86</v>
      </c>
      <c r="AL169" s="10" t="s">
        <v>78</v>
      </c>
      <c r="AM169" s="10" t="s">
        <v>197</v>
      </c>
      <c r="AN169" s="10" t="s">
        <v>121</v>
      </c>
      <c r="AO169" s="10" t="s">
        <v>72</v>
      </c>
      <c r="AP169" s="10" t="s">
        <v>67</v>
      </c>
      <c r="AQ169" s="10">
        <v>136</v>
      </c>
      <c r="AR169" s="10">
        <v>24.68</v>
      </c>
      <c r="AS169" s="10" t="s">
        <v>82</v>
      </c>
      <c r="AT169" s="10">
        <v>146</v>
      </c>
      <c r="AU169" s="10">
        <v>24.75</v>
      </c>
      <c r="AV169" s="10" t="s">
        <v>140</v>
      </c>
      <c r="AW169" s="10" t="s">
        <v>67</v>
      </c>
      <c r="AX169" s="10"/>
      <c r="AY169" s="10" t="s">
        <v>83</v>
      </c>
      <c r="AZ169" s="10"/>
      <c r="BA169" s="10"/>
      <c r="BB169" s="10"/>
      <c r="BC169" s="10" t="s">
        <v>67</v>
      </c>
      <c r="BD169" s="10"/>
      <c r="BE169" s="10"/>
    </row>
    <row r="170" spans="2:57">
      <c r="B170" s="10">
        <v>168</v>
      </c>
      <c r="C170" s="10" t="s">
        <v>67</v>
      </c>
      <c r="D170" s="11" t="s">
        <v>196</v>
      </c>
      <c r="E170" s="10" t="s">
        <v>68</v>
      </c>
      <c r="F170" s="10" t="s">
        <v>69</v>
      </c>
      <c r="G170" s="10" t="s">
        <v>70</v>
      </c>
      <c r="H170" s="10"/>
      <c r="I170" s="10" t="s">
        <v>71</v>
      </c>
      <c r="J170" s="10" t="str">
        <f t="shared" si="22"/>
        <v>LED</v>
      </c>
      <c r="K170" s="10" t="s">
        <v>72</v>
      </c>
      <c r="L170" s="10" t="s">
        <v>72</v>
      </c>
      <c r="M170" s="10" t="s">
        <v>85</v>
      </c>
      <c r="N170" s="10" t="s">
        <v>74</v>
      </c>
      <c r="O170" s="10"/>
      <c r="P170" s="10" t="s">
        <v>75</v>
      </c>
      <c r="Q170" s="10"/>
      <c r="R170" s="10">
        <v>21.5</v>
      </c>
      <c r="S170" s="10">
        <v>198.08</v>
      </c>
      <c r="T170" s="10">
        <f t="shared" si="23"/>
        <v>198.08</v>
      </c>
      <c r="U170" s="10" t="str">
        <f t="shared" si="25"/>
        <v>20</v>
      </c>
      <c r="V170" s="10" t="s">
        <v>67</v>
      </c>
      <c r="W170" s="10" t="s">
        <v>67</v>
      </c>
      <c r="X170" s="10"/>
      <c r="Y170" s="10"/>
      <c r="Z170" s="10"/>
      <c r="AA170" s="10"/>
      <c r="AB170" s="10"/>
      <c r="AC170" s="10"/>
      <c r="AD170" s="10"/>
      <c r="AE170" s="10">
        <v>24.69</v>
      </c>
      <c r="AF170" s="10">
        <f t="shared" si="24"/>
        <v>24.69</v>
      </c>
      <c r="AG170" s="10"/>
      <c r="AH170" s="10" t="s">
        <v>76</v>
      </c>
      <c r="AI170" s="10" t="s">
        <v>76</v>
      </c>
      <c r="AJ170" s="10"/>
      <c r="AK170" s="10" t="s">
        <v>86</v>
      </c>
      <c r="AL170" s="10" t="s">
        <v>78</v>
      </c>
      <c r="AM170" s="10" t="s">
        <v>197</v>
      </c>
      <c r="AN170" s="10" t="s">
        <v>121</v>
      </c>
      <c r="AO170" s="10" t="s">
        <v>72</v>
      </c>
      <c r="AP170" s="10" t="s">
        <v>67</v>
      </c>
      <c r="AQ170" s="10">
        <v>136</v>
      </c>
      <c r="AR170" s="10">
        <v>24.68</v>
      </c>
      <c r="AS170" s="10" t="s">
        <v>82</v>
      </c>
      <c r="AT170" s="10">
        <v>146</v>
      </c>
      <c r="AU170" s="10">
        <v>24.75</v>
      </c>
      <c r="AV170" s="10" t="s">
        <v>140</v>
      </c>
      <c r="AW170" s="10" t="s">
        <v>67</v>
      </c>
      <c r="AX170" s="10"/>
      <c r="AY170" s="10" t="s">
        <v>83</v>
      </c>
      <c r="AZ170" s="10"/>
      <c r="BA170" s="10"/>
      <c r="BB170" s="10"/>
      <c r="BC170" s="10" t="s">
        <v>67</v>
      </c>
      <c r="BD170" s="10"/>
      <c r="BE170" s="10"/>
    </row>
    <row r="171" spans="2:57">
      <c r="B171" s="10">
        <v>169</v>
      </c>
      <c r="C171" s="10" t="s">
        <v>67</v>
      </c>
      <c r="D171" s="11" t="s">
        <v>196</v>
      </c>
      <c r="E171" s="10" t="s">
        <v>68</v>
      </c>
      <c r="F171" s="10" t="s">
        <v>69</v>
      </c>
      <c r="G171" s="10" t="s">
        <v>70</v>
      </c>
      <c r="H171" s="10"/>
      <c r="I171" s="10" t="s">
        <v>71</v>
      </c>
      <c r="J171" s="10" t="str">
        <f t="shared" si="22"/>
        <v>LED</v>
      </c>
      <c r="K171" s="10" t="s">
        <v>72</v>
      </c>
      <c r="L171" s="10" t="s">
        <v>72</v>
      </c>
      <c r="M171" s="10" t="s">
        <v>85</v>
      </c>
      <c r="N171" s="10" t="s">
        <v>74</v>
      </c>
      <c r="O171" s="10"/>
      <c r="P171" s="10" t="s">
        <v>75</v>
      </c>
      <c r="Q171" s="10"/>
      <c r="R171" s="10">
        <v>21.5</v>
      </c>
      <c r="S171" s="10">
        <v>198.08</v>
      </c>
      <c r="T171" s="10">
        <f t="shared" si="23"/>
        <v>198.08</v>
      </c>
      <c r="U171" s="10" t="str">
        <f t="shared" si="25"/>
        <v>20</v>
      </c>
      <c r="V171" s="10" t="s">
        <v>67</v>
      </c>
      <c r="W171" s="10" t="s">
        <v>67</v>
      </c>
      <c r="X171" s="10"/>
      <c r="Y171" s="10"/>
      <c r="Z171" s="10"/>
      <c r="AA171" s="10"/>
      <c r="AB171" s="10"/>
      <c r="AC171" s="10"/>
      <c r="AD171" s="10"/>
      <c r="AE171" s="10">
        <v>24.69</v>
      </c>
      <c r="AF171" s="10">
        <f t="shared" si="24"/>
        <v>24.69</v>
      </c>
      <c r="AG171" s="10"/>
      <c r="AH171" s="10" t="s">
        <v>76</v>
      </c>
      <c r="AI171" s="10" t="s">
        <v>76</v>
      </c>
      <c r="AJ171" s="10"/>
      <c r="AK171" s="10" t="s">
        <v>86</v>
      </c>
      <c r="AL171" s="10" t="s">
        <v>78</v>
      </c>
      <c r="AM171" s="10" t="s">
        <v>197</v>
      </c>
      <c r="AN171" s="10" t="s">
        <v>121</v>
      </c>
      <c r="AO171" s="10" t="s">
        <v>72</v>
      </c>
      <c r="AP171" s="10" t="s">
        <v>67</v>
      </c>
      <c r="AQ171" s="10">
        <v>136</v>
      </c>
      <c r="AR171" s="10">
        <v>24.68</v>
      </c>
      <c r="AS171" s="10" t="s">
        <v>82</v>
      </c>
      <c r="AT171" s="10">
        <v>146</v>
      </c>
      <c r="AU171" s="10">
        <v>24.75</v>
      </c>
      <c r="AV171" s="10" t="s">
        <v>140</v>
      </c>
      <c r="AW171" s="10" t="s">
        <v>67</v>
      </c>
      <c r="AX171" s="10"/>
      <c r="AY171" s="10" t="s">
        <v>83</v>
      </c>
      <c r="AZ171" s="10"/>
      <c r="BA171" s="10"/>
      <c r="BB171" s="10"/>
      <c r="BC171" s="10" t="s">
        <v>67</v>
      </c>
      <c r="BD171" s="10"/>
      <c r="BE171" s="10"/>
    </row>
    <row r="172" spans="2:57">
      <c r="B172" s="10">
        <v>170</v>
      </c>
      <c r="C172" s="10" t="s">
        <v>67</v>
      </c>
      <c r="D172" s="11" t="s">
        <v>196</v>
      </c>
      <c r="E172" s="10" t="s">
        <v>68</v>
      </c>
      <c r="F172" s="10" t="s">
        <v>69</v>
      </c>
      <c r="G172" s="10" t="s">
        <v>70</v>
      </c>
      <c r="H172" s="10"/>
      <c r="I172" s="10" t="s">
        <v>71</v>
      </c>
      <c r="J172" s="10" t="str">
        <f t="shared" si="22"/>
        <v>LED</v>
      </c>
      <c r="K172" s="10" t="s">
        <v>72</v>
      </c>
      <c r="L172" s="10" t="s">
        <v>72</v>
      </c>
      <c r="M172" s="10" t="s">
        <v>85</v>
      </c>
      <c r="N172" s="10" t="s">
        <v>74</v>
      </c>
      <c r="O172" s="10"/>
      <c r="P172" s="10" t="s">
        <v>75</v>
      </c>
      <c r="Q172" s="10"/>
      <c r="R172" s="10">
        <v>21.5</v>
      </c>
      <c r="S172" s="10">
        <v>198.08</v>
      </c>
      <c r="T172" s="10">
        <f t="shared" si="23"/>
        <v>198.08</v>
      </c>
      <c r="U172" s="10" t="str">
        <f t="shared" si="25"/>
        <v>20</v>
      </c>
      <c r="V172" s="10" t="s">
        <v>67</v>
      </c>
      <c r="W172" s="10" t="s">
        <v>67</v>
      </c>
      <c r="X172" s="10"/>
      <c r="Y172" s="10"/>
      <c r="Z172" s="10"/>
      <c r="AA172" s="10"/>
      <c r="AB172" s="10"/>
      <c r="AC172" s="10"/>
      <c r="AD172" s="10"/>
      <c r="AE172" s="10">
        <v>24.69</v>
      </c>
      <c r="AF172" s="10">
        <f t="shared" si="24"/>
        <v>24.69</v>
      </c>
      <c r="AG172" s="10"/>
      <c r="AH172" s="10" t="s">
        <v>76</v>
      </c>
      <c r="AI172" s="10" t="s">
        <v>76</v>
      </c>
      <c r="AJ172" s="10"/>
      <c r="AK172" s="10" t="s">
        <v>86</v>
      </c>
      <c r="AL172" s="10" t="s">
        <v>78</v>
      </c>
      <c r="AM172" s="10" t="s">
        <v>197</v>
      </c>
      <c r="AN172" s="10" t="s">
        <v>121</v>
      </c>
      <c r="AO172" s="10" t="s">
        <v>72</v>
      </c>
      <c r="AP172" s="10" t="s">
        <v>67</v>
      </c>
      <c r="AQ172" s="10">
        <v>136</v>
      </c>
      <c r="AR172" s="10">
        <v>24.68</v>
      </c>
      <c r="AS172" s="10" t="s">
        <v>82</v>
      </c>
      <c r="AT172" s="10">
        <v>146</v>
      </c>
      <c r="AU172" s="10">
        <v>24.75</v>
      </c>
      <c r="AV172" s="10" t="s">
        <v>140</v>
      </c>
      <c r="AW172" s="10" t="s">
        <v>67</v>
      </c>
      <c r="AX172" s="10"/>
      <c r="AY172" s="10" t="s">
        <v>83</v>
      </c>
      <c r="AZ172" s="10"/>
      <c r="BA172" s="10"/>
      <c r="BB172" s="10"/>
      <c r="BC172" s="10" t="s">
        <v>67</v>
      </c>
      <c r="BD172" s="10"/>
      <c r="BE172" s="10"/>
    </row>
    <row r="173" spans="2:57">
      <c r="B173" s="10">
        <v>171</v>
      </c>
      <c r="C173" s="10" t="s">
        <v>67</v>
      </c>
      <c r="D173" s="11" t="s">
        <v>196</v>
      </c>
      <c r="E173" s="10" t="s">
        <v>68</v>
      </c>
      <c r="F173" s="10" t="s">
        <v>69</v>
      </c>
      <c r="G173" s="10" t="s">
        <v>70</v>
      </c>
      <c r="H173" s="10"/>
      <c r="I173" s="10" t="s">
        <v>71</v>
      </c>
      <c r="J173" s="10" t="str">
        <f t="shared" si="22"/>
        <v>LED</v>
      </c>
      <c r="K173" s="10" t="s">
        <v>72</v>
      </c>
      <c r="L173" s="10" t="s">
        <v>72</v>
      </c>
      <c r="M173" s="10" t="s">
        <v>85</v>
      </c>
      <c r="N173" s="10" t="s">
        <v>74</v>
      </c>
      <c r="O173" s="10"/>
      <c r="P173" s="10" t="s">
        <v>75</v>
      </c>
      <c r="Q173" s="10"/>
      <c r="R173" s="10">
        <v>21.5</v>
      </c>
      <c r="S173" s="10">
        <v>198.08</v>
      </c>
      <c r="T173" s="10">
        <f t="shared" si="23"/>
        <v>198.08</v>
      </c>
      <c r="U173" s="10" t="str">
        <f t="shared" si="25"/>
        <v>20</v>
      </c>
      <c r="V173" s="10" t="s">
        <v>67</v>
      </c>
      <c r="W173" s="10" t="s">
        <v>67</v>
      </c>
      <c r="X173" s="10"/>
      <c r="Y173" s="10"/>
      <c r="Z173" s="10"/>
      <c r="AA173" s="10"/>
      <c r="AB173" s="10"/>
      <c r="AC173" s="10"/>
      <c r="AD173" s="10"/>
      <c r="AE173" s="10">
        <v>24.69</v>
      </c>
      <c r="AF173" s="10">
        <f t="shared" si="24"/>
        <v>24.69</v>
      </c>
      <c r="AG173" s="10"/>
      <c r="AH173" s="10" t="s">
        <v>76</v>
      </c>
      <c r="AI173" s="10" t="s">
        <v>76</v>
      </c>
      <c r="AJ173" s="10"/>
      <c r="AK173" s="10" t="s">
        <v>86</v>
      </c>
      <c r="AL173" s="10" t="s">
        <v>78</v>
      </c>
      <c r="AM173" s="10" t="s">
        <v>197</v>
      </c>
      <c r="AN173" s="10" t="s">
        <v>121</v>
      </c>
      <c r="AO173" s="10" t="s">
        <v>72</v>
      </c>
      <c r="AP173" s="10" t="s">
        <v>67</v>
      </c>
      <c r="AQ173" s="10">
        <v>136</v>
      </c>
      <c r="AR173" s="10">
        <v>24.68</v>
      </c>
      <c r="AS173" s="10" t="s">
        <v>82</v>
      </c>
      <c r="AT173" s="10">
        <v>146</v>
      </c>
      <c r="AU173" s="10">
        <v>24.75</v>
      </c>
      <c r="AV173" s="10" t="s">
        <v>140</v>
      </c>
      <c r="AW173" s="10" t="s">
        <v>67</v>
      </c>
      <c r="AX173" s="10"/>
      <c r="AY173" s="10" t="s">
        <v>83</v>
      </c>
      <c r="AZ173" s="10"/>
      <c r="BA173" s="10"/>
      <c r="BB173" s="10"/>
      <c r="BC173" s="10" t="s">
        <v>67</v>
      </c>
      <c r="BD173" s="10"/>
      <c r="BE173" s="10"/>
    </row>
    <row r="174" spans="2:57">
      <c r="B174" s="10">
        <v>172</v>
      </c>
      <c r="C174" s="10" t="s">
        <v>67</v>
      </c>
      <c r="D174" s="11" t="s">
        <v>196</v>
      </c>
      <c r="E174" s="10" t="s">
        <v>68</v>
      </c>
      <c r="F174" s="10" t="s">
        <v>69</v>
      </c>
      <c r="G174" s="10" t="s">
        <v>70</v>
      </c>
      <c r="H174" s="10"/>
      <c r="I174" s="10" t="s">
        <v>71</v>
      </c>
      <c r="J174" s="10" t="str">
        <f t="shared" si="22"/>
        <v>LED</v>
      </c>
      <c r="K174" s="10" t="s">
        <v>72</v>
      </c>
      <c r="L174" s="10" t="s">
        <v>72</v>
      </c>
      <c r="M174" s="10" t="s">
        <v>85</v>
      </c>
      <c r="N174" s="10" t="s">
        <v>74</v>
      </c>
      <c r="O174" s="10"/>
      <c r="P174" s="10" t="s">
        <v>75</v>
      </c>
      <c r="Q174" s="10"/>
      <c r="R174" s="10">
        <v>21.5</v>
      </c>
      <c r="S174" s="10">
        <v>198.08</v>
      </c>
      <c r="T174" s="10">
        <f t="shared" si="23"/>
        <v>198.08</v>
      </c>
      <c r="U174" s="10" t="str">
        <f t="shared" si="25"/>
        <v>20</v>
      </c>
      <c r="V174" s="10" t="s">
        <v>67</v>
      </c>
      <c r="W174" s="10" t="s">
        <v>67</v>
      </c>
      <c r="X174" s="10"/>
      <c r="Y174" s="10"/>
      <c r="Z174" s="10"/>
      <c r="AA174" s="10"/>
      <c r="AB174" s="10"/>
      <c r="AC174" s="10"/>
      <c r="AD174" s="10"/>
      <c r="AE174" s="10">
        <v>24.69</v>
      </c>
      <c r="AF174" s="10">
        <f t="shared" si="24"/>
        <v>24.69</v>
      </c>
      <c r="AG174" s="10"/>
      <c r="AH174" s="10" t="s">
        <v>76</v>
      </c>
      <c r="AI174" s="10" t="s">
        <v>76</v>
      </c>
      <c r="AJ174" s="10"/>
      <c r="AK174" s="10" t="s">
        <v>86</v>
      </c>
      <c r="AL174" s="10" t="s">
        <v>78</v>
      </c>
      <c r="AM174" s="10" t="s">
        <v>197</v>
      </c>
      <c r="AN174" s="10" t="s">
        <v>121</v>
      </c>
      <c r="AO174" s="10" t="s">
        <v>72</v>
      </c>
      <c r="AP174" s="10" t="s">
        <v>67</v>
      </c>
      <c r="AQ174" s="10">
        <v>136</v>
      </c>
      <c r="AR174" s="10">
        <v>24.68</v>
      </c>
      <c r="AS174" s="10" t="s">
        <v>82</v>
      </c>
      <c r="AT174" s="10">
        <v>146</v>
      </c>
      <c r="AU174" s="10">
        <v>24.75</v>
      </c>
      <c r="AV174" s="10" t="s">
        <v>140</v>
      </c>
      <c r="AW174" s="10" t="s">
        <v>67</v>
      </c>
      <c r="AX174" s="10"/>
      <c r="AY174" s="10" t="s">
        <v>83</v>
      </c>
      <c r="AZ174" s="10"/>
      <c r="BA174" s="10"/>
      <c r="BB174" s="10"/>
      <c r="BC174" s="10" t="s">
        <v>67</v>
      </c>
      <c r="BD174" s="10"/>
      <c r="BE174" s="10"/>
    </row>
    <row r="175" spans="2:57">
      <c r="B175" s="10">
        <v>173</v>
      </c>
      <c r="C175" s="10" t="s">
        <v>67</v>
      </c>
      <c r="D175" s="11" t="s">
        <v>196</v>
      </c>
      <c r="E175" s="10" t="s">
        <v>68</v>
      </c>
      <c r="F175" s="10" t="s">
        <v>69</v>
      </c>
      <c r="G175" s="10" t="s">
        <v>70</v>
      </c>
      <c r="H175" s="10"/>
      <c r="I175" s="10" t="s">
        <v>71</v>
      </c>
      <c r="J175" s="10" t="str">
        <f t="shared" si="22"/>
        <v>LED</v>
      </c>
      <c r="K175" s="10" t="s">
        <v>72</v>
      </c>
      <c r="L175" s="10" t="s">
        <v>72</v>
      </c>
      <c r="M175" s="10" t="s">
        <v>85</v>
      </c>
      <c r="N175" s="10" t="s">
        <v>74</v>
      </c>
      <c r="O175" s="10"/>
      <c r="P175" s="10" t="s">
        <v>75</v>
      </c>
      <c r="Q175" s="10"/>
      <c r="R175" s="10">
        <v>21.5</v>
      </c>
      <c r="S175" s="10">
        <v>198.08</v>
      </c>
      <c r="T175" s="10">
        <f t="shared" si="23"/>
        <v>198.08</v>
      </c>
      <c r="U175" s="10" t="str">
        <f t="shared" si="25"/>
        <v>20</v>
      </c>
      <c r="V175" s="10" t="s">
        <v>67</v>
      </c>
      <c r="W175" s="10" t="s">
        <v>67</v>
      </c>
      <c r="X175" s="10"/>
      <c r="Y175" s="10"/>
      <c r="Z175" s="10"/>
      <c r="AA175" s="10"/>
      <c r="AB175" s="10"/>
      <c r="AC175" s="10"/>
      <c r="AD175" s="10"/>
      <c r="AE175" s="10">
        <v>24.69</v>
      </c>
      <c r="AF175" s="10">
        <f t="shared" si="24"/>
        <v>24.69</v>
      </c>
      <c r="AG175" s="10"/>
      <c r="AH175" s="10" t="s">
        <v>76</v>
      </c>
      <c r="AI175" s="10" t="s">
        <v>76</v>
      </c>
      <c r="AJ175" s="10"/>
      <c r="AK175" s="10" t="s">
        <v>86</v>
      </c>
      <c r="AL175" s="10" t="s">
        <v>78</v>
      </c>
      <c r="AM175" s="10" t="s">
        <v>197</v>
      </c>
      <c r="AN175" s="10" t="s">
        <v>121</v>
      </c>
      <c r="AO175" s="10" t="s">
        <v>72</v>
      </c>
      <c r="AP175" s="10" t="s">
        <v>67</v>
      </c>
      <c r="AQ175" s="10">
        <v>136</v>
      </c>
      <c r="AR175" s="10">
        <v>24.68</v>
      </c>
      <c r="AS175" s="10" t="s">
        <v>82</v>
      </c>
      <c r="AT175" s="10">
        <v>146</v>
      </c>
      <c r="AU175" s="10">
        <v>24.75</v>
      </c>
      <c r="AV175" s="10" t="s">
        <v>140</v>
      </c>
      <c r="AW175" s="10" t="s">
        <v>67</v>
      </c>
      <c r="AX175" s="10"/>
      <c r="AY175" s="10" t="s">
        <v>83</v>
      </c>
      <c r="AZ175" s="10"/>
      <c r="BA175" s="10"/>
      <c r="BB175" s="10"/>
      <c r="BC175" s="10" t="s">
        <v>67</v>
      </c>
      <c r="BD175" s="10"/>
      <c r="BE175" s="10"/>
    </row>
    <row r="176" spans="2:57">
      <c r="B176" s="10">
        <v>174</v>
      </c>
      <c r="C176" s="10" t="s">
        <v>67</v>
      </c>
      <c r="D176" s="11" t="s">
        <v>196</v>
      </c>
      <c r="E176" s="10" t="s">
        <v>68</v>
      </c>
      <c r="F176" s="10" t="s">
        <v>69</v>
      </c>
      <c r="G176" s="10" t="s">
        <v>70</v>
      </c>
      <c r="H176" s="10"/>
      <c r="I176" s="10" t="s">
        <v>71</v>
      </c>
      <c r="J176" s="10" t="str">
        <f t="shared" si="22"/>
        <v>LED</v>
      </c>
      <c r="K176" s="10" t="s">
        <v>72</v>
      </c>
      <c r="L176" s="10" t="s">
        <v>72</v>
      </c>
      <c r="M176" s="10" t="s">
        <v>85</v>
      </c>
      <c r="N176" s="10" t="s">
        <v>74</v>
      </c>
      <c r="O176" s="10"/>
      <c r="P176" s="10" t="s">
        <v>75</v>
      </c>
      <c r="Q176" s="10"/>
      <c r="R176" s="10">
        <v>21.5</v>
      </c>
      <c r="S176" s="10">
        <v>198.08</v>
      </c>
      <c r="T176" s="10">
        <f t="shared" si="23"/>
        <v>198.08</v>
      </c>
      <c r="U176" s="10" t="str">
        <f t="shared" si="25"/>
        <v>20</v>
      </c>
      <c r="V176" s="10" t="s">
        <v>67</v>
      </c>
      <c r="W176" s="10" t="s">
        <v>67</v>
      </c>
      <c r="X176" s="10"/>
      <c r="Y176" s="10"/>
      <c r="Z176" s="10"/>
      <c r="AA176" s="10"/>
      <c r="AB176" s="10"/>
      <c r="AC176" s="10"/>
      <c r="AD176" s="10"/>
      <c r="AE176" s="10">
        <v>24.69</v>
      </c>
      <c r="AF176" s="10">
        <f t="shared" si="24"/>
        <v>24.69</v>
      </c>
      <c r="AG176" s="10"/>
      <c r="AH176" s="10" t="s">
        <v>76</v>
      </c>
      <c r="AI176" s="10" t="s">
        <v>76</v>
      </c>
      <c r="AJ176" s="10"/>
      <c r="AK176" s="10" t="s">
        <v>86</v>
      </c>
      <c r="AL176" s="10" t="s">
        <v>78</v>
      </c>
      <c r="AM176" s="10" t="s">
        <v>197</v>
      </c>
      <c r="AN176" s="10" t="s">
        <v>121</v>
      </c>
      <c r="AO176" s="10" t="s">
        <v>72</v>
      </c>
      <c r="AP176" s="10" t="s">
        <v>67</v>
      </c>
      <c r="AQ176" s="10">
        <v>136</v>
      </c>
      <c r="AR176" s="10">
        <v>24.68</v>
      </c>
      <c r="AS176" s="10" t="s">
        <v>82</v>
      </c>
      <c r="AT176" s="10">
        <v>146</v>
      </c>
      <c r="AU176" s="10">
        <v>24.75</v>
      </c>
      <c r="AV176" s="10" t="s">
        <v>140</v>
      </c>
      <c r="AW176" s="10" t="s">
        <v>67</v>
      </c>
      <c r="AX176" s="10"/>
      <c r="AY176" s="10" t="s">
        <v>83</v>
      </c>
      <c r="AZ176" s="10"/>
      <c r="BA176" s="10"/>
      <c r="BB176" s="10"/>
      <c r="BC176" s="10" t="s">
        <v>67</v>
      </c>
      <c r="BD176" s="10"/>
      <c r="BE176" s="10"/>
    </row>
    <row r="177" spans="2:57">
      <c r="B177" s="10">
        <v>175</v>
      </c>
      <c r="C177" s="10" t="s">
        <v>67</v>
      </c>
      <c r="D177" s="11" t="s">
        <v>196</v>
      </c>
      <c r="E177" s="10" t="s">
        <v>68</v>
      </c>
      <c r="F177" s="10" t="s">
        <v>69</v>
      </c>
      <c r="G177" s="10" t="s">
        <v>70</v>
      </c>
      <c r="H177" s="10"/>
      <c r="I177" s="10" t="s">
        <v>71</v>
      </c>
      <c r="J177" s="10" t="str">
        <f t="shared" si="22"/>
        <v>LED</v>
      </c>
      <c r="K177" s="10" t="s">
        <v>72</v>
      </c>
      <c r="L177" s="10" t="s">
        <v>72</v>
      </c>
      <c r="M177" s="10" t="s">
        <v>85</v>
      </c>
      <c r="N177" s="10" t="s">
        <v>74</v>
      </c>
      <c r="O177" s="10"/>
      <c r="P177" s="10" t="s">
        <v>75</v>
      </c>
      <c r="Q177" s="10"/>
      <c r="R177" s="10">
        <v>21.5</v>
      </c>
      <c r="S177" s="10">
        <v>198.08</v>
      </c>
      <c r="T177" s="10">
        <f t="shared" si="23"/>
        <v>198.08</v>
      </c>
      <c r="U177" s="10" t="str">
        <f t="shared" si="25"/>
        <v>20</v>
      </c>
      <c r="V177" s="10" t="s">
        <v>67</v>
      </c>
      <c r="W177" s="10" t="s">
        <v>67</v>
      </c>
      <c r="X177" s="10"/>
      <c r="Y177" s="10"/>
      <c r="Z177" s="10"/>
      <c r="AA177" s="10"/>
      <c r="AB177" s="10"/>
      <c r="AC177" s="10"/>
      <c r="AD177" s="10"/>
      <c r="AE177" s="10">
        <v>24.69</v>
      </c>
      <c r="AF177" s="10">
        <f t="shared" si="24"/>
        <v>24.69</v>
      </c>
      <c r="AG177" s="10"/>
      <c r="AH177" s="10" t="s">
        <v>76</v>
      </c>
      <c r="AI177" s="10" t="s">
        <v>76</v>
      </c>
      <c r="AJ177" s="10"/>
      <c r="AK177" s="10" t="s">
        <v>86</v>
      </c>
      <c r="AL177" s="10" t="s">
        <v>78</v>
      </c>
      <c r="AM177" s="10" t="s">
        <v>197</v>
      </c>
      <c r="AN177" s="10" t="s">
        <v>121</v>
      </c>
      <c r="AO177" s="10" t="s">
        <v>72</v>
      </c>
      <c r="AP177" s="10" t="s">
        <v>67</v>
      </c>
      <c r="AQ177" s="10">
        <v>136</v>
      </c>
      <c r="AR177" s="10">
        <v>24.68</v>
      </c>
      <c r="AS177" s="10" t="s">
        <v>82</v>
      </c>
      <c r="AT177" s="10">
        <v>146</v>
      </c>
      <c r="AU177" s="10">
        <v>24.75</v>
      </c>
      <c r="AV177" s="10" t="s">
        <v>140</v>
      </c>
      <c r="AW177" s="10" t="s">
        <v>67</v>
      </c>
      <c r="AX177" s="10"/>
      <c r="AY177" s="10" t="s">
        <v>83</v>
      </c>
      <c r="AZ177" s="10"/>
      <c r="BA177" s="10"/>
      <c r="BB177" s="10"/>
      <c r="BC177" s="10" t="s">
        <v>67</v>
      </c>
      <c r="BD177" s="10"/>
      <c r="BE177" s="10"/>
    </row>
    <row r="178" spans="2:57">
      <c r="B178" s="10">
        <v>176</v>
      </c>
      <c r="C178" s="10" t="s">
        <v>67</v>
      </c>
      <c r="D178" s="11" t="s">
        <v>196</v>
      </c>
      <c r="E178" s="10" t="s">
        <v>68</v>
      </c>
      <c r="F178" s="10" t="s">
        <v>69</v>
      </c>
      <c r="G178" s="10" t="s">
        <v>70</v>
      </c>
      <c r="H178" s="10"/>
      <c r="I178" s="10" t="s">
        <v>71</v>
      </c>
      <c r="J178" s="10" t="str">
        <f t="shared" si="22"/>
        <v>LED</v>
      </c>
      <c r="K178" s="10" t="s">
        <v>72</v>
      </c>
      <c r="L178" s="10" t="s">
        <v>72</v>
      </c>
      <c r="M178" s="10" t="s">
        <v>85</v>
      </c>
      <c r="N178" s="10" t="s">
        <v>74</v>
      </c>
      <c r="O178" s="10"/>
      <c r="P178" s="10" t="s">
        <v>75</v>
      </c>
      <c r="Q178" s="10"/>
      <c r="R178" s="10">
        <v>21.5</v>
      </c>
      <c r="S178" s="10">
        <v>198.08</v>
      </c>
      <c r="T178" s="10">
        <f t="shared" si="23"/>
        <v>198.08</v>
      </c>
      <c r="U178" s="10" t="str">
        <f t="shared" si="25"/>
        <v>20</v>
      </c>
      <c r="V178" s="10" t="s">
        <v>67</v>
      </c>
      <c r="W178" s="10" t="s">
        <v>67</v>
      </c>
      <c r="X178" s="10"/>
      <c r="Y178" s="10"/>
      <c r="Z178" s="10"/>
      <c r="AA178" s="10"/>
      <c r="AB178" s="10"/>
      <c r="AC178" s="10"/>
      <c r="AD178" s="10"/>
      <c r="AE178" s="10">
        <v>24.69</v>
      </c>
      <c r="AF178" s="10">
        <f t="shared" si="24"/>
        <v>24.69</v>
      </c>
      <c r="AG178" s="10"/>
      <c r="AH178" s="10" t="s">
        <v>76</v>
      </c>
      <c r="AI178" s="10" t="s">
        <v>76</v>
      </c>
      <c r="AJ178" s="10"/>
      <c r="AK178" s="10" t="s">
        <v>86</v>
      </c>
      <c r="AL178" s="10" t="s">
        <v>78</v>
      </c>
      <c r="AM178" s="10" t="s">
        <v>197</v>
      </c>
      <c r="AN178" s="10" t="s">
        <v>121</v>
      </c>
      <c r="AO178" s="10" t="s">
        <v>72</v>
      </c>
      <c r="AP178" s="10" t="s">
        <v>67</v>
      </c>
      <c r="AQ178" s="10">
        <v>136</v>
      </c>
      <c r="AR178" s="10">
        <v>24.68</v>
      </c>
      <c r="AS178" s="10" t="s">
        <v>82</v>
      </c>
      <c r="AT178" s="10">
        <v>146</v>
      </c>
      <c r="AU178" s="10">
        <v>24.75</v>
      </c>
      <c r="AV178" s="10" t="s">
        <v>140</v>
      </c>
      <c r="AW178" s="10" t="s">
        <v>67</v>
      </c>
      <c r="AX178" s="10"/>
      <c r="AY178" s="10" t="s">
        <v>83</v>
      </c>
      <c r="AZ178" s="10"/>
      <c r="BA178" s="10"/>
      <c r="BB178" s="10"/>
      <c r="BC178" s="10" t="s">
        <v>67</v>
      </c>
      <c r="BD178" s="10"/>
      <c r="BE178" s="10"/>
    </row>
    <row r="179" spans="2:57">
      <c r="B179" s="10">
        <v>177</v>
      </c>
      <c r="C179" s="10" t="s">
        <v>67</v>
      </c>
      <c r="D179" s="11" t="s">
        <v>196</v>
      </c>
      <c r="E179" s="10" t="s">
        <v>68</v>
      </c>
      <c r="F179" s="10" t="s">
        <v>69</v>
      </c>
      <c r="G179" s="10" t="s">
        <v>70</v>
      </c>
      <c r="H179" s="10"/>
      <c r="I179" s="10" t="s">
        <v>71</v>
      </c>
      <c r="J179" s="10" t="str">
        <f t="shared" si="22"/>
        <v>LED</v>
      </c>
      <c r="K179" s="10" t="s">
        <v>72</v>
      </c>
      <c r="L179" s="10" t="s">
        <v>72</v>
      </c>
      <c r="M179" s="10" t="s">
        <v>85</v>
      </c>
      <c r="N179" s="10" t="s">
        <v>74</v>
      </c>
      <c r="O179" s="10"/>
      <c r="P179" s="10" t="s">
        <v>75</v>
      </c>
      <c r="Q179" s="10"/>
      <c r="R179" s="10">
        <v>21.5</v>
      </c>
      <c r="S179" s="10">
        <v>198.08</v>
      </c>
      <c r="T179" s="10">
        <f t="shared" si="23"/>
        <v>198.08</v>
      </c>
      <c r="U179" s="10" t="str">
        <f t="shared" si="25"/>
        <v>20</v>
      </c>
      <c r="V179" s="10" t="s">
        <v>67</v>
      </c>
      <c r="W179" s="10" t="s">
        <v>67</v>
      </c>
      <c r="X179" s="10"/>
      <c r="Y179" s="10"/>
      <c r="Z179" s="10"/>
      <c r="AA179" s="10"/>
      <c r="AB179" s="10"/>
      <c r="AC179" s="10"/>
      <c r="AD179" s="10"/>
      <c r="AE179" s="10">
        <v>24.69</v>
      </c>
      <c r="AF179" s="10">
        <f t="shared" si="24"/>
        <v>24.69</v>
      </c>
      <c r="AG179" s="10"/>
      <c r="AH179" s="10" t="s">
        <v>76</v>
      </c>
      <c r="AI179" s="10" t="s">
        <v>76</v>
      </c>
      <c r="AJ179" s="10"/>
      <c r="AK179" s="10" t="s">
        <v>86</v>
      </c>
      <c r="AL179" s="10" t="s">
        <v>78</v>
      </c>
      <c r="AM179" s="10" t="s">
        <v>197</v>
      </c>
      <c r="AN179" s="10" t="s">
        <v>121</v>
      </c>
      <c r="AO179" s="10" t="s">
        <v>72</v>
      </c>
      <c r="AP179" s="10" t="s">
        <v>67</v>
      </c>
      <c r="AQ179" s="10">
        <v>136</v>
      </c>
      <c r="AR179" s="10">
        <v>24.68</v>
      </c>
      <c r="AS179" s="10" t="s">
        <v>82</v>
      </c>
      <c r="AT179" s="10">
        <v>146</v>
      </c>
      <c r="AU179" s="10">
        <v>24.75</v>
      </c>
      <c r="AV179" s="10" t="s">
        <v>140</v>
      </c>
      <c r="AW179" s="10" t="s">
        <v>67</v>
      </c>
      <c r="AX179" s="10"/>
      <c r="AY179" s="10" t="s">
        <v>83</v>
      </c>
      <c r="AZ179" s="10"/>
      <c r="BA179" s="10"/>
      <c r="BB179" s="10"/>
      <c r="BC179" s="10" t="s">
        <v>67</v>
      </c>
      <c r="BD179" s="10"/>
      <c r="BE179" s="10"/>
    </row>
    <row r="180" spans="2:57">
      <c r="B180" s="10">
        <v>178</v>
      </c>
      <c r="C180" s="10" t="s">
        <v>67</v>
      </c>
      <c r="D180" s="11" t="s">
        <v>196</v>
      </c>
      <c r="E180" s="10" t="s">
        <v>68</v>
      </c>
      <c r="F180" s="10" t="s">
        <v>69</v>
      </c>
      <c r="G180" s="10" t="s">
        <v>70</v>
      </c>
      <c r="H180" s="10"/>
      <c r="I180" s="10" t="s">
        <v>71</v>
      </c>
      <c r="J180" s="10" t="str">
        <f t="shared" si="22"/>
        <v>LED</v>
      </c>
      <c r="K180" s="10" t="s">
        <v>72</v>
      </c>
      <c r="L180" s="10" t="s">
        <v>72</v>
      </c>
      <c r="M180" s="10" t="s">
        <v>85</v>
      </c>
      <c r="N180" s="10" t="s">
        <v>74</v>
      </c>
      <c r="O180" s="10"/>
      <c r="P180" s="10" t="s">
        <v>75</v>
      </c>
      <c r="Q180" s="10"/>
      <c r="R180" s="10">
        <v>21.5</v>
      </c>
      <c r="S180" s="10">
        <v>198.08</v>
      </c>
      <c r="T180" s="10">
        <f t="shared" si="23"/>
        <v>198.08</v>
      </c>
      <c r="U180" s="10" t="str">
        <f t="shared" si="25"/>
        <v>20</v>
      </c>
      <c r="V180" s="10" t="s">
        <v>67</v>
      </c>
      <c r="W180" s="10" t="s">
        <v>67</v>
      </c>
      <c r="X180" s="10"/>
      <c r="Y180" s="10"/>
      <c r="Z180" s="10"/>
      <c r="AA180" s="10"/>
      <c r="AB180" s="10"/>
      <c r="AC180" s="10"/>
      <c r="AD180" s="10"/>
      <c r="AE180" s="10">
        <v>24.69</v>
      </c>
      <c r="AF180" s="10">
        <f t="shared" si="24"/>
        <v>24.69</v>
      </c>
      <c r="AG180" s="10"/>
      <c r="AH180" s="10" t="s">
        <v>76</v>
      </c>
      <c r="AI180" s="10" t="s">
        <v>76</v>
      </c>
      <c r="AJ180" s="10"/>
      <c r="AK180" s="10" t="s">
        <v>86</v>
      </c>
      <c r="AL180" s="10" t="s">
        <v>78</v>
      </c>
      <c r="AM180" s="10" t="s">
        <v>197</v>
      </c>
      <c r="AN180" s="10" t="s">
        <v>121</v>
      </c>
      <c r="AO180" s="10" t="s">
        <v>72</v>
      </c>
      <c r="AP180" s="10" t="s">
        <v>67</v>
      </c>
      <c r="AQ180" s="10">
        <v>136</v>
      </c>
      <c r="AR180" s="10">
        <v>24.68</v>
      </c>
      <c r="AS180" s="10" t="s">
        <v>82</v>
      </c>
      <c r="AT180" s="10">
        <v>146</v>
      </c>
      <c r="AU180" s="10">
        <v>24.75</v>
      </c>
      <c r="AV180" s="10" t="s">
        <v>140</v>
      </c>
      <c r="AW180" s="10" t="s">
        <v>67</v>
      </c>
      <c r="AX180" s="10"/>
      <c r="AY180" s="10" t="s">
        <v>83</v>
      </c>
      <c r="AZ180" s="10"/>
      <c r="BA180" s="10"/>
      <c r="BB180" s="10"/>
      <c r="BC180" s="10" t="s">
        <v>67</v>
      </c>
      <c r="BD180" s="10"/>
      <c r="BE180" s="10"/>
    </row>
    <row r="181" spans="2:57">
      <c r="B181" s="10">
        <v>179</v>
      </c>
      <c r="C181" s="10" t="s">
        <v>67</v>
      </c>
      <c r="D181" s="11" t="s">
        <v>196</v>
      </c>
      <c r="E181" s="10" t="s">
        <v>68</v>
      </c>
      <c r="F181" s="10" t="s">
        <v>69</v>
      </c>
      <c r="G181" s="10" t="s">
        <v>70</v>
      </c>
      <c r="H181" s="10"/>
      <c r="I181" s="10" t="s">
        <v>71</v>
      </c>
      <c r="J181" s="10" t="str">
        <f t="shared" si="22"/>
        <v>LED</v>
      </c>
      <c r="K181" s="10" t="s">
        <v>72</v>
      </c>
      <c r="L181" s="10" t="s">
        <v>72</v>
      </c>
      <c r="M181" s="10" t="s">
        <v>85</v>
      </c>
      <c r="N181" s="10" t="s">
        <v>74</v>
      </c>
      <c r="O181" s="10"/>
      <c r="P181" s="10" t="s">
        <v>75</v>
      </c>
      <c r="Q181" s="10"/>
      <c r="R181" s="10">
        <v>21.5</v>
      </c>
      <c r="S181" s="10">
        <v>198.08</v>
      </c>
      <c r="T181" s="10">
        <f t="shared" si="23"/>
        <v>198.08</v>
      </c>
      <c r="U181" s="10" t="str">
        <f t="shared" si="25"/>
        <v>20</v>
      </c>
      <c r="V181" s="10" t="s">
        <v>67</v>
      </c>
      <c r="W181" s="10" t="s">
        <v>67</v>
      </c>
      <c r="X181" s="10"/>
      <c r="Y181" s="10"/>
      <c r="Z181" s="10"/>
      <c r="AA181" s="10"/>
      <c r="AB181" s="10"/>
      <c r="AC181" s="10"/>
      <c r="AD181" s="10"/>
      <c r="AE181" s="10">
        <v>24.69</v>
      </c>
      <c r="AF181" s="10">
        <f t="shared" si="24"/>
        <v>24.69</v>
      </c>
      <c r="AG181" s="10"/>
      <c r="AH181" s="10" t="s">
        <v>76</v>
      </c>
      <c r="AI181" s="10" t="s">
        <v>76</v>
      </c>
      <c r="AJ181" s="10"/>
      <c r="AK181" s="10" t="s">
        <v>86</v>
      </c>
      <c r="AL181" s="10" t="s">
        <v>78</v>
      </c>
      <c r="AM181" s="10" t="s">
        <v>197</v>
      </c>
      <c r="AN181" s="10" t="s">
        <v>121</v>
      </c>
      <c r="AO181" s="10" t="s">
        <v>72</v>
      </c>
      <c r="AP181" s="10" t="s">
        <v>67</v>
      </c>
      <c r="AQ181" s="10">
        <v>136</v>
      </c>
      <c r="AR181" s="10">
        <v>24.68</v>
      </c>
      <c r="AS181" s="10" t="s">
        <v>82</v>
      </c>
      <c r="AT181" s="10">
        <v>146</v>
      </c>
      <c r="AU181" s="10">
        <v>24.75</v>
      </c>
      <c r="AV181" s="10" t="s">
        <v>140</v>
      </c>
      <c r="AW181" s="10" t="s">
        <v>67</v>
      </c>
      <c r="AX181" s="10"/>
      <c r="AY181" s="10" t="s">
        <v>83</v>
      </c>
      <c r="AZ181" s="10"/>
      <c r="BA181" s="10"/>
      <c r="BB181" s="10"/>
      <c r="BC181" s="10" t="s">
        <v>67</v>
      </c>
      <c r="BD181" s="10"/>
      <c r="BE181" s="10"/>
    </row>
    <row r="182" spans="2:57">
      <c r="B182" s="10">
        <v>180</v>
      </c>
      <c r="C182" s="10" t="s">
        <v>67</v>
      </c>
      <c r="D182" s="11" t="s">
        <v>196</v>
      </c>
      <c r="E182" s="10" t="s">
        <v>68</v>
      </c>
      <c r="F182" s="10" t="s">
        <v>69</v>
      </c>
      <c r="G182" s="10" t="s">
        <v>70</v>
      </c>
      <c r="H182" s="10"/>
      <c r="I182" s="10" t="s">
        <v>71</v>
      </c>
      <c r="J182" s="10" t="str">
        <f t="shared" si="22"/>
        <v>LED</v>
      </c>
      <c r="K182" s="10" t="s">
        <v>72</v>
      </c>
      <c r="L182" s="10" t="s">
        <v>72</v>
      </c>
      <c r="M182" s="10" t="s">
        <v>85</v>
      </c>
      <c r="N182" s="10" t="s">
        <v>74</v>
      </c>
      <c r="O182" s="10"/>
      <c r="P182" s="10" t="s">
        <v>75</v>
      </c>
      <c r="Q182" s="10"/>
      <c r="R182" s="10">
        <v>21.5</v>
      </c>
      <c r="S182" s="10">
        <v>198.08</v>
      </c>
      <c r="T182" s="10">
        <f t="shared" si="23"/>
        <v>198.08</v>
      </c>
      <c r="U182" s="10" t="str">
        <f t="shared" si="25"/>
        <v>20</v>
      </c>
      <c r="V182" s="10" t="s">
        <v>67</v>
      </c>
      <c r="W182" s="10" t="s">
        <v>67</v>
      </c>
      <c r="X182" s="10"/>
      <c r="Y182" s="10"/>
      <c r="Z182" s="10"/>
      <c r="AA182" s="10"/>
      <c r="AB182" s="10"/>
      <c r="AC182" s="10"/>
      <c r="AD182" s="10"/>
      <c r="AE182" s="10">
        <v>24.69</v>
      </c>
      <c r="AF182" s="10">
        <f t="shared" si="24"/>
        <v>24.69</v>
      </c>
      <c r="AG182" s="10"/>
      <c r="AH182" s="10" t="s">
        <v>76</v>
      </c>
      <c r="AI182" s="10" t="s">
        <v>76</v>
      </c>
      <c r="AJ182" s="10"/>
      <c r="AK182" s="10" t="s">
        <v>86</v>
      </c>
      <c r="AL182" s="10" t="s">
        <v>78</v>
      </c>
      <c r="AM182" s="10" t="s">
        <v>197</v>
      </c>
      <c r="AN182" s="10" t="s">
        <v>121</v>
      </c>
      <c r="AO182" s="10" t="s">
        <v>72</v>
      </c>
      <c r="AP182" s="10" t="s">
        <v>67</v>
      </c>
      <c r="AQ182" s="10">
        <v>136</v>
      </c>
      <c r="AR182" s="10">
        <v>24.68</v>
      </c>
      <c r="AS182" s="10" t="s">
        <v>82</v>
      </c>
      <c r="AT182" s="10">
        <v>146</v>
      </c>
      <c r="AU182" s="10">
        <v>24.75</v>
      </c>
      <c r="AV182" s="10" t="s">
        <v>140</v>
      </c>
      <c r="AW182" s="10" t="s">
        <v>67</v>
      </c>
      <c r="AX182" s="10"/>
      <c r="AY182" s="10" t="s">
        <v>83</v>
      </c>
      <c r="AZ182" s="10"/>
      <c r="BA182" s="10"/>
      <c r="BB182" s="10"/>
      <c r="BC182" s="10" t="s">
        <v>67</v>
      </c>
      <c r="BD182" s="10"/>
      <c r="BE182" s="10"/>
    </row>
    <row r="183" spans="2:57">
      <c r="B183" s="10">
        <v>181</v>
      </c>
      <c r="C183" s="10" t="s">
        <v>67</v>
      </c>
      <c r="D183" s="11">
        <v>40633</v>
      </c>
      <c r="E183" s="10" t="s">
        <v>68</v>
      </c>
      <c r="F183" s="10" t="s">
        <v>69</v>
      </c>
      <c r="G183" s="10" t="s">
        <v>70</v>
      </c>
      <c r="H183" s="10"/>
      <c r="I183" s="10" t="s">
        <v>71</v>
      </c>
      <c r="J183" s="10" t="str">
        <f t="shared" si="22"/>
        <v>LED</v>
      </c>
      <c r="K183" s="10" t="s">
        <v>67</v>
      </c>
      <c r="L183" s="10" t="s">
        <v>72</v>
      </c>
      <c r="M183" s="10" t="s">
        <v>85</v>
      </c>
      <c r="N183" s="10" t="s">
        <v>74</v>
      </c>
      <c r="O183" s="10"/>
      <c r="P183" s="10" t="s">
        <v>75</v>
      </c>
      <c r="Q183" s="10"/>
      <c r="R183" s="10">
        <v>21.2</v>
      </c>
      <c r="S183" s="10">
        <v>195.4</v>
      </c>
      <c r="T183" s="10">
        <f t="shared" si="23"/>
        <v>195.4</v>
      </c>
      <c r="U183" s="10" t="str">
        <f t="shared" si="25"/>
        <v>20</v>
      </c>
      <c r="V183" s="10" t="s">
        <v>67</v>
      </c>
      <c r="W183" s="10" t="s">
        <v>67</v>
      </c>
      <c r="X183" s="10" t="s">
        <v>67</v>
      </c>
      <c r="Y183" s="10" t="s">
        <v>67</v>
      </c>
      <c r="Z183" s="10" t="s">
        <v>67</v>
      </c>
      <c r="AA183" s="10"/>
      <c r="AB183" s="10"/>
      <c r="AC183" s="10"/>
      <c r="AD183" s="10"/>
      <c r="AE183" s="10">
        <v>24</v>
      </c>
      <c r="AF183" s="10">
        <f t="shared" si="24"/>
        <v>24</v>
      </c>
      <c r="AG183" s="10"/>
      <c r="AH183" s="10" t="s">
        <v>67</v>
      </c>
      <c r="AI183" s="10" t="s">
        <v>67</v>
      </c>
      <c r="AJ183" s="10"/>
      <c r="AK183" s="10" t="s">
        <v>77</v>
      </c>
      <c r="AL183" s="10" t="s">
        <v>78</v>
      </c>
      <c r="AM183" s="10" t="s">
        <v>198</v>
      </c>
      <c r="AN183" s="10"/>
      <c r="AO183" s="10" t="s">
        <v>67</v>
      </c>
      <c r="AP183" s="10" t="s">
        <v>67</v>
      </c>
      <c r="AQ183" s="10">
        <v>295</v>
      </c>
      <c r="AR183" s="10" t="s">
        <v>67</v>
      </c>
      <c r="AS183" s="10" t="s">
        <v>97</v>
      </c>
      <c r="AT183" s="10">
        <v>297</v>
      </c>
      <c r="AU183" s="10" t="s">
        <v>67</v>
      </c>
      <c r="AV183" s="10" t="s">
        <v>89</v>
      </c>
      <c r="AW183" s="10" t="s">
        <v>67</v>
      </c>
      <c r="AX183" s="10" t="s">
        <v>67</v>
      </c>
      <c r="AY183" s="10" t="s">
        <v>83</v>
      </c>
      <c r="AZ183" s="10" t="s">
        <v>67</v>
      </c>
      <c r="BA183" s="10" t="s">
        <v>67</v>
      </c>
      <c r="BB183" s="10"/>
      <c r="BC183" s="10" t="s">
        <v>67</v>
      </c>
      <c r="BD183" s="10"/>
      <c r="BE183" s="10"/>
    </row>
    <row r="184" spans="2:57">
      <c r="B184" s="10">
        <v>182</v>
      </c>
      <c r="C184" s="10" t="s">
        <v>67</v>
      </c>
      <c r="D184" s="11">
        <v>40633</v>
      </c>
      <c r="E184" s="10" t="s">
        <v>68</v>
      </c>
      <c r="F184" s="10" t="s">
        <v>69</v>
      </c>
      <c r="G184" s="10" t="s">
        <v>70</v>
      </c>
      <c r="H184" s="10"/>
      <c r="I184" s="10" t="s">
        <v>71</v>
      </c>
      <c r="J184" s="10" t="str">
        <f t="shared" si="22"/>
        <v>LED</v>
      </c>
      <c r="K184" s="10" t="s">
        <v>67</v>
      </c>
      <c r="L184" s="10" t="s">
        <v>72</v>
      </c>
      <c r="M184" s="10" t="s">
        <v>85</v>
      </c>
      <c r="N184" s="10" t="s">
        <v>74</v>
      </c>
      <c r="O184" s="10"/>
      <c r="P184" s="10" t="s">
        <v>75</v>
      </c>
      <c r="Q184" s="10"/>
      <c r="R184" s="10">
        <v>23.8</v>
      </c>
      <c r="S184" s="10">
        <v>195.4</v>
      </c>
      <c r="T184" s="10">
        <f t="shared" si="23"/>
        <v>195.4</v>
      </c>
      <c r="U184" s="10" t="str">
        <f t="shared" si="25"/>
        <v>20</v>
      </c>
      <c r="V184" s="10" t="s">
        <v>67</v>
      </c>
      <c r="W184" s="10" t="s">
        <v>67</v>
      </c>
      <c r="X184" s="10" t="s">
        <v>67</v>
      </c>
      <c r="Y184" s="10" t="s">
        <v>67</v>
      </c>
      <c r="Z184" s="10" t="s">
        <v>67</v>
      </c>
      <c r="AA184" s="10"/>
      <c r="AB184" s="10"/>
      <c r="AC184" s="10"/>
      <c r="AD184" s="10"/>
      <c r="AE184" s="10">
        <v>29</v>
      </c>
      <c r="AF184" s="10">
        <f t="shared" si="24"/>
        <v>29</v>
      </c>
      <c r="AG184" s="10"/>
      <c r="AH184" s="10" t="s">
        <v>192</v>
      </c>
      <c r="AI184" s="10" t="s">
        <v>67</v>
      </c>
      <c r="AJ184" s="10"/>
      <c r="AK184" s="10" t="s">
        <v>77</v>
      </c>
      <c r="AL184" s="10" t="s">
        <v>78</v>
      </c>
      <c r="AM184" s="10" t="s">
        <v>198</v>
      </c>
      <c r="AN184" s="10"/>
      <c r="AO184" s="10" t="s">
        <v>72</v>
      </c>
      <c r="AP184" s="10" t="s">
        <v>67</v>
      </c>
      <c r="AQ184" s="10">
        <v>272</v>
      </c>
      <c r="AR184" s="10" t="s">
        <v>67</v>
      </c>
      <c r="AS184" s="10" t="s">
        <v>97</v>
      </c>
      <c r="AT184" s="10">
        <v>274</v>
      </c>
      <c r="AU184" s="10" t="s">
        <v>67</v>
      </c>
      <c r="AV184" s="10" t="s">
        <v>89</v>
      </c>
      <c r="AW184" s="10" t="s">
        <v>67</v>
      </c>
      <c r="AX184" s="10" t="s">
        <v>67</v>
      </c>
      <c r="AY184" s="10" t="s">
        <v>83</v>
      </c>
      <c r="AZ184" s="10" t="s">
        <v>67</v>
      </c>
      <c r="BA184" s="10" t="s">
        <v>67</v>
      </c>
      <c r="BB184" s="10"/>
      <c r="BC184" s="10" t="s">
        <v>67</v>
      </c>
      <c r="BD184" s="10"/>
      <c r="BE184" s="10"/>
    </row>
    <row r="185" spans="2:57" ht="24">
      <c r="B185" s="10">
        <v>183</v>
      </c>
      <c r="C185" s="10" t="s">
        <v>67</v>
      </c>
      <c r="D185" s="11">
        <v>40602</v>
      </c>
      <c r="E185" s="10" t="s">
        <v>68</v>
      </c>
      <c r="F185" s="10" t="s">
        <v>69</v>
      </c>
      <c r="G185" s="10" t="s">
        <v>70</v>
      </c>
      <c r="H185" s="10"/>
      <c r="I185" s="10" t="s">
        <v>71</v>
      </c>
      <c r="J185" s="10" t="str">
        <f t="shared" si="22"/>
        <v>LED</v>
      </c>
      <c r="K185" s="10" t="s">
        <v>67</v>
      </c>
      <c r="L185" s="10" t="s">
        <v>72</v>
      </c>
      <c r="M185" s="10" t="s">
        <v>73</v>
      </c>
      <c r="N185" s="10" t="s">
        <v>96</v>
      </c>
      <c r="O185" s="10"/>
      <c r="P185" s="10" t="s">
        <v>75</v>
      </c>
      <c r="Q185" s="10"/>
      <c r="R185" s="10">
        <v>18.5</v>
      </c>
      <c r="S185" s="10">
        <v>146.30000000000001</v>
      </c>
      <c r="T185" s="10">
        <f t="shared" si="23"/>
        <v>146.30000000000001</v>
      </c>
      <c r="U185" s="10" t="str">
        <f t="shared" si="25"/>
        <v>20</v>
      </c>
      <c r="V185" s="10" t="s">
        <v>67</v>
      </c>
      <c r="W185" s="10" t="s">
        <v>67</v>
      </c>
      <c r="X185" s="10" t="s">
        <v>67</v>
      </c>
      <c r="Y185" s="10" t="s">
        <v>67</v>
      </c>
      <c r="Z185" s="10" t="s">
        <v>67</v>
      </c>
      <c r="AA185" s="10"/>
      <c r="AB185" s="10"/>
      <c r="AC185" s="10"/>
      <c r="AD185" s="10"/>
      <c r="AE185" s="10">
        <v>24.2</v>
      </c>
      <c r="AF185" s="10">
        <f t="shared" si="24"/>
        <v>24.2</v>
      </c>
      <c r="AG185" s="10"/>
      <c r="AH185" s="10" t="s">
        <v>67</v>
      </c>
      <c r="AI185" s="10" t="s">
        <v>67</v>
      </c>
      <c r="AJ185" s="10"/>
      <c r="AK185" s="10" t="s">
        <v>77</v>
      </c>
      <c r="AL185" s="10" t="s">
        <v>78</v>
      </c>
      <c r="AM185" s="10" t="s">
        <v>199</v>
      </c>
      <c r="AN185" s="10"/>
      <c r="AO185" s="10" t="s">
        <v>72</v>
      </c>
      <c r="AP185" s="10" t="s">
        <v>67</v>
      </c>
      <c r="AQ185" s="10">
        <v>169</v>
      </c>
      <c r="AR185" s="10" t="s">
        <v>67</v>
      </c>
      <c r="AS185" s="10" t="s">
        <v>200</v>
      </c>
      <c r="AT185" s="10">
        <v>254</v>
      </c>
      <c r="AU185" s="10" t="s">
        <v>67</v>
      </c>
      <c r="AV185" s="10" t="s">
        <v>83</v>
      </c>
      <c r="AW185" s="10" t="s">
        <v>67</v>
      </c>
      <c r="AX185" s="10" t="s">
        <v>67</v>
      </c>
      <c r="AY185" s="10" t="s">
        <v>83</v>
      </c>
      <c r="AZ185" s="10" t="s">
        <v>67</v>
      </c>
      <c r="BA185" s="10" t="s">
        <v>67</v>
      </c>
      <c r="BB185" s="10"/>
      <c r="BC185" s="10" t="s">
        <v>67</v>
      </c>
      <c r="BD185" s="10"/>
      <c r="BE185" s="10"/>
    </row>
    <row r="186" spans="2:57" ht="24">
      <c r="B186" s="10">
        <v>184</v>
      </c>
      <c r="C186" s="10" t="s">
        <v>67</v>
      </c>
      <c r="D186" s="11" t="s">
        <v>201</v>
      </c>
      <c r="E186" s="10" t="s">
        <v>68</v>
      </c>
      <c r="F186" s="10" t="s">
        <v>69</v>
      </c>
      <c r="G186" s="10" t="s">
        <v>70</v>
      </c>
      <c r="H186" s="10"/>
      <c r="I186" s="10" t="s">
        <v>71</v>
      </c>
      <c r="J186" s="10" t="str">
        <f t="shared" si="22"/>
        <v>LED</v>
      </c>
      <c r="K186" s="10" t="s">
        <v>67</v>
      </c>
      <c r="L186" s="10" t="s">
        <v>72</v>
      </c>
      <c r="M186" s="10" t="s">
        <v>85</v>
      </c>
      <c r="N186" s="10" t="s">
        <v>74</v>
      </c>
      <c r="O186" s="10"/>
      <c r="P186" s="10" t="s">
        <v>75</v>
      </c>
      <c r="Q186" s="10"/>
      <c r="R186" s="10">
        <v>21.5</v>
      </c>
      <c r="S186" s="10">
        <v>197.9</v>
      </c>
      <c r="T186" s="10">
        <f t="shared" si="23"/>
        <v>197.9</v>
      </c>
      <c r="U186" s="10" t="str">
        <f t="shared" si="25"/>
        <v>20</v>
      </c>
      <c r="V186" s="10" t="s">
        <v>67</v>
      </c>
      <c r="W186" s="10" t="s">
        <v>67</v>
      </c>
      <c r="X186" s="10" t="s">
        <v>67</v>
      </c>
      <c r="Y186" s="10" t="s">
        <v>67</v>
      </c>
      <c r="Z186" s="10" t="s">
        <v>67</v>
      </c>
      <c r="AA186" s="10"/>
      <c r="AB186" s="10"/>
      <c r="AC186" s="10"/>
      <c r="AD186" s="10"/>
      <c r="AE186" s="10">
        <v>26.3</v>
      </c>
      <c r="AF186" s="10">
        <f t="shared" si="24"/>
        <v>26.3</v>
      </c>
      <c r="AG186" s="10"/>
      <c r="AH186" s="10" t="s">
        <v>67</v>
      </c>
      <c r="AI186" s="10" t="s">
        <v>67</v>
      </c>
      <c r="AJ186" s="10"/>
      <c r="AK186" s="10" t="s">
        <v>77</v>
      </c>
      <c r="AL186" s="10" t="s">
        <v>78</v>
      </c>
      <c r="AM186" s="10" t="s">
        <v>199</v>
      </c>
      <c r="AN186" s="10"/>
      <c r="AO186" s="10" t="s">
        <v>72</v>
      </c>
      <c r="AP186" s="10" t="s">
        <v>67</v>
      </c>
      <c r="AQ186" s="10">
        <v>193</v>
      </c>
      <c r="AR186" s="10" t="s">
        <v>67</v>
      </c>
      <c r="AS186" s="10" t="s">
        <v>200</v>
      </c>
      <c r="AT186" s="10">
        <v>250</v>
      </c>
      <c r="AU186" s="10" t="s">
        <v>67</v>
      </c>
      <c r="AV186" s="10" t="s">
        <v>83</v>
      </c>
      <c r="AW186" s="10" t="s">
        <v>67</v>
      </c>
      <c r="AX186" s="10" t="s">
        <v>67</v>
      </c>
      <c r="AY186" s="10" t="s">
        <v>83</v>
      </c>
      <c r="AZ186" s="10" t="s">
        <v>67</v>
      </c>
      <c r="BA186" s="10" t="s">
        <v>67</v>
      </c>
      <c r="BB186" s="10"/>
      <c r="BC186" s="10" t="s">
        <v>67</v>
      </c>
      <c r="BD186" s="10"/>
      <c r="BE186" s="10"/>
    </row>
    <row r="187" spans="2:57" ht="24">
      <c r="B187" s="10">
        <v>185</v>
      </c>
      <c r="C187" s="10" t="s">
        <v>67</v>
      </c>
      <c r="D187" s="11">
        <v>40584</v>
      </c>
      <c r="E187" s="10" t="s">
        <v>68</v>
      </c>
      <c r="F187" s="10" t="s">
        <v>69</v>
      </c>
      <c r="G187" s="10" t="s">
        <v>70</v>
      </c>
      <c r="H187" s="10"/>
      <c r="I187" s="10" t="s">
        <v>71</v>
      </c>
      <c r="J187" s="10" t="str">
        <f t="shared" si="22"/>
        <v>LED</v>
      </c>
      <c r="K187" s="10" t="s">
        <v>67</v>
      </c>
      <c r="L187" s="10" t="s">
        <v>72</v>
      </c>
      <c r="M187" s="10" t="s">
        <v>85</v>
      </c>
      <c r="N187" s="10" t="s">
        <v>74</v>
      </c>
      <c r="O187" s="10"/>
      <c r="P187" s="10" t="s">
        <v>75</v>
      </c>
      <c r="Q187" s="10"/>
      <c r="R187" s="10">
        <v>23.6</v>
      </c>
      <c r="S187" s="10">
        <v>236.8</v>
      </c>
      <c r="T187" s="10">
        <f t="shared" si="23"/>
        <v>236.8</v>
      </c>
      <c r="U187" s="10" t="str">
        <f t="shared" si="25"/>
        <v>20</v>
      </c>
      <c r="V187" s="10" t="s">
        <v>67</v>
      </c>
      <c r="W187" s="10" t="s">
        <v>67</v>
      </c>
      <c r="X187" s="10" t="s">
        <v>67</v>
      </c>
      <c r="Y187" s="10" t="s">
        <v>67</v>
      </c>
      <c r="Z187" s="10" t="s">
        <v>67</v>
      </c>
      <c r="AA187" s="10"/>
      <c r="AB187" s="10"/>
      <c r="AC187" s="10"/>
      <c r="AD187" s="10"/>
      <c r="AE187" s="10">
        <v>26</v>
      </c>
      <c r="AF187" s="10">
        <f t="shared" si="24"/>
        <v>26</v>
      </c>
      <c r="AG187" s="10"/>
      <c r="AH187" s="10" t="s">
        <v>67</v>
      </c>
      <c r="AI187" s="10" t="s">
        <v>67</v>
      </c>
      <c r="AJ187" s="10"/>
      <c r="AK187" s="10" t="s">
        <v>77</v>
      </c>
      <c r="AL187" s="10" t="s">
        <v>78</v>
      </c>
      <c r="AM187" s="10" t="s">
        <v>202</v>
      </c>
      <c r="AN187" s="10"/>
      <c r="AO187" s="10" t="s">
        <v>72</v>
      </c>
      <c r="AP187" s="10" t="s">
        <v>67</v>
      </c>
      <c r="AQ187" s="10">
        <v>200</v>
      </c>
      <c r="AR187" s="10" t="s">
        <v>67</v>
      </c>
      <c r="AS187" s="10" t="s">
        <v>200</v>
      </c>
      <c r="AT187" s="10">
        <v>254</v>
      </c>
      <c r="AU187" s="10" t="s">
        <v>67</v>
      </c>
      <c r="AV187" s="10" t="s">
        <v>83</v>
      </c>
      <c r="AW187" s="10" t="s">
        <v>67</v>
      </c>
      <c r="AX187" s="10" t="s">
        <v>67</v>
      </c>
      <c r="AY187" s="10" t="s">
        <v>83</v>
      </c>
      <c r="AZ187" s="10" t="s">
        <v>67</v>
      </c>
      <c r="BA187" s="10" t="s">
        <v>67</v>
      </c>
      <c r="BB187" s="10"/>
      <c r="BC187" s="10" t="s">
        <v>67</v>
      </c>
      <c r="BD187" s="10"/>
      <c r="BE187" s="10"/>
    </row>
    <row r="188" spans="2:57">
      <c r="B188" s="10">
        <v>186</v>
      </c>
      <c r="C188" s="10" t="s">
        <v>67</v>
      </c>
      <c r="D188" s="11">
        <v>40554</v>
      </c>
      <c r="E188" s="10" t="s">
        <v>68</v>
      </c>
      <c r="F188" s="10" t="s">
        <v>69</v>
      </c>
      <c r="G188" s="10" t="s">
        <v>70</v>
      </c>
      <c r="H188" s="10"/>
      <c r="I188" s="10" t="s">
        <v>84</v>
      </c>
      <c r="J188" s="10" t="str">
        <f t="shared" si="22"/>
        <v>CCFL</v>
      </c>
      <c r="K188" s="10" t="s">
        <v>67</v>
      </c>
      <c r="L188" s="10" t="s">
        <v>72</v>
      </c>
      <c r="M188" s="10" t="s">
        <v>73</v>
      </c>
      <c r="N188" s="10" t="s">
        <v>96</v>
      </c>
      <c r="O188" s="10"/>
      <c r="P188" s="10" t="s">
        <v>75</v>
      </c>
      <c r="Q188" s="10"/>
      <c r="R188" s="10">
        <v>32</v>
      </c>
      <c r="S188" s="10">
        <v>438.03</v>
      </c>
      <c r="T188" s="10">
        <f t="shared" si="23"/>
        <v>438.03</v>
      </c>
      <c r="U188" s="10" t="str">
        <f t="shared" si="25"/>
        <v>32</v>
      </c>
      <c r="V188" s="10" t="s">
        <v>67</v>
      </c>
      <c r="W188" s="10" t="s">
        <v>67</v>
      </c>
      <c r="X188" s="10" t="s">
        <v>67</v>
      </c>
      <c r="Y188" s="10" t="s">
        <v>67</v>
      </c>
      <c r="Z188" s="10" t="s">
        <v>67</v>
      </c>
      <c r="AA188" s="10"/>
      <c r="AB188" s="10"/>
      <c r="AC188" s="10"/>
      <c r="AD188" s="10"/>
      <c r="AE188" s="10">
        <v>61.5</v>
      </c>
      <c r="AF188" s="10">
        <f t="shared" si="24"/>
        <v>61.5</v>
      </c>
      <c r="AG188" s="10"/>
      <c r="AH188" s="10" t="s">
        <v>67</v>
      </c>
      <c r="AI188" s="10" t="s">
        <v>67</v>
      </c>
      <c r="AJ188" s="10"/>
      <c r="AK188" s="10" t="s">
        <v>77</v>
      </c>
      <c r="AL188" s="10" t="s">
        <v>78</v>
      </c>
      <c r="AM188" s="10" t="s">
        <v>203</v>
      </c>
      <c r="AN188" s="10"/>
      <c r="AO188" s="10" t="s">
        <v>72</v>
      </c>
      <c r="AP188" s="10" t="s">
        <v>67</v>
      </c>
      <c r="AQ188" s="10">
        <v>343</v>
      </c>
      <c r="AR188" s="10" t="s">
        <v>67</v>
      </c>
      <c r="AS188" s="10" t="s">
        <v>82</v>
      </c>
      <c r="AT188" s="10">
        <v>371</v>
      </c>
      <c r="AU188" s="10" t="s">
        <v>67</v>
      </c>
      <c r="AV188" s="10" t="s">
        <v>83</v>
      </c>
      <c r="AW188" s="10" t="s">
        <v>67</v>
      </c>
      <c r="AX188" s="10" t="s">
        <v>67</v>
      </c>
      <c r="AY188" s="10" t="s">
        <v>83</v>
      </c>
      <c r="AZ188" s="10" t="s">
        <v>67</v>
      </c>
      <c r="BA188" s="10" t="s">
        <v>67</v>
      </c>
      <c r="BB188" s="10"/>
      <c r="BC188" s="10" t="s">
        <v>67</v>
      </c>
      <c r="BD188" s="10"/>
      <c r="BE188" s="10"/>
    </row>
    <row r="189" spans="2:57">
      <c r="B189" s="10">
        <v>187</v>
      </c>
      <c r="C189" s="10" t="s">
        <v>67</v>
      </c>
      <c r="D189" s="11">
        <v>40554</v>
      </c>
      <c r="E189" s="10" t="s">
        <v>68</v>
      </c>
      <c r="F189" s="10" t="s">
        <v>69</v>
      </c>
      <c r="G189" s="10" t="s">
        <v>70</v>
      </c>
      <c r="H189" s="10"/>
      <c r="I189" s="10" t="s">
        <v>84</v>
      </c>
      <c r="J189" s="10" t="str">
        <f t="shared" si="22"/>
        <v>CCFL</v>
      </c>
      <c r="K189" s="10" t="s">
        <v>67</v>
      </c>
      <c r="L189" s="10" t="s">
        <v>72</v>
      </c>
      <c r="M189" s="10" t="s">
        <v>73</v>
      </c>
      <c r="N189" s="10" t="s">
        <v>96</v>
      </c>
      <c r="O189" s="10"/>
      <c r="P189" s="10" t="s">
        <v>75</v>
      </c>
      <c r="Q189" s="10"/>
      <c r="R189" s="10">
        <v>32</v>
      </c>
      <c r="S189" s="10">
        <v>438.03</v>
      </c>
      <c r="T189" s="10">
        <f t="shared" si="23"/>
        <v>438.03</v>
      </c>
      <c r="U189" s="10" t="str">
        <f t="shared" si="25"/>
        <v>32</v>
      </c>
      <c r="V189" s="10" t="s">
        <v>67</v>
      </c>
      <c r="W189" s="10" t="s">
        <v>67</v>
      </c>
      <c r="X189" s="10" t="s">
        <v>67</v>
      </c>
      <c r="Y189" s="10" t="s">
        <v>67</v>
      </c>
      <c r="Z189" s="10" t="s">
        <v>67</v>
      </c>
      <c r="AA189" s="10"/>
      <c r="AB189" s="10"/>
      <c r="AC189" s="10"/>
      <c r="AD189" s="10"/>
      <c r="AE189" s="10">
        <v>61.5</v>
      </c>
      <c r="AF189" s="10">
        <f t="shared" si="24"/>
        <v>61.5</v>
      </c>
      <c r="AG189" s="10"/>
      <c r="AH189" s="10" t="s">
        <v>67</v>
      </c>
      <c r="AI189" s="10" t="s">
        <v>67</v>
      </c>
      <c r="AJ189" s="10"/>
      <c r="AK189" s="10" t="s">
        <v>77</v>
      </c>
      <c r="AL189" s="10" t="s">
        <v>78</v>
      </c>
      <c r="AM189" s="10" t="s">
        <v>203</v>
      </c>
      <c r="AN189" s="10"/>
      <c r="AO189" s="10" t="s">
        <v>72</v>
      </c>
      <c r="AP189" s="10" t="s">
        <v>67</v>
      </c>
      <c r="AQ189" s="10">
        <v>343</v>
      </c>
      <c r="AR189" s="10" t="s">
        <v>67</v>
      </c>
      <c r="AS189" s="10" t="s">
        <v>82</v>
      </c>
      <c r="AT189" s="10">
        <v>371</v>
      </c>
      <c r="AU189" s="10" t="s">
        <v>67</v>
      </c>
      <c r="AV189" s="10" t="s">
        <v>83</v>
      </c>
      <c r="AW189" s="10" t="s">
        <v>67</v>
      </c>
      <c r="AX189" s="10" t="s">
        <v>67</v>
      </c>
      <c r="AY189" s="10" t="s">
        <v>83</v>
      </c>
      <c r="AZ189" s="10" t="s">
        <v>67</v>
      </c>
      <c r="BA189" s="10" t="s">
        <v>67</v>
      </c>
      <c r="BB189" s="10"/>
      <c r="BC189" s="10" t="s">
        <v>67</v>
      </c>
      <c r="BD189" s="10"/>
      <c r="BE189" s="10"/>
    </row>
    <row r="190" spans="2:57">
      <c r="B190" s="10">
        <v>188</v>
      </c>
      <c r="C190" s="10" t="s">
        <v>67</v>
      </c>
      <c r="D190" s="11">
        <v>40554</v>
      </c>
      <c r="E190" s="10" t="s">
        <v>68</v>
      </c>
      <c r="F190" s="10" t="s">
        <v>69</v>
      </c>
      <c r="G190" s="10" t="s">
        <v>70</v>
      </c>
      <c r="H190" s="10"/>
      <c r="I190" s="10" t="s">
        <v>84</v>
      </c>
      <c r="J190" s="10" t="str">
        <f t="shared" si="22"/>
        <v>CCFL</v>
      </c>
      <c r="K190" s="10" t="s">
        <v>67</v>
      </c>
      <c r="L190" s="10" t="s">
        <v>72</v>
      </c>
      <c r="M190" s="10" t="s">
        <v>73</v>
      </c>
      <c r="N190" s="10" t="s">
        <v>96</v>
      </c>
      <c r="O190" s="10"/>
      <c r="P190" s="10" t="s">
        <v>75</v>
      </c>
      <c r="Q190" s="10"/>
      <c r="R190" s="10">
        <v>32</v>
      </c>
      <c r="S190" s="10">
        <v>438.03</v>
      </c>
      <c r="T190" s="10">
        <f t="shared" si="23"/>
        <v>438.03</v>
      </c>
      <c r="U190" s="10" t="str">
        <f t="shared" si="25"/>
        <v>32</v>
      </c>
      <c r="V190" s="10" t="s">
        <v>67</v>
      </c>
      <c r="W190" s="10" t="s">
        <v>67</v>
      </c>
      <c r="X190" s="10" t="s">
        <v>67</v>
      </c>
      <c r="Y190" s="10" t="s">
        <v>67</v>
      </c>
      <c r="Z190" s="10" t="s">
        <v>67</v>
      </c>
      <c r="AA190" s="10"/>
      <c r="AB190" s="10"/>
      <c r="AC190" s="10"/>
      <c r="AD190" s="10"/>
      <c r="AE190" s="10">
        <v>61.5</v>
      </c>
      <c r="AF190" s="10">
        <f t="shared" si="24"/>
        <v>61.5</v>
      </c>
      <c r="AG190" s="10"/>
      <c r="AH190" s="10" t="s">
        <v>67</v>
      </c>
      <c r="AI190" s="10" t="s">
        <v>67</v>
      </c>
      <c r="AJ190" s="10"/>
      <c r="AK190" s="10" t="s">
        <v>77</v>
      </c>
      <c r="AL190" s="10" t="s">
        <v>78</v>
      </c>
      <c r="AM190" s="10" t="s">
        <v>203</v>
      </c>
      <c r="AN190" s="10"/>
      <c r="AO190" s="10" t="s">
        <v>72</v>
      </c>
      <c r="AP190" s="10" t="s">
        <v>67</v>
      </c>
      <c r="AQ190" s="10">
        <v>343</v>
      </c>
      <c r="AR190" s="10" t="s">
        <v>67</v>
      </c>
      <c r="AS190" s="10" t="s">
        <v>82</v>
      </c>
      <c r="AT190" s="10">
        <v>371</v>
      </c>
      <c r="AU190" s="10" t="s">
        <v>67</v>
      </c>
      <c r="AV190" s="10" t="s">
        <v>83</v>
      </c>
      <c r="AW190" s="10" t="s">
        <v>67</v>
      </c>
      <c r="AX190" s="10" t="s">
        <v>67</v>
      </c>
      <c r="AY190" s="10" t="s">
        <v>83</v>
      </c>
      <c r="AZ190" s="10" t="s">
        <v>67</v>
      </c>
      <c r="BA190" s="10" t="s">
        <v>67</v>
      </c>
      <c r="BB190" s="10"/>
      <c r="BC190" s="10" t="s">
        <v>67</v>
      </c>
      <c r="BD190" s="10"/>
      <c r="BE190" s="10"/>
    </row>
    <row r="191" spans="2:57">
      <c r="B191" s="10">
        <v>189</v>
      </c>
      <c r="C191" s="10" t="s">
        <v>67</v>
      </c>
      <c r="D191" s="11">
        <v>40554</v>
      </c>
      <c r="E191" s="10" t="s">
        <v>68</v>
      </c>
      <c r="F191" s="10" t="s">
        <v>69</v>
      </c>
      <c r="G191" s="10" t="s">
        <v>70</v>
      </c>
      <c r="H191" s="10"/>
      <c r="I191" s="10" t="s">
        <v>84</v>
      </c>
      <c r="J191" s="10" t="str">
        <f t="shared" si="22"/>
        <v>CCFL</v>
      </c>
      <c r="K191" s="10" t="s">
        <v>67</v>
      </c>
      <c r="L191" s="10" t="s">
        <v>72</v>
      </c>
      <c r="M191" s="10" t="s">
        <v>73</v>
      </c>
      <c r="N191" s="10" t="s">
        <v>96</v>
      </c>
      <c r="O191" s="10"/>
      <c r="P191" s="10" t="s">
        <v>75</v>
      </c>
      <c r="Q191" s="10"/>
      <c r="R191" s="10">
        <v>32</v>
      </c>
      <c r="S191" s="10">
        <v>438.03</v>
      </c>
      <c r="T191" s="10">
        <f t="shared" si="23"/>
        <v>438.03</v>
      </c>
      <c r="U191" s="10" t="str">
        <f t="shared" si="25"/>
        <v>32</v>
      </c>
      <c r="V191" s="10" t="s">
        <v>67</v>
      </c>
      <c r="W191" s="10" t="s">
        <v>67</v>
      </c>
      <c r="X191" s="10" t="s">
        <v>67</v>
      </c>
      <c r="Y191" s="10" t="s">
        <v>67</v>
      </c>
      <c r="Z191" s="10" t="s">
        <v>67</v>
      </c>
      <c r="AA191" s="10"/>
      <c r="AB191" s="10"/>
      <c r="AC191" s="10"/>
      <c r="AD191" s="10"/>
      <c r="AE191" s="10">
        <v>61.5</v>
      </c>
      <c r="AF191" s="10">
        <f t="shared" si="24"/>
        <v>61.5</v>
      </c>
      <c r="AG191" s="10"/>
      <c r="AH191" s="10" t="s">
        <v>67</v>
      </c>
      <c r="AI191" s="10" t="s">
        <v>67</v>
      </c>
      <c r="AJ191" s="10"/>
      <c r="AK191" s="10" t="s">
        <v>77</v>
      </c>
      <c r="AL191" s="10" t="s">
        <v>78</v>
      </c>
      <c r="AM191" s="10" t="s">
        <v>203</v>
      </c>
      <c r="AN191" s="10"/>
      <c r="AO191" s="10" t="s">
        <v>72</v>
      </c>
      <c r="AP191" s="10" t="s">
        <v>67</v>
      </c>
      <c r="AQ191" s="10">
        <v>343</v>
      </c>
      <c r="AR191" s="10" t="s">
        <v>67</v>
      </c>
      <c r="AS191" s="10" t="s">
        <v>82</v>
      </c>
      <c r="AT191" s="10">
        <v>371</v>
      </c>
      <c r="AU191" s="10" t="s">
        <v>67</v>
      </c>
      <c r="AV191" s="10" t="s">
        <v>83</v>
      </c>
      <c r="AW191" s="10" t="s">
        <v>67</v>
      </c>
      <c r="AX191" s="10" t="s">
        <v>67</v>
      </c>
      <c r="AY191" s="10" t="s">
        <v>83</v>
      </c>
      <c r="AZ191" s="10" t="s">
        <v>67</v>
      </c>
      <c r="BA191" s="10" t="s">
        <v>67</v>
      </c>
      <c r="BB191" s="10"/>
      <c r="BC191" s="10" t="s">
        <v>67</v>
      </c>
      <c r="BD191" s="10"/>
      <c r="BE191" s="10"/>
    </row>
    <row r="192" spans="2:57">
      <c r="B192" s="10">
        <v>190</v>
      </c>
      <c r="C192" s="10" t="s">
        <v>67</v>
      </c>
      <c r="D192" s="11">
        <v>40554</v>
      </c>
      <c r="E192" s="10" t="s">
        <v>68</v>
      </c>
      <c r="F192" s="10" t="s">
        <v>69</v>
      </c>
      <c r="G192" s="10" t="s">
        <v>70</v>
      </c>
      <c r="H192" s="10"/>
      <c r="I192" s="10" t="s">
        <v>84</v>
      </c>
      <c r="J192" s="10" t="str">
        <f t="shared" si="22"/>
        <v>CCFL</v>
      </c>
      <c r="K192" s="10" t="s">
        <v>67</v>
      </c>
      <c r="L192" s="10" t="s">
        <v>72</v>
      </c>
      <c r="M192" s="10" t="s">
        <v>73</v>
      </c>
      <c r="N192" s="10" t="s">
        <v>96</v>
      </c>
      <c r="O192" s="10"/>
      <c r="P192" s="10" t="s">
        <v>75</v>
      </c>
      <c r="Q192" s="10"/>
      <c r="R192" s="10">
        <v>32</v>
      </c>
      <c r="S192" s="10">
        <v>438.03</v>
      </c>
      <c r="T192" s="10">
        <f t="shared" si="23"/>
        <v>438.03</v>
      </c>
      <c r="U192" s="10" t="str">
        <f t="shared" si="25"/>
        <v>32</v>
      </c>
      <c r="V192" s="10" t="s">
        <v>67</v>
      </c>
      <c r="W192" s="10" t="s">
        <v>67</v>
      </c>
      <c r="X192" s="10" t="s">
        <v>67</v>
      </c>
      <c r="Y192" s="10" t="s">
        <v>67</v>
      </c>
      <c r="Z192" s="10" t="s">
        <v>67</v>
      </c>
      <c r="AA192" s="10"/>
      <c r="AB192" s="10"/>
      <c r="AC192" s="10"/>
      <c r="AD192" s="10"/>
      <c r="AE192" s="10">
        <v>61.5</v>
      </c>
      <c r="AF192" s="10">
        <f t="shared" si="24"/>
        <v>61.5</v>
      </c>
      <c r="AG192" s="10"/>
      <c r="AH192" s="10" t="s">
        <v>67</v>
      </c>
      <c r="AI192" s="10" t="s">
        <v>67</v>
      </c>
      <c r="AJ192" s="10"/>
      <c r="AK192" s="10" t="s">
        <v>77</v>
      </c>
      <c r="AL192" s="10" t="s">
        <v>78</v>
      </c>
      <c r="AM192" s="10" t="s">
        <v>203</v>
      </c>
      <c r="AN192" s="10"/>
      <c r="AO192" s="10" t="s">
        <v>72</v>
      </c>
      <c r="AP192" s="10" t="s">
        <v>67</v>
      </c>
      <c r="AQ192" s="10">
        <v>343</v>
      </c>
      <c r="AR192" s="10" t="s">
        <v>67</v>
      </c>
      <c r="AS192" s="10" t="s">
        <v>82</v>
      </c>
      <c r="AT192" s="10">
        <v>371</v>
      </c>
      <c r="AU192" s="10" t="s">
        <v>67</v>
      </c>
      <c r="AV192" s="10" t="s">
        <v>83</v>
      </c>
      <c r="AW192" s="10" t="s">
        <v>67</v>
      </c>
      <c r="AX192" s="10" t="s">
        <v>67</v>
      </c>
      <c r="AY192" s="10" t="s">
        <v>83</v>
      </c>
      <c r="AZ192" s="10" t="s">
        <v>67</v>
      </c>
      <c r="BA192" s="10" t="s">
        <v>67</v>
      </c>
      <c r="BB192" s="10"/>
      <c r="BC192" s="10" t="s">
        <v>67</v>
      </c>
      <c r="BD192" s="10"/>
      <c r="BE192" s="10"/>
    </row>
    <row r="193" spans="2:57">
      <c r="B193" s="10">
        <v>191</v>
      </c>
      <c r="C193" s="10" t="s">
        <v>67</v>
      </c>
      <c r="D193" s="11">
        <v>40554</v>
      </c>
      <c r="E193" s="10" t="s">
        <v>68</v>
      </c>
      <c r="F193" s="10" t="s">
        <v>69</v>
      </c>
      <c r="G193" s="10" t="s">
        <v>70</v>
      </c>
      <c r="H193" s="10"/>
      <c r="I193" s="10" t="s">
        <v>84</v>
      </c>
      <c r="J193" s="10" t="str">
        <f t="shared" si="22"/>
        <v>CCFL</v>
      </c>
      <c r="K193" s="10" t="s">
        <v>67</v>
      </c>
      <c r="L193" s="10" t="s">
        <v>72</v>
      </c>
      <c r="M193" s="10" t="s">
        <v>73</v>
      </c>
      <c r="N193" s="10" t="s">
        <v>96</v>
      </c>
      <c r="O193" s="10"/>
      <c r="P193" s="10" t="s">
        <v>75</v>
      </c>
      <c r="Q193" s="10"/>
      <c r="R193" s="10">
        <v>32</v>
      </c>
      <c r="S193" s="10">
        <v>438.03</v>
      </c>
      <c r="T193" s="10">
        <f t="shared" si="23"/>
        <v>438.03</v>
      </c>
      <c r="U193" s="10" t="str">
        <f t="shared" si="25"/>
        <v>32</v>
      </c>
      <c r="V193" s="10" t="s">
        <v>67</v>
      </c>
      <c r="W193" s="10" t="s">
        <v>67</v>
      </c>
      <c r="X193" s="10" t="s">
        <v>67</v>
      </c>
      <c r="Y193" s="10" t="s">
        <v>67</v>
      </c>
      <c r="Z193" s="10" t="s">
        <v>67</v>
      </c>
      <c r="AA193" s="10"/>
      <c r="AB193" s="10"/>
      <c r="AC193" s="10"/>
      <c r="AD193" s="10"/>
      <c r="AE193" s="10">
        <v>61.5</v>
      </c>
      <c r="AF193" s="10">
        <f t="shared" si="24"/>
        <v>61.5</v>
      </c>
      <c r="AG193" s="10"/>
      <c r="AH193" s="10" t="s">
        <v>67</v>
      </c>
      <c r="AI193" s="10" t="s">
        <v>67</v>
      </c>
      <c r="AJ193" s="10"/>
      <c r="AK193" s="10" t="s">
        <v>77</v>
      </c>
      <c r="AL193" s="10" t="s">
        <v>78</v>
      </c>
      <c r="AM193" s="10" t="s">
        <v>203</v>
      </c>
      <c r="AN193" s="10"/>
      <c r="AO193" s="10" t="s">
        <v>72</v>
      </c>
      <c r="AP193" s="10" t="s">
        <v>67</v>
      </c>
      <c r="AQ193" s="10">
        <v>343</v>
      </c>
      <c r="AR193" s="10" t="s">
        <v>67</v>
      </c>
      <c r="AS193" s="10" t="s">
        <v>82</v>
      </c>
      <c r="AT193" s="10">
        <v>371</v>
      </c>
      <c r="AU193" s="10" t="s">
        <v>67</v>
      </c>
      <c r="AV193" s="10" t="s">
        <v>83</v>
      </c>
      <c r="AW193" s="10" t="s">
        <v>67</v>
      </c>
      <c r="AX193" s="10" t="s">
        <v>67</v>
      </c>
      <c r="AY193" s="10" t="s">
        <v>83</v>
      </c>
      <c r="AZ193" s="10" t="s">
        <v>67</v>
      </c>
      <c r="BA193" s="10" t="s">
        <v>67</v>
      </c>
      <c r="BB193" s="10"/>
      <c r="BC193" s="10" t="s">
        <v>67</v>
      </c>
      <c r="BD193" s="10"/>
      <c r="BE193" s="10"/>
    </row>
    <row r="194" spans="2:57" ht="24">
      <c r="B194" s="10">
        <v>192</v>
      </c>
      <c r="C194" s="10" t="s">
        <v>67</v>
      </c>
      <c r="D194" s="11">
        <v>40628</v>
      </c>
      <c r="E194" s="10" t="s">
        <v>68</v>
      </c>
      <c r="F194" s="10" t="s">
        <v>69</v>
      </c>
      <c r="G194" s="10" t="s">
        <v>70</v>
      </c>
      <c r="H194" s="10"/>
      <c r="I194" s="10" t="s">
        <v>84</v>
      </c>
      <c r="J194" s="10" t="str">
        <f t="shared" si="22"/>
        <v>CCFL</v>
      </c>
      <c r="K194" s="10" t="s">
        <v>67</v>
      </c>
      <c r="L194" s="10" t="s">
        <v>72</v>
      </c>
      <c r="M194" s="10" t="s">
        <v>73</v>
      </c>
      <c r="N194" s="10" t="s">
        <v>96</v>
      </c>
      <c r="O194" s="10"/>
      <c r="P194" s="10" t="s">
        <v>75</v>
      </c>
      <c r="Q194" s="10"/>
      <c r="R194" s="10">
        <v>31.5</v>
      </c>
      <c r="S194" s="10">
        <v>426.3</v>
      </c>
      <c r="T194" s="10">
        <f t="shared" si="23"/>
        <v>426.3</v>
      </c>
      <c r="U194" s="10" t="str">
        <f t="shared" si="25"/>
        <v>32</v>
      </c>
      <c r="V194" s="10" t="s">
        <v>67</v>
      </c>
      <c r="W194" s="10" t="s">
        <v>67</v>
      </c>
      <c r="X194" s="10" t="s">
        <v>67</v>
      </c>
      <c r="Y194" s="10" t="s">
        <v>67</v>
      </c>
      <c r="Z194" s="10" t="s">
        <v>67</v>
      </c>
      <c r="AA194" s="10"/>
      <c r="AB194" s="10"/>
      <c r="AC194" s="10"/>
      <c r="AD194" s="10"/>
      <c r="AE194" s="10">
        <v>66.36</v>
      </c>
      <c r="AF194" s="10">
        <f t="shared" si="24"/>
        <v>66.36</v>
      </c>
      <c r="AG194" s="10"/>
      <c r="AH194" s="10" t="s">
        <v>67</v>
      </c>
      <c r="AI194" s="10" t="s">
        <v>67</v>
      </c>
      <c r="AJ194" s="10"/>
      <c r="AK194" s="10" t="s">
        <v>77</v>
      </c>
      <c r="AL194" s="10" t="s">
        <v>78</v>
      </c>
      <c r="AM194" s="10" t="s">
        <v>204</v>
      </c>
      <c r="AN194" s="10"/>
      <c r="AO194" s="10" t="s">
        <v>72</v>
      </c>
      <c r="AP194" s="10" t="s">
        <v>67</v>
      </c>
      <c r="AQ194" s="10">
        <v>98</v>
      </c>
      <c r="AR194" s="10" t="s">
        <v>67</v>
      </c>
      <c r="AS194" s="10" t="s">
        <v>82</v>
      </c>
      <c r="AT194" s="10">
        <v>114</v>
      </c>
      <c r="AU194" s="10" t="s">
        <v>67</v>
      </c>
      <c r="AV194" s="10" t="s">
        <v>205</v>
      </c>
      <c r="AW194" s="10" t="s">
        <v>67</v>
      </c>
      <c r="AX194" s="10" t="s">
        <v>67</v>
      </c>
      <c r="AY194" s="10" t="s">
        <v>83</v>
      </c>
      <c r="AZ194" s="10" t="s">
        <v>67</v>
      </c>
      <c r="BA194" s="10" t="s">
        <v>67</v>
      </c>
      <c r="BB194" s="10"/>
      <c r="BC194" s="10" t="s">
        <v>67</v>
      </c>
      <c r="BD194" s="10"/>
      <c r="BE194" s="10"/>
    </row>
    <row r="195" spans="2:57" ht="24">
      <c r="B195" s="10">
        <v>193</v>
      </c>
      <c r="C195" s="10" t="s">
        <v>67</v>
      </c>
      <c r="D195" s="11">
        <v>40628</v>
      </c>
      <c r="E195" s="10" t="s">
        <v>68</v>
      </c>
      <c r="F195" s="10" t="s">
        <v>69</v>
      </c>
      <c r="G195" s="10" t="s">
        <v>70</v>
      </c>
      <c r="H195" s="10"/>
      <c r="I195" s="10" t="s">
        <v>84</v>
      </c>
      <c r="J195" s="10" t="str">
        <f t="shared" ref="J195:J258" si="26">IF(F195="LCD",IF(I195="Other",K195,I195),F195)</f>
        <v>CCFL</v>
      </c>
      <c r="K195" s="10" t="s">
        <v>67</v>
      </c>
      <c r="L195" s="10" t="s">
        <v>72</v>
      </c>
      <c r="M195" s="10" t="s">
        <v>73</v>
      </c>
      <c r="N195" s="10" t="s">
        <v>96</v>
      </c>
      <c r="O195" s="10"/>
      <c r="P195" s="10" t="s">
        <v>75</v>
      </c>
      <c r="Q195" s="10"/>
      <c r="R195" s="10">
        <v>31.5</v>
      </c>
      <c r="S195" s="10">
        <v>426.3</v>
      </c>
      <c r="T195" s="10">
        <f t="shared" ref="T195:T258" si="27">S195*1</f>
        <v>426.3</v>
      </c>
      <c r="U195" s="10" t="str">
        <f t="shared" si="25"/>
        <v>32</v>
      </c>
      <c r="V195" s="10" t="s">
        <v>67</v>
      </c>
      <c r="W195" s="10" t="s">
        <v>67</v>
      </c>
      <c r="X195" s="10" t="s">
        <v>67</v>
      </c>
      <c r="Y195" s="10" t="s">
        <v>67</v>
      </c>
      <c r="Z195" s="10" t="s">
        <v>67</v>
      </c>
      <c r="AA195" s="10"/>
      <c r="AB195" s="10"/>
      <c r="AC195" s="10"/>
      <c r="AD195" s="10"/>
      <c r="AE195" s="10">
        <v>66.36</v>
      </c>
      <c r="AF195" s="10">
        <f t="shared" ref="AF195:AF258" si="28">IF(W195="Yes",AD195,AE195)</f>
        <v>66.36</v>
      </c>
      <c r="AG195" s="10"/>
      <c r="AH195" s="10" t="s">
        <v>67</v>
      </c>
      <c r="AI195" s="10" t="s">
        <v>67</v>
      </c>
      <c r="AJ195" s="10"/>
      <c r="AK195" s="10" t="s">
        <v>77</v>
      </c>
      <c r="AL195" s="10" t="s">
        <v>78</v>
      </c>
      <c r="AM195" s="10" t="s">
        <v>204</v>
      </c>
      <c r="AN195" s="10"/>
      <c r="AO195" s="10" t="s">
        <v>72</v>
      </c>
      <c r="AP195" s="10" t="s">
        <v>67</v>
      </c>
      <c r="AQ195" s="10">
        <v>98</v>
      </c>
      <c r="AR195" s="10" t="s">
        <v>67</v>
      </c>
      <c r="AS195" s="10" t="s">
        <v>82</v>
      </c>
      <c r="AT195" s="10">
        <v>114</v>
      </c>
      <c r="AU195" s="10" t="s">
        <v>67</v>
      </c>
      <c r="AV195" s="10" t="s">
        <v>205</v>
      </c>
      <c r="AW195" s="10" t="s">
        <v>67</v>
      </c>
      <c r="AX195" s="10" t="s">
        <v>67</v>
      </c>
      <c r="AY195" s="10" t="s">
        <v>83</v>
      </c>
      <c r="AZ195" s="10" t="s">
        <v>67</v>
      </c>
      <c r="BA195" s="10" t="s">
        <v>67</v>
      </c>
      <c r="BB195" s="10"/>
      <c r="BC195" s="10" t="s">
        <v>67</v>
      </c>
      <c r="BD195" s="10"/>
      <c r="BE195" s="10"/>
    </row>
    <row r="196" spans="2:57" ht="24">
      <c r="B196" s="10">
        <v>194</v>
      </c>
      <c r="C196" s="10" t="s">
        <v>67</v>
      </c>
      <c r="D196" s="11">
        <v>40688</v>
      </c>
      <c r="E196" s="10" t="s">
        <v>68</v>
      </c>
      <c r="F196" s="10" t="s">
        <v>69</v>
      </c>
      <c r="G196" s="10" t="s">
        <v>70</v>
      </c>
      <c r="H196" s="10"/>
      <c r="I196" s="10" t="s">
        <v>71</v>
      </c>
      <c r="J196" s="10" t="str">
        <f t="shared" si="26"/>
        <v>LED</v>
      </c>
      <c r="K196" s="10" t="s">
        <v>67</v>
      </c>
      <c r="L196" s="10" t="s">
        <v>72</v>
      </c>
      <c r="M196" s="10" t="s">
        <v>85</v>
      </c>
      <c r="N196" s="10" t="s">
        <v>74</v>
      </c>
      <c r="O196" s="10"/>
      <c r="P196" s="10" t="s">
        <v>75</v>
      </c>
      <c r="Q196" s="10"/>
      <c r="R196" s="10">
        <v>31.5</v>
      </c>
      <c r="S196" s="10">
        <v>426.3</v>
      </c>
      <c r="T196" s="10">
        <f t="shared" si="27"/>
        <v>426.3</v>
      </c>
      <c r="U196" s="10" t="str">
        <f t="shared" ref="U196:U259" si="29">IF(S196&lt;350,"20",IF(S196&lt;600,"32",IF(S196&lt;850,"40",IF(S196&lt;1000,"46",IF(S196&lt;1400,"50",IF(S196&gt;1400,"60","Error"))))))</f>
        <v>32</v>
      </c>
      <c r="V196" s="10" t="s">
        <v>67</v>
      </c>
      <c r="W196" s="10" t="s">
        <v>67</v>
      </c>
      <c r="X196" s="10" t="s">
        <v>67</v>
      </c>
      <c r="Y196" s="10" t="s">
        <v>67</v>
      </c>
      <c r="Z196" s="10" t="s">
        <v>67</v>
      </c>
      <c r="AA196" s="10"/>
      <c r="AB196" s="10"/>
      <c r="AC196" s="10"/>
      <c r="AD196" s="10"/>
      <c r="AE196" s="10">
        <v>53.62</v>
      </c>
      <c r="AF196" s="10">
        <f t="shared" si="28"/>
        <v>53.62</v>
      </c>
      <c r="AG196" s="10"/>
      <c r="AH196" s="10" t="s">
        <v>67</v>
      </c>
      <c r="AI196" s="10" t="s">
        <v>67</v>
      </c>
      <c r="AJ196" s="10"/>
      <c r="AK196" s="10" t="s">
        <v>77</v>
      </c>
      <c r="AL196" s="10" t="s">
        <v>78</v>
      </c>
      <c r="AM196" s="10" t="s">
        <v>206</v>
      </c>
      <c r="AN196" s="10"/>
      <c r="AO196" s="10" t="s">
        <v>72</v>
      </c>
      <c r="AP196" s="10" t="s">
        <v>67</v>
      </c>
      <c r="AQ196" s="10">
        <v>317</v>
      </c>
      <c r="AR196" s="10" t="s">
        <v>67</v>
      </c>
      <c r="AS196" s="10" t="s">
        <v>82</v>
      </c>
      <c r="AT196" s="10">
        <v>389</v>
      </c>
      <c r="AU196" s="10" t="s">
        <v>67</v>
      </c>
      <c r="AV196" s="10" t="s">
        <v>205</v>
      </c>
      <c r="AW196" s="10" t="s">
        <v>67</v>
      </c>
      <c r="AX196" s="10" t="s">
        <v>67</v>
      </c>
      <c r="AY196" s="10" t="s">
        <v>83</v>
      </c>
      <c r="AZ196" s="10" t="s">
        <v>67</v>
      </c>
      <c r="BA196" s="10" t="s">
        <v>67</v>
      </c>
      <c r="BB196" s="10"/>
      <c r="BC196" s="10" t="s">
        <v>67</v>
      </c>
      <c r="BD196" s="10"/>
      <c r="BE196" s="10"/>
    </row>
    <row r="197" spans="2:57" ht="24">
      <c r="B197" s="10">
        <v>195</v>
      </c>
      <c r="C197" s="10" t="s">
        <v>67</v>
      </c>
      <c r="D197" s="11">
        <v>40683</v>
      </c>
      <c r="E197" s="10" t="s">
        <v>68</v>
      </c>
      <c r="F197" s="10" t="s">
        <v>69</v>
      </c>
      <c r="G197" s="10" t="s">
        <v>70</v>
      </c>
      <c r="H197" s="10"/>
      <c r="I197" s="10" t="s">
        <v>71</v>
      </c>
      <c r="J197" s="10" t="str">
        <f t="shared" si="26"/>
        <v>LED</v>
      </c>
      <c r="K197" s="10"/>
      <c r="L197" s="10" t="s">
        <v>72</v>
      </c>
      <c r="M197" s="10" t="s">
        <v>85</v>
      </c>
      <c r="N197" s="10" t="s">
        <v>74</v>
      </c>
      <c r="O197" s="10"/>
      <c r="P197" s="10" t="s">
        <v>75</v>
      </c>
      <c r="Q197" s="10"/>
      <c r="R197" s="10">
        <v>25.5</v>
      </c>
      <c r="S197" s="10">
        <v>281.3</v>
      </c>
      <c r="T197" s="10">
        <f t="shared" si="27"/>
        <v>281.3</v>
      </c>
      <c r="U197" s="10" t="str">
        <f t="shared" si="29"/>
        <v>20</v>
      </c>
      <c r="V197" s="10" t="s">
        <v>67</v>
      </c>
      <c r="W197" s="10" t="s">
        <v>67</v>
      </c>
      <c r="X197" s="10"/>
      <c r="Y197" s="10"/>
      <c r="Z197" s="10"/>
      <c r="AA197" s="10"/>
      <c r="AB197" s="10"/>
      <c r="AC197" s="10"/>
      <c r="AD197" s="10"/>
      <c r="AE197" s="10">
        <v>42.4</v>
      </c>
      <c r="AF197" s="10">
        <f t="shared" si="28"/>
        <v>42.4</v>
      </c>
      <c r="AG197" s="10"/>
      <c r="AH197" s="10" t="s">
        <v>67</v>
      </c>
      <c r="AI197" s="10" t="s">
        <v>67</v>
      </c>
      <c r="AJ197" s="10"/>
      <c r="AK197" s="10" t="s">
        <v>86</v>
      </c>
      <c r="AL197" s="10" t="s">
        <v>78</v>
      </c>
      <c r="AM197" s="10" t="s">
        <v>206</v>
      </c>
      <c r="AN197" s="10"/>
      <c r="AO197" s="10" t="s">
        <v>72</v>
      </c>
      <c r="AP197" s="10" t="s">
        <v>67</v>
      </c>
      <c r="AQ197" s="10">
        <v>275</v>
      </c>
      <c r="AR197" s="10">
        <v>42.4</v>
      </c>
      <c r="AS197" s="10" t="s">
        <v>131</v>
      </c>
      <c r="AT197" s="10">
        <v>334</v>
      </c>
      <c r="AU197" s="10">
        <v>50.4</v>
      </c>
      <c r="AV197" s="10" t="s">
        <v>132</v>
      </c>
      <c r="AW197" s="10" t="s">
        <v>67</v>
      </c>
      <c r="AX197" s="10"/>
      <c r="AY197" s="10" t="s">
        <v>83</v>
      </c>
      <c r="AZ197" s="10"/>
      <c r="BA197" s="10"/>
      <c r="BB197" s="10"/>
      <c r="BC197" s="10" t="s">
        <v>67</v>
      </c>
      <c r="BD197" s="10"/>
      <c r="BE197" s="10"/>
    </row>
    <row r="198" spans="2:57" ht="24">
      <c r="B198" s="10">
        <v>196</v>
      </c>
      <c r="C198" s="10" t="s">
        <v>67</v>
      </c>
      <c r="D198" s="11">
        <v>40683</v>
      </c>
      <c r="E198" s="10" t="s">
        <v>68</v>
      </c>
      <c r="F198" s="10" t="s">
        <v>69</v>
      </c>
      <c r="G198" s="10" t="s">
        <v>70</v>
      </c>
      <c r="H198" s="10"/>
      <c r="I198" s="10" t="s">
        <v>71</v>
      </c>
      <c r="J198" s="10" t="str">
        <f t="shared" si="26"/>
        <v>LED</v>
      </c>
      <c r="K198" s="10"/>
      <c r="L198" s="10" t="s">
        <v>72</v>
      </c>
      <c r="M198" s="10" t="s">
        <v>85</v>
      </c>
      <c r="N198" s="10" t="s">
        <v>74</v>
      </c>
      <c r="O198" s="10"/>
      <c r="P198" s="10" t="s">
        <v>75</v>
      </c>
      <c r="Q198" s="10"/>
      <c r="R198" s="10">
        <v>25.5</v>
      </c>
      <c r="S198" s="10">
        <v>281.3</v>
      </c>
      <c r="T198" s="10">
        <f t="shared" si="27"/>
        <v>281.3</v>
      </c>
      <c r="U198" s="10" t="str">
        <f t="shared" si="29"/>
        <v>20</v>
      </c>
      <c r="V198" s="10" t="s">
        <v>67</v>
      </c>
      <c r="W198" s="10" t="s">
        <v>67</v>
      </c>
      <c r="X198" s="10"/>
      <c r="Y198" s="10"/>
      <c r="Z198" s="10"/>
      <c r="AA198" s="10"/>
      <c r="AB198" s="10"/>
      <c r="AC198" s="10"/>
      <c r="AD198" s="10"/>
      <c r="AE198" s="10">
        <v>42.4</v>
      </c>
      <c r="AF198" s="10">
        <f t="shared" si="28"/>
        <v>42.4</v>
      </c>
      <c r="AG198" s="10"/>
      <c r="AH198" s="10" t="s">
        <v>67</v>
      </c>
      <c r="AI198" s="10" t="s">
        <v>67</v>
      </c>
      <c r="AJ198" s="10"/>
      <c r="AK198" s="10" t="s">
        <v>86</v>
      </c>
      <c r="AL198" s="10" t="s">
        <v>78</v>
      </c>
      <c r="AM198" s="10" t="s">
        <v>206</v>
      </c>
      <c r="AN198" s="10"/>
      <c r="AO198" s="10" t="s">
        <v>72</v>
      </c>
      <c r="AP198" s="10" t="s">
        <v>67</v>
      </c>
      <c r="AQ198" s="10">
        <v>275</v>
      </c>
      <c r="AR198" s="10">
        <v>42.4</v>
      </c>
      <c r="AS198" s="10" t="s">
        <v>131</v>
      </c>
      <c r="AT198" s="10">
        <v>334</v>
      </c>
      <c r="AU198" s="10">
        <v>50.4</v>
      </c>
      <c r="AV198" s="10" t="s">
        <v>132</v>
      </c>
      <c r="AW198" s="10" t="s">
        <v>67</v>
      </c>
      <c r="AX198" s="10"/>
      <c r="AY198" s="10" t="s">
        <v>83</v>
      </c>
      <c r="AZ198" s="10"/>
      <c r="BA198" s="10"/>
      <c r="BB198" s="10"/>
      <c r="BC198" s="10" t="s">
        <v>67</v>
      </c>
      <c r="BD198" s="10"/>
      <c r="BE198" s="10"/>
    </row>
    <row r="199" spans="2:57" ht="24">
      <c r="B199" s="10">
        <v>197</v>
      </c>
      <c r="C199" s="10" t="s">
        <v>67</v>
      </c>
      <c r="D199" s="11">
        <v>40603</v>
      </c>
      <c r="E199" s="10" t="s">
        <v>68</v>
      </c>
      <c r="F199" s="10" t="s">
        <v>69</v>
      </c>
      <c r="G199" s="10" t="s">
        <v>70</v>
      </c>
      <c r="H199" s="10"/>
      <c r="I199" s="10" t="s">
        <v>71</v>
      </c>
      <c r="J199" s="10" t="str">
        <f t="shared" si="26"/>
        <v>LED</v>
      </c>
      <c r="K199" s="10" t="s">
        <v>67</v>
      </c>
      <c r="L199" s="10" t="s">
        <v>72</v>
      </c>
      <c r="M199" s="10" t="s">
        <v>73</v>
      </c>
      <c r="N199" s="10" t="s">
        <v>96</v>
      </c>
      <c r="O199" s="10"/>
      <c r="P199" s="10" t="s">
        <v>75</v>
      </c>
      <c r="Q199" s="10"/>
      <c r="R199" s="10">
        <v>23.5</v>
      </c>
      <c r="S199" s="10">
        <v>235.8</v>
      </c>
      <c r="T199" s="10">
        <f t="shared" si="27"/>
        <v>235.8</v>
      </c>
      <c r="U199" s="10" t="str">
        <f t="shared" si="29"/>
        <v>20</v>
      </c>
      <c r="V199" s="10" t="s">
        <v>67</v>
      </c>
      <c r="W199" s="10" t="s">
        <v>67</v>
      </c>
      <c r="X199" s="10" t="s">
        <v>67</v>
      </c>
      <c r="Y199" s="10" t="s">
        <v>67</v>
      </c>
      <c r="Z199" s="10" t="s">
        <v>67</v>
      </c>
      <c r="AA199" s="10"/>
      <c r="AB199" s="10"/>
      <c r="AC199" s="10"/>
      <c r="AD199" s="10"/>
      <c r="AE199" s="10">
        <v>29.2</v>
      </c>
      <c r="AF199" s="10">
        <f t="shared" si="28"/>
        <v>29.2</v>
      </c>
      <c r="AG199" s="10"/>
      <c r="AH199" s="10" t="s">
        <v>67</v>
      </c>
      <c r="AI199" s="10" t="s">
        <v>67</v>
      </c>
      <c r="AJ199" s="10"/>
      <c r="AK199" s="10" t="s">
        <v>77</v>
      </c>
      <c r="AL199" s="10" t="s">
        <v>78</v>
      </c>
      <c r="AM199" s="10" t="s">
        <v>199</v>
      </c>
      <c r="AN199" s="10"/>
      <c r="AO199" s="10" t="s">
        <v>67</v>
      </c>
      <c r="AP199" s="10" t="s">
        <v>67</v>
      </c>
      <c r="AQ199" s="10">
        <v>193</v>
      </c>
      <c r="AR199" s="10" t="s">
        <v>67</v>
      </c>
      <c r="AS199" s="10" t="s">
        <v>200</v>
      </c>
      <c r="AT199" s="10">
        <v>215</v>
      </c>
      <c r="AU199" s="10" t="s">
        <v>67</v>
      </c>
      <c r="AV199" s="10" t="s">
        <v>89</v>
      </c>
      <c r="AW199" s="10" t="s">
        <v>67</v>
      </c>
      <c r="AX199" s="10" t="s">
        <v>67</v>
      </c>
      <c r="AY199" s="10" t="s">
        <v>83</v>
      </c>
      <c r="AZ199" s="10" t="s">
        <v>67</v>
      </c>
      <c r="BA199" s="10" t="s">
        <v>67</v>
      </c>
      <c r="BB199" s="10"/>
      <c r="BC199" s="10" t="s">
        <v>67</v>
      </c>
      <c r="BD199" s="10"/>
      <c r="BE199" s="10"/>
    </row>
    <row r="200" spans="2:57" ht="24">
      <c r="B200" s="10">
        <v>198</v>
      </c>
      <c r="C200" s="10" t="s">
        <v>67</v>
      </c>
      <c r="D200" s="11">
        <v>40603</v>
      </c>
      <c r="E200" s="10" t="s">
        <v>68</v>
      </c>
      <c r="F200" s="10" t="s">
        <v>69</v>
      </c>
      <c r="G200" s="10" t="s">
        <v>70</v>
      </c>
      <c r="H200" s="10"/>
      <c r="I200" s="10" t="s">
        <v>71</v>
      </c>
      <c r="J200" s="10" t="str">
        <f t="shared" si="26"/>
        <v>LED</v>
      </c>
      <c r="K200" s="10" t="s">
        <v>67</v>
      </c>
      <c r="L200" s="10" t="s">
        <v>72</v>
      </c>
      <c r="M200" s="10" t="s">
        <v>73</v>
      </c>
      <c r="N200" s="10" t="s">
        <v>96</v>
      </c>
      <c r="O200" s="10"/>
      <c r="P200" s="10" t="s">
        <v>75</v>
      </c>
      <c r="Q200" s="10"/>
      <c r="R200" s="10">
        <v>23.5</v>
      </c>
      <c r="S200" s="10">
        <v>235.8</v>
      </c>
      <c r="T200" s="10">
        <f t="shared" si="27"/>
        <v>235.8</v>
      </c>
      <c r="U200" s="10" t="str">
        <f t="shared" si="29"/>
        <v>20</v>
      </c>
      <c r="V200" s="10" t="s">
        <v>67</v>
      </c>
      <c r="W200" s="10" t="s">
        <v>67</v>
      </c>
      <c r="X200" s="10" t="s">
        <v>67</v>
      </c>
      <c r="Y200" s="10" t="s">
        <v>67</v>
      </c>
      <c r="Z200" s="10" t="s">
        <v>67</v>
      </c>
      <c r="AA200" s="10"/>
      <c r="AB200" s="10"/>
      <c r="AC200" s="10"/>
      <c r="AD200" s="10"/>
      <c r="AE200" s="10">
        <v>29.2</v>
      </c>
      <c r="AF200" s="10">
        <f t="shared" si="28"/>
        <v>29.2</v>
      </c>
      <c r="AG200" s="10"/>
      <c r="AH200" s="10" t="s">
        <v>67</v>
      </c>
      <c r="AI200" s="10" t="s">
        <v>67</v>
      </c>
      <c r="AJ200" s="10"/>
      <c r="AK200" s="10" t="s">
        <v>77</v>
      </c>
      <c r="AL200" s="10" t="s">
        <v>78</v>
      </c>
      <c r="AM200" s="10" t="s">
        <v>199</v>
      </c>
      <c r="AN200" s="10"/>
      <c r="AO200" s="10" t="s">
        <v>67</v>
      </c>
      <c r="AP200" s="10" t="s">
        <v>67</v>
      </c>
      <c r="AQ200" s="10">
        <v>193</v>
      </c>
      <c r="AR200" s="10" t="s">
        <v>67</v>
      </c>
      <c r="AS200" s="10" t="s">
        <v>200</v>
      </c>
      <c r="AT200" s="10">
        <v>215</v>
      </c>
      <c r="AU200" s="10" t="s">
        <v>67</v>
      </c>
      <c r="AV200" s="10" t="s">
        <v>89</v>
      </c>
      <c r="AW200" s="10" t="s">
        <v>67</v>
      </c>
      <c r="AX200" s="10" t="s">
        <v>67</v>
      </c>
      <c r="AY200" s="10" t="s">
        <v>83</v>
      </c>
      <c r="AZ200" s="10" t="s">
        <v>67</v>
      </c>
      <c r="BA200" s="10" t="s">
        <v>67</v>
      </c>
      <c r="BB200" s="10"/>
      <c r="BC200" s="10" t="s">
        <v>67</v>
      </c>
      <c r="BD200" s="10"/>
      <c r="BE200" s="10"/>
    </row>
    <row r="201" spans="2:57" ht="24">
      <c r="B201" s="10">
        <v>199</v>
      </c>
      <c r="C201" s="10" t="s">
        <v>67</v>
      </c>
      <c r="D201" s="11">
        <v>40603</v>
      </c>
      <c r="E201" s="10" t="s">
        <v>68</v>
      </c>
      <c r="F201" s="10" t="s">
        <v>69</v>
      </c>
      <c r="G201" s="10" t="s">
        <v>70</v>
      </c>
      <c r="H201" s="10"/>
      <c r="I201" s="10" t="s">
        <v>71</v>
      </c>
      <c r="J201" s="10" t="str">
        <f t="shared" si="26"/>
        <v>LED</v>
      </c>
      <c r="K201" s="10" t="s">
        <v>67</v>
      </c>
      <c r="L201" s="10" t="s">
        <v>72</v>
      </c>
      <c r="M201" s="10" t="s">
        <v>73</v>
      </c>
      <c r="N201" s="10" t="s">
        <v>96</v>
      </c>
      <c r="O201" s="10"/>
      <c r="P201" s="10" t="s">
        <v>75</v>
      </c>
      <c r="Q201" s="10"/>
      <c r="R201" s="10">
        <v>23.6</v>
      </c>
      <c r="S201" s="10">
        <v>235.8</v>
      </c>
      <c r="T201" s="10">
        <f t="shared" si="27"/>
        <v>235.8</v>
      </c>
      <c r="U201" s="10" t="str">
        <f t="shared" si="29"/>
        <v>20</v>
      </c>
      <c r="V201" s="10" t="s">
        <v>67</v>
      </c>
      <c r="W201" s="10" t="s">
        <v>67</v>
      </c>
      <c r="X201" s="10" t="s">
        <v>67</v>
      </c>
      <c r="Y201" s="10" t="s">
        <v>67</v>
      </c>
      <c r="Z201" s="10" t="s">
        <v>67</v>
      </c>
      <c r="AA201" s="10"/>
      <c r="AB201" s="10"/>
      <c r="AC201" s="10"/>
      <c r="AD201" s="10"/>
      <c r="AE201" s="10">
        <v>45.7</v>
      </c>
      <c r="AF201" s="10">
        <f t="shared" si="28"/>
        <v>45.7</v>
      </c>
      <c r="AG201" s="10"/>
      <c r="AH201" s="10" t="s">
        <v>67</v>
      </c>
      <c r="AI201" s="10" t="s">
        <v>67</v>
      </c>
      <c r="AJ201" s="10"/>
      <c r="AK201" s="10" t="s">
        <v>77</v>
      </c>
      <c r="AL201" s="10" t="s">
        <v>78</v>
      </c>
      <c r="AM201" s="10" t="s">
        <v>199</v>
      </c>
      <c r="AN201" s="10"/>
      <c r="AO201" s="10" t="s">
        <v>207</v>
      </c>
      <c r="AP201" s="10" t="s">
        <v>67</v>
      </c>
      <c r="AQ201" s="10">
        <v>141</v>
      </c>
      <c r="AR201" s="10" t="s">
        <v>67</v>
      </c>
      <c r="AS201" s="10" t="s">
        <v>200</v>
      </c>
      <c r="AT201" s="10">
        <v>178</v>
      </c>
      <c r="AU201" s="10" t="s">
        <v>67</v>
      </c>
      <c r="AV201" s="10" t="s">
        <v>89</v>
      </c>
      <c r="AW201" s="10" t="s">
        <v>67</v>
      </c>
      <c r="AX201" s="10" t="s">
        <v>67</v>
      </c>
      <c r="AY201" s="10" t="s">
        <v>83</v>
      </c>
      <c r="AZ201" s="10" t="s">
        <v>67</v>
      </c>
      <c r="BA201" s="10" t="s">
        <v>67</v>
      </c>
      <c r="BB201" s="10"/>
      <c r="BC201" s="10" t="s">
        <v>67</v>
      </c>
      <c r="BD201" s="10"/>
      <c r="BE201" s="10"/>
    </row>
    <row r="202" spans="2:57">
      <c r="B202" s="10">
        <v>200</v>
      </c>
      <c r="C202" s="10" t="s">
        <v>67</v>
      </c>
      <c r="D202" s="11">
        <v>40729</v>
      </c>
      <c r="E202" s="10" t="s">
        <v>68</v>
      </c>
      <c r="F202" s="10" t="s">
        <v>69</v>
      </c>
      <c r="G202" s="10" t="s">
        <v>70</v>
      </c>
      <c r="H202" s="10"/>
      <c r="I202" s="10" t="s">
        <v>71</v>
      </c>
      <c r="J202" s="10" t="str">
        <f t="shared" si="26"/>
        <v>LED</v>
      </c>
      <c r="K202" s="10" t="s">
        <v>67</v>
      </c>
      <c r="L202" s="10" t="s">
        <v>72</v>
      </c>
      <c r="M202" s="10" t="s">
        <v>73</v>
      </c>
      <c r="N202" s="10" t="s">
        <v>96</v>
      </c>
      <c r="O202" s="10"/>
      <c r="P202" s="10" t="s">
        <v>75</v>
      </c>
      <c r="Q202" s="10"/>
      <c r="R202" s="10">
        <v>18.5</v>
      </c>
      <c r="S202" s="10">
        <v>169</v>
      </c>
      <c r="T202" s="10">
        <f t="shared" si="27"/>
        <v>169</v>
      </c>
      <c r="U202" s="10" t="str">
        <f t="shared" si="29"/>
        <v>20</v>
      </c>
      <c r="V202" s="10" t="s">
        <v>67</v>
      </c>
      <c r="W202" s="10" t="s">
        <v>67</v>
      </c>
      <c r="X202" s="10" t="s">
        <v>67</v>
      </c>
      <c r="Y202" s="10" t="s">
        <v>67</v>
      </c>
      <c r="Z202" s="10" t="s">
        <v>67</v>
      </c>
      <c r="AA202" s="10"/>
      <c r="AB202" s="10"/>
      <c r="AC202" s="10"/>
      <c r="AD202" s="10"/>
      <c r="AE202" s="10">
        <v>24.5</v>
      </c>
      <c r="AF202" s="10">
        <f t="shared" si="28"/>
        <v>24.5</v>
      </c>
      <c r="AG202" s="10"/>
      <c r="AH202" s="10" t="s">
        <v>67</v>
      </c>
      <c r="AI202" s="10" t="s">
        <v>67</v>
      </c>
      <c r="AJ202" s="10"/>
      <c r="AK202" s="10" t="s">
        <v>77</v>
      </c>
      <c r="AL202" s="10" t="s">
        <v>78</v>
      </c>
      <c r="AM202" s="10" t="s">
        <v>198</v>
      </c>
      <c r="AN202" s="10"/>
      <c r="AO202" s="10" t="s">
        <v>72</v>
      </c>
      <c r="AP202" s="10" t="s">
        <v>67</v>
      </c>
      <c r="AQ202" s="10">
        <v>192</v>
      </c>
      <c r="AR202" s="10" t="s">
        <v>67</v>
      </c>
      <c r="AS202" s="10" t="s">
        <v>97</v>
      </c>
      <c r="AT202" s="10">
        <v>270</v>
      </c>
      <c r="AU202" s="10" t="s">
        <v>67</v>
      </c>
      <c r="AV202" s="10" t="s">
        <v>89</v>
      </c>
      <c r="AW202" s="10" t="s">
        <v>67</v>
      </c>
      <c r="AX202" s="10" t="s">
        <v>67</v>
      </c>
      <c r="AY202" s="10" t="s">
        <v>83</v>
      </c>
      <c r="AZ202" s="10" t="s">
        <v>67</v>
      </c>
      <c r="BA202" s="10" t="s">
        <v>67</v>
      </c>
      <c r="BB202" s="10"/>
      <c r="BC202" s="10" t="s">
        <v>67</v>
      </c>
      <c r="BD202" s="10"/>
      <c r="BE202" s="10"/>
    </row>
    <row r="203" spans="2:57">
      <c r="B203" s="10">
        <v>201</v>
      </c>
      <c r="C203" s="10" t="s">
        <v>67</v>
      </c>
      <c r="D203" s="11">
        <v>40729</v>
      </c>
      <c r="E203" s="10" t="s">
        <v>68</v>
      </c>
      <c r="F203" s="10" t="s">
        <v>69</v>
      </c>
      <c r="G203" s="10" t="s">
        <v>70</v>
      </c>
      <c r="H203" s="10"/>
      <c r="I203" s="10" t="s">
        <v>71</v>
      </c>
      <c r="J203" s="10" t="str">
        <f t="shared" si="26"/>
        <v>LED</v>
      </c>
      <c r="K203" s="10" t="s">
        <v>67</v>
      </c>
      <c r="L203" s="10" t="s">
        <v>72</v>
      </c>
      <c r="M203" s="10" t="s">
        <v>85</v>
      </c>
      <c r="N203" s="10" t="s">
        <v>74</v>
      </c>
      <c r="O203" s="10"/>
      <c r="P203" s="10" t="s">
        <v>75</v>
      </c>
      <c r="Q203" s="10"/>
      <c r="R203" s="10">
        <v>21.5</v>
      </c>
      <c r="S203" s="10">
        <v>224.3</v>
      </c>
      <c r="T203" s="10">
        <f t="shared" si="27"/>
        <v>224.3</v>
      </c>
      <c r="U203" s="10" t="str">
        <f t="shared" si="29"/>
        <v>20</v>
      </c>
      <c r="V203" s="10" t="s">
        <v>67</v>
      </c>
      <c r="W203" s="10" t="s">
        <v>67</v>
      </c>
      <c r="X203" s="10" t="s">
        <v>67</v>
      </c>
      <c r="Y203" s="10" t="s">
        <v>67</v>
      </c>
      <c r="Z203" s="10" t="s">
        <v>67</v>
      </c>
      <c r="AA203" s="10"/>
      <c r="AB203" s="10"/>
      <c r="AC203" s="10"/>
      <c r="AD203" s="10"/>
      <c r="AE203" s="10">
        <v>27.7</v>
      </c>
      <c r="AF203" s="10">
        <f t="shared" si="28"/>
        <v>27.7</v>
      </c>
      <c r="AG203" s="10"/>
      <c r="AH203" s="10" t="s">
        <v>67</v>
      </c>
      <c r="AI203" s="10" t="s">
        <v>67</v>
      </c>
      <c r="AJ203" s="10"/>
      <c r="AK203" s="10" t="s">
        <v>77</v>
      </c>
      <c r="AL203" s="10" t="s">
        <v>78</v>
      </c>
      <c r="AM203" s="10" t="s">
        <v>198</v>
      </c>
      <c r="AN203" s="10"/>
      <c r="AO203" s="10" t="s">
        <v>72</v>
      </c>
      <c r="AP203" s="10" t="s">
        <v>67</v>
      </c>
      <c r="AQ203" s="10">
        <v>194</v>
      </c>
      <c r="AR203" s="10" t="s">
        <v>67</v>
      </c>
      <c r="AS203" s="10" t="s">
        <v>97</v>
      </c>
      <c r="AT203" s="10">
        <v>240</v>
      </c>
      <c r="AU203" s="10" t="s">
        <v>67</v>
      </c>
      <c r="AV203" s="10" t="s">
        <v>89</v>
      </c>
      <c r="AW203" s="10" t="s">
        <v>67</v>
      </c>
      <c r="AX203" s="10" t="s">
        <v>67</v>
      </c>
      <c r="AY203" s="10" t="s">
        <v>83</v>
      </c>
      <c r="AZ203" s="10" t="s">
        <v>67</v>
      </c>
      <c r="BA203" s="10" t="s">
        <v>67</v>
      </c>
      <c r="BB203" s="10"/>
      <c r="BC203" s="10" t="s">
        <v>67</v>
      </c>
      <c r="BD203" s="10"/>
      <c r="BE203" s="10"/>
    </row>
    <row r="204" spans="2:57">
      <c r="B204" s="10">
        <v>202</v>
      </c>
      <c r="C204" s="10" t="s">
        <v>67</v>
      </c>
      <c r="D204" s="11">
        <v>40729</v>
      </c>
      <c r="E204" s="10" t="s">
        <v>68</v>
      </c>
      <c r="F204" s="10" t="s">
        <v>69</v>
      </c>
      <c r="G204" s="10" t="s">
        <v>70</v>
      </c>
      <c r="H204" s="10"/>
      <c r="I204" s="10" t="s">
        <v>71</v>
      </c>
      <c r="J204" s="10" t="str">
        <f t="shared" si="26"/>
        <v>LED</v>
      </c>
      <c r="K204" s="10" t="s">
        <v>67</v>
      </c>
      <c r="L204" s="10" t="s">
        <v>72</v>
      </c>
      <c r="M204" s="10" t="s">
        <v>85</v>
      </c>
      <c r="N204" s="10" t="s">
        <v>74</v>
      </c>
      <c r="O204" s="10"/>
      <c r="P204" s="10" t="s">
        <v>75</v>
      </c>
      <c r="Q204" s="10"/>
      <c r="R204" s="10">
        <v>23.6</v>
      </c>
      <c r="S204" s="10">
        <v>270.89999999999998</v>
      </c>
      <c r="T204" s="10">
        <f t="shared" si="27"/>
        <v>270.89999999999998</v>
      </c>
      <c r="U204" s="10" t="str">
        <f t="shared" si="29"/>
        <v>20</v>
      </c>
      <c r="V204" s="10" t="s">
        <v>67</v>
      </c>
      <c r="W204" s="10" t="s">
        <v>67</v>
      </c>
      <c r="X204" s="10" t="s">
        <v>67</v>
      </c>
      <c r="Y204" s="10" t="s">
        <v>67</v>
      </c>
      <c r="Z204" s="10" t="s">
        <v>67</v>
      </c>
      <c r="AA204" s="10"/>
      <c r="AB204" s="10"/>
      <c r="AC204" s="10"/>
      <c r="AD204" s="10"/>
      <c r="AE204" s="10">
        <v>27.8</v>
      </c>
      <c r="AF204" s="10">
        <f t="shared" si="28"/>
        <v>27.8</v>
      </c>
      <c r="AG204" s="10"/>
      <c r="AH204" s="10" t="s">
        <v>67</v>
      </c>
      <c r="AI204" s="10" t="s">
        <v>67</v>
      </c>
      <c r="AJ204" s="10"/>
      <c r="AK204" s="10" t="s">
        <v>77</v>
      </c>
      <c r="AL204" s="10" t="s">
        <v>78</v>
      </c>
      <c r="AM204" s="10" t="s">
        <v>198</v>
      </c>
      <c r="AN204" s="10"/>
      <c r="AO204" s="10" t="s">
        <v>67</v>
      </c>
      <c r="AP204" s="10" t="s">
        <v>67</v>
      </c>
      <c r="AQ204" s="10">
        <v>192</v>
      </c>
      <c r="AR204" s="10" t="s">
        <v>67</v>
      </c>
      <c r="AS204" s="10" t="s">
        <v>97</v>
      </c>
      <c r="AT204" s="10">
        <v>270</v>
      </c>
      <c r="AU204" s="10" t="s">
        <v>67</v>
      </c>
      <c r="AV204" s="10" t="s">
        <v>89</v>
      </c>
      <c r="AW204" s="10" t="s">
        <v>67</v>
      </c>
      <c r="AX204" s="10" t="s">
        <v>67</v>
      </c>
      <c r="AY204" s="10" t="s">
        <v>83</v>
      </c>
      <c r="AZ204" s="10" t="s">
        <v>67</v>
      </c>
      <c r="BA204" s="10" t="s">
        <v>67</v>
      </c>
      <c r="BB204" s="10"/>
      <c r="BC204" s="10" t="s">
        <v>67</v>
      </c>
      <c r="BD204" s="10"/>
      <c r="BE204" s="10"/>
    </row>
    <row r="205" spans="2:57">
      <c r="B205" s="10">
        <v>203</v>
      </c>
      <c r="C205" s="10" t="s">
        <v>67</v>
      </c>
      <c r="D205" s="11">
        <v>40604</v>
      </c>
      <c r="E205" s="10" t="s">
        <v>68</v>
      </c>
      <c r="F205" s="10" t="s">
        <v>69</v>
      </c>
      <c r="G205" s="10" t="s">
        <v>70</v>
      </c>
      <c r="H205" s="10"/>
      <c r="I205" s="10" t="s">
        <v>84</v>
      </c>
      <c r="J205" s="10" t="str">
        <f t="shared" si="26"/>
        <v>CCFL</v>
      </c>
      <c r="K205" s="10" t="s">
        <v>67</v>
      </c>
      <c r="L205" s="10" t="s">
        <v>72</v>
      </c>
      <c r="M205" s="10" t="s">
        <v>73</v>
      </c>
      <c r="N205" s="10" t="s">
        <v>96</v>
      </c>
      <c r="O205" s="10"/>
      <c r="P205" s="10" t="s">
        <v>75</v>
      </c>
      <c r="Q205" s="10"/>
      <c r="R205" s="10">
        <v>21.6</v>
      </c>
      <c r="S205" s="10">
        <v>202.23</v>
      </c>
      <c r="T205" s="10">
        <f t="shared" si="27"/>
        <v>202.23</v>
      </c>
      <c r="U205" s="10" t="str">
        <f t="shared" si="29"/>
        <v>20</v>
      </c>
      <c r="V205" s="10" t="s">
        <v>67</v>
      </c>
      <c r="W205" s="10" t="s">
        <v>67</v>
      </c>
      <c r="X205" s="10" t="s">
        <v>67</v>
      </c>
      <c r="Y205" s="10" t="s">
        <v>67</v>
      </c>
      <c r="Z205" s="10" t="s">
        <v>67</v>
      </c>
      <c r="AA205" s="10"/>
      <c r="AB205" s="10"/>
      <c r="AC205" s="10"/>
      <c r="AD205" s="10"/>
      <c r="AE205" s="10">
        <v>33.43</v>
      </c>
      <c r="AF205" s="10">
        <f t="shared" si="28"/>
        <v>33.43</v>
      </c>
      <c r="AG205" s="10"/>
      <c r="AH205" s="10" t="s">
        <v>67</v>
      </c>
      <c r="AI205" s="10" t="s">
        <v>67</v>
      </c>
      <c r="AJ205" s="10"/>
      <c r="AK205" s="10" t="s">
        <v>77</v>
      </c>
      <c r="AL205" s="10" t="s">
        <v>78</v>
      </c>
      <c r="AM205" s="10" t="s">
        <v>203</v>
      </c>
      <c r="AN205" s="10"/>
      <c r="AO205" s="10" t="s">
        <v>72</v>
      </c>
      <c r="AP205" s="10" t="s">
        <v>67</v>
      </c>
      <c r="AQ205" s="10">
        <v>155</v>
      </c>
      <c r="AR205" s="10" t="s">
        <v>67</v>
      </c>
      <c r="AS205" s="10" t="s">
        <v>82</v>
      </c>
      <c r="AT205" s="10">
        <v>233</v>
      </c>
      <c r="AU205" s="10" t="s">
        <v>67</v>
      </c>
      <c r="AV205" s="10" t="s">
        <v>83</v>
      </c>
      <c r="AW205" s="10" t="s">
        <v>67</v>
      </c>
      <c r="AX205" s="10" t="s">
        <v>67</v>
      </c>
      <c r="AY205" s="10" t="s">
        <v>83</v>
      </c>
      <c r="AZ205" s="10" t="s">
        <v>67</v>
      </c>
      <c r="BA205" s="10" t="s">
        <v>67</v>
      </c>
      <c r="BB205" s="10"/>
      <c r="BC205" s="10" t="s">
        <v>67</v>
      </c>
      <c r="BD205" s="10"/>
      <c r="BE205" s="10"/>
    </row>
    <row r="206" spans="2:57" ht="24">
      <c r="B206" s="10">
        <v>204</v>
      </c>
      <c r="C206" s="10" t="s">
        <v>67</v>
      </c>
      <c r="D206" s="11" t="s">
        <v>208</v>
      </c>
      <c r="E206" s="10" t="s">
        <v>68</v>
      </c>
      <c r="F206" s="10" t="s">
        <v>69</v>
      </c>
      <c r="G206" s="10" t="s">
        <v>70</v>
      </c>
      <c r="H206" s="10"/>
      <c r="I206" s="10" t="s">
        <v>71</v>
      </c>
      <c r="J206" s="10" t="str">
        <f t="shared" si="26"/>
        <v>LED</v>
      </c>
      <c r="K206" s="10" t="s">
        <v>67</v>
      </c>
      <c r="L206" s="10" t="s">
        <v>72</v>
      </c>
      <c r="M206" s="10" t="s">
        <v>85</v>
      </c>
      <c r="N206" s="10" t="s">
        <v>74</v>
      </c>
      <c r="O206" s="10"/>
      <c r="P206" s="10" t="s">
        <v>75</v>
      </c>
      <c r="Q206" s="10"/>
      <c r="R206" s="10">
        <v>40</v>
      </c>
      <c r="S206" s="10">
        <v>684</v>
      </c>
      <c r="T206" s="10">
        <f t="shared" si="27"/>
        <v>684</v>
      </c>
      <c r="U206" s="10" t="str">
        <f t="shared" si="29"/>
        <v>40</v>
      </c>
      <c r="V206" s="10" t="s">
        <v>67</v>
      </c>
      <c r="W206" s="10" t="s">
        <v>67</v>
      </c>
      <c r="X206" s="10" t="s">
        <v>67</v>
      </c>
      <c r="Y206" s="10" t="s">
        <v>67</v>
      </c>
      <c r="Z206" s="10" t="s">
        <v>67</v>
      </c>
      <c r="AA206" s="10"/>
      <c r="AB206" s="10"/>
      <c r="AC206" s="10"/>
      <c r="AD206" s="10"/>
      <c r="AE206" s="10">
        <v>87.4</v>
      </c>
      <c r="AF206" s="10">
        <f t="shared" si="28"/>
        <v>87.4</v>
      </c>
      <c r="AG206" s="10"/>
      <c r="AH206" s="10" t="s">
        <v>67</v>
      </c>
      <c r="AI206" s="10" t="s">
        <v>67</v>
      </c>
      <c r="AJ206" s="10"/>
      <c r="AK206" s="10" t="s">
        <v>77</v>
      </c>
      <c r="AL206" s="10" t="s">
        <v>78</v>
      </c>
      <c r="AM206" s="10" t="s">
        <v>199</v>
      </c>
      <c r="AN206" s="10"/>
      <c r="AO206" s="10" t="s">
        <v>67</v>
      </c>
      <c r="AP206" s="10" t="s">
        <v>67</v>
      </c>
      <c r="AQ206" s="10">
        <v>345</v>
      </c>
      <c r="AR206" s="10" t="s">
        <v>67</v>
      </c>
      <c r="AS206" s="10" t="s">
        <v>200</v>
      </c>
      <c r="AT206" s="10">
        <v>359</v>
      </c>
      <c r="AU206" s="10" t="s">
        <v>67</v>
      </c>
      <c r="AV206" s="10" t="s">
        <v>89</v>
      </c>
      <c r="AW206" s="10" t="s">
        <v>67</v>
      </c>
      <c r="AX206" s="10" t="s">
        <v>67</v>
      </c>
      <c r="AY206" s="10" t="s">
        <v>83</v>
      </c>
      <c r="AZ206" s="10" t="s">
        <v>67</v>
      </c>
      <c r="BA206" s="10" t="s">
        <v>67</v>
      </c>
      <c r="BB206" s="10"/>
      <c r="BC206" s="10" t="s">
        <v>67</v>
      </c>
      <c r="BD206" s="10"/>
      <c r="BE206" s="10"/>
    </row>
    <row r="207" spans="2:57" ht="24">
      <c r="B207" s="10">
        <v>205</v>
      </c>
      <c r="C207" s="10" t="s">
        <v>67</v>
      </c>
      <c r="D207" s="11">
        <v>40648</v>
      </c>
      <c r="E207" s="10" t="s">
        <v>68</v>
      </c>
      <c r="F207" s="10" t="s">
        <v>69</v>
      </c>
      <c r="G207" s="10" t="s">
        <v>70</v>
      </c>
      <c r="H207" s="10"/>
      <c r="I207" s="10" t="s">
        <v>71</v>
      </c>
      <c r="J207" s="10" t="str">
        <f t="shared" si="26"/>
        <v>LED</v>
      </c>
      <c r="K207" s="10" t="s">
        <v>67</v>
      </c>
      <c r="L207" s="10" t="s">
        <v>72</v>
      </c>
      <c r="M207" s="10" t="s">
        <v>73</v>
      </c>
      <c r="N207" s="10" t="s">
        <v>96</v>
      </c>
      <c r="O207" s="10"/>
      <c r="P207" s="10" t="s">
        <v>75</v>
      </c>
      <c r="Q207" s="10"/>
      <c r="R207" s="10">
        <v>31.5</v>
      </c>
      <c r="S207" s="10">
        <v>423.5</v>
      </c>
      <c r="T207" s="10">
        <f t="shared" si="27"/>
        <v>423.5</v>
      </c>
      <c r="U207" s="10" t="str">
        <f t="shared" si="29"/>
        <v>32</v>
      </c>
      <c r="V207" s="10" t="s">
        <v>67</v>
      </c>
      <c r="W207" s="10" t="s">
        <v>67</v>
      </c>
      <c r="X207" s="10" t="s">
        <v>67</v>
      </c>
      <c r="Y207" s="10" t="s">
        <v>67</v>
      </c>
      <c r="Z207" s="10" t="s">
        <v>67</v>
      </c>
      <c r="AA207" s="10"/>
      <c r="AB207" s="10"/>
      <c r="AC207" s="10"/>
      <c r="AD207" s="10"/>
      <c r="AE207" s="10">
        <v>70.2</v>
      </c>
      <c r="AF207" s="10">
        <f t="shared" si="28"/>
        <v>70.2</v>
      </c>
      <c r="AG207" s="10"/>
      <c r="AH207" s="10" t="s">
        <v>67</v>
      </c>
      <c r="AI207" s="10" t="s">
        <v>67</v>
      </c>
      <c r="AJ207" s="10"/>
      <c r="AK207" s="10" t="s">
        <v>77</v>
      </c>
      <c r="AL207" s="10" t="s">
        <v>78</v>
      </c>
      <c r="AM207" s="10" t="s">
        <v>199</v>
      </c>
      <c r="AN207" s="10"/>
      <c r="AO207" s="10" t="s">
        <v>72</v>
      </c>
      <c r="AP207" s="10" t="s">
        <v>67</v>
      </c>
      <c r="AQ207" s="10">
        <v>243</v>
      </c>
      <c r="AR207" s="10" t="s">
        <v>67</v>
      </c>
      <c r="AS207" s="10" t="s">
        <v>200</v>
      </c>
      <c r="AT207" s="10">
        <v>350</v>
      </c>
      <c r="AU207" s="10" t="s">
        <v>67</v>
      </c>
      <c r="AV207" s="10" t="s">
        <v>97</v>
      </c>
      <c r="AW207" s="10" t="s">
        <v>67</v>
      </c>
      <c r="AX207" s="10" t="s">
        <v>67</v>
      </c>
      <c r="AY207" s="10" t="s">
        <v>83</v>
      </c>
      <c r="AZ207" s="10" t="s">
        <v>67</v>
      </c>
      <c r="BA207" s="10" t="s">
        <v>67</v>
      </c>
      <c r="BB207" s="10"/>
      <c r="BC207" s="10" t="s">
        <v>67</v>
      </c>
      <c r="BD207" s="10"/>
      <c r="BE207" s="10"/>
    </row>
    <row r="208" spans="2:57" ht="24">
      <c r="B208" s="10">
        <v>206</v>
      </c>
      <c r="C208" s="10" t="s">
        <v>67</v>
      </c>
      <c r="D208" s="11">
        <v>40661</v>
      </c>
      <c r="E208" s="10" t="s">
        <v>68</v>
      </c>
      <c r="F208" s="10" t="s">
        <v>69</v>
      </c>
      <c r="G208" s="10" t="s">
        <v>70</v>
      </c>
      <c r="H208" s="10"/>
      <c r="I208" s="10" t="s">
        <v>84</v>
      </c>
      <c r="J208" s="10" t="str">
        <f t="shared" si="26"/>
        <v>CCFL</v>
      </c>
      <c r="K208" s="10" t="s">
        <v>67</v>
      </c>
      <c r="L208" s="10" t="s">
        <v>72</v>
      </c>
      <c r="M208" s="10" t="s">
        <v>85</v>
      </c>
      <c r="N208" s="10" t="s">
        <v>74</v>
      </c>
      <c r="O208" s="10"/>
      <c r="P208" s="10" t="s">
        <v>75</v>
      </c>
      <c r="Q208" s="10"/>
      <c r="R208" s="10">
        <v>40</v>
      </c>
      <c r="S208" s="10">
        <v>684</v>
      </c>
      <c r="T208" s="10">
        <f t="shared" si="27"/>
        <v>684</v>
      </c>
      <c r="U208" s="10" t="str">
        <f t="shared" si="29"/>
        <v>40</v>
      </c>
      <c r="V208" s="10" t="s">
        <v>67</v>
      </c>
      <c r="W208" s="10" t="s">
        <v>67</v>
      </c>
      <c r="X208" s="10" t="s">
        <v>67</v>
      </c>
      <c r="Y208" s="10" t="s">
        <v>67</v>
      </c>
      <c r="Z208" s="10" t="s">
        <v>67</v>
      </c>
      <c r="AA208" s="10"/>
      <c r="AB208" s="10"/>
      <c r="AC208" s="10"/>
      <c r="AD208" s="10"/>
      <c r="AE208" s="10">
        <v>94.2</v>
      </c>
      <c r="AF208" s="10">
        <f t="shared" si="28"/>
        <v>94.2</v>
      </c>
      <c r="AG208" s="10"/>
      <c r="AH208" s="10" t="s">
        <v>67</v>
      </c>
      <c r="AI208" s="10" t="s">
        <v>67</v>
      </c>
      <c r="AJ208" s="10"/>
      <c r="AK208" s="10" t="s">
        <v>77</v>
      </c>
      <c r="AL208" s="10" t="s">
        <v>78</v>
      </c>
      <c r="AM208" s="10" t="s">
        <v>209</v>
      </c>
      <c r="AN208" s="10"/>
      <c r="AO208" s="10" t="s">
        <v>72</v>
      </c>
      <c r="AP208" s="10" t="s">
        <v>67</v>
      </c>
      <c r="AQ208" s="10">
        <v>174</v>
      </c>
      <c r="AR208" s="10" t="s">
        <v>67</v>
      </c>
      <c r="AS208" s="10" t="s">
        <v>82</v>
      </c>
      <c r="AT208" s="10">
        <v>176</v>
      </c>
      <c r="AU208" s="10" t="s">
        <v>67</v>
      </c>
      <c r="AV208" s="10" t="s">
        <v>89</v>
      </c>
      <c r="AW208" s="10" t="s">
        <v>67</v>
      </c>
      <c r="AX208" s="10" t="s">
        <v>67</v>
      </c>
      <c r="AY208" s="10" t="s">
        <v>83</v>
      </c>
      <c r="AZ208" s="10" t="s">
        <v>67</v>
      </c>
      <c r="BA208" s="10" t="s">
        <v>67</v>
      </c>
      <c r="BB208" s="10"/>
      <c r="BC208" s="10" t="s">
        <v>67</v>
      </c>
      <c r="BD208" s="10"/>
      <c r="BE208" s="10"/>
    </row>
    <row r="209" spans="2:57" ht="24">
      <c r="B209" s="10">
        <v>207</v>
      </c>
      <c r="C209" s="10" t="s">
        <v>67</v>
      </c>
      <c r="D209" s="11">
        <v>40661</v>
      </c>
      <c r="E209" s="10" t="s">
        <v>68</v>
      </c>
      <c r="F209" s="10" t="s">
        <v>69</v>
      </c>
      <c r="G209" s="10" t="s">
        <v>70</v>
      </c>
      <c r="H209" s="10"/>
      <c r="I209" s="10" t="s">
        <v>84</v>
      </c>
      <c r="J209" s="10" t="str">
        <f t="shared" si="26"/>
        <v>CCFL</v>
      </c>
      <c r="K209" s="10" t="s">
        <v>67</v>
      </c>
      <c r="L209" s="10" t="s">
        <v>72</v>
      </c>
      <c r="M209" s="10" t="s">
        <v>85</v>
      </c>
      <c r="N209" s="10" t="s">
        <v>74</v>
      </c>
      <c r="O209" s="10"/>
      <c r="P209" s="10" t="s">
        <v>75</v>
      </c>
      <c r="Q209" s="10"/>
      <c r="R209" s="10">
        <v>40</v>
      </c>
      <c r="S209" s="10">
        <v>684</v>
      </c>
      <c r="T209" s="10">
        <f t="shared" si="27"/>
        <v>684</v>
      </c>
      <c r="U209" s="10" t="str">
        <f t="shared" si="29"/>
        <v>40</v>
      </c>
      <c r="V209" s="10" t="s">
        <v>67</v>
      </c>
      <c r="W209" s="10" t="s">
        <v>67</v>
      </c>
      <c r="X209" s="10" t="s">
        <v>67</v>
      </c>
      <c r="Y209" s="10" t="s">
        <v>67</v>
      </c>
      <c r="Z209" s="10" t="s">
        <v>67</v>
      </c>
      <c r="AA209" s="10"/>
      <c r="AB209" s="10"/>
      <c r="AC209" s="10"/>
      <c r="AD209" s="10"/>
      <c r="AE209" s="10">
        <v>94.2</v>
      </c>
      <c r="AF209" s="10">
        <f t="shared" si="28"/>
        <v>94.2</v>
      </c>
      <c r="AG209" s="10"/>
      <c r="AH209" s="10" t="s">
        <v>67</v>
      </c>
      <c r="AI209" s="10" t="s">
        <v>67</v>
      </c>
      <c r="AJ209" s="10"/>
      <c r="AK209" s="10" t="s">
        <v>77</v>
      </c>
      <c r="AL209" s="10" t="s">
        <v>78</v>
      </c>
      <c r="AM209" s="10" t="s">
        <v>209</v>
      </c>
      <c r="AN209" s="10"/>
      <c r="AO209" s="10" t="s">
        <v>72</v>
      </c>
      <c r="AP209" s="10" t="s">
        <v>67</v>
      </c>
      <c r="AQ209" s="10">
        <v>174</v>
      </c>
      <c r="AR209" s="10" t="s">
        <v>67</v>
      </c>
      <c r="AS209" s="10" t="s">
        <v>82</v>
      </c>
      <c r="AT209" s="10">
        <v>176</v>
      </c>
      <c r="AU209" s="10" t="s">
        <v>67</v>
      </c>
      <c r="AV209" s="10" t="s">
        <v>89</v>
      </c>
      <c r="AW209" s="10" t="s">
        <v>67</v>
      </c>
      <c r="AX209" s="10" t="s">
        <v>67</v>
      </c>
      <c r="AY209" s="10" t="s">
        <v>83</v>
      </c>
      <c r="AZ209" s="10" t="s">
        <v>67</v>
      </c>
      <c r="BA209" s="10" t="s">
        <v>67</v>
      </c>
      <c r="BB209" s="10"/>
      <c r="BC209" s="10" t="s">
        <v>67</v>
      </c>
      <c r="BD209" s="10"/>
      <c r="BE209" s="10"/>
    </row>
    <row r="210" spans="2:57" ht="24">
      <c r="B210" s="10">
        <v>208</v>
      </c>
      <c r="C210" s="10" t="s">
        <v>67</v>
      </c>
      <c r="D210" s="11">
        <v>40661</v>
      </c>
      <c r="E210" s="10" t="s">
        <v>68</v>
      </c>
      <c r="F210" s="10" t="s">
        <v>69</v>
      </c>
      <c r="G210" s="10" t="s">
        <v>70</v>
      </c>
      <c r="H210" s="10"/>
      <c r="I210" s="10" t="s">
        <v>84</v>
      </c>
      <c r="J210" s="10" t="str">
        <f t="shared" si="26"/>
        <v>CCFL</v>
      </c>
      <c r="K210" s="10" t="s">
        <v>67</v>
      </c>
      <c r="L210" s="10" t="s">
        <v>72</v>
      </c>
      <c r="M210" s="10" t="s">
        <v>85</v>
      </c>
      <c r="N210" s="10" t="s">
        <v>74</v>
      </c>
      <c r="O210" s="10"/>
      <c r="P210" s="10" t="s">
        <v>75</v>
      </c>
      <c r="Q210" s="10"/>
      <c r="R210" s="10">
        <v>40</v>
      </c>
      <c r="S210" s="10">
        <v>684</v>
      </c>
      <c r="T210" s="10">
        <f t="shared" si="27"/>
        <v>684</v>
      </c>
      <c r="U210" s="10" t="str">
        <f t="shared" si="29"/>
        <v>40</v>
      </c>
      <c r="V210" s="10" t="s">
        <v>67</v>
      </c>
      <c r="W210" s="10" t="s">
        <v>67</v>
      </c>
      <c r="X210" s="10" t="s">
        <v>67</v>
      </c>
      <c r="Y210" s="10" t="s">
        <v>67</v>
      </c>
      <c r="Z210" s="10" t="s">
        <v>67</v>
      </c>
      <c r="AA210" s="10"/>
      <c r="AB210" s="10"/>
      <c r="AC210" s="10"/>
      <c r="AD210" s="10"/>
      <c r="AE210" s="10">
        <v>94.2</v>
      </c>
      <c r="AF210" s="10">
        <f t="shared" si="28"/>
        <v>94.2</v>
      </c>
      <c r="AG210" s="10"/>
      <c r="AH210" s="10" t="s">
        <v>67</v>
      </c>
      <c r="AI210" s="10" t="s">
        <v>67</v>
      </c>
      <c r="AJ210" s="10"/>
      <c r="AK210" s="10" t="s">
        <v>77</v>
      </c>
      <c r="AL210" s="10" t="s">
        <v>78</v>
      </c>
      <c r="AM210" s="10" t="s">
        <v>209</v>
      </c>
      <c r="AN210" s="10"/>
      <c r="AO210" s="10" t="s">
        <v>72</v>
      </c>
      <c r="AP210" s="10" t="s">
        <v>67</v>
      </c>
      <c r="AQ210" s="10">
        <v>174</v>
      </c>
      <c r="AR210" s="10" t="s">
        <v>67</v>
      </c>
      <c r="AS210" s="10" t="s">
        <v>82</v>
      </c>
      <c r="AT210" s="10">
        <v>176</v>
      </c>
      <c r="AU210" s="10" t="s">
        <v>67</v>
      </c>
      <c r="AV210" s="10" t="s">
        <v>89</v>
      </c>
      <c r="AW210" s="10" t="s">
        <v>67</v>
      </c>
      <c r="AX210" s="10" t="s">
        <v>67</v>
      </c>
      <c r="AY210" s="10" t="s">
        <v>83</v>
      </c>
      <c r="AZ210" s="10" t="s">
        <v>67</v>
      </c>
      <c r="BA210" s="10" t="s">
        <v>67</v>
      </c>
      <c r="BB210" s="10"/>
      <c r="BC210" s="10" t="s">
        <v>67</v>
      </c>
      <c r="BD210" s="10"/>
      <c r="BE210" s="10"/>
    </row>
    <row r="211" spans="2:57" ht="24">
      <c r="B211" s="10">
        <v>209</v>
      </c>
      <c r="C211" s="10" t="s">
        <v>67</v>
      </c>
      <c r="D211" s="11">
        <v>40661</v>
      </c>
      <c r="E211" s="10" t="s">
        <v>68</v>
      </c>
      <c r="F211" s="10" t="s">
        <v>69</v>
      </c>
      <c r="G211" s="10" t="s">
        <v>70</v>
      </c>
      <c r="H211" s="10"/>
      <c r="I211" s="10" t="s">
        <v>84</v>
      </c>
      <c r="J211" s="10" t="str">
        <f t="shared" si="26"/>
        <v>CCFL</v>
      </c>
      <c r="K211" s="10" t="s">
        <v>67</v>
      </c>
      <c r="L211" s="10" t="s">
        <v>72</v>
      </c>
      <c r="M211" s="10" t="s">
        <v>85</v>
      </c>
      <c r="N211" s="10" t="s">
        <v>74</v>
      </c>
      <c r="O211" s="10"/>
      <c r="P211" s="10" t="s">
        <v>75</v>
      </c>
      <c r="Q211" s="10"/>
      <c r="R211" s="10">
        <v>40</v>
      </c>
      <c r="S211" s="10">
        <v>684</v>
      </c>
      <c r="T211" s="10">
        <f t="shared" si="27"/>
        <v>684</v>
      </c>
      <c r="U211" s="10" t="str">
        <f t="shared" si="29"/>
        <v>40</v>
      </c>
      <c r="V211" s="10" t="s">
        <v>67</v>
      </c>
      <c r="W211" s="10" t="s">
        <v>67</v>
      </c>
      <c r="X211" s="10" t="s">
        <v>67</v>
      </c>
      <c r="Y211" s="10" t="s">
        <v>67</v>
      </c>
      <c r="Z211" s="10" t="s">
        <v>67</v>
      </c>
      <c r="AA211" s="10"/>
      <c r="AB211" s="10"/>
      <c r="AC211" s="10"/>
      <c r="AD211" s="10"/>
      <c r="AE211" s="10">
        <v>94.2</v>
      </c>
      <c r="AF211" s="10">
        <f t="shared" si="28"/>
        <v>94.2</v>
      </c>
      <c r="AG211" s="10"/>
      <c r="AH211" s="10" t="s">
        <v>67</v>
      </c>
      <c r="AI211" s="10" t="s">
        <v>67</v>
      </c>
      <c r="AJ211" s="10"/>
      <c r="AK211" s="10" t="s">
        <v>77</v>
      </c>
      <c r="AL211" s="10" t="s">
        <v>78</v>
      </c>
      <c r="AM211" s="10" t="s">
        <v>209</v>
      </c>
      <c r="AN211" s="10"/>
      <c r="AO211" s="10" t="s">
        <v>72</v>
      </c>
      <c r="AP211" s="10" t="s">
        <v>67</v>
      </c>
      <c r="AQ211" s="10">
        <v>174</v>
      </c>
      <c r="AR211" s="10" t="s">
        <v>67</v>
      </c>
      <c r="AS211" s="10" t="s">
        <v>82</v>
      </c>
      <c r="AT211" s="10">
        <v>176</v>
      </c>
      <c r="AU211" s="10" t="s">
        <v>67</v>
      </c>
      <c r="AV211" s="10" t="s">
        <v>89</v>
      </c>
      <c r="AW211" s="10" t="s">
        <v>67</v>
      </c>
      <c r="AX211" s="10" t="s">
        <v>67</v>
      </c>
      <c r="AY211" s="10" t="s">
        <v>83</v>
      </c>
      <c r="AZ211" s="10" t="s">
        <v>67</v>
      </c>
      <c r="BA211" s="10" t="s">
        <v>67</v>
      </c>
      <c r="BB211" s="10"/>
      <c r="BC211" s="10" t="s">
        <v>67</v>
      </c>
      <c r="BD211" s="10"/>
      <c r="BE211" s="10"/>
    </row>
    <row r="212" spans="2:57" ht="24">
      <c r="B212" s="10">
        <v>210</v>
      </c>
      <c r="C212" s="10" t="s">
        <v>67</v>
      </c>
      <c r="D212" s="11">
        <v>40661</v>
      </c>
      <c r="E212" s="10" t="s">
        <v>68</v>
      </c>
      <c r="F212" s="10" t="s">
        <v>69</v>
      </c>
      <c r="G212" s="10" t="s">
        <v>70</v>
      </c>
      <c r="H212" s="10"/>
      <c r="I212" s="10" t="s">
        <v>84</v>
      </c>
      <c r="J212" s="10" t="str">
        <f t="shared" si="26"/>
        <v>CCFL</v>
      </c>
      <c r="K212" s="10" t="s">
        <v>67</v>
      </c>
      <c r="L212" s="10" t="s">
        <v>72</v>
      </c>
      <c r="M212" s="10" t="s">
        <v>85</v>
      </c>
      <c r="N212" s="10" t="s">
        <v>74</v>
      </c>
      <c r="O212" s="10"/>
      <c r="P212" s="10" t="s">
        <v>75</v>
      </c>
      <c r="Q212" s="10"/>
      <c r="R212" s="10">
        <v>40</v>
      </c>
      <c r="S212" s="10">
        <v>684</v>
      </c>
      <c r="T212" s="10">
        <f t="shared" si="27"/>
        <v>684</v>
      </c>
      <c r="U212" s="10" t="str">
        <f t="shared" si="29"/>
        <v>40</v>
      </c>
      <c r="V212" s="10" t="s">
        <v>67</v>
      </c>
      <c r="W212" s="10" t="s">
        <v>67</v>
      </c>
      <c r="X212" s="10" t="s">
        <v>67</v>
      </c>
      <c r="Y212" s="10" t="s">
        <v>67</v>
      </c>
      <c r="Z212" s="10" t="s">
        <v>67</v>
      </c>
      <c r="AA212" s="10"/>
      <c r="AB212" s="10"/>
      <c r="AC212" s="10"/>
      <c r="AD212" s="10"/>
      <c r="AE212" s="10">
        <v>94.2</v>
      </c>
      <c r="AF212" s="10">
        <f t="shared" si="28"/>
        <v>94.2</v>
      </c>
      <c r="AG212" s="10"/>
      <c r="AH212" s="10" t="s">
        <v>67</v>
      </c>
      <c r="AI212" s="10" t="s">
        <v>67</v>
      </c>
      <c r="AJ212" s="10"/>
      <c r="AK212" s="10" t="s">
        <v>77</v>
      </c>
      <c r="AL212" s="10" t="s">
        <v>78</v>
      </c>
      <c r="AM212" s="10" t="s">
        <v>209</v>
      </c>
      <c r="AN212" s="10"/>
      <c r="AO212" s="10" t="s">
        <v>72</v>
      </c>
      <c r="AP212" s="10" t="s">
        <v>67</v>
      </c>
      <c r="AQ212" s="10">
        <v>174</v>
      </c>
      <c r="AR212" s="10" t="s">
        <v>67</v>
      </c>
      <c r="AS212" s="10" t="s">
        <v>82</v>
      </c>
      <c r="AT212" s="10">
        <v>176</v>
      </c>
      <c r="AU212" s="10" t="s">
        <v>67</v>
      </c>
      <c r="AV212" s="10" t="s">
        <v>89</v>
      </c>
      <c r="AW212" s="10" t="s">
        <v>67</v>
      </c>
      <c r="AX212" s="10" t="s">
        <v>67</v>
      </c>
      <c r="AY212" s="10" t="s">
        <v>83</v>
      </c>
      <c r="AZ212" s="10" t="s">
        <v>67</v>
      </c>
      <c r="BA212" s="10" t="s">
        <v>67</v>
      </c>
      <c r="BB212" s="10"/>
      <c r="BC212" s="10" t="s">
        <v>67</v>
      </c>
      <c r="BD212" s="10"/>
      <c r="BE212" s="10"/>
    </row>
    <row r="213" spans="2:57" ht="24">
      <c r="B213" s="10">
        <v>211</v>
      </c>
      <c r="C213" s="10" t="s">
        <v>67</v>
      </c>
      <c r="D213" s="11">
        <v>40661</v>
      </c>
      <c r="E213" s="10" t="s">
        <v>68</v>
      </c>
      <c r="F213" s="10" t="s">
        <v>69</v>
      </c>
      <c r="G213" s="10" t="s">
        <v>70</v>
      </c>
      <c r="H213" s="10"/>
      <c r="I213" s="10" t="s">
        <v>84</v>
      </c>
      <c r="J213" s="10" t="str">
        <f t="shared" si="26"/>
        <v>CCFL</v>
      </c>
      <c r="K213" s="10" t="s">
        <v>67</v>
      </c>
      <c r="L213" s="10" t="s">
        <v>72</v>
      </c>
      <c r="M213" s="10" t="s">
        <v>85</v>
      </c>
      <c r="N213" s="10" t="s">
        <v>74</v>
      </c>
      <c r="O213" s="10"/>
      <c r="P213" s="10" t="s">
        <v>75</v>
      </c>
      <c r="Q213" s="10"/>
      <c r="R213" s="10">
        <v>40</v>
      </c>
      <c r="S213" s="10">
        <v>684</v>
      </c>
      <c r="T213" s="10">
        <f t="shared" si="27"/>
        <v>684</v>
      </c>
      <c r="U213" s="10" t="str">
        <f t="shared" si="29"/>
        <v>40</v>
      </c>
      <c r="V213" s="10" t="s">
        <v>67</v>
      </c>
      <c r="W213" s="10" t="s">
        <v>67</v>
      </c>
      <c r="X213" s="10" t="s">
        <v>67</v>
      </c>
      <c r="Y213" s="10" t="s">
        <v>67</v>
      </c>
      <c r="Z213" s="10" t="s">
        <v>67</v>
      </c>
      <c r="AA213" s="10"/>
      <c r="AB213" s="10"/>
      <c r="AC213" s="10"/>
      <c r="AD213" s="10"/>
      <c r="AE213" s="10">
        <v>94.2</v>
      </c>
      <c r="AF213" s="10">
        <f t="shared" si="28"/>
        <v>94.2</v>
      </c>
      <c r="AG213" s="10"/>
      <c r="AH213" s="10" t="s">
        <v>67</v>
      </c>
      <c r="AI213" s="10" t="s">
        <v>67</v>
      </c>
      <c r="AJ213" s="10"/>
      <c r="AK213" s="10" t="s">
        <v>77</v>
      </c>
      <c r="AL213" s="10" t="s">
        <v>78</v>
      </c>
      <c r="AM213" s="10" t="s">
        <v>209</v>
      </c>
      <c r="AN213" s="10"/>
      <c r="AO213" s="10" t="s">
        <v>72</v>
      </c>
      <c r="AP213" s="10" t="s">
        <v>67</v>
      </c>
      <c r="AQ213" s="10">
        <v>174</v>
      </c>
      <c r="AR213" s="10" t="s">
        <v>67</v>
      </c>
      <c r="AS213" s="10" t="s">
        <v>82</v>
      </c>
      <c r="AT213" s="10">
        <v>176</v>
      </c>
      <c r="AU213" s="10" t="s">
        <v>67</v>
      </c>
      <c r="AV213" s="10" t="s">
        <v>89</v>
      </c>
      <c r="AW213" s="10" t="s">
        <v>67</v>
      </c>
      <c r="AX213" s="10" t="s">
        <v>67</v>
      </c>
      <c r="AY213" s="10" t="s">
        <v>83</v>
      </c>
      <c r="AZ213" s="10" t="s">
        <v>67</v>
      </c>
      <c r="BA213" s="10" t="s">
        <v>67</v>
      </c>
      <c r="BB213" s="10"/>
      <c r="BC213" s="10" t="s">
        <v>67</v>
      </c>
      <c r="BD213" s="10"/>
      <c r="BE213" s="10"/>
    </row>
    <row r="214" spans="2:57" ht="24">
      <c r="B214" s="10">
        <v>212</v>
      </c>
      <c r="C214" s="10" t="s">
        <v>67</v>
      </c>
      <c r="D214" s="11">
        <v>40661</v>
      </c>
      <c r="E214" s="10" t="s">
        <v>68</v>
      </c>
      <c r="F214" s="10" t="s">
        <v>69</v>
      </c>
      <c r="G214" s="10" t="s">
        <v>70</v>
      </c>
      <c r="H214" s="10"/>
      <c r="I214" s="10" t="s">
        <v>84</v>
      </c>
      <c r="J214" s="10" t="str">
        <f t="shared" si="26"/>
        <v>CCFL</v>
      </c>
      <c r="K214" s="10" t="s">
        <v>67</v>
      </c>
      <c r="L214" s="10" t="s">
        <v>72</v>
      </c>
      <c r="M214" s="10" t="s">
        <v>85</v>
      </c>
      <c r="N214" s="10" t="s">
        <v>74</v>
      </c>
      <c r="O214" s="10"/>
      <c r="P214" s="10" t="s">
        <v>75</v>
      </c>
      <c r="Q214" s="10"/>
      <c r="R214" s="10">
        <v>40</v>
      </c>
      <c r="S214" s="10">
        <v>684</v>
      </c>
      <c r="T214" s="10">
        <f t="shared" si="27"/>
        <v>684</v>
      </c>
      <c r="U214" s="10" t="str">
        <f t="shared" si="29"/>
        <v>40</v>
      </c>
      <c r="V214" s="10" t="s">
        <v>67</v>
      </c>
      <c r="W214" s="10" t="s">
        <v>67</v>
      </c>
      <c r="X214" s="10" t="s">
        <v>67</v>
      </c>
      <c r="Y214" s="10" t="s">
        <v>67</v>
      </c>
      <c r="Z214" s="10" t="s">
        <v>67</v>
      </c>
      <c r="AA214" s="10"/>
      <c r="AB214" s="10"/>
      <c r="AC214" s="10"/>
      <c r="AD214" s="10"/>
      <c r="AE214" s="10">
        <v>94.2</v>
      </c>
      <c r="AF214" s="10">
        <f t="shared" si="28"/>
        <v>94.2</v>
      </c>
      <c r="AG214" s="10"/>
      <c r="AH214" s="10" t="s">
        <v>67</v>
      </c>
      <c r="AI214" s="10" t="s">
        <v>67</v>
      </c>
      <c r="AJ214" s="10"/>
      <c r="AK214" s="10" t="s">
        <v>77</v>
      </c>
      <c r="AL214" s="10" t="s">
        <v>78</v>
      </c>
      <c r="AM214" s="10" t="s">
        <v>209</v>
      </c>
      <c r="AN214" s="10"/>
      <c r="AO214" s="10" t="s">
        <v>72</v>
      </c>
      <c r="AP214" s="10" t="s">
        <v>67</v>
      </c>
      <c r="AQ214" s="10">
        <v>174</v>
      </c>
      <c r="AR214" s="10" t="s">
        <v>67</v>
      </c>
      <c r="AS214" s="10" t="s">
        <v>82</v>
      </c>
      <c r="AT214" s="10">
        <v>176</v>
      </c>
      <c r="AU214" s="10" t="s">
        <v>67</v>
      </c>
      <c r="AV214" s="10" t="s">
        <v>89</v>
      </c>
      <c r="AW214" s="10" t="s">
        <v>67</v>
      </c>
      <c r="AX214" s="10" t="s">
        <v>67</v>
      </c>
      <c r="AY214" s="10" t="s">
        <v>83</v>
      </c>
      <c r="AZ214" s="10" t="s">
        <v>67</v>
      </c>
      <c r="BA214" s="10" t="s">
        <v>67</v>
      </c>
      <c r="BB214" s="10"/>
      <c r="BC214" s="10" t="s">
        <v>67</v>
      </c>
      <c r="BD214" s="10"/>
      <c r="BE214" s="10"/>
    </row>
    <row r="215" spans="2:57" ht="24">
      <c r="B215" s="10">
        <v>213</v>
      </c>
      <c r="C215" s="10" t="s">
        <v>67</v>
      </c>
      <c r="D215" s="11">
        <v>40661</v>
      </c>
      <c r="E215" s="10" t="s">
        <v>68</v>
      </c>
      <c r="F215" s="10" t="s">
        <v>69</v>
      </c>
      <c r="G215" s="10" t="s">
        <v>70</v>
      </c>
      <c r="H215" s="10"/>
      <c r="I215" s="10" t="s">
        <v>84</v>
      </c>
      <c r="J215" s="10" t="str">
        <f t="shared" si="26"/>
        <v>CCFL</v>
      </c>
      <c r="K215" s="10"/>
      <c r="L215" s="10" t="s">
        <v>72</v>
      </c>
      <c r="M215" s="10" t="s">
        <v>92</v>
      </c>
      <c r="N215" s="10" t="s">
        <v>96</v>
      </c>
      <c r="O215" s="10"/>
      <c r="P215" s="10" t="s">
        <v>102</v>
      </c>
      <c r="Q215" s="10"/>
      <c r="R215" s="10">
        <v>13.4</v>
      </c>
      <c r="S215" s="10">
        <v>80.900000000000006</v>
      </c>
      <c r="T215" s="10">
        <f t="shared" si="27"/>
        <v>80.900000000000006</v>
      </c>
      <c r="U215" s="10" t="str">
        <f t="shared" si="29"/>
        <v>20</v>
      </c>
      <c r="V215" s="10" t="s">
        <v>67</v>
      </c>
      <c r="W215" s="10" t="s">
        <v>67</v>
      </c>
      <c r="X215" s="10"/>
      <c r="Y215" s="10"/>
      <c r="Z215" s="10"/>
      <c r="AA215" s="10"/>
      <c r="AB215" s="10"/>
      <c r="AC215" s="10"/>
      <c r="AD215" s="10"/>
      <c r="AE215" s="10">
        <v>10.7</v>
      </c>
      <c r="AF215" s="10">
        <f t="shared" si="28"/>
        <v>10.7</v>
      </c>
      <c r="AG215" s="10"/>
      <c r="AH215" s="10" t="s">
        <v>67</v>
      </c>
      <c r="AI215" s="10" t="s">
        <v>67</v>
      </c>
      <c r="AJ215" s="10"/>
      <c r="AK215" s="10" t="s">
        <v>86</v>
      </c>
      <c r="AL215" s="10" t="s">
        <v>78</v>
      </c>
      <c r="AM215" s="10" t="s">
        <v>209</v>
      </c>
      <c r="AN215" s="10"/>
      <c r="AO215" s="10" t="s">
        <v>207</v>
      </c>
      <c r="AP215" s="10" t="s">
        <v>67</v>
      </c>
      <c r="AQ215" s="10">
        <v>204</v>
      </c>
      <c r="AR215" s="10"/>
      <c r="AS215" s="10" t="s">
        <v>82</v>
      </c>
      <c r="AT215" s="10">
        <v>211</v>
      </c>
      <c r="AU215" s="10"/>
      <c r="AV215" s="10" t="s">
        <v>89</v>
      </c>
      <c r="AW215" s="10" t="s">
        <v>67</v>
      </c>
      <c r="AX215" s="10"/>
      <c r="AY215" s="10" t="s">
        <v>83</v>
      </c>
      <c r="AZ215" s="10"/>
      <c r="BA215" s="10"/>
      <c r="BB215" s="10"/>
      <c r="BC215" s="10" t="s">
        <v>67</v>
      </c>
      <c r="BD215" s="10"/>
      <c r="BE215" s="10"/>
    </row>
    <row r="216" spans="2:57" ht="24">
      <c r="B216" s="10">
        <v>214</v>
      </c>
      <c r="C216" s="10" t="s">
        <v>67</v>
      </c>
      <c r="D216" s="11">
        <v>40661</v>
      </c>
      <c r="E216" s="10" t="s">
        <v>68</v>
      </c>
      <c r="F216" s="10" t="s">
        <v>69</v>
      </c>
      <c r="G216" s="10" t="s">
        <v>70</v>
      </c>
      <c r="H216" s="10"/>
      <c r="I216" s="10" t="s">
        <v>84</v>
      </c>
      <c r="J216" s="10" t="str">
        <f t="shared" si="26"/>
        <v>CCFL</v>
      </c>
      <c r="K216" s="10"/>
      <c r="L216" s="10" t="s">
        <v>72</v>
      </c>
      <c r="M216" s="10" t="s">
        <v>92</v>
      </c>
      <c r="N216" s="10" t="s">
        <v>96</v>
      </c>
      <c r="O216" s="10"/>
      <c r="P216" s="10" t="s">
        <v>102</v>
      </c>
      <c r="Q216" s="10"/>
      <c r="R216" s="10">
        <v>13.4</v>
      </c>
      <c r="S216" s="10">
        <v>80.900000000000006</v>
      </c>
      <c r="T216" s="10">
        <f t="shared" si="27"/>
        <v>80.900000000000006</v>
      </c>
      <c r="U216" s="10" t="str">
        <f t="shared" si="29"/>
        <v>20</v>
      </c>
      <c r="V216" s="10" t="s">
        <v>67</v>
      </c>
      <c r="W216" s="10" t="s">
        <v>67</v>
      </c>
      <c r="X216" s="10"/>
      <c r="Y216" s="10"/>
      <c r="Z216" s="10"/>
      <c r="AA216" s="10"/>
      <c r="AB216" s="10"/>
      <c r="AC216" s="10"/>
      <c r="AD216" s="10"/>
      <c r="AE216" s="10">
        <v>10.7</v>
      </c>
      <c r="AF216" s="10">
        <f t="shared" si="28"/>
        <v>10.7</v>
      </c>
      <c r="AG216" s="10"/>
      <c r="AH216" s="10" t="s">
        <v>67</v>
      </c>
      <c r="AI216" s="10" t="s">
        <v>67</v>
      </c>
      <c r="AJ216" s="10"/>
      <c r="AK216" s="10" t="s">
        <v>86</v>
      </c>
      <c r="AL216" s="10" t="s">
        <v>78</v>
      </c>
      <c r="AM216" s="10" t="s">
        <v>209</v>
      </c>
      <c r="AN216" s="10"/>
      <c r="AO216" s="10" t="s">
        <v>207</v>
      </c>
      <c r="AP216" s="10" t="s">
        <v>67</v>
      </c>
      <c r="AQ216" s="10">
        <v>204</v>
      </c>
      <c r="AR216" s="10"/>
      <c r="AS216" s="10" t="s">
        <v>82</v>
      </c>
      <c r="AT216" s="10">
        <v>211</v>
      </c>
      <c r="AU216" s="10"/>
      <c r="AV216" s="10" t="s">
        <v>89</v>
      </c>
      <c r="AW216" s="10" t="s">
        <v>67</v>
      </c>
      <c r="AX216" s="10"/>
      <c r="AY216" s="10" t="s">
        <v>83</v>
      </c>
      <c r="AZ216" s="10"/>
      <c r="BA216" s="10"/>
      <c r="BB216" s="10"/>
      <c r="BC216" s="10" t="s">
        <v>67</v>
      </c>
      <c r="BD216" s="10"/>
      <c r="BE216" s="10"/>
    </row>
    <row r="217" spans="2:57" ht="24">
      <c r="B217" s="10">
        <v>215</v>
      </c>
      <c r="C217" s="10" t="s">
        <v>67</v>
      </c>
      <c r="D217" s="11">
        <v>40661</v>
      </c>
      <c r="E217" s="10" t="s">
        <v>68</v>
      </c>
      <c r="F217" s="10" t="s">
        <v>69</v>
      </c>
      <c r="G217" s="10" t="s">
        <v>70</v>
      </c>
      <c r="H217" s="10"/>
      <c r="I217" s="10" t="s">
        <v>84</v>
      </c>
      <c r="J217" s="10" t="str">
        <f t="shared" si="26"/>
        <v>CCFL</v>
      </c>
      <c r="K217" s="10" t="s">
        <v>67</v>
      </c>
      <c r="L217" s="10" t="s">
        <v>72</v>
      </c>
      <c r="M217" s="10" t="s">
        <v>92</v>
      </c>
      <c r="N217" s="10" t="s">
        <v>96</v>
      </c>
      <c r="O217" s="10"/>
      <c r="P217" s="10" t="s">
        <v>102</v>
      </c>
      <c r="Q217" s="10"/>
      <c r="R217" s="10">
        <v>13.4</v>
      </c>
      <c r="S217" s="10">
        <v>80.94</v>
      </c>
      <c r="T217" s="10">
        <f t="shared" si="27"/>
        <v>80.94</v>
      </c>
      <c r="U217" s="10" t="str">
        <f t="shared" si="29"/>
        <v>20</v>
      </c>
      <c r="V217" s="10" t="s">
        <v>67</v>
      </c>
      <c r="W217" s="10" t="s">
        <v>67</v>
      </c>
      <c r="X217" s="10" t="s">
        <v>67</v>
      </c>
      <c r="Y217" s="10" t="s">
        <v>67</v>
      </c>
      <c r="Z217" s="10" t="s">
        <v>67</v>
      </c>
      <c r="AA217" s="10"/>
      <c r="AB217" s="10"/>
      <c r="AC217" s="10"/>
      <c r="AD217" s="10"/>
      <c r="AE217" s="10">
        <v>10.19</v>
      </c>
      <c r="AF217" s="10">
        <f t="shared" si="28"/>
        <v>10.19</v>
      </c>
      <c r="AG217" s="10"/>
      <c r="AH217" s="10" t="s">
        <v>67</v>
      </c>
      <c r="AI217" s="10" t="s">
        <v>67</v>
      </c>
      <c r="AJ217" s="10"/>
      <c r="AK217" s="10" t="s">
        <v>77</v>
      </c>
      <c r="AL217" s="10" t="s">
        <v>78</v>
      </c>
      <c r="AM217" s="10" t="s">
        <v>209</v>
      </c>
      <c r="AN217" s="10"/>
      <c r="AO217" s="10" t="s">
        <v>72</v>
      </c>
      <c r="AP217" s="10" t="s">
        <v>67</v>
      </c>
      <c r="AQ217" s="10">
        <v>215</v>
      </c>
      <c r="AR217" s="10" t="s">
        <v>67</v>
      </c>
      <c r="AS217" s="10" t="s">
        <v>82</v>
      </c>
      <c r="AT217" s="10">
        <v>233</v>
      </c>
      <c r="AU217" s="10" t="s">
        <v>67</v>
      </c>
      <c r="AV217" s="10" t="s">
        <v>89</v>
      </c>
      <c r="AW217" s="10" t="s">
        <v>67</v>
      </c>
      <c r="AX217" s="10" t="s">
        <v>67</v>
      </c>
      <c r="AY217" s="10" t="s">
        <v>83</v>
      </c>
      <c r="AZ217" s="10" t="s">
        <v>67</v>
      </c>
      <c r="BA217" s="10" t="s">
        <v>67</v>
      </c>
      <c r="BB217" s="10"/>
      <c r="BC217" s="10" t="s">
        <v>67</v>
      </c>
      <c r="BD217" s="10"/>
      <c r="BE217" s="10"/>
    </row>
    <row r="218" spans="2:57" ht="24">
      <c r="B218" s="10">
        <v>216</v>
      </c>
      <c r="C218" s="10" t="s">
        <v>67</v>
      </c>
      <c r="D218" s="11">
        <v>40661</v>
      </c>
      <c r="E218" s="10" t="s">
        <v>68</v>
      </c>
      <c r="F218" s="10" t="s">
        <v>69</v>
      </c>
      <c r="G218" s="10" t="s">
        <v>70</v>
      </c>
      <c r="H218" s="10"/>
      <c r="I218" s="10" t="s">
        <v>84</v>
      </c>
      <c r="J218" s="10" t="str">
        <f t="shared" si="26"/>
        <v>CCFL</v>
      </c>
      <c r="K218" s="10" t="s">
        <v>67</v>
      </c>
      <c r="L218" s="10" t="s">
        <v>72</v>
      </c>
      <c r="M218" s="10" t="s">
        <v>92</v>
      </c>
      <c r="N218" s="10" t="s">
        <v>96</v>
      </c>
      <c r="O218" s="10"/>
      <c r="P218" s="10" t="s">
        <v>102</v>
      </c>
      <c r="Q218" s="10"/>
      <c r="R218" s="10">
        <v>13.4</v>
      </c>
      <c r="S218" s="10">
        <v>80.94</v>
      </c>
      <c r="T218" s="10">
        <f t="shared" si="27"/>
        <v>80.94</v>
      </c>
      <c r="U218" s="10" t="str">
        <f t="shared" si="29"/>
        <v>20</v>
      </c>
      <c r="V218" s="10" t="s">
        <v>67</v>
      </c>
      <c r="W218" s="10" t="s">
        <v>67</v>
      </c>
      <c r="X218" s="10" t="s">
        <v>67</v>
      </c>
      <c r="Y218" s="10" t="s">
        <v>67</v>
      </c>
      <c r="Z218" s="10" t="s">
        <v>67</v>
      </c>
      <c r="AA218" s="10"/>
      <c r="AB218" s="10"/>
      <c r="AC218" s="10"/>
      <c r="AD218" s="10"/>
      <c r="AE218" s="10">
        <v>10.19</v>
      </c>
      <c r="AF218" s="10">
        <f t="shared" si="28"/>
        <v>10.19</v>
      </c>
      <c r="AG218" s="10"/>
      <c r="AH218" s="10" t="s">
        <v>67</v>
      </c>
      <c r="AI218" s="10" t="s">
        <v>67</v>
      </c>
      <c r="AJ218" s="10"/>
      <c r="AK218" s="10" t="s">
        <v>77</v>
      </c>
      <c r="AL218" s="10" t="s">
        <v>78</v>
      </c>
      <c r="AM218" s="10" t="s">
        <v>209</v>
      </c>
      <c r="AN218" s="10"/>
      <c r="AO218" s="10" t="s">
        <v>72</v>
      </c>
      <c r="AP218" s="10" t="s">
        <v>67</v>
      </c>
      <c r="AQ218" s="10">
        <v>215</v>
      </c>
      <c r="AR218" s="10" t="s">
        <v>67</v>
      </c>
      <c r="AS218" s="10" t="s">
        <v>82</v>
      </c>
      <c r="AT218" s="10">
        <v>233</v>
      </c>
      <c r="AU218" s="10" t="s">
        <v>67</v>
      </c>
      <c r="AV218" s="10" t="s">
        <v>89</v>
      </c>
      <c r="AW218" s="10" t="s">
        <v>67</v>
      </c>
      <c r="AX218" s="10" t="s">
        <v>67</v>
      </c>
      <c r="AY218" s="10" t="s">
        <v>83</v>
      </c>
      <c r="AZ218" s="10" t="s">
        <v>67</v>
      </c>
      <c r="BA218" s="10" t="s">
        <v>67</v>
      </c>
      <c r="BB218" s="10"/>
      <c r="BC218" s="10" t="s">
        <v>67</v>
      </c>
      <c r="BD218" s="10"/>
      <c r="BE218" s="10"/>
    </row>
    <row r="219" spans="2:57" ht="24">
      <c r="B219" s="10">
        <v>217</v>
      </c>
      <c r="C219" s="10" t="s">
        <v>67</v>
      </c>
      <c r="D219" s="11">
        <v>40661</v>
      </c>
      <c r="E219" s="10" t="s">
        <v>68</v>
      </c>
      <c r="F219" s="10" t="s">
        <v>69</v>
      </c>
      <c r="G219" s="10" t="s">
        <v>70</v>
      </c>
      <c r="H219" s="10"/>
      <c r="I219" s="10" t="s">
        <v>84</v>
      </c>
      <c r="J219" s="10" t="str">
        <f t="shared" si="26"/>
        <v>CCFL</v>
      </c>
      <c r="K219" s="10" t="s">
        <v>67</v>
      </c>
      <c r="L219" s="10" t="s">
        <v>72</v>
      </c>
      <c r="M219" s="10" t="s">
        <v>92</v>
      </c>
      <c r="N219" s="10" t="s">
        <v>96</v>
      </c>
      <c r="O219" s="10"/>
      <c r="P219" s="10" t="s">
        <v>102</v>
      </c>
      <c r="Q219" s="10"/>
      <c r="R219" s="10">
        <v>15.4</v>
      </c>
      <c r="S219" s="10">
        <v>107.4</v>
      </c>
      <c r="T219" s="10">
        <f t="shared" si="27"/>
        <v>107.4</v>
      </c>
      <c r="U219" s="10" t="str">
        <f t="shared" si="29"/>
        <v>20</v>
      </c>
      <c r="V219" s="10" t="s">
        <v>67</v>
      </c>
      <c r="W219" s="10" t="s">
        <v>67</v>
      </c>
      <c r="X219" s="10" t="s">
        <v>67</v>
      </c>
      <c r="Y219" s="10" t="s">
        <v>67</v>
      </c>
      <c r="Z219" s="10" t="s">
        <v>67</v>
      </c>
      <c r="AA219" s="10"/>
      <c r="AB219" s="10"/>
      <c r="AC219" s="10"/>
      <c r="AD219" s="10"/>
      <c r="AE219" s="10">
        <v>13.29</v>
      </c>
      <c r="AF219" s="10">
        <f t="shared" si="28"/>
        <v>13.29</v>
      </c>
      <c r="AG219" s="10"/>
      <c r="AH219" s="10" t="s">
        <v>67</v>
      </c>
      <c r="AI219" s="10" t="s">
        <v>67</v>
      </c>
      <c r="AJ219" s="10"/>
      <c r="AK219" s="10" t="s">
        <v>77</v>
      </c>
      <c r="AL219" s="10" t="s">
        <v>78</v>
      </c>
      <c r="AM219" s="10" t="s">
        <v>209</v>
      </c>
      <c r="AN219" s="10"/>
      <c r="AO219" s="10" t="s">
        <v>72</v>
      </c>
      <c r="AP219" s="10" t="s">
        <v>67</v>
      </c>
      <c r="AQ219" s="10">
        <v>95</v>
      </c>
      <c r="AR219" s="10" t="s">
        <v>67</v>
      </c>
      <c r="AS219" s="10" t="s">
        <v>82</v>
      </c>
      <c r="AT219" s="10">
        <v>109</v>
      </c>
      <c r="AU219" s="10" t="s">
        <v>67</v>
      </c>
      <c r="AV219" s="10" t="s">
        <v>89</v>
      </c>
      <c r="AW219" s="10" t="s">
        <v>67</v>
      </c>
      <c r="AX219" s="10" t="s">
        <v>67</v>
      </c>
      <c r="AY219" s="10" t="s">
        <v>83</v>
      </c>
      <c r="AZ219" s="10" t="s">
        <v>67</v>
      </c>
      <c r="BA219" s="10" t="s">
        <v>67</v>
      </c>
      <c r="BB219" s="10"/>
      <c r="BC219" s="10" t="s">
        <v>67</v>
      </c>
      <c r="BD219" s="10"/>
      <c r="BE219" s="10"/>
    </row>
    <row r="220" spans="2:57" ht="24">
      <c r="B220" s="10">
        <v>218</v>
      </c>
      <c r="C220" s="10" t="s">
        <v>67</v>
      </c>
      <c r="D220" s="11">
        <v>40691</v>
      </c>
      <c r="E220" s="10" t="s">
        <v>68</v>
      </c>
      <c r="F220" s="10" t="s">
        <v>69</v>
      </c>
      <c r="G220" s="10" t="s">
        <v>70</v>
      </c>
      <c r="H220" s="10"/>
      <c r="I220" s="10" t="s">
        <v>71</v>
      </c>
      <c r="J220" s="10" t="str">
        <f t="shared" si="26"/>
        <v>LED</v>
      </c>
      <c r="K220" s="10"/>
      <c r="L220" s="10" t="s">
        <v>72</v>
      </c>
      <c r="M220" s="10" t="s">
        <v>85</v>
      </c>
      <c r="N220" s="10" t="s">
        <v>74</v>
      </c>
      <c r="O220" s="10"/>
      <c r="P220" s="10" t="s">
        <v>75</v>
      </c>
      <c r="Q220" s="10"/>
      <c r="R220" s="10">
        <v>37</v>
      </c>
      <c r="S220" s="10">
        <v>663.9</v>
      </c>
      <c r="T220" s="10">
        <f t="shared" si="27"/>
        <v>663.9</v>
      </c>
      <c r="U220" s="10" t="str">
        <f t="shared" si="29"/>
        <v>40</v>
      </c>
      <c r="V220" s="10" t="s">
        <v>76</v>
      </c>
      <c r="W220" s="10" t="s">
        <v>76</v>
      </c>
      <c r="X220" s="10">
        <v>69.5</v>
      </c>
      <c r="Y220" s="10">
        <v>84.1</v>
      </c>
      <c r="Z220" s="10">
        <v>14.6</v>
      </c>
      <c r="AA220" s="10">
        <f t="shared" ref="AA220:AA241" si="30">Y220*0.75</f>
        <v>63.074999999999996</v>
      </c>
      <c r="AB220" s="10">
        <f t="shared" ref="AB220:AB241" si="31">Y220*0.93</f>
        <v>78.212999999999994</v>
      </c>
      <c r="AC220" s="10">
        <f t="shared" ref="AC220:AC241" si="32">Y220*0.98</f>
        <v>82.417999999999992</v>
      </c>
      <c r="AD220" s="10">
        <f t="shared" ref="AD220:AD241" si="33">(Y220+AA220+AB220+AC220)/4</f>
        <v>76.951499999999996</v>
      </c>
      <c r="AE220" s="10">
        <v>77.5</v>
      </c>
      <c r="AF220" s="10">
        <f t="shared" si="28"/>
        <v>76.951499999999996</v>
      </c>
      <c r="AG220" s="10"/>
      <c r="AH220" s="10" t="s">
        <v>67</v>
      </c>
      <c r="AI220" s="10" t="s">
        <v>67</v>
      </c>
      <c r="AJ220" s="10"/>
      <c r="AK220" s="10" t="s">
        <v>86</v>
      </c>
      <c r="AL220" s="10" t="s">
        <v>78</v>
      </c>
      <c r="AM220" s="10" t="s">
        <v>210</v>
      </c>
      <c r="AN220" s="10"/>
      <c r="AO220" s="10" t="s">
        <v>72</v>
      </c>
      <c r="AP220" s="10" t="s">
        <v>67</v>
      </c>
      <c r="AQ220" s="10">
        <v>356</v>
      </c>
      <c r="AR220" s="10">
        <v>77.5</v>
      </c>
      <c r="AS220" s="10" t="s">
        <v>82</v>
      </c>
      <c r="AT220" s="10">
        <v>391</v>
      </c>
      <c r="AU220" s="10">
        <v>95.7</v>
      </c>
      <c r="AV220" s="10" t="s">
        <v>97</v>
      </c>
      <c r="AW220" s="10" t="s">
        <v>67</v>
      </c>
      <c r="AX220" s="10"/>
      <c r="AY220" s="10" t="s">
        <v>83</v>
      </c>
      <c r="AZ220" s="10"/>
      <c r="BA220" s="10"/>
      <c r="BB220" s="10"/>
      <c r="BC220" s="10" t="s">
        <v>67</v>
      </c>
      <c r="BD220" s="10"/>
      <c r="BE220" s="10"/>
    </row>
    <row r="221" spans="2:57" ht="24">
      <c r="B221" s="10">
        <v>219</v>
      </c>
      <c r="C221" s="10" t="s">
        <v>67</v>
      </c>
      <c r="D221" s="11">
        <v>40685</v>
      </c>
      <c r="E221" s="10" t="s">
        <v>68</v>
      </c>
      <c r="F221" s="10" t="s">
        <v>69</v>
      </c>
      <c r="G221" s="10" t="s">
        <v>70</v>
      </c>
      <c r="H221" s="10"/>
      <c r="I221" s="10" t="s">
        <v>84</v>
      </c>
      <c r="J221" s="10" t="str">
        <f t="shared" si="26"/>
        <v>CCFL</v>
      </c>
      <c r="K221" s="10" t="s">
        <v>67</v>
      </c>
      <c r="L221" s="10" t="s">
        <v>72</v>
      </c>
      <c r="M221" s="10" t="s">
        <v>85</v>
      </c>
      <c r="N221" s="10" t="s">
        <v>74</v>
      </c>
      <c r="O221" s="10"/>
      <c r="P221" s="10" t="s">
        <v>75</v>
      </c>
      <c r="Q221" s="10"/>
      <c r="R221" s="10">
        <v>54.6</v>
      </c>
      <c r="S221" s="10">
        <v>1275.68</v>
      </c>
      <c r="T221" s="10">
        <f t="shared" si="27"/>
        <v>1275.68</v>
      </c>
      <c r="U221" s="10" t="str">
        <f t="shared" si="29"/>
        <v>50</v>
      </c>
      <c r="V221" s="10" t="s">
        <v>76</v>
      </c>
      <c r="W221" s="10" t="s">
        <v>76</v>
      </c>
      <c r="X221" s="10">
        <v>107.84</v>
      </c>
      <c r="Y221" s="10">
        <v>143.66999999999999</v>
      </c>
      <c r="Z221" s="10">
        <v>35.9</v>
      </c>
      <c r="AA221" s="10">
        <f t="shared" si="30"/>
        <v>107.7525</v>
      </c>
      <c r="AB221" s="10">
        <f t="shared" si="31"/>
        <v>133.6131</v>
      </c>
      <c r="AC221" s="10">
        <f t="shared" si="32"/>
        <v>140.79659999999998</v>
      </c>
      <c r="AD221" s="10">
        <f t="shared" si="33"/>
        <v>131.45804999999999</v>
      </c>
      <c r="AE221" s="10">
        <v>127.55</v>
      </c>
      <c r="AF221" s="10">
        <f t="shared" si="28"/>
        <v>131.45804999999999</v>
      </c>
      <c r="AG221" s="10"/>
      <c r="AH221" s="10" t="s">
        <v>67</v>
      </c>
      <c r="AI221" s="10" t="s">
        <v>67</v>
      </c>
      <c r="AJ221" s="10"/>
      <c r="AK221" s="10" t="s">
        <v>77</v>
      </c>
      <c r="AL221" s="10" t="s">
        <v>78</v>
      </c>
      <c r="AM221" s="10" t="s">
        <v>211</v>
      </c>
      <c r="AN221" s="10"/>
      <c r="AO221" s="10" t="s">
        <v>72</v>
      </c>
      <c r="AP221" s="10" t="s">
        <v>67</v>
      </c>
      <c r="AQ221" s="10">
        <v>361.5</v>
      </c>
      <c r="AR221" s="10" t="s">
        <v>67</v>
      </c>
      <c r="AS221" s="10" t="s">
        <v>82</v>
      </c>
      <c r="AT221" s="10">
        <v>387.5</v>
      </c>
      <c r="AU221" s="10" t="s">
        <v>67</v>
      </c>
      <c r="AV221" s="10" t="s">
        <v>212</v>
      </c>
      <c r="AW221" s="10" t="s">
        <v>67</v>
      </c>
      <c r="AX221" s="10" t="s">
        <v>67</v>
      </c>
      <c r="AY221" s="10" t="s">
        <v>83</v>
      </c>
      <c r="AZ221" s="10" t="s">
        <v>67</v>
      </c>
      <c r="BA221" s="10" t="s">
        <v>67</v>
      </c>
      <c r="BB221" s="10"/>
      <c r="BC221" s="10" t="s">
        <v>67</v>
      </c>
      <c r="BD221" s="10"/>
      <c r="BE221" s="10"/>
    </row>
    <row r="222" spans="2:57" ht="24">
      <c r="B222" s="10">
        <v>220</v>
      </c>
      <c r="C222" s="10" t="s">
        <v>67</v>
      </c>
      <c r="D222" s="11">
        <v>40679</v>
      </c>
      <c r="E222" s="10" t="s">
        <v>68</v>
      </c>
      <c r="F222" s="10" t="s">
        <v>69</v>
      </c>
      <c r="G222" s="10" t="s">
        <v>70</v>
      </c>
      <c r="H222" s="10"/>
      <c r="I222" s="10" t="s">
        <v>84</v>
      </c>
      <c r="J222" s="10" t="str">
        <f t="shared" si="26"/>
        <v>CCFL</v>
      </c>
      <c r="K222" s="10" t="s">
        <v>67</v>
      </c>
      <c r="L222" s="10" t="s">
        <v>72</v>
      </c>
      <c r="M222" s="10" t="s">
        <v>85</v>
      </c>
      <c r="N222" s="10" t="s">
        <v>74</v>
      </c>
      <c r="O222" s="10"/>
      <c r="P222" s="10" t="s">
        <v>75</v>
      </c>
      <c r="Q222" s="10"/>
      <c r="R222" s="10">
        <v>37</v>
      </c>
      <c r="S222" s="10">
        <v>584.63</v>
      </c>
      <c r="T222" s="10">
        <f t="shared" si="27"/>
        <v>584.63</v>
      </c>
      <c r="U222" s="10" t="str">
        <f t="shared" si="29"/>
        <v>32</v>
      </c>
      <c r="V222" s="10" t="s">
        <v>76</v>
      </c>
      <c r="W222" s="10" t="s">
        <v>76</v>
      </c>
      <c r="X222" s="10">
        <v>62.2</v>
      </c>
      <c r="Y222" s="10">
        <v>88.14</v>
      </c>
      <c r="Z222" s="10">
        <v>25.9</v>
      </c>
      <c r="AA222" s="10">
        <f t="shared" si="30"/>
        <v>66.105000000000004</v>
      </c>
      <c r="AB222" s="10">
        <f t="shared" si="31"/>
        <v>81.970200000000006</v>
      </c>
      <c r="AC222" s="10">
        <f t="shared" si="32"/>
        <v>86.377200000000002</v>
      </c>
      <c r="AD222" s="10">
        <f t="shared" si="33"/>
        <v>80.648099999999999</v>
      </c>
      <c r="AE222" s="10">
        <v>76.466999999999999</v>
      </c>
      <c r="AF222" s="10">
        <f t="shared" si="28"/>
        <v>80.648099999999999</v>
      </c>
      <c r="AG222" s="10"/>
      <c r="AH222" s="10" t="s">
        <v>67</v>
      </c>
      <c r="AI222" s="10" t="s">
        <v>76</v>
      </c>
      <c r="AJ222" s="10"/>
      <c r="AK222" s="10" t="s">
        <v>77</v>
      </c>
      <c r="AL222" s="10" t="s">
        <v>78</v>
      </c>
      <c r="AM222" s="10" t="s">
        <v>213</v>
      </c>
      <c r="AN222" s="10"/>
      <c r="AO222" s="10" t="s">
        <v>72</v>
      </c>
      <c r="AP222" s="10" t="s">
        <v>67</v>
      </c>
      <c r="AQ222" s="10">
        <v>223</v>
      </c>
      <c r="AR222" s="10" t="s">
        <v>67</v>
      </c>
      <c r="AS222" s="10" t="s">
        <v>131</v>
      </c>
      <c r="AT222" s="10">
        <v>338</v>
      </c>
      <c r="AU222" s="10" t="s">
        <v>67</v>
      </c>
      <c r="AV222" s="10" t="s">
        <v>132</v>
      </c>
      <c r="AW222" s="10" t="s">
        <v>67</v>
      </c>
      <c r="AX222" s="10" t="s">
        <v>67</v>
      </c>
      <c r="AY222" s="10" t="s">
        <v>83</v>
      </c>
      <c r="AZ222" s="10" t="s">
        <v>67</v>
      </c>
      <c r="BA222" s="10" t="s">
        <v>67</v>
      </c>
      <c r="BB222" s="10"/>
      <c r="BC222" s="10" t="s">
        <v>67</v>
      </c>
      <c r="BD222" s="10"/>
      <c r="BE222" s="10"/>
    </row>
    <row r="223" spans="2:57" ht="24">
      <c r="B223" s="10">
        <v>221</v>
      </c>
      <c r="C223" s="10" t="s">
        <v>67</v>
      </c>
      <c r="D223" s="11">
        <v>40686</v>
      </c>
      <c r="E223" s="10" t="s">
        <v>68</v>
      </c>
      <c r="F223" s="10" t="s">
        <v>69</v>
      </c>
      <c r="G223" s="10" t="s">
        <v>70</v>
      </c>
      <c r="H223" s="10"/>
      <c r="I223" s="10" t="s">
        <v>84</v>
      </c>
      <c r="J223" s="10" t="str">
        <f t="shared" si="26"/>
        <v>CCFL</v>
      </c>
      <c r="K223" s="10" t="s">
        <v>67</v>
      </c>
      <c r="L223" s="10" t="s">
        <v>72</v>
      </c>
      <c r="M223" s="10" t="s">
        <v>85</v>
      </c>
      <c r="N223" s="10" t="s">
        <v>74</v>
      </c>
      <c r="O223" s="10"/>
      <c r="P223" s="10" t="s">
        <v>75</v>
      </c>
      <c r="Q223" s="10"/>
      <c r="R223" s="10">
        <v>47</v>
      </c>
      <c r="S223" s="10">
        <v>943</v>
      </c>
      <c r="T223" s="10">
        <f t="shared" si="27"/>
        <v>943</v>
      </c>
      <c r="U223" s="10" t="str">
        <f t="shared" si="29"/>
        <v>46</v>
      </c>
      <c r="V223" s="10" t="s">
        <v>76</v>
      </c>
      <c r="W223" s="10" t="s">
        <v>76</v>
      </c>
      <c r="X223" s="10">
        <v>89.18</v>
      </c>
      <c r="Y223" s="10">
        <v>131.5</v>
      </c>
      <c r="Z223" s="10">
        <v>42.3</v>
      </c>
      <c r="AA223" s="10">
        <f t="shared" si="30"/>
        <v>98.625</v>
      </c>
      <c r="AB223" s="10">
        <f t="shared" si="31"/>
        <v>122.295</v>
      </c>
      <c r="AC223" s="10">
        <f t="shared" si="32"/>
        <v>128.87</v>
      </c>
      <c r="AD223" s="10">
        <f t="shared" si="33"/>
        <v>120.32250000000001</v>
      </c>
      <c r="AE223" s="10">
        <v>112.456</v>
      </c>
      <c r="AF223" s="10">
        <f t="shared" si="28"/>
        <v>120.32250000000001</v>
      </c>
      <c r="AG223" s="10"/>
      <c r="AH223" s="10" t="s">
        <v>67</v>
      </c>
      <c r="AI223" s="10" t="s">
        <v>76</v>
      </c>
      <c r="AJ223" s="10"/>
      <c r="AK223" s="10" t="s">
        <v>77</v>
      </c>
      <c r="AL223" s="10" t="s">
        <v>78</v>
      </c>
      <c r="AM223" s="10" t="s">
        <v>213</v>
      </c>
      <c r="AN223" s="10"/>
      <c r="AO223" s="10" t="s">
        <v>72</v>
      </c>
      <c r="AP223" s="10" t="s">
        <v>67</v>
      </c>
      <c r="AQ223" s="10">
        <v>254</v>
      </c>
      <c r="AR223" s="10" t="s">
        <v>67</v>
      </c>
      <c r="AS223" s="10" t="s">
        <v>131</v>
      </c>
      <c r="AT223" s="10">
        <v>362</v>
      </c>
      <c r="AU223" s="10" t="s">
        <v>67</v>
      </c>
      <c r="AV223" s="10" t="s">
        <v>132</v>
      </c>
      <c r="AW223" s="10" t="s">
        <v>67</v>
      </c>
      <c r="AX223" s="10" t="s">
        <v>67</v>
      </c>
      <c r="AY223" s="10" t="s">
        <v>83</v>
      </c>
      <c r="AZ223" s="10" t="s">
        <v>67</v>
      </c>
      <c r="BA223" s="10" t="s">
        <v>67</v>
      </c>
      <c r="BB223" s="10"/>
      <c r="BC223" s="10" t="s">
        <v>67</v>
      </c>
      <c r="BD223" s="10"/>
      <c r="BE223" s="10"/>
    </row>
    <row r="224" spans="2:57">
      <c r="B224" s="10">
        <v>222</v>
      </c>
      <c r="C224" s="10" t="s">
        <v>67</v>
      </c>
      <c r="D224" s="11">
        <v>40739</v>
      </c>
      <c r="E224" s="10" t="s">
        <v>68</v>
      </c>
      <c r="F224" s="10" t="s">
        <v>69</v>
      </c>
      <c r="G224" s="10" t="s">
        <v>70</v>
      </c>
      <c r="H224" s="10"/>
      <c r="I224" s="10" t="s">
        <v>84</v>
      </c>
      <c r="J224" s="10" t="str">
        <f t="shared" si="26"/>
        <v>CCFL</v>
      </c>
      <c r="K224" s="10"/>
      <c r="L224" s="10" t="s">
        <v>72</v>
      </c>
      <c r="M224" s="10" t="s">
        <v>85</v>
      </c>
      <c r="N224" s="10" t="s">
        <v>74</v>
      </c>
      <c r="O224" s="10"/>
      <c r="P224" s="10" t="s">
        <v>75</v>
      </c>
      <c r="Q224" s="10"/>
      <c r="R224" s="10">
        <v>42.1</v>
      </c>
      <c r="S224" s="10">
        <v>759.7</v>
      </c>
      <c r="T224" s="10">
        <f t="shared" si="27"/>
        <v>759.7</v>
      </c>
      <c r="U224" s="10" t="str">
        <f t="shared" si="29"/>
        <v>40</v>
      </c>
      <c r="V224" s="10" t="s">
        <v>67</v>
      </c>
      <c r="W224" s="10" t="s">
        <v>67</v>
      </c>
      <c r="X224" s="10"/>
      <c r="Y224" s="10"/>
      <c r="Z224" s="10"/>
      <c r="AA224" s="10"/>
      <c r="AB224" s="10"/>
      <c r="AC224" s="10"/>
      <c r="AD224" s="10"/>
      <c r="AE224" s="10">
        <v>76.3</v>
      </c>
      <c r="AF224" s="10">
        <f t="shared" si="28"/>
        <v>76.3</v>
      </c>
      <c r="AG224" s="10"/>
      <c r="AH224" s="10" t="s">
        <v>76</v>
      </c>
      <c r="AI224" s="10" t="s">
        <v>76</v>
      </c>
      <c r="AJ224" s="10"/>
      <c r="AK224" s="10" t="s">
        <v>86</v>
      </c>
      <c r="AL224" s="10" t="s">
        <v>78</v>
      </c>
      <c r="AM224" s="10" t="s">
        <v>214</v>
      </c>
      <c r="AN224" s="10"/>
      <c r="AO224" s="10" t="s">
        <v>72</v>
      </c>
      <c r="AP224" s="10" t="s">
        <v>67</v>
      </c>
      <c r="AQ224" s="10">
        <v>135</v>
      </c>
      <c r="AR224" s="10">
        <v>76.3</v>
      </c>
      <c r="AS224" s="10" t="s">
        <v>131</v>
      </c>
      <c r="AT224" s="10">
        <v>200</v>
      </c>
      <c r="AU224" s="10">
        <v>100.5</v>
      </c>
      <c r="AV224" s="10" t="s">
        <v>132</v>
      </c>
      <c r="AW224" s="10" t="s">
        <v>67</v>
      </c>
      <c r="AX224" s="10"/>
      <c r="AY224" s="10" t="s">
        <v>83</v>
      </c>
      <c r="AZ224" s="10"/>
      <c r="BA224" s="10"/>
      <c r="BB224" s="10"/>
      <c r="BC224" s="10" t="s">
        <v>67</v>
      </c>
      <c r="BD224" s="10"/>
      <c r="BE224" s="10"/>
    </row>
    <row r="225" spans="2:57">
      <c r="B225" s="10">
        <v>223</v>
      </c>
      <c r="C225" s="10" t="s">
        <v>67</v>
      </c>
      <c r="D225" s="11">
        <v>40667</v>
      </c>
      <c r="E225" s="10" t="s">
        <v>68</v>
      </c>
      <c r="F225" s="10" t="s">
        <v>69</v>
      </c>
      <c r="G225" s="10" t="s">
        <v>70</v>
      </c>
      <c r="H225" s="10"/>
      <c r="I225" s="10" t="s">
        <v>84</v>
      </c>
      <c r="J225" s="10" t="str">
        <f t="shared" si="26"/>
        <v>CCFL</v>
      </c>
      <c r="K225" s="10"/>
      <c r="L225" s="10" t="s">
        <v>72</v>
      </c>
      <c r="M225" s="10" t="s">
        <v>85</v>
      </c>
      <c r="N225" s="10" t="s">
        <v>74</v>
      </c>
      <c r="O225" s="10"/>
      <c r="P225" s="10" t="s">
        <v>75</v>
      </c>
      <c r="Q225" s="10"/>
      <c r="R225" s="10">
        <v>31.4</v>
      </c>
      <c r="S225" s="10">
        <v>422</v>
      </c>
      <c r="T225" s="10">
        <f t="shared" si="27"/>
        <v>422</v>
      </c>
      <c r="U225" s="10" t="str">
        <f t="shared" si="29"/>
        <v>32</v>
      </c>
      <c r="V225" s="10" t="s">
        <v>67</v>
      </c>
      <c r="W225" s="10" t="s">
        <v>67</v>
      </c>
      <c r="X225" s="10"/>
      <c r="Y225" s="10"/>
      <c r="Z225" s="10"/>
      <c r="AA225" s="10"/>
      <c r="AB225" s="10"/>
      <c r="AC225" s="10"/>
      <c r="AD225" s="10"/>
      <c r="AE225" s="10">
        <v>53.8</v>
      </c>
      <c r="AF225" s="10">
        <f t="shared" si="28"/>
        <v>53.8</v>
      </c>
      <c r="AG225" s="10"/>
      <c r="AH225" s="10" t="s">
        <v>76</v>
      </c>
      <c r="AI225" s="10" t="s">
        <v>76</v>
      </c>
      <c r="AJ225" s="10"/>
      <c r="AK225" s="10" t="s">
        <v>86</v>
      </c>
      <c r="AL225" s="10" t="s">
        <v>78</v>
      </c>
      <c r="AM225" s="10" t="s">
        <v>78</v>
      </c>
      <c r="AN225" s="10"/>
      <c r="AO225" s="10" t="s">
        <v>72</v>
      </c>
      <c r="AP225" s="10" t="s">
        <v>67</v>
      </c>
      <c r="AQ225" s="10">
        <v>146</v>
      </c>
      <c r="AR225" s="10">
        <v>53.8</v>
      </c>
      <c r="AS225" s="10" t="s">
        <v>131</v>
      </c>
      <c r="AT225" s="10">
        <v>213</v>
      </c>
      <c r="AU225" s="10">
        <v>66.599999999999994</v>
      </c>
      <c r="AV225" s="10" t="s">
        <v>191</v>
      </c>
      <c r="AW225" s="10" t="s">
        <v>67</v>
      </c>
      <c r="AX225" s="10"/>
      <c r="AY225" s="10" t="s">
        <v>83</v>
      </c>
      <c r="AZ225" s="10"/>
      <c r="BA225" s="10"/>
      <c r="BB225" s="10"/>
      <c r="BC225" s="10" t="s">
        <v>67</v>
      </c>
      <c r="BD225" s="10"/>
      <c r="BE225" s="10"/>
    </row>
    <row r="226" spans="2:57" ht="24">
      <c r="B226" s="10">
        <v>224</v>
      </c>
      <c r="C226" s="10" t="s">
        <v>67</v>
      </c>
      <c r="D226" s="11">
        <v>40725</v>
      </c>
      <c r="E226" s="10" t="s">
        <v>68</v>
      </c>
      <c r="F226" s="10" t="s">
        <v>69</v>
      </c>
      <c r="G226" s="10" t="s">
        <v>70</v>
      </c>
      <c r="H226" s="10"/>
      <c r="I226" s="10" t="s">
        <v>84</v>
      </c>
      <c r="J226" s="10" t="str">
        <f t="shared" si="26"/>
        <v>CCFL</v>
      </c>
      <c r="K226" s="10" t="s">
        <v>67</v>
      </c>
      <c r="L226" s="10" t="s">
        <v>72</v>
      </c>
      <c r="M226" s="10" t="s">
        <v>85</v>
      </c>
      <c r="N226" s="10" t="s">
        <v>74</v>
      </c>
      <c r="O226" s="10"/>
      <c r="P226" s="10" t="s">
        <v>75</v>
      </c>
      <c r="Q226" s="10"/>
      <c r="R226" s="10">
        <v>40</v>
      </c>
      <c r="S226" s="10">
        <v>684</v>
      </c>
      <c r="T226" s="10">
        <f t="shared" si="27"/>
        <v>684</v>
      </c>
      <c r="U226" s="10" t="str">
        <f t="shared" si="29"/>
        <v>40</v>
      </c>
      <c r="V226" s="10" t="s">
        <v>67</v>
      </c>
      <c r="W226" s="10" t="s">
        <v>67</v>
      </c>
      <c r="X226" s="10"/>
      <c r="Y226" s="10"/>
      <c r="Z226" s="10"/>
      <c r="AA226" s="10"/>
      <c r="AB226" s="10"/>
      <c r="AC226" s="10"/>
      <c r="AD226" s="10"/>
      <c r="AE226" s="10">
        <v>103.8</v>
      </c>
      <c r="AF226" s="10">
        <f t="shared" si="28"/>
        <v>103.8</v>
      </c>
      <c r="AG226" s="10"/>
      <c r="AH226" s="10" t="s">
        <v>67</v>
      </c>
      <c r="AI226" s="10" t="s">
        <v>76</v>
      </c>
      <c r="AJ226" s="10"/>
      <c r="AK226" s="10" t="s">
        <v>86</v>
      </c>
      <c r="AL226" s="10" t="s">
        <v>78</v>
      </c>
      <c r="AM226" s="10" t="s">
        <v>210</v>
      </c>
      <c r="AN226" s="10"/>
      <c r="AO226" s="10" t="s">
        <v>72</v>
      </c>
      <c r="AP226" s="10" t="s">
        <v>67</v>
      </c>
      <c r="AQ226" s="10">
        <v>209</v>
      </c>
      <c r="AR226" s="10">
        <v>103.8</v>
      </c>
      <c r="AS226" s="10" t="s">
        <v>131</v>
      </c>
      <c r="AT226" s="10">
        <v>283</v>
      </c>
      <c r="AU226" s="10">
        <v>178</v>
      </c>
      <c r="AV226" s="10" t="s">
        <v>132</v>
      </c>
      <c r="AW226" s="10" t="s">
        <v>67</v>
      </c>
      <c r="AX226" s="10"/>
      <c r="AY226" s="10" t="s">
        <v>83</v>
      </c>
      <c r="AZ226" s="10"/>
      <c r="BA226" s="10"/>
      <c r="BB226" s="10"/>
      <c r="BC226" s="10" t="s">
        <v>67</v>
      </c>
      <c r="BD226" s="10"/>
      <c r="BE226" s="10"/>
    </row>
    <row r="227" spans="2:57" ht="24">
      <c r="B227" s="10">
        <v>225</v>
      </c>
      <c r="C227" s="10" t="s">
        <v>67</v>
      </c>
      <c r="D227" s="11">
        <v>40725</v>
      </c>
      <c r="E227" s="10" t="s">
        <v>68</v>
      </c>
      <c r="F227" s="10" t="s">
        <v>69</v>
      </c>
      <c r="G227" s="10" t="s">
        <v>70</v>
      </c>
      <c r="H227" s="10"/>
      <c r="I227" s="10" t="s">
        <v>84</v>
      </c>
      <c r="J227" s="10" t="str">
        <f t="shared" si="26"/>
        <v>CCFL</v>
      </c>
      <c r="K227" s="10" t="s">
        <v>67</v>
      </c>
      <c r="L227" s="10" t="s">
        <v>72</v>
      </c>
      <c r="M227" s="10" t="s">
        <v>85</v>
      </c>
      <c r="N227" s="10" t="s">
        <v>74</v>
      </c>
      <c r="O227" s="10"/>
      <c r="P227" s="10" t="s">
        <v>75</v>
      </c>
      <c r="Q227" s="10"/>
      <c r="R227" s="10">
        <v>40</v>
      </c>
      <c r="S227" s="10">
        <v>684</v>
      </c>
      <c r="T227" s="10">
        <f t="shared" si="27"/>
        <v>684</v>
      </c>
      <c r="U227" s="10" t="str">
        <f t="shared" si="29"/>
        <v>40</v>
      </c>
      <c r="V227" s="10" t="s">
        <v>67</v>
      </c>
      <c r="W227" s="10" t="s">
        <v>67</v>
      </c>
      <c r="X227" s="10"/>
      <c r="Y227" s="10"/>
      <c r="Z227" s="10"/>
      <c r="AA227" s="10"/>
      <c r="AB227" s="10"/>
      <c r="AC227" s="10"/>
      <c r="AD227" s="10"/>
      <c r="AE227" s="10">
        <v>103.8</v>
      </c>
      <c r="AF227" s="10">
        <f t="shared" si="28"/>
        <v>103.8</v>
      </c>
      <c r="AG227" s="10"/>
      <c r="AH227" s="10" t="s">
        <v>67</v>
      </c>
      <c r="AI227" s="10" t="s">
        <v>76</v>
      </c>
      <c r="AJ227" s="10"/>
      <c r="AK227" s="10" t="s">
        <v>86</v>
      </c>
      <c r="AL227" s="10" t="s">
        <v>78</v>
      </c>
      <c r="AM227" s="10" t="s">
        <v>210</v>
      </c>
      <c r="AN227" s="10"/>
      <c r="AO227" s="10" t="s">
        <v>72</v>
      </c>
      <c r="AP227" s="10" t="s">
        <v>67</v>
      </c>
      <c r="AQ227" s="10">
        <v>209</v>
      </c>
      <c r="AR227" s="10">
        <v>103.8</v>
      </c>
      <c r="AS227" s="10" t="s">
        <v>131</v>
      </c>
      <c r="AT227" s="10">
        <v>283</v>
      </c>
      <c r="AU227" s="10">
        <v>178</v>
      </c>
      <c r="AV227" s="10" t="s">
        <v>132</v>
      </c>
      <c r="AW227" s="10" t="s">
        <v>67</v>
      </c>
      <c r="AX227" s="10"/>
      <c r="AY227" s="10" t="s">
        <v>83</v>
      </c>
      <c r="AZ227" s="10"/>
      <c r="BA227" s="10"/>
      <c r="BB227" s="10"/>
      <c r="BC227" s="10" t="s">
        <v>67</v>
      </c>
      <c r="BD227" s="10"/>
      <c r="BE227" s="10"/>
    </row>
    <row r="228" spans="2:57" ht="24">
      <c r="B228" s="10">
        <v>226</v>
      </c>
      <c r="C228" s="10" t="s">
        <v>67</v>
      </c>
      <c r="D228" s="11">
        <v>40700</v>
      </c>
      <c r="E228" s="10" t="s">
        <v>68</v>
      </c>
      <c r="F228" s="10" t="s">
        <v>69</v>
      </c>
      <c r="G228" s="10" t="s">
        <v>70</v>
      </c>
      <c r="H228" s="10"/>
      <c r="I228" s="10" t="s">
        <v>84</v>
      </c>
      <c r="J228" s="10" t="str">
        <f t="shared" si="26"/>
        <v>CCFL</v>
      </c>
      <c r="K228" s="10"/>
      <c r="L228" s="10" t="s">
        <v>72</v>
      </c>
      <c r="M228" s="10" t="s">
        <v>73</v>
      </c>
      <c r="N228" s="10" t="s">
        <v>96</v>
      </c>
      <c r="O228" s="10"/>
      <c r="P228" s="10" t="s">
        <v>75</v>
      </c>
      <c r="Q228" s="10"/>
      <c r="R228" s="10">
        <v>32</v>
      </c>
      <c r="S228" s="10">
        <v>422</v>
      </c>
      <c r="T228" s="10">
        <f t="shared" si="27"/>
        <v>422</v>
      </c>
      <c r="U228" s="10" t="str">
        <f t="shared" si="29"/>
        <v>32</v>
      </c>
      <c r="V228" s="10" t="s">
        <v>67</v>
      </c>
      <c r="W228" s="10" t="s">
        <v>67</v>
      </c>
      <c r="X228" s="10"/>
      <c r="Y228" s="10"/>
      <c r="Z228" s="10"/>
      <c r="AA228" s="10"/>
      <c r="AB228" s="10"/>
      <c r="AC228" s="10"/>
      <c r="AD228" s="10"/>
      <c r="AE228" s="10">
        <v>47</v>
      </c>
      <c r="AF228" s="10">
        <f t="shared" si="28"/>
        <v>47</v>
      </c>
      <c r="AG228" s="10"/>
      <c r="AH228" s="10" t="s">
        <v>67</v>
      </c>
      <c r="AI228" s="10" t="s">
        <v>67</v>
      </c>
      <c r="AJ228" s="10"/>
      <c r="AK228" s="10" t="s">
        <v>86</v>
      </c>
      <c r="AL228" s="10" t="s">
        <v>78</v>
      </c>
      <c r="AM228" s="10" t="s">
        <v>215</v>
      </c>
      <c r="AN228" s="10"/>
      <c r="AO228" s="10" t="s">
        <v>72</v>
      </c>
      <c r="AP228" s="10" t="s">
        <v>67</v>
      </c>
      <c r="AQ228" s="10">
        <v>261</v>
      </c>
      <c r="AR228" s="10">
        <v>47</v>
      </c>
      <c r="AS228" s="10" t="s">
        <v>190</v>
      </c>
      <c r="AT228" s="10">
        <v>312</v>
      </c>
      <c r="AU228" s="10">
        <v>54.3</v>
      </c>
      <c r="AV228" s="10" t="s">
        <v>191</v>
      </c>
      <c r="AW228" s="10" t="s">
        <v>67</v>
      </c>
      <c r="AX228" s="10"/>
      <c r="AY228" s="10" t="s">
        <v>83</v>
      </c>
      <c r="AZ228" s="10"/>
      <c r="BA228" s="10"/>
      <c r="BB228" s="10"/>
      <c r="BC228" s="10" t="s">
        <v>67</v>
      </c>
      <c r="BD228" s="10"/>
      <c r="BE228" s="10"/>
    </row>
    <row r="229" spans="2:57" ht="24">
      <c r="B229" s="10">
        <v>227</v>
      </c>
      <c r="C229" s="10" t="s">
        <v>67</v>
      </c>
      <c r="D229" s="11">
        <v>40700</v>
      </c>
      <c r="E229" s="10" t="s">
        <v>68</v>
      </c>
      <c r="F229" s="10" t="s">
        <v>69</v>
      </c>
      <c r="G229" s="10" t="s">
        <v>70</v>
      </c>
      <c r="H229" s="10"/>
      <c r="I229" s="10" t="s">
        <v>84</v>
      </c>
      <c r="J229" s="10" t="str">
        <f t="shared" si="26"/>
        <v>CCFL</v>
      </c>
      <c r="K229" s="10"/>
      <c r="L229" s="10" t="s">
        <v>72</v>
      </c>
      <c r="M229" s="10" t="s">
        <v>73</v>
      </c>
      <c r="N229" s="10" t="s">
        <v>96</v>
      </c>
      <c r="O229" s="10"/>
      <c r="P229" s="10" t="s">
        <v>75</v>
      </c>
      <c r="Q229" s="10"/>
      <c r="R229" s="10">
        <v>32</v>
      </c>
      <c r="S229" s="10">
        <v>422</v>
      </c>
      <c r="T229" s="10">
        <f t="shared" si="27"/>
        <v>422</v>
      </c>
      <c r="U229" s="10" t="str">
        <f t="shared" si="29"/>
        <v>32</v>
      </c>
      <c r="V229" s="10" t="s">
        <v>67</v>
      </c>
      <c r="W229" s="10" t="s">
        <v>67</v>
      </c>
      <c r="X229" s="10"/>
      <c r="Y229" s="10"/>
      <c r="Z229" s="10"/>
      <c r="AA229" s="10"/>
      <c r="AB229" s="10"/>
      <c r="AC229" s="10"/>
      <c r="AD229" s="10"/>
      <c r="AE229" s="10">
        <v>47</v>
      </c>
      <c r="AF229" s="10">
        <f t="shared" si="28"/>
        <v>47</v>
      </c>
      <c r="AG229" s="10"/>
      <c r="AH229" s="10" t="s">
        <v>67</v>
      </c>
      <c r="AI229" s="10" t="s">
        <v>67</v>
      </c>
      <c r="AJ229" s="10"/>
      <c r="AK229" s="10" t="s">
        <v>86</v>
      </c>
      <c r="AL229" s="10" t="s">
        <v>78</v>
      </c>
      <c r="AM229" s="10" t="s">
        <v>215</v>
      </c>
      <c r="AN229" s="10"/>
      <c r="AO229" s="10" t="s">
        <v>72</v>
      </c>
      <c r="AP229" s="10" t="s">
        <v>67</v>
      </c>
      <c r="AQ229" s="10">
        <v>261</v>
      </c>
      <c r="AR229" s="10">
        <v>47</v>
      </c>
      <c r="AS229" s="10" t="s">
        <v>190</v>
      </c>
      <c r="AT229" s="10">
        <v>312</v>
      </c>
      <c r="AU229" s="10">
        <v>54.3</v>
      </c>
      <c r="AV229" s="10" t="s">
        <v>191</v>
      </c>
      <c r="AW229" s="10" t="s">
        <v>67</v>
      </c>
      <c r="AX229" s="10"/>
      <c r="AY229" s="10" t="s">
        <v>83</v>
      </c>
      <c r="AZ229" s="10"/>
      <c r="BA229" s="10"/>
      <c r="BB229" s="10"/>
      <c r="BC229" s="10" t="s">
        <v>67</v>
      </c>
      <c r="BD229" s="10"/>
      <c r="BE229" s="10"/>
    </row>
    <row r="230" spans="2:57" ht="24">
      <c r="B230" s="10">
        <v>228</v>
      </c>
      <c r="C230" s="10" t="s">
        <v>67</v>
      </c>
      <c r="D230" s="11">
        <v>40549</v>
      </c>
      <c r="E230" s="10" t="s">
        <v>68</v>
      </c>
      <c r="F230" s="10" t="s">
        <v>69</v>
      </c>
      <c r="G230" s="10" t="s">
        <v>70</v>
      </c>
      <c r="H230" s="10"/>
      <c r="I230" s="10" t="s">
        <v>71</v>
      </c>
      <c r="J230" s="10" t="str">
        <f t="shared" si="26"/>
        <v>LED</v>
      </c>
      <c r="K230" s="10"/>
      <c r="L230" s="10" t="s">
        <v>110</v>
      </c>
      <c r="M230" s="10" t="s">
        <v>85</v>
      </c>
      <c r="N230" s="10" t="s">
        <v>74</v>
      </c>
      <c r="O230" s="10"/>
      <c r="P230" s="10" t="s">
        <v>75</v>
      </c>
      <c r="Q230" s="10"/>
      <c r="R230" s="10">
        <v>26</v>
      </c>
      <c r="S230" s="10">
        <v>292.8</v>
      </c>
      <c r="T230" s="10">
        <f t="shared" si="27"/>
        <v>292.8</v>
      </c>
      <c r="U230" s="10" t="str">
        <f t="shared" si="29"/>
        <v>20</v>
      </c>
      <c r="V230" s="10" t="s">
        <v>67</v>
      </c>
      <c r="W230" s="10" t="s">
        <v>67</v>
      </c>
      <c r="X230" s="10"/>
      <c r="Y230" s="10"/>
      <c r="Z230" s="10"/>
      <c r="AA230" s="10"/>
      <c r="AB230" s="10"/>
      <c r="AC230" s="10"/>
      <c r="AD230" s="10"/>
      <c r="AE230" s="10">
        <v>35.5</v>
      </c>
      <c r="AF230" s="10">
        <f t="shared" si="28"/>
        <v>35.5</v>
      </c>
      <c r="AG230" s="10"/>
      <c r="AH230" s="10" t="s">
        <v>67</v>
      </c>
      <c r="AI230" s="10" t="s">
        <v>67</v>
      </c>
      <c r="AJ230" s="10"/>
      <c r="AK230" s="10" t="s">
        <v>216</v>
      </c>
      <c r="AL230" s="10" t="s">
        <v>78</v>
      </c>
      <c r="AM230" s="10" t="s">
        <v>186</v>
      </c>
      <c r="AN230" s="10" t="s">
        <v>217</v>
      </c>
      <c r="AO230" s="10" t="s">
        <v>72</v>
      </c>
      <c r="AP230" s="10" t="s">
        <v>67</v>
      </c>
      <c r="AQ230" s="10">
        <v>257</v>
      </c>
      <c r="AR230" s="10">
        <v>35.5</v>
      </c>
      <c r="AS230" s="10" t="s">
        <v>82</v>
      </c>
      <c r="AT230" s="10">
        <v>344</v>
      </c>
      <c r="AU230" s="10"/>
      <c r="AV230" s="10" t="s">
        <v>140</v>
      </c>
      <c r="AW230" s="10" t="s">
        <v>67</v>
      </c>
      <c r="AX230" s="10"/>
      <c r="AY230" s="10" t="s">
        <v>83</v>
      </c>
      <c r="AZ230" s="10"/>
      <c r="BA230" s="10"/>
      <c r="BB230" s="10"/>
      <c r="BC230" s="10" t="s">
        <v>67</v>
      </c>
      <c r="BD230" s="10"/>
      <c r="BE230" s="10"/>
    </row>
    <row r="231" spans="2:57" ht="24">
      <c r="B231" s="10">
        <v>229</v>
      </c>
      <c r="C231" s="10" t="s">
        <v>67</v>
      </c>
      <c r="D231" s="11">
        <v>40549</v>
      </c>
      <c r="E231" s="10" t="s">
        <v>68</v>
      </c>
      <c r="F231" s="10" t="s">
        <v>69</v>
      </c>
      <c r="G231" s="10" t="s">
        <v>70</v>
      </c>
      <c r="H231" s="10"/>
      <c r="I231" s="10" t="s">
        <v>71</v>
      </c>
      <c r="J231" s="10" t="str">
        <f t="shared" si="26"/>
        <v>LED</v>
      </c>
      <c r="K231" s="10"/>
      <c r="L231" s="10" t="s">
        <v>110</v>
      </c>
      <c r="M231" s="10" t="s">
        <v>85</v>
      </c>
      <c r="N231" s="10" t="s">
        <v>74</v>
      </c>
      <c r="O231" s="10"/>
      <c r="P231" s="10" t="s">
        <v>75</v>
      </c>
      <c r="Q231" s="10"/>
      <c r="R231" s="10">
        <v>26</v>
      </c>
      <c r="S231" s="10">
        <v>292.8</v>
      </c>
      <c r="T231" s="10">
        <f t="shared" si="27"/>
        <v>292.8</v>
      </c>
      <c r="U231" s="10" t="str">
        <f t="shared" si="29"/>
        <v>20</v>
      </c>
      <c r="V231" s="10" t="s">
        <v>67</v>
      </c>
      <c r="W231" s="10" t="s">
        <v>67</v>
      </c>
      <c r="X231" s="10"/>
      <c r="Y231" s="10"/>
      <c r="Z231" s="10"/>
      <c r="AA231" s="10"/>
      <c r="AB231" s="10"/>
      <c r="AC231" s="10"/>
      <c r="AD231" s="10"/>
      <c r="AE231" s="10">
        <v>35.5</v>
      </c>
      <c r="AF231" s="10">
        <f t="shared" si="28"/>
        <v>35.5</v>
      </c>
      <c r="AG231" s="10"/>
      <c r="AH231" s="10" t="s">
        <v>67</v>
      </c>
      <c r="AI231" s="10" t="s">
        <v>67</v>
      </c>
      <c r="AJ231" s="10"/>
      <c r="AK231" s="10" t="s">
        <v>216</v>
      </c>
      <c r="AL231" s="10" t="s">
        <v>78</v>
      </c>
      <c r="AM231" s="10" t="s">
        <v>186</v>
      </c>
      <c r="AN231" s="10" t="s">
        <v>217</v>
      </c>
      <c r="AO231" s="10" t="s">
        <v>72</v>
      </c>
      <c r="AP231" s="10" t="s">
        <v>67</v>
      </c>
      <c r="AQ231" s="10">
        <v>257</v>
      </c>
      <c r="AR231" s="10">
        <v>35.5</v>
      </c>
      <c r="AS231" s="10" t="s">
        <v>82</v>
      </c>
      <c r="AT231" s="10">
        <v>344</v>
      </c>
      <c r="AU231" s="10"/>
      <c r="AV231" s="10" t="s">
        <v>140</v>
      </c>
      <c r="AW231" s="10" t="s">
        <v>67</v>
      </c>
      <c r="AX231" s="10"/>
      <c r="AY231" s="10" t="s">
        <v>83</v>
      </c>
      <c r="AZ231" s="10"/>
      <c r="BA231" s="10"/>
      <c r="BB231" s="10"/>
      <c r="BC231" s="10" t="s">
        <v>67</v>
      </c>
      <c r="BD231" s="10"/>
      <c r="BE231" s="10"/>
    </row>
    <row r="232" spans="2:57" ht="24">
      <c r="B232" s="10">
        <v>230</v>
      </c>
      <c r="C232" s="10" t="s">
        <v>67</v>
      </c>
      <c r="D232" s="11">
        <v>40549</v>
      </c>
      <c r="E232" s="10" t="s">
        <v>68</v>
      </c>
      <c r="F232" s="10" t="s">
        <v>69</v>
      </c>
      <c r="G232" s="10" t="s">
        <v>70</v>
      </c>
      <c r="H232" s="10"/>
      <c r="I232" s="10" t="s">
        <v>71</v>
      </c>
      <c r="J232" s="10" t="str">
        <f t="shared" si="26"/>
        <v>LED</v>
      </c>
      <c r="K232" s="10"/>
      <c r="L232" s="10" t="s">
        <v>110</v>
      </c>
      <c r="M232" s="10" t="s">
        <v>73</v>
      </c>
      <c r="N232" s="10" t="s">
        <v>92</v>
      </c>
      <c r="O232" s="10"/>
      <c r="P232" s="10" t="s">
        <v>75</v>
      </c>
      <c r="Q232" s="10"/>
      <c r="R232" s="10">
        <v>31.6</v>
      </c>
      <c r="S232" s="10">
        <v>426.3</v>
      </c>
      <c r="T232" s="10">
        <f t="shared" si="27"/>
        <v>426.3</v>
      </c>
      <c r="U232" s="10" t="str">
        <f t="shared" si="29"/>
        <v>32</v>
      </c>
      <c r="V232" s="10" t="s">
        <v>67</v>
      </c>
      <c r="W232" s="10" t="s">
        <v>67</v>
      </c>
      <c r="X232" s="10"/>
      <c r="Y232" s="10"/>
      <c r="Z232" s="10"/>
      <c r="AA232" s="10"/>
      <c r="AB232" s="10"/>
      <c r="AC232" s="10"/>
      <c r="AD232" s="10"/>
      <c r="AE232" s="10">
        <v>55.9</v>
      </c>
      <c r="AF232" s="10">
        <f t="shared" si="28"/>
        <v>55.9</v>
      </c>
      <c r="AG232" s="10"/>
      <c r="AH232" s="10" t="s">
        <v>67</v>
      </c>
      <c r="AI232" s="10" t="s">
        <v>67</v>
      </c>
      <c r="AJ232" s="10"/>
      <c r="AK232" s="10" t="s">
        <v>216</v>
      </c>
      <c r="AL232" s="10" t="s">
        <v>78</v>
      </c>
      <c r="AM232" s="10" t="s">
        <v>218</v>
      </c>
      <c r="AN232" s="10" t="s">
        <v>219</v>
      </c>
      <c r="AO232" s="10" t="s">
        <v>72</v>
      </c>
      <c r="AP232" s="10" t="s">
        <v>67</v>
      </c>
      <c r="AQ232" s="10">
        <v>200</v>
      </c>
      <c r="AR232" s="10">
        <v>55.9</v>
      </c>
      <c r="AS232" s="10" t="s">
        <v>82</v>
      </c>
      <c r="AT232" s="10">
        <v>286</v>
      </c>
      <c r="AU232" s="10"/>
      <c r="AV232" s="10" t="s">
        <v>140</v>
      </c>
      <c r="AW232" s="10" t="s">
        <v>67</v>
      </c>
      <c r="AX232" s="10"/>
      <c r="AY232" s="10" t="s">
        <v>83</v>
      </c>
      <c r="AZ232" s="10"/>
      <c r="BA232" s="10"/>
      <c r="BB232" s="10"/>
      <c r="BC232" s="10" t="s">
        <v>67</v>
      </c>
      <c r="BD232" s="10"/>
      <c r="BE232" s="10"/>
    </row>
    <row r="233" spans="2:57" ht="24">
      <c r="B233" s="10">
        <v>231</v>
      </c>
      <c r="C233" s="10" t="s">
        <v>67</v>
      </c>
      <c r="D233" s="11">
        <v>40549</v>
      </c>
      <c r="E233" s="10" t="s">
        <v>68</v>
      </c>
      <c r="F233" s="10" t="s">
        <v>69</v>
      </c>
      <c r="G233" s="10" t="s">
        <v>70</v>
      </c>
      <c r="H233" s="10"/>
      <c r="I233" s="10" t="s">
        <v>71</v>
      </c>
      <c r="J233" s="10" t="str">
        <f t="shared" si="26"/>
        <v>LED</v>
      </c>
      <c r="K233" s="10"/>
      <c r="L233" s="10" t="s">
        <v>110</v>
      </c>
      <c r="M233" s="10" t="s">
        <v>73</v>
      </c>
      <c r="N233" s="10" t="s">
        <v>92</v>
      </c>
      <c r="O233" s="10"/>
      <c r="P233" s="10" t="s">
        <v>75</v>
      </c>
      <c r="Q233" s="10"/>
      <c r="R233" s="10">
        <v>31.6</v>
      </c>
      <c r="S233" s="10">
        <v>426.3</v>
      </c>
      <c r="T233" s="10">
        <f t="shared" si="27"/>
        <v>426.3</v>
      </c>
      <c r="U233" s="10" t="str">
        <f t="shared" si="29"/>
        <v>32</v>
      </c>
      <c r="V233" s="10" t="s">
        <v>67</v>
      </c>
      <c r="W233" s="10" t="s">
        <v>67</v>
      </c>
      <c r="X233" s="10"/>
      <c r="Y233" s="10"/>
      <c r="Z233" s="10"/>
      <c r="AA233" s="10"/>
      <c r="AB233" s="10"/>
      <c r="AC233" s="10"/>
      <c r="AD233" s="10"/>
      <c r="AE233" s="10">
        <v>55.9</v>
      </c>
      <c r="AF233" s="10">
        <f t="shared" si="28"/>
        <v>55.9</v>
      </c>
      <c r="AG233" s="10"/>
      <c r="AH233" s="10" t="s">
        <v>67</v>
      </c>
      <c r="AI233" s="10" t="s">
        <v>67</v>
      </c>
      <c r="AJ233" s="10"/>
      <c r="AK233" s="10" t="s">
        <v>216</v>
      </c>
      <c r="AL233" s="10" t="s">
        <v>78</v>
      </c>
      <c r="AM233" s="10" t="s">
        <v>218</v>
      </c>
      <c r="AN233" s="10" t="s">
        <v>219</v>
      </c>
      <c r="AO233" s="10" t="s">
        <v>72</v>
      </c>
      <c r="AP233" s="10" t="s">
        <v>67</v>
      </c>
      <c r="AQ233" s="10">
        <v>200</v>
      </c>
      <c r="AR233" s="10">
        <v>55.9</v>
      </c>
      <c r="AS233" s="10" t="s">
        <v>82</v>
      </c>
      <c r="AT233" s="10">
        <v>286</v>
      </c>
      <c r="AU233" s="10"/>
      <c r="AV233" s="10" t="s">
        <v>140</v>
      </c>
      <c r="AW233" s="10" t="s">
        <v>67</v>
      </c>
      <c r="AX233" s="10"/>
      <c r="AY233" s="10" t="s">
        <v>83</v>
      </c>
      <c r="AZ233" s="10"/>
      <c r="BA233" s="10"/>
      <c r="BB233" s="10"/>
      <c r="BC233" s="10" t="s">
        <v>67</v>
      </c>
      <c r="BD233" s="10"/>
      <c r="BE233" s="10"/>
    </row>
    <row r="234" spans="2:57" ht="24">
      <c r="B234" s="10">
        <v>232</v>
      </c>
      <c r="C234" s="10" t="s">
        <v>67</v>
      </c>
      <c r="D234" s="11">
        <v>40649</v>
      </c>
      <c r="E234" s="10" t="s">
        <v>68</v>
      </c>
      <c r="F234" s="10" t="s">
        <v>69</v>
      </c>
      <c r="G234" s="10" t="s">
        <v>70</v>
      </c>
      <c r="H234" s="10"/>
      <c r="I234" s="10" t="s">
        <v>84</v>
      </c>
      <c r="J234" s="10" t="str">
        <f t="shared" si="26"/>
        <v>CCFL</v>
      </c>
      <c r="K234" s="10"/>
      <c r="L234" s="10" t="s">
        <v>110</v>
      </c>
      <c r="M234" s="10" t="s">
        <v>220</v>
      </c>
      <c r="N234" s="10" t="s">
        <v>96</v>
      </c>
      <c r="O234" s="10"/>
      <c r="P234" s="10" t="s">
        <v>75</v>
      </c>
      <c r="Q234" s="10"/>
      <c r="R234" s="10">
        <v>31.51</v>
      </c>
      <c r="S234" s="10">
        <v>426.13</v>
      </c>
      <c r="T234" s="10">
        <f t="shared" si="27"/>
        <v>426.13</v>
      </c>
      <c r="U234" s="10" t="str">
        <f t="shared" si="29"/>
        <v>32</v>
      </c>
      <c r="V234" s="10" t="s">
        <v>76</v>
      </c>
      <c r="W234" s="10" t="s">
        <v>76</v>
      </c>
      <c r="X234" s="10">
        <v>35.409999999999997</v>
      </c>
      <c r="Y234" s="10">
        <v>78.180000000000007</v>
      </c>
      <c r="Z234" s="10">
        <v>58.9</v>
      </c>
      <c r="AA234" s="10">
        <f t="shared" si="30"/>
        <v>58.635000000000005</v>
      </c>
      <c r="AB234" s="10">
        <f t="shared" si="31"/>
        <v>72.707400000000007</v>
      </c>
      <c r="AC234" s="10">
        <f t="shared" si="32"/>
        <v>76.616399999999999</v>
      </c>
      <c r="AD234" s="10">
        <f t="shared" si="33"/>
        <v>71.534700000000001</v>
      </c>
      <c r="AE234" s="10">
        <v>58.9</v>
      </c>
      <c r="AF234" s="10">
        <f t="shared" si="28"/>
        <v>71.534700000000001</v>
      </c>
      <c r="AG234" s="10"/>
      <c r="AH234" s="10" t="s">
        <v>76</v>
      </c>
      <c r="AI234" s="10" t="s">
        <v>76</v>
      </c>
      <c r="AJ234" s="10"/>
      <c r="AK234" s="10" t="s">
        <v>216</v>
      </c>
      <c r="AL234" s="10" t="s">
        <v>78</v>
      </c>
      <c r="AM234" s="10" t="s">
        <v>203</v>
      </c>
      <c r="AN234" s="10"/>
      <c r="AO234" s="10" t="s">
        <v>113</v>
      </c>
      <c r="AP234" s="10" t="s">
        <v>67</v>
      </c>
      <c r="AQ234" s="10">
        <v>416</v>
      </c>
      <c r="AR234" s="10"/>
      <c r="AS234" s="10" t="s">
        <v>221</v>
      </c>
      <c r="AT234" s="10">
        <v>424</v>
      </c>
      <c r="AU234" s="10"/>
      <c r="AV234" s="10" t="s">
        <v>89</v>
      </c>
      <c r="AW234" s="10" t="s">
        <v>67</v>
      </c>
      <c r="AX234" s="10"/>
      <c r="AY234" s="10" t="s">
        <v>83</v>
      </c>
      <c r="AZ234" s="10"/>
      <c r="BA234" s="10"/>
      <c r="BB234" s="10"/>
      <c r="BC234" s="10" t="s">
        <v>67</v>
      </c>
      <c r="BD234" s="10"/>
      <c r="BE234" s="10"/>
    </row>
    <row r="235" spans="2:57" ht="24">
      <c r="B235" s="10">
        <v>233</v>
      </c>
      <c r="C235" s="10" t="s">
        <v>67</v>
      </c>
      <c r="D235" s="11">
        <v>40649</v>
      </c>
      <c r="E235" s="10" t="s">
        <v>68</v>
      </c>
      <c r="F235" s="10" t="s">
        <v>69</v>
      </c>
      <c r="G235" s="10" t="s">
        <v>70</v>
      </c>
      <c r="H235" s="10"/>
      <c r="I235" s="10" t="s">
        <v>84</v>
      </c>
      <c r="J235" s="10" t="str">
        <f t="shared" si="26"/>
        <v>CCFL</v>
      </c>
      <c r="K235" s="10"/>
      <c r="L235" s="10" t="s">
        <v>110</v>
      </c>
      <c r="M235" s="10" t="s">
        <v>222</v>
      </c>
      <c r="N235" s="10" t="s">
        <v>74</v>
      </c>
      <c r="O235" s="10"/>
      <c r="P235" s="10" t="s">
        <v>75</v>
      </c>
      <c r="Q235" s="10"/>
      <c r="R235" s="10">
        <v>40.04</v>
      </c>
      <c r="S235" s="10">
        <v>687.25</v>
      </c>
      <c r="T235" s="10">
        <f t="shared" si="27"/>
        <v>687.25</v>
      </c>
      <c r="U235" s="10" t="str">
        <f t="shared" si="29"/>
        <v>40</v>
      </c>
      <c r="V235" s="10" t="s">
        <v>76</v>
      </c>
      <c r="W235" s="10" t="s">
        <v>76</v>
      </c>
      <c r="X235" s="10">
        <v>83.94</v>
      </c>
      <c r="Y235" s="10">
        <v>117.49</v>
      </c>
      <c r="Z235" s="10">
        <v>102.4</v>
      </c>
      <c r="AA235" s="10">
        <f t="shared" si="30"/>
        <v>88.117499999999993</v>
      </c>
      <c r="AB235" s="10">
        <f t="shared" si="31"/>
        <v>109.2657</v>
      </c>
      <c r="AC235" s="10">
        <f t="shared" si="32"/>
        <v>115.14019999999999</v>
      </c>
      <c r="AD235" s="10">
        <f t="shared" si="33"/>
        <v>107.50335</v>
      </c>
      <c r="AE235" s="10">
        <v>102.4</v>
      </c>
      <c r="AF235" s="10">
        <f t="shared" si="28"/>
        <v>107.50335</v>
      </c>
      <c r="AG235" s="10"/>
      <c r="AH235" s="10" t="s">
        <v>76</v>
      </c>
      <c r="AI235" s="10" t="s">
        <v>76</v>
      </c>
      <c r="AJ235" s="10"/>
      <c r="AK235" s="10" t="s">
        <v>216</v>
      </c>
      <c r="AL235" s="10" t="s">
        <v>78</v>
      </c>
      <c r="AM235" s="10" t="s">
        <v>203</v>
      </c>
      <c r="AN235" s="10"/>
      <c r="AO235" s="10" t="s">
        <v>113</v>
      </c>
      <c r="AP235" s="10" t="s">
        <v>67</v>
      </c>
      <c r="AQ235" s="10">
        <v>407</v>
      </c>
      <c r="AR235" s="10"/>
      <c r="AS235" s="10" t="s">
        <v>221</v>
      </c>
      <c r="AT235" s="10">
        <v>410</v>
      </c>
      <c r="AU235" s="10"/>
      <c r="AV235" s="10" t="s">
        <v>89</v>
      </c>
      <c r="AW235" s="10" t="s">
        <v>67</v>
      </c>
      <c r="AX235" s="10"/>
      <c r="AY235" s="10" t="s">
        <v>83</v>
      </c>
      <c r="AZ235" s="10"/>
      <c r="BA235" s="10"/>
      <c r="BB235" s="10"/>
      <c r="BC235" s="10" t="s">
        <v>67</v>
      </c>
      <c r="BD235" s="10"/>
      <c r="BE235" s="10"/>
    </row>
    <row r="236" spans="2:57" ht="24">
      <c r="B236" s="10">
        <v>234</v>
      </c>
      <c r="C236" s="10" t="s">
        <v>67</v>
      </c>
      <c r="D236" s="11">
        <v>40649</v>
      </c>
      <c r="E236" s="10" t="s">
        <v>68</v>
      </c>
      <c r="F236" s="10" t="s">
        <v>69</v>
      </c>
      <c r="G236" s="10" t="s">
        <v>70</v>
      </c>
      <c r="H236" s="10"/>
      <c r="I236" s="10" t="s">
        <v>84</v>
      </c>
      <c r="J236" s="10" t="str">
        <f t="shared" si="26"/>
        <v>CCFL</v>
      </c>
      <c r="K236" s="10"/>
      <c r="L236" s="10" t="s">
        <v>110</v>
      </c>
      <c r="M236" s="10" t="s">
        <v>222</v>
      </c>
      <c r="N236" s="10" t="s">
        <v>74</v>
      </c>
      <c r="O236" s="10"/>
      <c r="P236" s="10" t="s">
        <v>75</v>
      </c>
      <c r="Q236" s="10"/>
      <c r="R236" s="10">
        <v>40.04</v>
      </c>
      <c r="S236" s="10">
        <v>687.25</v>
      </c>
      <c r="T236" s="10">
        <f t="shared" si="27"/>
        <v>687.25</v>
      </c>
      <c r="U236" s="10" t="str">
        <f t="shared" si="29"/>
        <v>40</v>
      </c>
      <c r="V236" s="10" t="s">
        <v>76</v>
      </c>
      <c r="W236" s="10" t="s">
        <v>76</v>
      </c>
      <c r="X236" s="10">
        <v>83.94</v>
      </c>
      <c r="Y236" s="10">
        <v>117.49</v>
      </c>
      <c r="Z236" s="10">
        <v>102.4</v>
      </c>
      <c r="AA236" s="10">
        <f t="shared" si="30"/>
        <v>88.117499999999993</v>
      </c>
      <c r="AB236" s="10">
        <f t="shared" si="31"/>
        <v>109.2657</v>
      </c>
      <c r="AC236" s="10">
        <f t="shared" si="32"/>
        <v>115.14019999999999</v>
      </c>
      <c r="AD236" s="10">
        <f t="shared" si="33"/>
        <v>107.50335</v>
      </c>
      <c r="AE236" s="10">
        <v>102.4</v>
      </c>
      <c r="AF236" s="10">
        <f t="shared" si="28"/>
        <v>107.50335</v>
      </c>
      <c r="AG236" s="10"/>
      <c r="AH236" s="10" t="s">
        <v>76</v>
      </c>
      <c r="AI236" s="10" t="s">
        <v>76</v>
      </c>
      <c r="AJ236" s="10"/>
      <c r="AK236" s="10" t="s">
        <v>216</v>
      </c>
      <c r="AL236" s="10" t="s">
        <v>78</v>
      </c>
      <c r="AM236" s="10" t="s">
        <v>203</v>
      </c>
      <c r="AN236" s="10"/>
      <c r="AO236" s="10" t="s">
        <v>113</v>
      </c>
      <c r="AP236" s="10" t="s">
        <v>67</v>
      </c>
      <c r="AQ236" s="10">
        <v>407</v>
      </c>
      <c r="AR236" s="10"/>
      <c r="AS236" s="10" t="s">
        <v>221</v>
      </c>
      <c r="AT236" s="10">
        <v>410</v>
      </c>
      <c r="AU236" s="10"/>
      <c r="AV236" s="10" t="s">
        <v>89</v>
      </c>
      <c r="AW236" s="10" t="s">
        <v>67</v>
      </c>
      <c r="AX236" s="10"/>
      <c r="AY236" s="10" t="s">
        <v>83</v>
      </c>
      <c r="AZ236" s="10"/>
      <c r="BA236" s="10"/>
      <c r="BB236" s="10"/>
      <c r="BC236" s="10" t="s">
        <v>67</v>
      </c>
      <c r="BD236" s="10"/>
      <c r="BE236" s="10"/>
    </row>
    <row r="237" spans="2:57" ht="24">
      <c r="B237" s="10">
        <v>235</v>
      </c>
      <c r="C237" s="10" t="s">
        <v>67</v>
      </c>
      <c r="D237" s="11">
        <v>40695</v>
      </c>
      <c r="E237" s="10" t="s">
        <v>68</v>
      </c>
      <c r="F237" s="10" t="s">
        <v>69</v>
      </c>
      <c r="G237" s="10" t="s">
        <v>70</v>
      </c>
      <c r="H237" s="10"/>
      <c r="I237" s="10" t="s">
        <v>71</v>
      </c>
      <c r="J237" s="10" t="str">
        <f t="shared" si="26"/>
        <v>LED</v>
      </c>
      <c r="K237" s="10"/>
      <c r="L237" s="10" t="s">
        <v>110</v>
      </c>
      <c r="M237" s="10" t="s">
        <v>85</v>
      </c>
      <c r="N237" s="10" t="s">
        <v>74</v>
      </c>
      <c r="O237" s="10"/>
      <c r="P237" s="10" t="s">
        <v>75</v>
      </c>
      <c r="Q237" s="10"/>
      <c r="R237" s="10">
        <v>40</v>
      </c>
      <c r="S237" s="10">
        <v>683.6</v>
      </c>
      <c r="T237" s="10">
        <f t="shared" si="27"/>
        <v>683.6</v>
      </c>
      <c r="U237" s="10" t="str">
        <f t="shared" si="29"/>
        <v>40</v>
      </c>
      <c r="V237" s="10" t="s">
        <v>67</v>
      </c>
      <c r="W237" s="10" t="s">
        <v>67</v>
      </c>
      <c r="X237" s="10"/>
      <c r="Y237" s="10"/>
      <c r="Z237" s="10"/>
      <c r="AA237" s="10"/>
      <c r="AB237" s="10"/>
      <c r="AC237" s="10"/>
      <c r="AD237" s="10"/>
      <c r="AE237" s="10">
        <v>81.599999999999994</v>
      </c>
      <c r="AF237" s="10">
        <f t="shared" si="28"/>
        <v>81.599999999999994</v>
      </c>
      <c r="AG237" s="10"/>
      <c r="AH237" s="10" t="s">
        <v>67</v>
      </c>
      <c r="AI237" s="10" t="s">
        <v>67</v>
      </c>
      <c r="AJ237" s="10"/>
      <c r="AK237" s="10" t="s">
        <v>216</v>
      </c>
      <c r="AL237" s="10" t="s">
        <v>78</v>
      </c>
      <c r="AM237" s="10" t="s">
        <v>186</v>
      </c>
      <c r="AN237" s="10" t="s">
        <v>217</v>
      </c>
      <c r="AO237" s="10" t="s">
        <v>223</v>
      </c>
      <c r="AP237" s="10" t="s">
        <v>67</v>
      </c>
      <c r="AQ237" s="10">
        <v>382</v>
      </c>
      <c r="AR237" s="10">
        <v>81.599999999999994</v>
      </c>
      <c r="AS237" s="10" t="s">
        <v>82</v>
      </c>
      <c r="AT237" s="10">
        <v>382.5</v>
      </c>
      <c r="AU237" s="10"/>
      <c r="AV237" s="10" t="s">
        <v>140</v>
      </c>
      <c r="AW237" s="10" t="s">
        <v>67</v>
      </c>
      <c r="AX237" s="10"/>
      <c r="AY237" s="10" t="s">
        <v>83</v>
      </c>
      <c r="AZ237" s="10"/>
      <c r="BA237" s="10"/>
      <c r="BB237" s="10"/>
      <c r="BC237" s="10" t="s">
        <v>67</v>
      </c>
      <c r="BD237" s="10"/>
      <c r="BE237" s="10"/>
    </row>
    <row r="238" spans="2:57" ht="24">
      <c r="B238" s="10">
        <v>236</v>
      </c>
      <c r="C238" s="10" t="s">
        <v>67</v>
      </c>
      <c r="D238" s="11">
        <v>40695</v>
      </c>
      <c r="E238" s="10" t="s">
        <v>68</v>
      </c>
      <c r="F238" s="10" t="s">
        <v>69</v>
      </c>
      <c r="G238" s="10" t="s">
        <v>70</v>
      </c>
      <c r="H238" s="10"/>
      <c r="I238" s="10" t="s">
        <v>71</v>
      </c>
      <c r="J238" s="10" t="str">
        <f t="shared" si="26"/>
        <v>LED</v>
      </c>
      <c r="K238" s="10"/>
      <c r="L238" s="10" t="s">
        <v>110</v>
      </c>
      <c r="M238" s="10" t="s">
        <v>85</v>
      </c>
      <c r="N238" s="10" t="s">
        <v>74</v>
      </c>
      <c r="O238" s="10"/>
      <c r="P238" s="10" t="s">
        <v>75</v>
      </c>
      <c r="Q238" s="10"/>
      <c r="R238" s="10">
        <v>40</v>
      </c>
      <c r="S238" s="10">
        <v>683.6</v>
      </c>
      <c r="T238" s="10">
        <f t="shared" si="27"/>
        <v>683.6</v>
      </c>
      <c r="U238" s="10" t="str">
        <f t="shared" si="29"/>
        <v>40</v>
      </c>
      <c r="V238" s="10" t="s">
        <v>67</v>
      </c>
      <c r="W238" s="10" t="s">
        <v>67</v>
      </c>
      <c r="X238" s="10"/>
      <c r="Y238" s="10"/>
      <c r="Z238" s="10"/>
      <c r="AA238" s="10"/>
      <c r="AB238" s="10"/>
      <c r="AC238" s="10"/>
      <c r="AD238" s="10"/>
      <c r="AE238" s="10">
        <v>81.599999999999994</v>
      </c>
      <c r="AF238" s="10">
        <f t="shared" si="28"/>
        <v>81.599999999999994</v>
      </c>
      <c r="AG238" s="10"/>
      <c r="AH238" s="10" t="s">
        <v>67</v>
      </c>
      <c r="AI238" s="10" t="s">
        <v>67</v>
      </c>
      <c r="AJ238" s="10"/>
      <c r="AK238" s="10" t="s">
        <v>216</v>
      </c>
      <c r="AL238" s="10" t="s">
        <v>78</v>
      </c>
      <c r="AM238" s="10" t="s">
        <v>186</v>
      </c>
      <c r="AN238" s="10" t="s">
        <v>217</v>
      </c>
      <c r="AO238" s="10" t="s">
        <v>223</v>
      </c>
      <c r="AP238" s="10" t="s">
        <v>67</v>
      </c>
      <c r="AQ238" s="10">
        <v>382</v>
      </c>
      <c r="AR238" s="10">
        <v>81.599999999999994</v>
      </c>
      <c r="AS238" s="10" t="s">
        <v>82</v>
      </c>
      <c r="AT238" s="10">
        <v>382.5</v>
      </c>
      <c r="AU238" s="10"/>
      <c r="AV238" s="10" t="s">
        <v>140</v>
      </c>
      <c r="AW238" s="10" t="s">
        <v>67</v>
      </c>
      <c r="AX238" s="10"/>
      <c r="AY238" s="10" t="s">
        <v>83</v>
      </c>
      <c r="AZ238" s="10"/>
      <c r="BA238" s="10"/>
      <c r="BB238" s="10"/>
      <c r="BC238" s="10" t="s">
        <v>67</v>
      </c>
      <c r="BD238" s="10"/>
      <c r="BE238" s="10"/>
    </row>
    <row r="239" spans="2:57" ht="24">
      <c r="B239" s="10">
        <v>237</v>
      </c>
      <c r="C239" s="10" t="s">
        <v>67</v>
      </c>
      <c r="D239" s="11" t="s">
        <v>224</v>
      </c>
      <c r="E239" s="10" t="s">
        <v>68</v>
      </c>
      <c r="F239" s="10" t="s">
        <v>69</v>
      </c>
      <c r="G239" s="10" t="s">
        <v>70</v>
      </c>
      <c r="H239" s="10"/>
      <c r="I239" s="10" t="s">
        <v>84</v>
      </c>
      <c r="J239" s="10" t="str">
        <f t="shared" si="26"/>
        <v>CCFL</v>
      </c>
      <c r="K239" s="10"/>
      <c r="L239" s="10" t="s">
        <v>110</v>
      </c>
      <c r="M239" s="10" t="s">
        <v>73</v>
      </c>
      <c r="N239" s="10" t="s">
        <v>96</v>
      </c>
      <c r="O239" s="10"/>
      <c r="P239" s="10" t="s">
        <v>75</v>
      </c>
      <c r="Q239" s="10"/>
      <c r="R239" s="10">
        <v>31.61</v>
      </c>
      <c r="S239" s="10">
        <v>423</v>
      </c>
      <c r="T239" s="10">
        <f t="shared" si="27"/>
        <v>423</v>
      </c>
      <c r="U239" s="10" t="str">
        <f t="shared" si="29"/>
        <v>32</v>
      </c>
      <c r="V239" s="10" t="s">
        <v>76</v>
      </c>
      <c r="W239" s="10" t="s">
        <v>76</v>
      </c>
      <c r="X239" s="10">
        <v>65.3</v>
      </c>
      <c r="Y239" s="10">
        <v>68.12</v>
      </c>
      <c r="Z239" s="10">
        <v>66.900000000000006</v>
      </c>
      <c r="AA239" s="10">
        <f t="shared" si="30"/>
        <v>51.09</v>
      </c>
      <c r="AB239" s="10">
        <f t="shared" si="31"/>
        <v>63.351600000000005</v>
      </c>
      <c r="AC239" s="10">
        <f t="shared" si="32"/>
        <v>66.757599999999996</v>
      </c>
      <c r="AD239" s="10">
        <f t="shared" si="33"/>
        <v>62.329799999999999</v>
      </c>
      <c r="AE239" s="10">
        <v>66.900000000000006</v>
      </c>
      <c r="AF239" s="10">
        <f t="shared" si="28"/>
        <v>62.329799999999999</v>
      </c>
      <c r="AG239" s="10"/>
      <c r="AH239" s="10" t="s">
        <v>76</v>
      </c>
      <c r="AI239" s="10" t="s">
        <v>76</v>
      </c>
      <c r="AJ239" s="10"/>
      <c r="AK239" s="10" t="s">
        <v>216</v>
      </c>
      <c r="AL239" s="10" t="s">
        <v>78</v>
      </c>
      <c r="AM239" s="10" t="s">
        <v>225</v>
      </c>
      <c r="AN239" s="10" t="s">
        <v>217</v>
      </c>
      <c r="AO239" s="10" t="s">
        <v>92</v>
      </c>
      <c r="AP239" s="10" t="s">
        <v>67</v>
      </c>
      <c r="AQ239" s="10">
        <v>335.5</v>
      </c>
      <c r="AR239" s="10"/>
      <c r="AS239" s="10" t="s">
        <v>221</v>
      </c>
      <c r="AT239" s="10">
        <v>423</v>
      </c>
      <c r="AU239" s="10"/>
      <c r="AV239" s="10" t="s">
        <v>89</v>
      </c>
      <c r="AW239" s="10" t="s">
        <v>67</v>
      </c>
      <c r="AX239" s="10"/>
      <c r="AY239" s="10" t="s">
        <v>83</v>
      </c>
      <c r="AZ239" s="10"/>
      <c r="BA239" s="10"/>
      <c r="BB239" s="10"/>
      <c r="BC239" s="10" t="s">
        <v>67</v>
      </c>
      <c r="BD239" s="10"/>
      <c r="BE239" s="10"/>
    </row>
    <row r="240" spans="2:57" ht="24">
      <c r="B240" s="10">
        <v>238</v>
      </c>
      <c r="C240" s="10" t="s">
        <v>67</v>
      </c>
      <c r="D240" s="11" t="s">
        <v>224</v>
      </c>
      <c r="E240" s="10" t="s">
        <v>68</v>
      </c>
      <c r="F240" s="10" t="s">
        <v>69</v>
      </c>
      <c r="G240" s="10" t="s">
        <v>70</v>
      </c>
      <c r="H240" s="10"/>
      <c r="I240" s="10" t="s">
        <v>84</v>
      </c>
      <c r="J240" s="10" t="str">
        <f t="shared" si="26"/>
        <v>CCFL</v>
      </c>
      <c r="K240" s="10"/>
      <c r="L240" s="10" t="s">
        <v>110</v>
      </c>
      <c r="M240" s="10" t="s">
        <v>85</v>
      </c>
      <c r="N240" s="10" t="s">
        <v>74</v>
      </c>
      <c r="O240" s="10"/>
      <c r="P240" s="10" t="s">
        <v>75</v>
      </c>
      <c r="Q240" s="10"/>
      <c r="R240" s="10">
        <v>40</v>
      </c>
      <c r="S240" s="10">
        <v>687.5</v>
      </c>
      <c r="T240" s="10">
        <f t="shared" si="27"/>
        <v>687.5</v>
      </c>
      <c r="U240" s="10" t="str">
        <f t="shared" si="29"/>
        <v>40</v>
      </c>
      <c r="V240" s="10" t="s">
        <v>76</v>
      </c>
      <c r="W240" s="10" t="s">
        <v>76</v>
      </c>
      <c r="X240" s="10">
        <v>100.7</v>
      </c>
      <c r="Y240" s="10">
        <v>105.3</v>
      </c>
      <c r="Z240" s="10">
        <v>103.3</v>
      </c>
      <c r="AA240" s="10">
        <f t="shared" si="30"/>
        <v>78.974999999999994</v>
      </c>
      <c r="AB240" s="10">
        <f t="shared" si="31"/>
        <v>97.929000000000002</v>
      </c>
      <c r="AC240" s="10">
        <f t="shared" si="32"/>
        <v>103.19399999999999</v>
      </c>
      <c r="AD240" s="10">
        <f t="shared" si="33"/>
        <v>96.349499999999978</v>
      </c>
      <c r="AE240" s="10">
        <v>103.3</v>
      </c>
      <c r="AF240" s="10">
        <f t="shared" si="28"/>
        <v>96.349499999999978</v>
      </c>
      <c r="AG240" s="10"/>
      <c r="AH240" s="10" t="s">
        <v>76</v>
      </c>
      <c r="AI240" s="10" t="s">
        <v>76</v>
      </c>
      <c r="AJ240" s="10"/>
      <c r="AK240" s="10" t="s">
        <v>216</v>
      </c>
      <c r="AL240" s="10" t="s">
        <v>78</v>
      </c>
      <c r="AM240" s="10" t="s">
        <v>225</v>
      </c>
      <c r="AN240" s="10" t="s">
        <v>217</v>
      </c>
      <c r="AO240" s="10" t="s">
        <v>92</v>
      </c>
      <c r="AP240" s="10" t="s">
        <v>67</v>
      </c>
      <c r="AQ240" s="10">
        <v>363</v>
      </c>
      <c r="AR240" s="10"/>
      <c r="AS240" s="10" t="s">
        <v>226</v>
      </c>
      <c r="AT240" s="10">
        <v>365</v>
      </c>
      <c r="AU240" s="10"/>
      <c r="AV240" s="10" t="s">
        <v>89</v>
      </c>
      <c r="AW240" s="10" t="s">
        <v>67</v>
      </c>
      <c r="AX240" s="10"/>
      <c r="AY240" s="10" t="s">
        <v>83</v>
      </c>
      <c r="AZ240" s="10"/>
      <c r="BA240" s="10"/>
      <c r="BB240" s="10"/>
      <c r="BC240" s="10" t="s">
        <v>67</v>
      </c>
      <c r="BD240" s="10"/>
      <c r="BE240" s="10"/>
    </row>
    <row r="241" spans="2:57" ht="24">
      <c r="B241" s="10">
        <v>239</v>
      </c>
      <c r="C241" s="10" t="s">
        <v>67</v>
      </c>
      <c r="D241" s="11" t="s">
        <v>224</v>
      </c>
      <c r="E241" s="10" t="s">
        <v>68</v>
      </c>
      <c r="F241" s="10" t="s">
        <v>69</v>
      </c>
      <c r="G241" s="10" t="s">
        <v>70</v>
      </c>
      <c r="H241" s="10"/>
      <c r="I241" s="10" t="s">
        <v>84</v>
      </c>
      <c r="J241" s="10" t="str">
        <f t="shared" si="26"/>
        <v>CCFL</v>
      </c>
      <c r="K241" s="10"/>
      <c r="L241" s="10" t="s">
        <v>110</v>
      </c>
      <c r="M241" s="10" t="s">
        <v>73</v>
      </c>
      <c r="N241" s="10" t="s">
        <v>96</v>
      </c>
      <c r="O241" s="10"/>
      <c r="P241" s="10" t="s">
        <v>75</v>
      </c>
      <c r="Q241" s="10"/>
      <c r="R241" s="10">
        <v>26</v>
      </c>
      <c r="S241" s="10">
        <v>287</v>
      </c>
      <c r="T241" s="10">
        <f t="shared" si="27"/>
        <v>287</v>
      </c>
      <c r="U241" s="10" t="str">
        <f t="shared" si="29"/>
        <v>20</v>
      </c>
      <c r="V241" s="10" t="s">
        <v>76</v>
      </c>
      <c r="W241" s="10" t="s">
        <v>76</v>
      </c>
      <c r="X241" s="10">
        <v>51</v>
      </c>
      <c r="Y241" s="10">
        <v>56</v>
      </c>
      <c r="Z241" s="10">
        <v>53.7</v>
      </c>
      <c r="AA241" s="10">
        <f t="shared" si="30"/>
        <v>42</v>
      </c>
      <c r="AB241" s="10">
        <f t="shared" si="31"/>
        <v>52.080000000000005</v>
      </c>
      <c r="AC241" s="10">
        <f t="shared" si="32"/>
        <v>54.879999999999995</v>
      </c>
      <c r="AD241" s="10">
        <f t="shared" si="33"/>
        <v>51.24</v>
      </c>
      <c r="AE241" s="10">
        <v>53.7</v>
      </c>
      <c r="AF241" s="10">
        <f t="shared" si="28"/>
        <v>51.24</v>
      </c>
      <c r="AG241" s="10"/>
      <c r="AH241" s="10" t="s">
        <v>76</v>
      </c>
      <c r="AI241" s="10" t="s">
        <v>76</v>
      </c>
      <c r="AJ241" s="10"/>
      <c r="AK241" s="10" t="s">
        <v>216</v>
      </c>
      <c r="AL241" s="10" t="s">
        <v>78</v>
      </c>
      <c r="AM241" s="10" t="s">
        <v>225</v>
      </c>
      <c r="AN241" s="10" t="s">
        <v>217</v>
      </c>
      <c r="AO241" s="10" t="s">
        <v>92</v>
      </c>
      <c r="AP241" s="10" t="s">
        <v>67</v>
      </c>
      <c r="AQ241" s="10">
        <v>264.10000000000002</v>
      </c>
      <c r="AR241" s="10"/>
      <c r="AS241" s="10" t="s">
        <v>226</v>
      </c>
      <c r="AT241" s="10">
        <v>385.8</v>
      </c>
      <c r="AU241" s="10"/>
      <c r="AV241" s="10" t="s">
        <v>89</v>
      </c>
      <c r="AW241" s="10" t="s">
        <v>67</v>
      </c>
      <c r="AX241" s="10"/>
      <c r="AY241" s="10" t="s">
        <v>83</v>
      </c>
      <c r="AZ241" s="10"/>
      <c r="BA241" s="10"/>
      <c r="BB241" s="10"/>
      <c r="BC241" s="10" t="s">
        <v>67</v>
      </c>
      <c r="BD241" s="10"/>
      <c r="BE241" s="10"/>
    </row>
    <row r="242" spans="2:57" ht="24">
      <c r="B242" s="10">
        <v>240</v>
      </c>
      <c r="C242" s="10" t="s">
        <v>67</v>
      </c>
      <c r="D242" s="11">
        <v>40602</v>
      </c>
      <c r="E242" s="10" t="s">
        <v>68</v>
      </c>
      <c r="F242" s="10" t="s">
        <v>69</v>
      </c>
      <c r="G242" s="10" t="s">
        <v>70</v>
      </c>
      <c r="H242" s="10"/>
      <c r="I242" s="10" t="s">
        <v>71</v>
      </c>
      <c r="J242" s="10" t="str">
        <f t="shared" si="26"/>
        <v>LED</v>
      </c>
      <c r="K242" s="10"/>
      <c r="L242" s="10" t="s">
        <v>110</v>
      </c>
      <c r="M242" s="10" t="s">
        <v>85</v>
      </c>
      <c r="N242" s="10" t="s">
        <v>74</v>
      </c>
      <c r="O242" s="10"/>
      <c r="P242" s="10" t="s">
        <v>75</v>
      </c>
      <c r="Q242" s="10"/>
      <c r="R242" s="10">
        <v>21.5</v>
      </c>
      <c r="S242" s="10">
        <v>197.7</v>
      </c>
      <c r="T242" s="10">
        <f t="shared" si="27"/>
        <v>197.7</v>
      </c>
      <c r="U242" s="10" t="str">
        <f t="shared" si="29"/>
        <v>20</v>
      </c>
      <c r="V242" s="10" t="s">
        <v>67</v>
      </c>
      <c r="W242" s="10" t="s">
        <v>67</v>
      </c>
      <c r="X242" s="10"/>
      <c r="Y242" s="10"/>
      <c r="Z242" s="10"/>
      <c r="AA242" s="10"/>
      <c r="AB242" s="10"/>
      <c r="AC242" s="10"/>
      <c r="AD242" s="10"/>
      <c r="AE242" s="10">
        <v>28.6</v>
      </c>
      <c r="AF242" s="10">
        <f t="shared" si="28"/>
        <v>28.6</v>
      </c>
      <c r="AG242" s="10"/>
      <c r="AH242" s="10" t="s">
        <v>67</v>
      </c>
      <c r="AI242" s="10" t="s">
        <v>67</v>
      </c>
      <c r="AJ242" s="10"/>
      <c r="AK242" s="10" t="s">
        <v>216</v>
      </c>
      <c r="AL242" s="10" t="s">
        <v>78</v>
      </c>
      <c r="AM242" s="10" t="s">
        <v>227</v>
      </c>
      <c r="AN242" s="10" t="s">
        <v>217</v>
      </c>
      <c r="AO242" s="10" t="s">
        <v>72</v>
      </c>
      <c r="AP242" s="10" t="s">
        <v>67</v>
      </c>
      <c r="AQ242" s="10">
        <v>209</v>
      </c>
      <c r="AR242" s="10">
        <v>28.6</v>
      </c>
      <c r="AS242" s="10" t="s">
        <v>82</v>
      </c>
      <c r="AT242" s="10">
        <v>240</v>
      </c>
      <c r="AU242" s="10"/>
      <c r="AV242" s="10" t="s">
        <v>191</v>
      </c>
      <c r="AW242" s="10" t="s">
        <v>67</v>
      </c>
      <c r="AX242" s="10"/>
      <c r="AY242" s="10" t="s">
        <v>83</v>
      </c>
      <c r="AZ242" s="10"/>
      <c r="BA242" s="10"/>
      <c r="BB242" s="10"/>
      <c r="BC242" s="10" t="s">
        <v>67</v>
      </c>
      <c r="BD242" s="10"/>
      <c r="BE242" s="10"/>
    </row>
    <row r="243" spans="2:57" ht="24">
      <c r="B243" s="10">
        <v>241</v>
      </c>
      <c r="C243" s="10" t="s">
        <v>67</v>
      </c>
      <c r="D243" s="11">
        <v>40602</v>
      </c>
      <c r="E243" s="10" t="s">
        <v>68</v>
      </c>
      <c r="F243" s="10" t="s">
        <v>69</v>
      </c>
      <c r="G243" s="10" t="s">
        <v>70</v>
      </c>
      <c r="H243" s="10"/>
      <c r="I243" s="10" t="s">
        <v>71</v>
      </c>
      <c r="J243" s="10" t="str">
        <f t="shared" si="26"/>
        <v>LED</v>
      </c>
      <c r="K243" s="10"/>
      <c r="L243" s="10" t="s">
        <v>110</v>
      </c>
      <c r="M243" s="10" t="s">
        <v>85</v>
      </c>
      <c r="N243" s="10" t="s">
        <v>74</v>
      </c>
      <c r="O243" s="10"/>
      <c r="P243" s="10" t="s">
        <v>75</v>
      </c>
      <c r="Q243" s="10"/>
      <c r="R243" s="10">
        <v>21.5</v>
      </c>
      <c r="S243" s="10">
        <v>197.7</v>
      </c>
      <c r="T243" s="10">
        <f t="shared" si="27"/>
        <v>197.7</v>
      </c>
      <c r="U243" s="10" t="str">
        <f t="shared" si="29"/>
        <v>20</v>
      </c>
      <c r="V243" s="10" t="s">
        <v>67</v>
      </c>
      <c r="W243" s="10" t="s">
        <v>67</v>
      </c>
      <c r="X243" s="10"/>
      <c r="Y243" s="10"/>
      <c r="Z243" s="10"/>
      <c r="AA243" s="10"/>
      <c r="AB243" s="10"/>
      <c r="AC243" s="10"/>
      <c r="AD243" s="10"/>
      <c r="AE243" s="10">
        <v>28.6</v>
      </c>
      <c r="AF243" s="10">
        <f t="shared" si="28"/>
        <v>28.6</v>
      </c>
      <c r="AG243" s="10"/>
      <c r="AH243" s="10" t="s">
        <v>67</v>
      </c>
      <c r="AI243" s="10" t="s">
        <v>67</v>
      </c>
      <c r="AJ243" s="10"/>
      <c r="AK243" s="10" t="s">
        <v>216</v>
      </c>
      <c r="AL243" s="10" t="s">
        <v>78</v>
      </c>
      <c r="AM243" s="10" t="s">
        <v>227</v>
      </c>
      <c r="AN243" s="10" t="s">
        <v>217</v>
      </c>
      <c r="AO243" s="10" t="s">
        <v>72</v>
      </c>
      <c r="AP243" s="10" t="s">
        <v>67</v>
      </c>
      <c r="AQ243" s="10">
        <v>209</v>
      </c>
      <c r="AR243" s="10">
        <v>28.6</v>
      </c>
      <c r="AS243" s="10" t="s">
        <v>82</v>
      </c>
      <c r="AT243" s="10">
        <v>240</v>
      </c>
      <c r="AU243" s="10"/>
      <c r="AV243" s="10" t="s">
        <v>191</v>
      </c>
      <c r="AW243" s="10" t="s">
        <v>67</v>
      </c>
      <c r="AX243" s="10"/>
      <c r="AY243" s="10" t="s">
        <v>83</v>
      </c>
      <c r="AZ243" s="10"/>
      <c r="BA243" s="10"/>
      <c r="BB243" s="10"/>
      <c r="BC243" s="10" t="s">
        <v>67</v>
      </c>
      <c r="BD243" s="10"/>
      <c r="BE243" s="10"/>
    </row>
    <row r="244" spans="2:57" ht="24">
      <c r="B244" s="10">
        <v>242</v>
      </c>
      <c r="C244" s="10" t="s">
        <v>67</v>
      </c>
      <c r="D244" s="11">
        <v>40602</v>
      </c>
      <c r="E244" s="10" t="s">
        <v>68</v>
      </c>
      <c r="F244" s="10" t="s">
        <v>69</v>
      </c>
      <c r="G244" s="10" t="s">
        <v>70</v>
      </c>
      <c r="H244" s="10"/>
      <c r="I244" s="10" t="s">
        <v>71</v>
      </c>
      <c r="J244" s="10" t="str">
        <f t="shared" si="26"/>
        <v>LED</v>
      </c>
      <c r="K244" s="10"/>
      <c r="L244" s="10" t="s">
        <v>110</v>
      </c>
      <c r="M244" s="10" t="s">
        <v>85</v>
      </c>
      <c r="N244" s="10" t="s">
        <v>74</v>
      </c>
      <c r="O244" s="10"/>
      <c r="P244" s="10" t="s">
        <v>75</v>
      </c>
      <c r="Q244" s="10"/>
      <c r="R244" s="10">
        <v>23.57</v>
      </c>
      <c r="S244" s="10">
        <v>237.07</v>
      </c>
      <c r="T244" s="10">
        <f t="shared" si="27"/>
        <v>237.07</v>
      </c>
      <c r="U244" s="10" t="str">
        <f t="shared" si="29"/>
        <v>20</v>
      </c>
      <c r="V244" s="10" t="s">
        <v>67</v>
      </c>
      <c r="W244" s="10" t="s">
        <v>67</v>
      </c>
      <c r="X244" s="10"/>
      <c r="Y244" s="10"/>
      <c r="Z244" s="10"/>
      <c r="AA244" s="10"/>
      <c r="AB244" s="10"/>
      <c r="AC244" s="10"/>
      <c r="AD244" s="10"/>
      <c r="AE244" s="10">
        <v>29.1</v>
      </c>
      <c r="AF244" s="10">
        <f t="shared" si="28"/>
        <v>29.1</v>
      </c>
      <c r="AG244" s="10"/>
      <c r="AH244" s="10" t="s">
        <v>67</v>
      </c>
      <c r="AI244" s="10" t="s">
        <v>67</v>
      </c>
      <c r="AJ244" s="10"/>
      <c r="AK244" s="10" t="s">
        <v>216</v>
      </c>
      <c r="AL244" s="10" t="s">
        <v>78</v>
      </c>
      <c r="AM244" s="10" t="s">
        <v>186</v>
      </c>
      <c r="AN244" s="10" t="s">
        <v>217</v>
      </c>
      <c r="AO244" s="10" t="s">
        <v>72</v>
      </c>
      <c r="AP244" s="10" t="s">
        <v>67</v>
      </c>
      <c r="AQ244" s="10">
        <v>190</v>
      </c>
      <c r="AR244" s="10">
        <v>29.1</v>
      </c>
      <c r="AS244" s="10" t="s">
        <v>82</v>
      </c>
      <c r="AT244" s="10">
        <v>246.9</v>
      </c>
      <c r="AU244" s="10"/>
      <c r="AV244" s="10" t="s">
        <v>191</v>
      </c>
      <c r="AW244" s="10" t="s">
        <v>67</v>
      </c>
      <c r="AX244" s="10"/>
      <c r="AY244" s="10" t="s">
        <v>83</v>
      </c>
      <c r="AZ244" s="10"/>
      <c r="BA244" s="10"/>
      <c r="BB244" s="10"/>
      <c r="BC244" s="10" t="s">
        <v>67</v>
      </c>
      <c r="BD244" s="10"/>
      <c r="BE244" s="10"/>
    </row>
    <row r="245" spans="2:57" ht="24">
      <c r="B245" s="10">
        <v>243</v>
      </c>
      <c r="C245" s="10" t="s">
        <v>67</v>
      </c>
      <c r="D245" s="11">
        <v>40602</v>
      </c>
      <c r="E245" s="10" t="s">
        <v>68</v>
      </c>
      <c r="F245" s="10" t="s">
        <v>69</v>
      </c>
      <c r="G245" s="10" t="s">
        <v>70</v>
      </c>
      <c r="H245" s="10"/>
      <c r="I245" s="10" t="s">
        <v>71</v>
      </c>
      <c r="J245" s="10" t="str">
        <f t="shared" si="26"/>
        <v>LED</v>
      </c>
      <c r="K245" s="10"/>
      <c r="L245" s="10" t="s">
        <v>110</v>
      </c>
      <c r="M245" s="10" t="s">
        <v>85</v>
      </c>
      <c r="N245" s="10" t="s">
        <v>74</v>
      </c>
      <c r="O245" s="10"/>
      <c r="P245" s="10" t="s">
        <v>75</v>
      </c>
      <c r="Q245" s="10"/>
      <c r="R245" s="10">
        <v>23.57</v>
      </c>
      <c r="S245" s="10">
        <v>237.07</v>
      </c>
      <c r="T245" s="10">
        <f t="shared" si="27"/>
        <v>237.07</v>
      </c>
      <c r="U245" s="10" t="str">
        <f t="shared" si="29"/>
        <v>20</v>
      </c>
      <c r="V245" s="10" t="s">
        <v>67</v>
      </c>
      <c r="W245" s="10" t="s">
        <v>67</v>
      </c>
      <c r="X245" s="10"/>
      <c r="Y245" s="10"/>
      <c r="Z245" s="10"/>
      <c r="AA245" s="10"/>
      <c r="AB245" s="10"/>
      <c r="AC245" s="10"/>
      <c r="AD245" s="10"/>
      <c r="AE245" s="10">
        <v>29.1</v>
      </c>
      <c r="AF245" s="10">
        <f t="shared" si="28"/>
        <v>29.1</v>
      </c>
      <c r="AG245" s="10"/>
      <c r="AH245" s="10" t="s">
        <v>67</v>
      </c>
      <c r="AI245" s="10" t="s">
        <v>67</v>
      </c>
      <c r="AJ245" s="10"/>
      <c r="AK245" s="10" t="s">
        <v>216</v>
      </c>
      <c r="AL245" s="10" t="s">
        <v>78</v>
      </c>
      <c r="AM245" s="10" t="s">
        <v>186</v>
      </c>
      <c r="AN245" s="10" t="s">
        <v>217</v>
      </c>
      <c r="AO245" s="10" t="s">
        <v>72</v>
      </c>
      <c r="AP245" s="10" t="s">
        <v>67</v>
      </c>
      <c r="AQ245" s="10">
        <v>190</v>
      </c>
      <c r="AR245" s="10">
        <v>29.1</v>
      </c>
      <c r="AS245" s="10" t="s">
        <v>82</v>
      </c>
      <c r="AT245" s="10">
        <v>246.9</v>
      </c>
      <c r="AU245" s="10"/>
      <c r="AV245" s="10" t="s">
        <v>191</v>
      </c>
      <c r="AW245" s="10" t="s">
        <v>67</v>
      </c>
      <c r="AX245" s="10"/>
      <c r="AY245" s="10" t="s">
        <v>83</v>
      </c>
      <c r="AZ245" s="10"/>
      <c r="BA245" s="10"/>
      <c r="BB245" s="10"/>
      <c r="BC245" s="10" t="s">
        <v>67</v>
      </c>
      <c r="BD245" s="10"/>
      <c r="BE245" s="10"/>
    </row>
    <row r="246" spans="2:57" ht="24">
      <c r="B246" s="10">
        <v>244</v>
      </c>
      <c r="C246" s="10" t="s">
        <v>67</v>
      </c>
      <c r="D246" s="11">
        <v>40620</v>
      </c>
      <c r="E246" s="10" t="s">
        <v>68</v>
      </c>
      <c r="F246" s="10" t="s">
        <v>69</v>
      </c>
      <c r="G246" s="10" t="s">
        <v>70</v>
      </c>
      <c r="H246" s="10"/>
      <c r="I246" s="10" t="s">
        <v>71</v>
      </c>
      <c r="J246" s="10" t="str">
        <f t="shared" si="26"/>
        <v>LED</v>
      </c>
      <c r="K246" s="10"/>
      <c r="L246" s="10" t="s">
        <v>110</v>
      </c>
      <c r="M246" s="10" t="s">
        <v>85</v>
      </c>
      <c r="N246" s="10" t="s">
        <v>74</v>
      </c>
      <c r="O246" s="10"/>
      <c r="P246" s="10" t="s">
        <v>75</v>
      </c>
      <c r="Q246" s="10"/>
      <c r="R246" s="10">
        <v>31.64</v>
      </c>
      <c r="S246" s="10">
        <v>428.58</v>
      </c>
      <c r="T246" s="10">
        <f t="shared" si="27"/>
        <v>428.58</v>
      </c>
      <c r="U246" s="10" t="str">
        <f t="shared" si="29"/>
        <v>32</v>
      </c>
      <c r="V246" s="10" t="s">
        <v>67</v>
      </c>
      <c r="W246" s="10" t="s">
        <v>67</v>
      </c>
      <c r="X246" s="10"/>
      <c r="Y246" s="10"/>
      <c r="Z246" s="10"/>
      <c r="AA246" s="10"/>
      <c r="AB246" s="10"/>
      <c r="AC246" s="10"/>
      <c r="AD246" s="10"/>
      <c r="AE246" s="10">
        <v>68.099999999999994</v>
      </c>
      <c r="AF246" s="10">
        <f t="shared" si="28"/>
        <v>68.099999999999994</v>
      </c>
      <c r="AG246" s="10"/>
      <c r="AH246" s="10" t="s">
        <v>67</v>
      </c>
      <c r="AI246" s="10" t="s">
        <v>67</v>
      </c>
      <c r="AJ246" s="10"/>
      <c r="AK246" s="10" t="s">
        <v>216</v>
      </c>
      <c r="AL246" s="10" t="s">
        <v>78</v>
      </c>
      <c r="AM246" s="10" t="s">
        <v>228</v>
      </c>
      <c r="AN246" s="10" t="s">
        <v>217</v>
      </c>
      <c r="AO246" s="10" t="s">
        <v>72</v>
      </c>
      <c r="AP246" s="10" t="s">
        <v>67</v>
      </c>
      <c r="AQ246" s="10">
        <v>241.1</v>
      </c>
      <c r="AR246" s="10">
        <v>68.099999999999994</v>
      </c>
      <c r="AS246" s="10" t="s">
        <v>82</v>
      </c>
      <c r="AT246" s="10">
        <v>318.89999999999998</v>
      </c>
      <c r="AU246" s="10"/>
      <c r="AV246" s="10" t="s">
        <v>191</v>
      </c>
      <c r="AW246" s="10" t="s">
        <v>67</v>
      </c>
      <c r="AX246" s="10"/>
      <c r="AY246" s="10" t="s">
        <v>83</v>
      </c>
      <c r="AZ246" s="10"/>
      <c r="BA246" s="10"/>
      <c r="BB246" s="10"/>
      <c r="BC246" s="10" t="s">
        <v>67</v>
      </c>
      <c r="BD246" s="10"/>
      <c r="BE246" s="10"/>
    </row>
    <row r="247" spans="2:57" ht="24">
      <c r="B247" s="10">
        <v>245</v>
      </c>
      <c r="C247" s="10" t="s">
        <v>67</v>
      </c>
      <c r="D247" s="11">
        <v>40620</v>
      </c>
      <c r="E247" s="10" t="s">
        <v>68</v>
      </c>
      <c r="F247" s="10" t="s">
        <v>69</v>
      </c>
      <c r="G247" s="10" t="s">
        <v>70</v>
      </c>
      <c r="H247" s="10"/>
      <c r="I247" s="10" t="s">
        <v>71</v>
      </c>
      <c r="J247" s="10" t="str">
        <f t="shared" si="26"/>
        <v>LED</v>
      </c>
      <c r="K247" s="10"/>
      <c r="L247" s="10" t="s">
        <v>110</v>
      </c>
      <c r="M247" s="10" t="s">
        <v>85</v>
      </c>
      <c r="N247" s="10" t="s">
        <v>74</v>
      </c>
      <c r="O247" s="10"/>
      <c r="P247" s="10" t="s">
        <v>75</v>
      </c>
      <c r="Q247" s="10"/>
      <c r="R247" s="10">
        <v>31.64</v>
      </c>
      <c r="S247" s="10">
        <v>428.58</v>
      </c>
      <c r="T247" s="10">
        <f t="shared" si="27"/>
        <v>428.58</v>
      </c>
      <c r="U247" s="10" t="str">
        <f t="shared" si="29"/>
        <v>32</v>
      </c>
      <c r="V247" s="10" t="s">
        <v>67</v>
      </c>
      <c r="W247" s="10" t="s">
        <v>67</v>
      </c>
      <c r="X247" s="10"/>
      <c r="Y247" s="10"/>
      <c r="Z247" s="10"/>
      <c r="AA247" s="10"/>
      <c r="AB247" s="10"/>
      <c r="AC247" s="10"/>
      <c r="AD247" s="10"/>
      <c r="AE247" s="10">
        <v>68.099999999999994</v>
      </c>
      <c r="AF247" s="10">
        <f t="shared" si="28"/>
        <v>68.099999999999994</v>
      </c>
      <c r="AG247" s="10"/>
      <c r="AH247" s="10" t="s">
        <v>67</v>
      </c>
      <c r="AI247" s="10" t="s">
        <v>67</v>
      </c>
      <c r="AJ247" s="10"/>
      <c r="AK247" s="10" t="s">
        <v>216</v>
      </c>
      <c r="AL247" s="10" t="s">
        <v>78</v>
      </c>
      <c r="AM247" s="10" t="s">
        <v>228</v>
      </c>
      <c r="AN247" s="10" t="s">
        <v>217</v>
      </c>
      <c r="AO247" s="10" t="s">
        <v>72</v>
      </c>
      <c r="AP247" s="10" t="s">
        <v>67</v>
      </c>
      <c r="AQ247" s="10">
        <v>241.1</v>
      </c>
      <c r="AR247" s="10">
        <v>68.099999999999994</v>
      </c>
      <c r="AS247" s="10" t="s">
        <v>82</v>
      </c>
      <c r="AT247" s="10">
        <v>318.89999999999998</v>
      </c>
      <c r="AU247" s="10"/>
      <c r="AV247" s="10" t="s">
        <v>191</v>
      </c>
      <c r="AW247" s="10" t="s">
        <v>67</v>
      </c>
      <c r="AX247" s="10"/>
      <c r="AY247" s="10" t="s">
        <v>83</v>
      </c>
      <c r="AZ247" s="10"/>
      <c r="BA247" s="10"/>
      <c r="BB247" s="10"/>
      <c r="BC247" s="10" t="s">
        <v>67</v>
      </c>
      <c r="BD247" s="10"/>
      <c r="BE247" s="10"/>
    </row>
    <row r="248" spans="2:57" ht="24">
      <c r="B248" s="10">
        <v>246</v>
      </c>
      <c r="C248" s="10" t="s">
        <v>67</v>
      </c>
      <c r="D248" s="11">
        <v>40620</v>
      </c>
      <c r="E248" s="10" t="s">
        <v>68</v>
      </c>
      <c r="F248" s="10" t="s">
        <v>69</v>
      </c>
      <c r="G248" s="10" t="s">
        <v>70</v>
      </c>
      <c r="H248" s="10"/>
      <c r="I248" s="10" t="s">
        <v>71</v>
      </c>
      <c r="J248" s="10" t="str">
        <f t="shared" si="26"/>
        <v>LED</v>
      </c>
      <c r="K248" s="10"/>
      <c r="L248" s="10" t="s">
        <v>110</v>
      </c>
      <c r="M248" s="10" t="s">
        <v>85</v>
      </c>
      <c r="N248" s="10" t="s">
        <v>74</v>
      </c>
      <c r="O248" s="10"/>
      <c r="P248" s="10" t="s">
        <v>75</v>
      </c>
      <c r="Q248" s="10"/>
      <c r="R248" s="10">
        <v>31.64</v>
      </c>
      <c r="S248" s="10">
        <v>428.58</v>
      </c>
      <c r="T248" s="10">
        <f t="shared" si="27"/>
        <v>428.58</v>
      </c>
      <c r="U248" s="10" t="str">
        <f t="shared" si="29"/>
        <v>32</v>
      </c>
      <c r="V248" s="10" t="s">
        <v>67</v>
      </c>
      <c r="W248" s="10" t="s">
        <v>67</v>
      </c>
      <c r="X248" s="10"/>
      <c r="Y248" s="10"/>
      <c r="Z248" s="10"/>
      <c r="AA248" s="10"/>
      <c r="AB248" s="10"/>
      <c r="AC248" s="10"/>
      <c r="AD248" s="10"/>
      <c r="AE248" s="10">
        <v>68.099999999999994</v>
      </c>
      <c r="AF248" s="10">
        <f t="shared" si="28"/>
        <v>68.099999999999994</v>
      </c>
      <c r="AG248" s="10"/>
      <c r="AH248" s="10" t="s">
        <v>67</v>
      </c>
      <c r="AI248" s="10" t="s">
        <v>67</v>
      </c>
      <c r="AJ248" s="10"/>
      <c r="AK248" s="10" t="s">
        <v>216</v>
      </c>
      <c r="AL248" s="10" t="s">
        <v>78</v>
      </c>
      <c r="AM248" s="10" t="s">
        <v>228</v>
      </c>
      <c r="AN248" s="10" t="s">
        <v>217</v>
      </c>
      <c r="AO248" s="10" t="s">
        <v>72</v>
      </c>
      <c r="AP248" s="10" t="s">
        <v>67</v>
      </c>
      <c r="AQ248" s="10">
        <v>241.1</v>
      </c>
      <c r="AR248" s="10">
        <v>68.099999999999994</v>
      </c>
      <c r="AS248" s="10" t="s">
        <v>82</v>
      </c>
      <c r="AT248" s="10">
        <v>318.89999999999998</v>
      </c>
      <c r="AU248" s="10"/>
      <c r="AV248" s="10" t="s">
        <v>191</v>
      </c>
      <c r="AW248" s="10" t="s">
        <v>67</v>
      </c>
      <c r="AX248" s="10"/>
      <c r="AY248" s="10" t="s">
        <v>83</v>
      </c>
      <c r="AZ248" s="10"/>
      <c r="BA248" s="10"/>
      <c r="BB248" s="10"/>
      <c r="BC248" s="10" t="s">
        <v>67</v>
      </c>
      <c r="BD248" s="10"/>
      <c r="BE248" s="10"/>
    </row>
    <row r="249" spans="2:57" ht="24">
      <c r="B249" s="10">
        <v>247</v>
      </c>
      <c r="C249" s="10" t="s">
        <v>67</v>
      </c>
      <c r="D249" s="11">
        <v>40620</v>
      </c>
      <c r="E249" s="10" t="s">
        <v>68</v>
      </c>
      <c r="F249" s="10" t="s">
        <v>69</v>
      </c>
      <c r="G249" s="10" t="s">
        <v>70</v>
      </c>
      <c r="H249" s="10"/>
      <c r="I249" s="10" t="s">
        <v>71</v>
      </c>
      <c r="J249" s="10" t="str">
        <f t="shared" si="26"/>
        <v>LED</v>
      </c>
      <c r="K249" s="10"/>
      <c r="L249" s="10" t="s">
        <v>110</v>
      </c>
      <c r="M249" s="10" t="s">
        <v>85</v>
      </c>
      <c r="N249" s="10" t="s">
        <v>74</v>
      </c>
      <c r="O249" s="10"/>
      <c r="P249" s="10" t="s">
        <v>75</v>
      </c>
      <c r="Q249" s="10"/>
      <c r="R249" s="10">
        <v>31.64</v>
      </c>
      <c r="S249" s="10">
        <v>428.58</v>
      </c>
      <c r="T249" s="10">
        <f t="shared" si="27"/>
        <v>428.58</v>
      </c>
      <c r="U249" s="10" t="str">
        <f t="shared" si="29"/>
        <v>32</v>
      </c>
      <c r="V249" s="10" t="s">
        <v>67</v>
      </c>
      <c r="W249" s="10" t="s">
        <v>67</v>
      </c>
      <c r="X249" s="10"/>
      <c r="Y249" s="10"/>
      <c r="Z249" s="10"/>
      <c r="AA249" s="10"/>
      <c r="AB249" s="10"/>
      <c r="AC249" s="10"/>
      <c r="AD249" s="10"/>
      <c r="AE249" s="10">
        <v>68.099999999999994</v>
      </c>
      <c r="AF249" s="10">
        <f t="shared" si="28"/>
        <v>68.099999999999994</v>
      </c>
      <c r="AG249" s="10"/>
      <c r="AH249" s="10" t="s">
        <v>67</v>
      </c>
      <c r="AI249" s="10" t="s">
        <v>67</v>
      </c>
      <c r="AJ249" s="10"/>
      <c r="AK249" s="10" t="s">
        <v>216</v>
      </c>
      <c r="AL249" s="10" t="s">
        <v>78</v>
      </c>
      <c r="AM249" s="10" t="s">
        <v>228</v>
      </c>
      <c r="AN249" s="10" t="s">
        <v>217</v>
      </c>
      <c r="AO249" s="10" t="s">
        <v>72</v>
      </c>
      <c r="AP249" s="10" t="s">
        <v>67</v>
      </c>
      <c r="AQ249" s="10">
        <v>241.1</v>
      </c>
      <c r="AR249" s="10">
        <v>68.099999999999994</v>
      </c>
      <c r="AS249" s="10" t="s">
        <v>82</v>
      </c>
      <c r="AT249" s="10">
        <v>318.89999999999998</v>
      </c>
      <c r="AU249" s="10"/>
      <c r="AV249" s="10" t="s">
        <v>191</v>
      </c>
      <c r="AW249" s="10" t="s">
        <v>67</v>
      </c>
      <c r="AX249" s="10"/>
      <c r="AY249" s="10" t="s">
        <v>83</v>
      </c>
      <c r="AZ249" s="10"/>
      <c r="BA249" s="10"/>
      <c r="BB249" s="10"/>
      <c r="BC249" s="10" t="s">
        <v>67</v>
      </c>
      <c r="BD249" s="10"/>
      <c r="BE249" s="10"/>
    </row>
    <row r="250" spans="2:57" ht="24">
      <c r="B250" s="10">
        <v>248</v>
      </c>
      <c r="C250" s="10" t="s">
        <v>67</v>
      </c>
      <c r="D250" s="11">
        <v>40618</v>
      </c>
      <c r="E250" s="10" t="s">
        <v>68</v>
      </c>
      <c r="F250" s="10" t="s">
        <v>69</v>
      </c>
      <c r="G250" s="10" t="s">
        <v>70</v>
      </c>
      <c r="H250" s="10"/>
      <c r="I250" s="10" t="s">
        <v>71</v>
      </c>
      <c r="J250" s="10" t="str">
        <f t="shared" si="26"/>
        <v>LED</v>
      </c>
      <c r="K250" s="10"/>
      <c r="L250" s="10" t="s">
        <v>110</v>
      </c>
      <c r="M250" s="10" t="s">
        <v>85</v>
      </c>
      <c r="N250" s="10" t="s">
        <v>74</v>
      </c>
      <c r="O250" s="10"/>
      <c r="P250" s="10" t="s">
        <v>75</v>
      </c>
      <c r="Q250" s="10"/>
      <c r="R250" s="10">
        <v>42.11</v>
      </c>
      <c r="S250" s="10">
        <v>758.4</v>
      </c>
      <c r="T250" s="10">
        <f t="shared" si="27"/>
        <v>758.4</v>
      </c>
      <c r="U250" s="10" t="str">
        <f t="shared" si="29"/>
        <v>40</v>
      </c>
      <c r="V250" s="10" t="s">
        <v>67</v>
      </c>
      <c r="W250" s="10" t="s">
        <v>67</v>
      </c>
      <c r="X250" s="10"/>
      <c r="Y250" s="10"/>
      <c r="Z250" s="10"/>
      <c r="AA250" s="10"/>
      <c r="AB250" s="10"/>
      <c r="AC250" s="10"/>
      <c r="AD250" s="10"/>
      <c r="AE250" s="10">
        <v>98.5</v>
      </c>
      <c r="AF250" s="10">
        <f t="shared" si="28"/>
        <v>98.5</v>
      </c>
      <c r="AG250" s="10"/>
      <c r="AH250" s="10" t="s">
        <v>67</v>
      </c>
      <c r="AI250" s="10" t="s">
        <v>67</v>
      </c>
      <c r="AJ250" s="10"/>
      <c r="AK250" s="10" t="s">
        <v>216</v>
      </c>
      <c r="AL250" s="10" t="s">
        <v>78</v>
      </c>
      <c r="AM250" s="10" t="s">
        <v>227</v>
      </c>
      <c r="AN250" s="10" t="s">
        <v>217</v>
      </c>
      <c r="AO250" s="10" t="s">
        <v>72</v>
      </c>
      <c r="AP250" s="10" t="s">
        <v>67</v>
      </c>
      <c r="AQ250" s="10">
        <v>289</v>
      </c>
      <c r="AR250" s="10">
        <v>98.5</v>
      </c>
      <c r="AS250" s="10" t="s">
        <v>82</v>
      </c>
      <c r="AT250" s="10">
        <v>360.4</v>
      </c>
      <c r="AU250" s="10"/>
      <c r="AV250" s="10" t="s">
        <v>191</v>
      </c>
      <c r="AW250" s="10" t="s">
        <v>67</v>
      </c>
      <c r="AX250" s="10"/>
      <c r="AY250" s="10" t="s">
        <v>83</v>
      </c>
      <c r="AZ250" s="10"/>
      <c r="BA250" s="10"/>
      <c r="BB250" s="10"/>
      <c r="BC250" s="10" t="s">
        <v>67</v>
      </c>
      <c r="BD250" s="10"/>
      <c r="BE250" s="10"/>
    </row>
    <row r="251" spans="2:57" ht="24">
      <c r="B251" s="10">
        <v>249</v>
      </c>
      <c r="C251" s="10" t="s">
        <v>67</v>
      </c>
      <c r="D251" s="11">
        <v>40618</v>
      </c>
      <c r="E251" s="10" t="s">
        <v>68</v>
      </c>
      <c r="F251" s="10" t="s">
        <v>69</v>
      </c>
      <c r="G251" s="10" t="s">
        <v>70</v>
      </c>
      <c r="H251" s="10"/>
      <c r="I251" s="10" t="s">
        <v>71</v>
      </c>
      <c r="J251" s="10" t="str">
        <f t="shared" si="26"/>
        <v>LED</v>
      </c>
      <c r="K251" s="10"/>
      <c r="L251" s="10" t="s">
        <v>110</v>
      </c>
      <c r="M251" s="10" t="s">
        <v>85</v>
      </c>
      <c r="N251" s="10" t="s">
        <v>74</v>
      </c>
      <c r="O251" s="10"/>
      <c r="P251" s="10" t="s">
        <v>75</v>
      </c>
      <c r="Q251" s="10"/>
      <c r="R251" s="10">
        <v>42.11</v>
      </c>
      <c r="S251" s="10">
        <v>758.4</v>
      </c>
      <c r="T251" s="10">
        <f t="shared" si="27"/>
        <v>758.4</v>
      </c>
      <c r="U251" s="10" t="str">
        <f t="shared" si="29"/>
        <v>40</v>
      </c>
      <c r="V251" s="10" t="s">
        <v>67</v>
      </c>
      <c r="W251" s="10" t="s">
        <v>67</v>
      </c>
      <c r="X251" s="10"/>
      <c r="Y251" s="10"/>
      <c r="Z251" s="10"/>
      <c r="AA251" s="10"/>
      <c r="AB251" s="10"/>
      <c r="AC251" s="10"/>
      <c r="AD251" s="10"/>
      <c r="AE251" s="10">
        <v>98.5</v>
      </c>
      <c r="AF251" s="10">
        <f t="shared" si="28"/>
        <v>98.5</v>
      </c>
      <c r="AG251" s="10"/>
      <c r="AH251" s="10" t="s">
        <v>67</v>
      </c>
      <c r="AI251" s="10" t="s">
        <v>67</v>
      </c>
      <c r="AJ251" s="10"/>
      <c r="AK251" s="10" t="s">
        <v>216</v>
      </c>
      <c r="AL251" s="10" t="s">
        <v>78</v>
      </c>
      <c r="AM251" s="10" t="s">
        <v>227</v>
      </c>
      <c r="AN251" s="10" t="s">
        <v>217</v>
      </c>
      <c r="AO251" s="10" t="s">
        <v>72</v>
      </c>
      <c r="AP251" s="10" t="s">
        <v>67</v>
      </c>
      <c r="AQ251" s="10">
        <v>289</v>
      </c>
      <c r="AR251" s="10">
        <v>98.5</v>
      </c>
      <c r="AS251" s="10" t="s">
        <v>82</v>
      </c>
      <c r="AT251" s="10">
        <v>360.4</v>
      </c>
      <c r="AU251" s="10"/>
      <c r="AV251" s="10" t="s">
        <v>191</v>
      </c>
      <c r="AW251" s="10" t="s">
        <v>67</v>
      </c>
      <c r="AX251" s="10"/>
      <c r="AY251" s="10" t="s">
        <v>83</v>
      </c>
      <c r="AZ251" s="10"/>
      <c r="BA251" s="10"/>
      <c r="BB251" s="10"/>
      <c r="BC251" s="10" t="s">
        <v>67</v>
      </c>
      <c r="BD251" s="10"/>
      <c r="BE251" s="10"/>
    </row>
    <row r="252" spans="2:57" ht="24">
      <c r="B252" s="10">
        <v>250</v>
      </c>
      <c r="C252" s="10" t="s">
        <v>67</v>
      </c>
      <c r="D252" s="11">
        <v>40620</v>
      </c>
      <c r="E252" s="10" t="s">
        <v>68</v>
      </c>
      <c r="F252" s="10" t="s">
        <v>69</v>
      </c>
      <c r="G252" s="10" t="s">
        <v>70</v>
      </c>
      <c r="H252" s="10"/>
      <c r="I252" s="10" t="s">
        <v>84</v>
      </c>
      <c r="J252" s="10" t="str">
        <f t="shared" si="26"/>
        <v>CCFL</v>
      </c>
      <c r="K252" s="10"/>
      <c r="L252" s="10" t="s">
        <v>72</v>
      </c>
      <c r="M252" s="10" t="s">
        <v>85</v>
      </c>
      <c r="N252" s="10" t="s">
        <v>74</v>
      </c>
      <c r="O252" s="10"/>
      <c r="P252" s="10" t="s">
        <v>75</v>
      </c>
      <c r="Q252" s="10"/>
      <c r="R252" s="10">
        <v>37.020000000000003</v>
      </c>
      <c r="S252" s="10">
        <v>584.66</v>
      </c>
      <c r="T252" s="10">
        <f t="shared" si="27"/>
        <v>584.66</v>
      </c>
      <c r="U252" s="10" t="str">
        <f t="shared" si="29"/>
        <v>32</v>
      </c>
      <c r="V252" s="10" t="s">
        <v>67</v>
      </c>
      <c r="W252" s="10" t="s">
        <v>67</v>
      </c>
      <c r="X252" s="10"/>
      <c r="Y252" s="10"/>
      <c r="Z252" s="10"/>
      <c r="AA252" s="10"/>
      <c r="AB252" s="10"/>
      <c r="AC252" s="10"/>
      <c r="AD252" s="10"/>
      <c r="AE252" s="10">
        <v>88.8</v>
      </c>
      <c r="AF252" s="10">
        <f t="shared" si="28"/>
        <v>88.8</v>
      </c>
      <c r="AG252" s="10"/>
      <c r="AH252" s="10" t="s">
        <v>76</v>
      </c>
      <c r="AI252" s="10" t="s">
        <v>76</v>
      </c>
      <c r="AJ252" s="10"/>
      <c r="AK252" s="10" t="s">
        <v>216</v>
      </c>
      <c r="AL252" s="10" t="s">
        <v>78</v>
      </c>
      <c r="AM252" s="10" t="s">
        <v>229</v>
      </c>
      <c r="AN252" s="10" t="s">
        <v>217</v>
      </c>
      <c r="AO252" s="10" t="s">
        <v>72</v>
      </c>
      <c r="AP252" s="10" t="s">
        <v>67</v>
      </c>
      <c r="AQ252" s="10">
        <v>266.2</v>
      </c>
      <c r="AR252" s="10">
        <v>88.8</v>
      </c>
      <c r="AS252" s="10" t="s">
        <v>82</v>
      </c>
      <c r="AT252" s="10">
        <v>350.2</v>
      </c>
      <c r="AU252" s="10"/>
      <c r="AV252" s="10" t="s">
        <v>123</v>
      </c>
      <c r="AW252" s="10" t="s">
        <v>67</v>
      </c>
      <c r="AX252" s="10"/>
      <c r="AY252" s="10" t="s">
        <v>83</v>
      </c>
      <c r="AZ252" s="10"/>
      <c r="BA252" s="10"/>
      <c r="BB252" s="10"/>
      <c r="BC252" s="10" t="s">
        <v>67</v>
      </c>
      <c r="BD252" s="10"/>
      <c r="BE252" s="10"/>
    </row>
    <row r="253" spans="2:57" ht="24">
      <c r="B253" s="10">
        <v>251</v>
      </c>
      <c r="C253" s="10" t="s">
        <v>67</v>
      </c>
      <c r="D253" s="11">
        <v>40620</v>
      </c>
      <c r="E253" s="10" t="s">
        <v>68</v>
      </c>
      <c r="F253" s="10" t="s">
        <v>69</v>
      </c>
      <c r="G253" s="10" t="s">
        <v>70</v>
      </c>
      <c r="H253" s="10"/>
      <c r="I253" s="10" t="s">
        <v>84</v>
      </c>
      <c r="J253" s="10" t="str">
        <f t="shared" si="26"/>
        <v>CCFL</v>
      </c>
      <c r="K253" s="10"/>
      <c r="L253" s="10" t="s">
        <v>72</v>
      </c>
      <c r="M253" s="10" t="s">
        <v>85</v>
      </c>
      <c r="N253" s="10" t="s">
        <v>74</v>
      </c>
      <c r="O253" s="10"/>
      <c r="P253" s="10" t="s">
        <v>75</v>
      </c>
      <c r="Q253" s="10"/>
      <c r="R253" s="10">
        <v>37.020000000000003</v>
      </c>
      <c r="S253" s="10">
        <v>584.66</v>
      </c>
      <c r="T253" s="10">
        <f t="shared" si="27"/>
        <v>584.66</v>
      </c>
      <c r="U253" s="10" t="str">
        <f t="shared" si="29"/>
        <v>32</v>
      </c>
      <c r="V253" s="10" t="s">
        <v>67</v>
      </c>
      <c r="W253" s="10" t="s">
        <v>67</v>
      </c>
      <c r="X253" s="10"/>
      <c r="Y253" s="10"/>
      <c r="Z253" s="10"/>
      <c r="AA253" s="10"/>
      <c r="AB253" s="10"/>
      <c r="AC253" s="10"/>
      <c r="AD253" s="10"/>
      <c r="AE253" s="10">
        <v>88.8</v>
      </c>
      <c r="AF253" s="10">
        <f t="shared" si="28"/>
        <v>88.8</v>
      </c>
      <c r="AG253" s="10"/>
      <c r="AH253" s="10" t="s">
        <v>76</v>
      </c>
      <c r="AI253" s="10" t="s">
        <v>76</v>
      </c>
      <c r="AJ253" s="10"/>
      <c r="AK253" s="10" t="s">
        <v>216</v>
      </c>
      <c r="AL253" s="10" t="s">
        <v>78</v>
      </c>
      <c r="AM253" s="10" t="s">
        <v>229</v>
      </c>
      <c r="AN253" s="10" t="s">
        <v>217</v>
      </c>
      <c r="AO253" s="10" t="s">
        <v>72</v>
      </c>
      <c r="AP253" s="10" t="s">
        <v>67</v>
      </c>
      <c r="AQ253" s="10">
        <v>266.2</v>
      </c>
      <c r="AR253" s="10">
        <v>88.8</v>
      </c>
      <c r="AS253" s="10" t="s">
        <v>82</v>
      </c>
      <c r="AT253" s="10">
        <v>350.2</v>
      </c>
      <c r="AU253" s="10"/>
      <c r="AV253" s="10" t="s">
        <v>123</v>
      </c>
      <c r="AW253" s="10" t="s">
        <v>67</v>
      </c>
      <c r="AX253" s="10"/>
      <c r="AY253" s="10" t="s">
        <v>83</v>
      </c>
      <c r="AZ253" s="10"/>
      <c r="BA253" s="10"/>
      <c r="BB253" s="10"/>
      <c r="BC253" s="10" t="s">
        <v>67</v>
      </c>
      <c r="BD253" s="10"/>
      <c r="BE253" s="10"/>
    </row>
    <row r="254" spans="2:57" ht="24">
      <c r="B254" s="10">
        <v>252</v>
      </c>
      <c r="C254" s="10" t="s">
        <v>67</v>
      </c>
      <c r="D254" s="11">
        <v>40719</v>
      </c>
      <c r="E254" s="10" t="s">
        <v>68</v>
      </c>
      <c r="F254" s="10" t="s">
        <v>69</v>
      </c>
      <c r="G254" s="10" t="s">
        <v>70</v>
      </c>
      <c r="H254" s="10"/>
      <c r="I254" s="10" t="s">
        <v>71</v>
      </c>
      <c r="J254" s="10" t="str">
        <f t="shared" si="26"/>
        <v>LED</v>
      </c>
      <c r="K254" s="10"/>
      <c r="L254" s="10" t="s">
        <v>110</v>
      </c>
      <c r="M254" s="10" t="s">
        <v>92</v>
      </c>
      <c r="N254" s="10" t="s">
        <v>92</v>
      </c>
      <c r="O254" s="10"/>
      <c r="P254" s="10" t="s">
        <v>75</v>
      </c>
      <c r="Q254" s="10"/>
      <c r="R254" s="10">
        <v>13</v>
      </c>
      <c r="S254" s="10">
        <v>78.2</v>
      </c>
      <c r="T254" s="10">
        <f t="shared" si="27"/>
        <v>78.2</v>
      </c>
      <c r="U254" s="10" t="str">
        <f t="shared" si="29"/>
        <v>20</v>
      </c>
      <c r="V254" s="10" t="s">
        <v>67</v>
      </c>
      <c r="W254" s="10" t="s">
        <v>67</v>
      </c>
      <c r="X254" s="10"/>
      <c r="Y254" s="10"/>
      <c r="Z254" s="10"/>
      <c r="AA254" s="10"/>
      <c r="AB254" s="10"/>
      <c r="AC254" s="10"/>
      <c r="AD254" s="10"/>
      <c r="AE254" s="10">
        <v>15.6</v>
      </c>
      <c r="AF254" s="10">
        <f t="shared" si="28"/>
        <v>15.6</v>
      </c>
      <c r="AG254" s="10"/>
      <c r="AH254" s="10" t="s">
        <v>67</v>
      </c>
      <c r="AI254" s="10" t="s">
        <v>67</v>
      </c>
      <c r="AJ254" s="10"/>
      <c r="AK254" s="10" t="s">
        <v>216</v>
      </c>
      <c r="AL254" s="10" t="s">
        <v>105</v>
      </c>
      <c r="AM254" s="10" t="s">
        <v>230</v>
      </c>
      <c r="AN254" s="10" t="s">
        <v>219</v>
      </c>
      <c r="AO254" s="10" t="s">
        <v>72</v>
      </c>
      <c r="AP254" s="10" t="s">
        <v>67</v>
      </c>
      <c r="AQ254" s="10">
        <v>389</v>
      </c>
      <c r="AR254" s="10">
        <v>15.6</v>
      </c>
      <c r="AS254" s="10" t="s">
        <v>82</v>
      </c>
      <c r="AT254" s="10">
        <v>392</v>
      </c>
      <c r="AU254" s="10"/>
      <c r="AV254" s="10" t="s">
        <v>140</v>
      </c>
      <c r="AW254" s="10" t="s">
        <v>67</v>
      </c>
      <c r="AX254" s="10"/>
      <c r="AY254" s="10" t="s">
        <v>83</v>
      </c>
      <c r="AZ254" s="10"/>
      <c r="BA254" s="10"/>
      <c r="BB254" s="10"/>
      <c r="BC254" s="10" t="s">
        <v>67</v>
      </c>
      <c r="BD254" s="10"/>
      <c r="BE254" s="10"/>
    </row>
    <row r="255" spans="2:57" ht="24">
      <c r="B255" s="10">
        <v>253</v>
      </c>
      <c r="C255" s="10" t="s">
        <v>67</v>
      </c>
      <c r="D255" s="11">
        <v>40620</v>
      </c>
      <c r="E255" s="10" t="s">
        <v>68</v>
      </c>
      <c r="F255" s="10" t="s">
        <v>69</v>
      </c>
      <c r="G255" s="10" t="s">
        <v>70</v>
      </c>
      <c r="H255" s="10"/>
      <c r="I255" s="10" t="s">
        <v>71</v>
      </c>
      <c r="J255" s="10" t="str">
        <f t="shared" si="26"/>
        <v>LED</v>
      </c>
      <c r="K255" s="10"/>
      <c r="L255" s="10" t="s">
        <v>110</v>
      </c>
      <c r="M255" s="10" t="s">
        <v>85</v>
      </c>
      <c r="N255" s="10" t="s">
        <v>74</v>
      </c>
      <c r="O255" s="10"/>
      <c r="P255" s="10" t="s">
        <v>75</v>
      </c>
      <c r="Q255" s="10"/>
      <c r="R255" s="10">
        <v>24</v>
      </c>
      <c r="S255" s="10">
        <v>235.8</v>
      </c>
      <c r="T255" s="10">
        <f t="shared" si="27"/>
        <v>235.8</v>
      </c>
      <c r="U255" s="10" t="str">
        <f t="shared" si="29"/>
        <v>20</v>
      </c>
      <c r="V255" s="10" t="s">
        <v>67</v>
      </c>
      <c r="W255" s="10" t="s">
        <v>67</v>
      </c>
      <c r="X255" s="10"/>
      <c r="Y255" s="10"/>
      <c r="Z255" s="10"/>
      <c r="AA255" s="10"/>
      <c r="AB255" s="10"/>
      <c r="AC255" s="10"/>
      <c r="AD255" s="10"/>
      <c r="AE255" s="10">
        <v>28.7</v>
      </c>
      <c r="AF255" s="10">
        <f t="shared" si="28"/>
        <v>28.7</v>
      </c>
      <c r="AG255" s="10"/>
      <c r="AH255" s="10" t="s">
        <v>67</v>
      </c>
      <c r="AI255" s="10" t="s">
        <v>67</v>
      </c>
      <c r="AJ255" s="10"/>
      <c r="AK255" s="10" t="s">
        <v>216</v>
      </c>
      <c r="AL255" s="10" t="s">
        <v>78</v>
      </c>
      <c r="AM255" s="10" t="s">
        <v>231</v>
      </c>
      <c r="AN255" s="10" t="s">
        <v>219</v>
      </c>
      <c r="AO255" s="10" t="s">
        <v>72</v>
      </c>
      <c r="AP255" s="10" t="s">
        <v>67</v>
      </c>
      <c r="AQ255" s="10">
        <v>295</v>
      </c>
      <c r="AR255" s="10">
        <v>28.7</v>
      </c>
      <c r="AS255" s="10" t="s">
        <v>82</v>
      </c>
      <c r="AT255" s="10">
        <v>302</v>
      </c>
      <c r="AU255" s="10"/>
      <c r="AV255" s="10" t="s">
        <v>140</v>
      </c>
      <c r="AW255" s="10" t="s">
        <v>67</v>
      </c>
      <c r="AX255" s="10"/>
      <c r="AY255" s="10" t="s">
        <v>83</v>
      </c>
      <c r="AZ255" s="10"/>
      <c r="BA255" s="10"/>
      <c r="BB255" s="10"/>
      <c r="BC255" s="10" t="s">
        <v>67</v>
      </c>
      <c r="BD255" s="10"/>
      <c r="BE255" s="10"/>
    </row>
    <row r="256" spans="2:57" ht="24">
      <c r="B256" s="10">
        <v>254</v>
      </c>
      <c r="C256" s="10" t="s">
        <v>67</v>
      </c>
      <c r="D256" s="11">
        <v>40714</v>
      </c>
      <c r="E256" s="10" t="s">
        <v>68</v>
      </c>
      <c r="F256" s="10" t="s">
        <v>69</v>
      </c>
      <c r="G256" s="10" t="s">
        <v>70</v>
      </c>
      <c r="H256" s="10"/>
      <c r="I256" s="10" t="s">
        <v>71</v>
      </c>
      <c r="J256" s="10" t="str">
        <f t="shared" si="26"/>
        <v>LED</v>
      </c>
      <c r="K256" s="10"/>
      <c r="L256" s="10" t="s">
        <v>110</v>
      </c>
      <c r="M256" s="10" t="s">
        <v>85</v>
      </c>
      <c r="N256" s="10" t="s">
        <v>74</v>
      </c>
      <c r="O256" s="10"/>
      <c r="P256" s="10" t="s">
        <v>75</v>
      </c>
      <c r="Q256" s="10"/>
      <c r="R256" s="10">
        <v>32</v>
      </c>
      <c r="S256" s="10">
        <v>425.8</v>
      </c>
      <c r="T256" s="10">
        <f t="shared" si="27"/>
        <v>425.8</v>
      </c>
      <c r="U256" s="10" t="str">
        <f t="shared" si="29"/>
        <v>32</v>
      </c>
      <c r="V256" s="10" t="s">
        <v>67</v>
      </c>
      <c r="W256" s="10" t="s">
        <v>67</v>
      </c>
      <c r="X256" s="10"/>
      <c r="Y256" s="10"/>
      <c r="Z256" s="10"/>
      <c r="AA256" s="10"/>
      <c r="AB256" s="10"/>
      <c r="AC256" s="10"/>
      <c r="AD256" s="10"/>
      <c r="AE256" s="10">
        <v>63.4</v>
      </c>
      <c r="AF256" s="10">
        <f t="shared" si="28"/>
        <v>63.4</v>
      </c>
      <c r="AG256" s="10"/>
      <c r="AH256" s="10" t="s">
        <v>67</v>
      </c>
      <c r="AI256" s="10" t="s">
        <v>67</v>
      </c>
      <c r="AJ256" s="10"/>
      <c r="AK256" s="10" t="s">
        <v>216</v>
      </c>
      <c r="AL256" s="10" t="s">
        <v>78</v>
      </c>
      <c r="AM256" s="10" t="s">
        <v>229</v>
      </c>
      <c r="AN256" s="10" t="s">
        <v>219</v>
      </c>
      <c r="AO256" s="10" t="s">
        <v>72</v>
      </c>
      <c r="AP256" s="10" t="s">
        <v>67</v>
      </c>
      <c r="AQ256" s="10">
        <v>356</v>
      </c>
      <c r="AR256" s="10">
        <v>63.4</v>
      </c>
      <c r="AS256" s="10" t="s">
        <v>82</v>
      </c>
      <c r="AT256" s="10">
        <v>435</v>
      </c>
      <c r="AU256" s="10"/>
      <c r="AV256" s="10" t="s">
        <v>140</v>
      </c>
      <c r="AW256" s="10" t="s">
        <v>67</v>
      </c>
      <c r="AX256" s="10"/>
      <c r="AY256" s="10" t="s">
        <v>83</v>
      </c>
      <c r="AZ256" s="10"/>
      <c r="BA256" s="10"/>
      <c r="BB256" s="10"/>
      <c r="BC256" s="10" t="s">
        <v>67</v>
      </c>
      <c r="BD256" s="10"/>
      <c r="BE256" s="10"/>
    </row>
    <row r="257" spans="2:57" ht="24">
      <c r="B257" s="10">
        <v>255</v>
      </c>
      <c r="C257" s="10" t="s">
        <v>67</v>
      </c>
      <c r="D257" s="11">
        <v>40630</v>
      </c>
      <c r="E257" s="10" t="s">
        <v>68</v>
      </c>
      <c r="F257" s="10" t="s">
        <v>69</v>
      </c>
      <c r="G257" s="10" t="s">
        <v>70</v>
      </c>
      <c r="H257" s="10"/>
      <c r="I257" s="10" t="s">
        <v>71</v>
      </c>
      <c r="J257" s="10" t="str">
        <f t="shared" si="26"/>
        <v>LED</v>
      </c>
      <c r="K257" s="10"/>
      <c r="L257" s="10" t="s">
        <v>110</v>
      </c>
      <c r="M257" s="10" t="s">
        <v>73</v>
      </c>
      <c r="N257" s="10" t="s">
        <v>96</v>
      </c>
      <c r="O257" s="10"/>
      <c r="P257" s="10" t="s">
        <v>75</v>
      </c>
      <c r="Q257" s="10"/>
      <c r="R257" s="10">
        <v>19</v>
      </c>
      <c r="S257" s="10">
        <v>146.19999999999999</v>
      </c>
      <c r="T257" s="10">
        <f t="shared" si="27"/>
        <v>146.19999999999999</v>
      </c>
      <c r="U257" s="10" t="str">
        <f t="shared" si="29"/>
        <v>20</v>
      </c>
      <c r="V257" s="10" t="s">
        <v>67</v>
      </c>
      <c r="W257" s="10" t="s">
        <v>67</v>
      </c>
      <c r="X257" s="10"/>
      <c r="Y257" s="10"/>
      <c r="Z257" s="10"/>
      <c r="AA257" s="10"/>
      <c r="AB257" s="10"/>
      <c r="AC257" s="10"/>
      <c r="AD257" s="10"/>
      <c r="AE257" s="10">
        <v>25.1</v>
      </c>
      <c r="AF257" s="10">
        <f t="shared" si="28"/>
        <v>25.1</v>
      </c>
      <c r="AG257" s="10"/>
      <c r="AH257" s="10" t="s">
        <v>76</v>
      </c>
      <c r="AI257" s="10" t="s">
        <v>76</v>
      </c>
      <c r="AJ257" s="10"/>
      <c r="AK257" s="10" t="s">
        <v>216</v>
      </c>
      <c r="AL257" s="10" t="s">
        <v>78</v>
      </c>
      <c r="AM257" s="10" t="s">
        <v>229</v>
      </c>
      <c r="AN257" s="10" t="s">
        <v>217</v>
      </c>
      <c r="AO257" s="10" t="s">
        <v>72</v>
      </c>
      <c r="AP257" s="10" t="s">
        <v>67</v>
      </c>
      <c r="AQ257" s="10">
        <v>218</v>
      </c>
      <c r="AR257" s="10">
        <v>25.1</v>
      </c>
      <c r="AS257" s="10" t="s">
        <v>82</v>
      </c>
      <c r="AT257" s="10">
        <v>302</v>
      </c>
      <c r="AU257" s="10"/>
      <c r="AV257" s="10" t="s">
        <v>191</v>
      </c>
      <c r="AW257" s="10" t="s">
        <v>67</v>
      </c>
      <c r="AX257" s="10"/>
      <c r="AY257" s="10" t="s">
        <v>83</v>
      </c>
      <c r="AZ257" s="10"/>
      <c r="BA257" s="10"/>
      <c r="BB257" s="10"/>
      <c r="BC257" s="10" t="s">
        <v>67</v>
      </c>
      <c r="BD257" s="10"/>
      <c r="BE257" s="10"/>
    </row>
    <row r="258" spans="2:57" ht="24">
      <c r="B258" s="10">
        <v>256</v>
      </c>
      <c r="C258" s="10" t="s">
        <v>67</v>
      </c>
      <c r="D258" s="11">
        <v>40630</v>
      </c>
      <c r="E258" s="10" t="s">
        <v>68</v>
      </c>
      <c r="F258" s="10" t="s">
        <v>69</v>
      </c>
      <c r="G258" s="10" t="s">
        <v>70</v>
      </c>
      <c r="H258" s="10"/>
      <c r="I258" s="10" t="s">
        <v>71</v>
      </c>
      <c r="J258" s="10" t="str">
        <f t="shared" si="26"/>
        <v>LED</v>
      </c>
      <c r="K258" s="10"/>
      <c r="L258" s="10" t="s">
        <v>110</v>
      </c>
      <c r="M258" s="10" t="s">
        <v>73</v>
      </c>
      <c r="N258" s="10" t="s">
        <v>96</v>
      </c>
      <c r="O258" s="10"/>
      <c r="P258" s="10" t="s">
        <v>75</v>
      </c>
      <c r="Q258" s="10"/>
      <c r="R258" s="10">
        <v>19</v>
      </c>
      <c r="S258" s="10">
        <v>146.19999999999999</v>
      </c>
      <c r="T258" s="10">
        <f t="shared" si="27"/>
        <v>146.19999999999999</v>
      </c>
      <c r="U258" s="10" t="str">
        <f t="shared" si="29"/>
        <v>20</v>
      </c>
      <c r="V258" s="10" t="s">
        <v>67</v>
      </c>
      <c r="W258" s="10" t="s">
        <v>67</v>
      </c>
      <c r="X258" s="10"/>
      <c r="Y258" s="10"/>
      <c r="Z258" s="10"/>
      <c r="AA258" s="10"/>
      <c r="AB258" s="10"/>
      <c r="AC258" s="10"/>
      <c r="AD258" s="10"/>
      <c r="AE258" s="10">
        <v>25.1</v>
      </c>
      <c r="AF258" s="10">
        <f t="shared" si="28"/>
        <v>25.1</v>
      </c>
      <c r="AG258" s="10"/>
      <c r="AH258" s="10" t="s">
        <v>76</v>
      </c>
      <c r="AI258" s="10" t="s">
        <v>76</v>
      </c>
      <c r="AJ258" s="10"/>
      <c r="AK258" s="10" t="s">
        <v>216</v>
      </c>
      <c r="AL258" s="10" t="s">
        <v>78</v>
      </c>
      <c r="AM258" s="10" t="s">
        <v>229</v>
      </c>
      <c r="AN258" s="10" t="s">
        <v>217</v>
      </c>
      <c r="AO258" s="10" t="s">
        <v>72</v>
      </c>
      <c r="AP258" s="10" t="s">
        <v>67</v>
      </c>
      <c r="AQ258" s="10">
        <v>218</v>
      </c>
      <c r="AR258" s="10">
        <v>25.1</v>
      </c>
      <c r="AS258" s="10" t="s">
        <v>82</v>
      </c>
      <c r="AT258" s="10">
        <v>302</v>
      </c>
      <c r="AU258" s="10"/>
      <c r="AV258" s="10" t="s">
        <v>191</v>
      </c>
      <c r="AW258" s="10" t="s">
        <v>67</v>
      </c>
      <c r="AX258" s="10"/>
      <c r="AY258" s="10" t="s">
        <v>83</v>
      </c>
      <c r="AZ258" s="10"/>
      <c r="BA258" s="10"/>
      <c r="BB258" s="10"/>
      <c r="BC258" s="10" t="s">
        <v>67</v>
      </c>
      <c r="BD258" s="10"/>
      <c r="BE258" s="10"/>
    </row>
    <row r="259" spans="2:57" ht="24">
      <c r="B259" s="10">
        <v>257</v>
      </c>
      <c r="C259" s="10" t="s">
        <v>67</v>
      </c>
      <c r="D259" s="11">
        <v>40630</v>
      </c>
      <c r="E259" s="10" t="s">
        <v>68</v>
      </c>
      <c r="F259" s="10" t="s">
        <v>69</v>
      </c>
      <c r="G259" s="10" t="s">
        <v>70</v>
      </c>
      <c r="H259" s="10"/>
      <c r="I259" s="10" t="s">
        <v>71</v>
      </c>
      <c r="J259" s="10" t="str">
        <f t="shared" ref="J259:J322" si="34">IF(F259="LCD",IF(I259="Other",K259,I259),F259)</f>
        <v>LED</v>
      </c>
      <c r="K259" s="10"/>
      <c r="L259" s="10" t="s">
        <v>110</v>
      </c>
      <c r="M259" s="10" t="s">
        <v>73</v>
      </c>
      <c r="N259" s="10" t="s">
        <v>96</v>
      </c>
      <c r="O259" s="10"/>
      <c r="P259" s="10" t="s">
        <v>75</v>
      </c>
      <c r="Q259" s="10"/>
      <c r="R259" s="10">
        <v>19</v>
      </c>
      <c r="S259" s="10">
        <v>146.19999999999999</v>
      </c>
      <c r="T259" s="10">
        <f t="shared" ref="T259:T322" si="35">S259*1</f>
        <v>146.19999999999999</v>
      </c>
      <c r="U259" s="10" t="str">
        <f t="shared" si="29"/>
        <v>20</v>
      </c>
      <c r="V259" s="10" t="s">
        <v>67</v>
      </c>
      <c r="W259" s="10" t="s">
        <v>67</v>
      </c>
      <c r="X259" s="10"/>
      <c r="Y259" s="10"/>
      <c r="Z259" s="10"/>
      <c r="AA259" s="10"/>
      <c r="AB259" s="10"/>
      <c r="AC259" s="10"/>
      <c r="AD259" s="10"/>
      <c r="AE259" s="10">
        <v>25.1</v>
      </c>
      <c r="AF259" s="10">
        <f t="shared" ref="AF259:AF322" si="36">IF(W259="Yes",AD259,AE259)</f>
        <v>25.1</v>
      </c>
      <c r="AG259" s="10"/>
      <c r="AH259" s="10" t="s">
        <v>76</v>
      </c>
      <c r="AI259" s="10" t="s">
        <v>76</v>
      </c>
      <c r="AJ259" s="10"/>
      <c r="AK259" s="10" t="s">
        <v>216</v>
      </c>
      <c r="AL259" s="10" t="s">
        <v>78</v>
      </c>
      <c r="AM259" s="10" t="s">
        <v>229</v>
      </c>
      <c r="AN259" s="10" t="s">
        <v>217</v>
      </c>
      <c r="AO259" s="10" t="s">
        <v>72</v>
      </c>
      <c r="AP259" s="10" t="s">
        <v>67</v>
      </c>
      <c r="AQ259" s="10">
        <v>218</v>
      </c>
      <c r="AR259" s="10">
        <v>25.1</v>
      </c>
      <c r="AS259" s="10" t="s">
        <v>82</v>
      </c>
      <c r="AT259" s="10">
        <v>302</v>
      </c>
      <c r="AU259" s="10"/>
      <c r="AV259" s="10" t="s">
        <v>191</v>
      </c>
      <c r="AW259" s="10" t="s">
        <v>67</v>
      </c>
      <c r="AX259" s="10"/>
      <c r="AY259" s="10" t="s">
        <v>83</v>
      </c>
      <c r="AZ259" s="10"/>
      <c r="BA259" s="10"/>
      <c r="BB259" s="10"/>
      <c r="BC259" s="10" t="s">
        <v>67</v>
      </c>
      <c r="BD259" s="10"/>
      <c r="BE259" s="10"/>
    </row>
    <row r="260" spans="2:57" ht="24">
      <c r="B260" s="10">
        <v>258</v>
      </c>
      <c r="C260" s="10" t="s">
        <v>67</v>
      </c>
      <c r="D260" s="11">
        <v>40630</v>
      </c>
      <c r="E260" s="10" t="s">
        <v>68</v>
      </c>
      <c r="F260" s="10" t="s">
        <v>69</v>
      </c>
      <c r="G260" s="10" t="s">
        <v>70</v>
      </c>
      <c r="H260" s="10"/>
      <c r="I260" s="10" t="s">
        <v>71</v>
      </c>
      <c r="J260" s="10" t="str">
        <f t="shared" si="34"/>
        <v>LED</v>
      </c>
      <c r="K260" s="10"/>
      <c r="L260" s="10" t="s">
        <v>110</v>
      </c>
      <c r="M260" s="10" t="s">
        <v>73</v>
      </c>
      <c r="N260" s="10" t="s">
        <v>96</v>
      </c>
      <c r="O260" s="10"/>
      <c r="P260" s="10" t="s">
        <v>75</v>
      </c>
      <c r="Q260" s="10"/>
      <c r="R260" s="10">
        <v>19</v>
      </c>
      <c r="S260" s="10">
        <v>146.19999999999999</v>
      </c>
      <c r="T260" s="10">
        <f t="shared" si="35"/>
        <v>146.19999999999999</v>
      </c>
      <c r="U260" s="10" t="str">
        <f t="shared" ref="U260:U323" si="37">IF(S260&lt;350,"20",IF(S260&lt;600,"32",IF(S260&lt;850,"40",IF(S260&lt;1000,"46",IF(S260&lt;1400,"50",IF(S260&gt;1400,"60","Error"))))))</f>
        <v>20</v>
      </c>
      <c r="V260" s="10" t="s">
        <v>67</v>
      </c>
      <c r="W260" s="10" t="s">
        <v>67</v>
      </c>
      <c r="X260" s="10"/>
      <c r="Y260" s="10"/>
      <c r="Z260" s="10"/>
      <c r="AA260" s="10"/>
      <c r="AB260" s="10"/>
      <c r="AC260" s="10"/>
      <c r="AD260" s="10"/>
      <c r="AE260" s="10">
        <v>25.1</v>
      </c>
      <c r="AF260" s="10">
        <f t="shared" si="36"/>
        <v>25.1</v>
      </c>
      <c r="AG260" s="10"/>
      <c r="AH260" s="10" t="s">
        <v>76</v>
      </c>
      <c r="AI260" s="10" t="s">
        <v>76</v>
      </c>
      <c r="AJ260" s="10"/>
      <c r="AK260" s="10" t="s">
        <v>216</v>
      </c>
      <c r="AL260" s="10" t="s">
        <v>78</v>
      </c>
      <c r="AM260" s="10" t="s">
        <v>229</v>
      </c>
      <c r="AN260" s="10" t="s">
        <v>217</v>
      </c>
      <c r="AO260" s="10" t="s">
        <v>72</v>
      </c>
      <c r="AP260" s="10" t="s">
        <v>67</v>
      </c>
      <c r="AQ260" s="10">
        <v>218</v>
      </c>
      <c r="AR260" s="10">
        <v>25.1</v>
      </c>
      <c r="AS260" s="10" t="s">
        <v>82</v>
      </c>
      <c r="AT260" s="10">
        <v>302</v>
      </c>
      <c r="AU260" s="10"/>
      <c r="AV260" s="10" t="s">
        <v>191</v>
      </c>
      <c r="AW260" s="10" t="s">
        <v>67</v>
      </c>
      <c r="AX260" s="10"/>
      <c r="AY260" s="10" t="s">
        <v>83</v>
      </c>
      <c r="AZ260" s="10"/>
      <c r="BA260" s="10"/>
      <c r="BB260" s="10"/>
      <c r="BC260" s="10" t="s">
        <v>67</v>
      </c>
      <c r="BD260" s="10"/>
      <c r="BE260" s="10"/>
    </row>
    <row r="261" spans="2:57" ht="24">
      <c r="B261" s="10">
        <v>259</v>
      </c>
      <c r="C261" s="10" t="s">
        <v>67</v>
      </c>
      <c r="D261" s="11">
        <v>40630</v>
      </c>
      <c r="E261" s="10" t="s">
        <v>68</v>
      </c>
      <c r="F261" s="10" t="s">
        <v>69</v>
      </c>
      <c r="G261" s="10" t="s">
        <v>70</v>
      </c>
      <c r="H261" s="10"/>
      <c r="I261" s="10" t="s">
        <v>71</v>
      </c>
      <c r="J261" s="10" t="str">
        <f t="shared" si="34"/>
        <v>LED</v>
      </c>
      <c r="K261" s="10"/>
      <c r="L261" s="10" t="s">
        <v>110</v>
      </c>
      <c r="M261" s="10" t="s">
        <v>73</v>
      </c>
      <c r="N261" s="10" t="s">
        <v>96</v>
      </c>
      <c r="O261" s="10"/>
      <c r="P261" s="10" t="s">
        <v>75</v>
      </c>
      <c r="Q261" s="10"/>
      <c r="R261" s="10">
        <v>19</v>
      </c>
      <c r="S261" s="10">
        <v>146.19999999999999</v>
      </c>
      <c r="T261" s="10">
        <f t="shared" si="35"/>
        <v>146.19999999999999</v>
      </c>
      <c r="U261" s="10" t="str">
        <f t="shared" si="37"/>
        <v>20</v>
      </c>
      <c r="V261" s="10" t="s">
        <v>67</v>
      </c>
      <c r="W261" s="10" t="s">
        <v>67</v>
      </c>
      <c r="X261" s="10"/>
      <c r="Y261" s="10"/>
      <c r="Z261" s="10"/>
      <c r="AA261" s="10"/>
      <c r="AB261" s="10"/>
      <c r="AC261" s="10"/>
      <c r="AD261" s="10"/>
      <c r="AE261" s="10">
        <v>25.1</v>
      </c>
      <c r="AF261" s="10">
        <f t="shared" si="36"/>
        <v>25.1</v>
      </c>
      <c r="AG261" s="10"/>
      <c r="AH261" s="10" t="s">
        <v>76</v>
      </c>
      <c r="AI261" s="10" t="s">
        <v>76</v>
      </c>
      <c r="AJ261" s="10"/>
      <c r="AK261" s="10" t="s">
        <v>216</v>
      </c>
      <c r="AL261" s="10" t="s">
        <v>78</v>
      </c>
      <c r="AM261" s="10" t="s">
        <v>229</v>
      </c>
      <c r="AN261" s="10" t="s">
        <v>217</v>
      </c>
      <c r="AO261" s="10" t="s">
        <v>72</v>
      </c>
      <c r="AP261" s="10" t="s">
        <v>67</v>
      </c>
      <c r="AQ261" s="10">
        <v>218</v>
      </c>
      <c r="AR261" s="10">
        <v>25.1</v>
      </c>
      <c r="AS261" s="10" t="s">
        <v>82</v>
      </c>
      <c r="AT261" s="10">
        <v>302</v>
      </c>
      <c r="AU261" s="10"/>
      <c r="AV261" s="10" t="s">
        <v>191</v>
      </c>
      <c r="AW261" s="10" t="s">
        <v>67</v>
      </c>
      <c r="AX261" s="10"/>
      <c r="AY261" s="10" t="s">
        <v>83</v>
      </c>
      <c r="AZ261" s="10"/>
      <c r="BA261" s="10"/>
      <c r="BB261" s="10"/>
      <c r="BC261" s="10" t="s">
        <v>67</v>
      </c>
      <c r="BD261" s="10"/>
      <c r="BE261" s="10"/>
    </row>
    <row r="262" spans="2:57" ht="24">
      <c r="B262" s="10">
        <v>260</v>
      </c>
      <c r="C262" s="10" t="s">
        <v>67</v>
      </c>
      <c r="D262" s="11">
        <v>40630</v>
      </c>
      <c r="E262" s="10" t="s">
        <v>68</v>
      </c>
      <c r="F262" s="10" t="s">
        <v>69</v>
      </c>
      <c r="G262" s="10" t="s">
        <v>70</v>
      </c>
      <c r="H262" s="10"/>
      <c r="I262" s="10" t="s">
        <v>84</v>
      </c>
      <c r="J262" s="10" t="str">
        <f t="shared" si="34"/>
        <v>CCFL</v>
      </c>
      <c r="K262" s="10"/>
      <c r="L262" s="10" t="s">
        <v>110</v>
      </c>
      <c r="M262" s="10" t="s">
        <v>85</v>
      </c>
      <c r="N262" s="10" t="s">
        <v>74</v>
      </c>
      <c r="O262" s="10"/>
      <c r="P262" s="10" t="s">
        <v>75</v>
      </c>
      <c r="Q262" s="10"/>
      <c r="R262" s="10">
        <v>18.5</v>
      </c>
      <c r="S262" s="10">
        <v>146.19999999999999</v>
      </c>
      <c r="T262" s="10">
        <f t="shared" si="35"/>
        <v>146.19999999999999</v>
      </c>
      <c r="U262" s="10" t="str">
        <f t="shared" si="37"/>
        <v>20</v>
      </c>
      <c r="V262" s="10" t="s">
        <v>67</v>
      </c>
      <c r="W262" s="10" t="s">
        <v>67</v>
      </c>
      <c r="X262" s="10"/>
      <c r="Y262" s="10"/>
      <c r="Z262" s="10"/>
      <c r="AA262" s="10"/>
      <c r="AB262" s="10"/>
      <c r="AC262" s="10"/>
      <c r="AD262" s="10"/>
      <c r="AE262" s="10">
        <v>25.1</v>
      </c>
      <c r="AF262" s="10">
        <f t="shared" si="36"/>
        <v>25.1</v>
      </c>
      <c r="AG262" s="10"/>
      <c r="AH262" s="10" t="s">
        <v>67</v>
      </c>
      <c r="AI262" s="10" t="s">
        <v>67</v>
      </c>
      <c r="AJ262" s="10"/>
      <c r="AK262" s="10" t="s">
        <v>216</v>
      </c>
      <c r="AL262" s="10" t="s">
        <v>78</v>
      </c>
      <c r="AM262" s="10" t="s">
        <v>229</v>
      </c>
      <c r="AN262" s="10" t="s">
        <v>217</v>
      </c>
      <c r="AO262" s="10" t="s">
        <v>72</v>
      </c>
      <c r="AP262" s="10" t="s">
        <v>67</v>
      </c>
      <c r="AQ262" s="10">
        <v>217.5</v>
      </c>
      <c r="AR262" s="10">
        <v>25.1</v>
      </c>
      <c r="AS262" s="10" t="s">
        <v>82</v>
      </c>
      <c r="AT262" s="10">
        <v>301.60000000000002</v>
      </c>
      <c r="AU262" s="10"/>
      <c r="AV262" s="10" t="s">
        <v>191</v>
      </c>
      <c r="AW262" s="10" t="s">
        <v>67</v>
      </c>
      <c r="AX262" s="10"/>
      <c r="AY262" s="10" t="s">
        <v>83</v>
      </c>
      <c r="AZ262" s="10"/>
      <c r="BA262" s="10"/>
      <c r="BB262" s="10"/>
      <c r="BC262" s="10" t="s">
        <v>67</v>
      </c>
      <c r="BD262" s="10"/>
      <c r="BE262" s="10"/>
    </row>
    <row r="263" spans="2:57" ht="24">
      <c r="B263" s="10">
        <v>261</v>
      </c>
      <c r="C263" s="10" t="s">
        <v>67</v>
      </c>
      <c r="D263" s="11">
        <v>40630</v>
      </c>
      <c r="E263" s="10" t="s">
        <v>68</v>
      </c>
      <c r="F263" s="10" t="s">
        <v>69</v>
      </c>
      <c r="G263" s="10" t="s">
        <v>70</v>
      </c>
      <c r="H263" s="10"/>
      <c r="I263" s="10" t="s">
        <v>84</v>
      </c>
      <c r="J263" s="10" t="str">
        <f t="shared" si="34"/>
        <v>CCFL</v>
      </c>
      <c r="K263" s="10"/>
      <c r="L263" s="10" t="s">
        <v>110</v>
      </c>
      <c r="M263" s="10" t="s">
        <v>85</v>
      </c>
      <c r="N263" s="10" t="s">
        <v>74</v>
      </c>
      <c r="O263" s="10"/>
      <c r="P263" s="10" t="s">
        <v>75</v>
      </c>
      <c r="Q263" s="10"/>
      <c r="R263" s="10">
        <v>18.5</v>
      </c>
      <c r="S263" s="10">
        <v>146.19999999999999</v>
      </c>
      <c r="T263" s="10">
        <f t="shared" si="35"/>
        <v>146.19999999999999</v>
      </c>
      <c r="U263" s="10" t="str">
        <f t="shared" si="37"/>
        <v>20</v>
      </c>
      <c r="V263" s="10" t="s">
        <v>67</v>
      </c>
      <c r="W263" s="10" t="s">
        <v>67</v>
      </c>
      <c r="X263" s="10"/>
      <c r="Y263" s="10"/>
      <c r="Z263" s="10"/>
      <c r="AA263" s="10"/>
      <c r="AB263" s="10"/>
      <c r="AC263" s="10"/>
      <c r="AD263" s="10"/>
      <c r="AE263" s="10">
        <v>25.1</v>
      </c>
      <c r="AF263" s="10">
        <f t="shared" si="36"/>
        <v>25.1</v>
      </c>
      <c r="AG263" s="10"/>
      <c r="AH263" s="10" t="s">
        <v>67</v>
      </c>
      <c r="AI263" s="10" t="s">
        <v>67</v>
      </c>
      <c r="AJ263" s="10"/>
      <c r="AK263" s="10" t="s">
        <v>216</v>
      </c>
      <c r="AL263" s="10" t="s">
        <v>78</v>
      </c>
      <c r="AM263" s="10" t="s">
        <v>229</v>
      </c>
      <c r="AN263" s="10" t="s">
        <v>217</v>
      </c>
      <c r="AO263" s="10" t="s">
        <v>72</v>
      </c>
      <c r="AP263" s="10" t="s">
        <v>67</v>
      </c>
      <c r="AQ263" s="10">
        <v>217.5</v>
      </c>
      <c r="AR263" s="10">
        <v>25.1</v>
      </c>
      <c r="AS263" s="10" t="s">
        <v>82</v>
      </c>
      <c r="AT263" s="10">
        <v>301.60000000000002</v>
      </c>
      <c r="AU263" s="10"/>
      <c r="AV263" s="10" t="s">
        <v>191</v>
      </c>
      <c r="AW263" s="10" t="s">
        <v>67</v>
      </c>
      <c r="AX263" s="10"/>
      <c r="AY263" s="10" t="s">
        <v>83</v>
      </c>
      <c r="AZ263" s="10"/>
      <c r="BA263" s="10"/>
      <c r="BB263" s="10"/>
      <c r="BC263" s="10" t="s">
        <v>67</v>
      </c>
      <c r="BD263" s="10"/>
      <c r="BE263" s="10"/>
    </row>
    <row r="264" spans="2:57" ht="24">
      <c r="B264" s="10">
        <v>262</v>
      </c>
      <c r="C264" s="10" t="s">
        <v>67</v>
      </c>
      <c r="D264" s="11">
        <v>40722</v>
      </c>
      <c r="E264" s="10" t="s">
        <v>68</v>
      </c>
      <c r="F264" s="10" t="s">
        <v>69</v>
      </c>
      <c r="G264" s="10" t="s">
        <v>70</v>
      </c>
      <c r="H264" s="10"/>
      <c r="I264" s="10" t="s">
        <v>71</v>
      </c>
      <c r="J264" s="10" t="str">
        <f t="shared" si="34"/>
        <v>LED</v>
      </c>
      <c r="K264" s="10"/>
      <c r="L264" s="10" t="s">
        <v>110</v>
      </c>
      <c r="M264" s="10" t="s">
        <v>85</v>
      </c>
      <c r="N264" s="10" t="s">
        <v>74</v>
      </c>
      <c r="O264" s="10"/>
      <c r="P264" s="10" t="s">
        <v>75</v>
      </c>
      <c r="Q264" s="10"/>
      <c r="R264" s="10">
        <v>40</v>
      </c>
      <c r="S264" s="10">
        <v>684</v>
      </c>
      <c r="T264" s="10">
        <f t="shared" si="35"/>
        <v>684</v>
      </c>
      <c r="U264" s="10" t="str">
        <f t="shared" si="37"/>
        <v>40</v>
      </c>
      <c r="V264" s="10" t="s">
        <v>67</v>
      </c>
      <c r="W264" s="10" t="s">
        <v>67</v>
      </c>
      <c r="X264" s="10"/>
      <c r="Y264" s="10"/>
      <c r="Z264" s="10"/>
      <c r="AA264" s="10"/>
      <c r="AB264" s="10"/>
      <c r="AC264" s="10"/>
      <c r="AD264" s="10"/>
      <c r="AE264" s="10">
        <v>89.1</v>
      </c>
      <c r="AF264" s="10">
        <f t="shared" si="36"/>
        <v>89.1</v>
      </c>
      <c r="AG264" s="10"/>
      <c r="AH264" s="10" t="s">
        <v>76</v>
      </c>
      <c r="AI264" s="10" t="s">
        <v>76</v>
      </c>
      <c r="AJ264" s="10"/>
      <c r="AK264" s="10" t="s">
        <v>216</v>
      </c>
      <c r="AL264" s="10" t="s">
        <v>78</v>
      </c>
      <c r="AM264" s="10" t="s">
        <v>186</v>
      </c>
      <c r="AN264" s="10" t="s">
        <v>217</v>
      </c>
      <c r="AO264" s="10" t="s">
        <v>72</v>
      </c>
      <c r="AP264" s="10" t="s">
        <v>67</v>
      </c>
      <c r="AQ264" s="10">
        <v>300</v>
      </c>
      <c r="AR264" s="10">
        <v>89.1</v>
      </c>
      <c r="AS264" s="10" t="s">
        <v>82</v>
      </c>
      <c r="AT264" s="10">
        <v>388.7</v>
      </c>
      <c r="AU264" s="10"/>
      <c r="AV264" s="10" t="s">
        <v>191</v>
      </c>
      <c r="AW264" s="10" t="s">
        <v>67</v>
      </c>
      <c r="AX264" s="10"/>
      <c r="AY264" s="10" t="s">
        <v>83</v>
      </c>
      <c r="AZ264" s="10"/>
      <c r="BA264" s="10"/>
      <c r="BB264" s="10"/>
      <c r="BC264" s="10" t="s">
        <v>67</v>
      </c>
      <c r="BD264" s="10"/>
      <c r="BE264" s="10"/>
    </row>
    <row r="265" spans="2:57" ht="24">
      <c r="B265" s="10">
        <v>263</v>
      </c>
      <c r="C265" s="10" t="s">
        <v>67</v>
      </c>
      <c r="D265" s="11">
        <v>40722</v>
      </c>
      <c r="E265" s="10" t="s">
        <v>68</v>
      </c>
      <c r="F265" s="10" t="s">
        <v>69</v>
      </c>
      <c r="G265" s="10" t="s">
        <v>70</v>
      </c>
      <c r="H265" s="10"/>
      <c r="I265" s="10" t="s">
        <v>71</v>
      </c>
      <c r="J265" s="10" t="str">
        <f t="shared" si="34"/>
        <v>LED</v>
      </c>
      <c r="K265" s="10"/>
      <c r="L265" s="10" t="s">
        <v>110</v>
      </c>
      <c r="M265" s="10" t="s">
        <v>85</v>
      </c>
      <c r="N265" s="10" t="s">
        <v>74</v>
      </c>
      <c r="O265" s="10"/>
      <c r="P265" s="10" t="s">
        <v>75</v>
      </c>
      <c r="Q265" s="10"/>
      <c r="R265" s="10">
        <v>40</v>
      </c>
      <c r="S265" s="10">
        <v>684</v>
      </c>
      <c r="T265" s="10">
        <f t="shared" si="35"/>
        <v>684</v>
      </c>
      <c r="U265" s="10" t="str">
        <f t="shared" si="37"/>
        <v>40</v>
      </c>
      <c r="V265" s="10" t="s">
        <v>67</v>
      </c>
      <c r="W265" s="10" t="s">
        <v>67</v>
      </c>
      <c r="X265" s="10"/>
      <c r="Y265" s="10"/>
      <c r="Z265" s="10"/>
      <c r="AA265" s="10"/>
      <c r="AB265" s="10"/>
      <c r="AC265" s="10"/>
      <c r="AD265" s="10"/>
      <c r="AE265" s="10">
        <v>89.1</v>
      </c>
      <c r="AF265" s="10">
        <f t="shared" si="36"/>
        <v>89.1</v>
      </c>
      <c r="AG265" s="10"/>
      <c r="AH265" s="10" t="s">
        <v>76</v>
      </c>
      <c r="AI265" s="10" t="s">
        <v>76</v>
      </c>
      <c r="AJ265" s="10"/>
      <c r="AK265" s="10" t="s">
        <v>216</v>
      </c>
      <c r="AL265" s="10" t="s">
        <v>78</v>
      </c>
      <c r="AM265" s="10" t="s">
        <v>186</v>
      </c>
      <c r="AN265" s="10" t="s">
        <v>217</v>
      </c>
      <c r="AO265" s="10" t="s">
        <v>72</v>
      </c>
      <c r="AP265" s="10" t="s">
        <v>67</v>
      </c>
      <c r="AQ265" s="10">
        <v>300</v>
      </c>
      <c r="AR265" s="10">
        <v>89.1</v>
      </c>
      <c r="AS265" s="10" t="s">
        <v>82</v>
      </c>
      <c r="AT265" s="10">
        <v>388.7</v>
      </c>
      <c r="AU265" s="10"/>
      <c r="AV265" s="10" t="s">
        <v>191</v>
      </c>
      <c r="AW265" s="10" t="s">
        <v>67</v>
      </c>
      <c r="AX265" s="10"/>
      <c r="AY265" s="10" t="s">
        <v>83</v>
      </c>
      <c r="AZ265" s="10"/>
      <c r="BA265" s="10"/>
      <c r="BB265" s="10"/>
      <c r="BC265" s="10" t="s">
        <v>67</v>
      </c>
      <c r="BD265" s="10"/>
      <c r="BE265" s="10"/>
    </row>
    <row r="266" spans="2:57" ht="24">
      <c r="B266" s="10">
        <v>264</v>
      </c>
      <c r="C266" s="10" t="s">
        <v>67</v>
      </c>
      <c r="D266" s="11" t="s">
        <v>224</v>
      </c>
      <c r="E266" s="10" t="s">
        <v>68</v>
      </c>
      <c r="F266" s="10" t="s">
        <v>69</v>
      </c>
      <c r="G266" s="10" t="s">
        <v>70</v>
      </c>
      <c r="H266" s="10"/>
      <c r="I266" s="10" t="s">
        <v>84</v>
      </c>
      <c r="J266" s="10" t="str">
        <f t="shared" si="34"/>
        <v>CCFL</v>
      </c>
      <c r="K266" s="10"/>
      <c r="L266" s="10" t="s">
        <v>110</v>
      </c>
      <c r="M266" s="10" t="s">
        <v>73</v>
      </c>
      <c r="N266" s="10" t="s">
        <v>96</v>
      </c>
      <c r="O266" s="10"/>
      <c r="P266" s="10" t="s">
        <v>75</v>
      </c>
      <c r="Q266" s="10"/>
      <c r="R266" s="10">
        <v>31.5</v>
      </c>
      <c r="S266" s="10">
        <v>423</v>
      </c>
      <c r="T266" s="10">
        <f t="shared" si="35"/>
        <v>423</v>
      </c>
      <c r="U266" s="10" t="str">
        <f t="shared" si="37"/>
        <v>32</v>
      </c>
      <c r="V266" s="10" t="s">
        <v>76</v>
      </c>
      <c r="W266" s="10" t="s">
        <v>76</v>
      </c>
      <c r="X266" s="10">
        <v>65.459999999999994</v>
      </c>
      <c r="Y266" s="10">
        <v>68.42</v>
      </c>
      <c r="Z266" s="10">
        <v>67.099999999999994</v>
      </c>
      <c r="AA266" s="10">
        <f t="shared" ref="AA266:AA327" si="38">Y266*0.75</f>
        <v>51.314999999999998</v>
      </c>
      <c r="AB266" s="10">
        <f t="shared" ref="AB266:AB327" si="39">Y266*0.93</f>
        <v>63.630600000000008</v>
      </c>
      <c r="AC266" s="10">
        <f t="shared" ref="AC266:AC327" si="40">Y266*0.98</f>
        <v>67.051599999999993</v>
      </c>
      <c r="AD266" s="10">
        <f t="shared" ref="AD266:AD327" si="41">(Y266+AA266+AB266+AC266)/4</f>
        <v>62.604299999999995</v>
      </c>
      <c r="AE266" s="10">
        <v>67.099999999999994</v>
      </c>
      <c r="AF266" s="10">
        <f t="shared" si="36"/>
        <v>62.604299999999995</v>
      </c>
      <c r="AG266" s="10"/>
      <c r="AH266" s="10" t="s">
        <v>76</v>
      </c>
      <c r="AI266" s="10" t="s">
        <v>76</v>
      </c>
      <c r="AJ266" s="10"/>
      <c r="AK266" s="10" t="s">
        <v>216</v>
      </c>
      <c r="AL266" s="10" t="s">
        <v>78</v>
      </c>
      <c r="AM266" s="10" t="s">
        <v>225</v>
      </c>
      <c r="AN266" s="10" t="s">
        <v>217</v>
      </c>
      <c r="AO266" s="10" t="s">
        <v>92</v>
      </c>
      <c r="AP266" s="10" t="s">
        <v>67</v>
      </c>
      <c r="AQ266" s="10">
        <v>285</v>
      </c>
      <c r="AR266" s="10"/>
      <c r="AS266" s="10" t="s">
        <v>221</v>
      </c>
      <c r="AT266" s="10">
        <v>372.7</v>
      </c>
      <c r="AU266" s="10"/>
      <c r="AV266" s="10" t="s">
        <v>89</v>
      </c>
      <c r="AW266" s="10" t="s">
        <v>67</v>
      </c>
      <c r="AX266" s="10"/>
      <c r="AY266" s="10" t="s">
        <v>83</v>
      </c>
      <c r="AZ266" s="10"/>
      <c r="BA266" s="10"/>
      <c r="BB266" s="10"/>
      <c r="BC266" s="10" t="s">
        <v>67</v>
      </c>
      <c r="BD266" s="10"/>
      <c r="BE266" s="10"/>
    </row>
    <row r="267" spans="2:57" ht="24">
      <c r="B267" s="10">
        <v>265</v>
      </c>
      <c r="C267" s="10" t="s">
        <v>67</v>
      </c>
      <c r="D267" s="11" t="s">
        <v>224</v>
      </c>
      <c r="E267" s="10" t="s">
        <v>68</v>
      </c>
      <c r="F267" s="10" t="s">
        <v>69</v>
      </c>
      <c r="G267" s="10" t="s">
        <v>70</v>
      </c>
      <c r="H267" s="10"/>
      <c r="I267" s="10" t="s">
        <v>84</v>
      </c>
      <c r="J267" s="10" t="str">
        <f t="shared" si="34"/>
        <v>CCFL</v>
      </c>
      <c r="K267" s="10"/>
      <c r="L267" s="10" t="s">
        <v>110</v>
      </c>
      <c r="M267" s="10" t="s">
        <v>73</v>
      </c>
      <c r="N267" s="10" t="s">
        <v>96</v>
      </c>
      <c r="O267" s="10"/>
      <c r="P267" s="10" t="s">
        <v>75</v>
      </c>
      <c r="Q267" s="10"/>
      <c r="R267" s="10">
        <v>26</v>
      </c>
      <c r="S267" s="10">
        <v>288</v>
      </c>
      <c r="T267" s="10">
        <f t="shared" si="35"/>
        <v>288</v>
      </c>
      <c r="U267" s="10" t="str">
        <f t="shared" si="37"/>
        <v>20</v>
      </c>
      <c r="V267" s="10" t="s">
        <v>76</v>
      </c>
      <c r="W267" s="10" t="s">
        <v>76</v>
      </c>
      <c r="X267" s="10">
        <v>57.7</v>
      </c>
      <c r="Y267" s="10">
        <v>57.5</v>
      </c>
      <c r="Z267" s="10">
        <v>57.6</v>
      </c>
      <c r="AA267" s="10">
        <f t="shared" si="38"/>
        <v>43.125</v>
      </c>
      <c r="AB267" s="10">
        <f t="shared" si="39"/>
        <v>53.475000000000001</v>
      </c>
      <c r="AC267" s="10">
        <f t="shared" si="40"/>
        <v>56.35</v>
      </c>
      <c r="AD267" s="10">
        <f t="shared" si="41"/>
        <v>52.612499999999997</v>
      </c>
      <c r="AE267" s="10">
        <v>57.6</v>
      </c>
      <c r="AF267" s="10">
        <f t="shared" si="36"/>
        <v>52.612499999999997</v>
      </c>
      <c r="AG267" s="10"/>
      <c r="AH267" s="10" t="s">
        <v>76</v>
      </c>
      <c r="AI267" s="10" t="s">
        <v>76</v>
      </c>
      <c r="AJ267" s="10"/>
      <c r="AK267" s="10" t="s">
        <v>216</v>
      </c>
      <c r="AL267" s="10" t="s">
        <v>78</v>
      </c>
      <c r="AM267" s="10" t="s">
        <v>227</v>
      </c>
      <c r="AN267" s="10" t="s">
        <v>217</v>
      </c>
      <c r="AO267" s="10" t="s">
        <v>92</v>
      </c>
      <c r="AP267" s="10" t="s">
        <v>67</v>
      </c>
      <c r="AQ267" s="10">
        <v>343</v>
      </c>
      <c r="AR267" s="10"/>
      <c r="AS267" s="10" t="s">
        <v>226</v>
      </c>
      <c r="AT267" s="10">
        <v>402</v>
      </c>
      <c r="AU267" s="10"/>
      <c r="AV267" s="10" t="s">
        <v>89</v>
      </c>
      <c r="AW267" s="10" t="s">
        <v>67</v>
      </c>
      <c r="AX267" s="10"/>
      <c r="AY267" s="10" t="s">
        <v>83</v>
      </c>
      <c r="AZ267" s="10"/>
      <c r="BA267" s="10"/>
      <c r="BB267" s="10"/>
      <c r="BC267" s="10" t="s">
        <v>67</v>
      </c>
      <c r="BD267" s="10"/>
      <c r="BE267" s="10"/>
    </row>
    <row r="268" spans="2:57" ht="24">
      <c r="B268" s="10">
        <v>266</v>
      </c>
      <c r="C268" s="10" t="s">
        <v>67</v>
      </c>
      <c r="D268" s="11" t="s">
        <v>224</v>
      </c>
      <c r="E268" s="10" t="s">
        <v>68</v>
      </c>
      <c r="F268" s="10" t="s">
        <v>69</v>
      </c>
      <c r="G268" s="10" t="s">
        <v>70</v>
      </c>
      <c r="H268" s="10"/>
      <c r="I268" s="10" t="s">
        <v>71</v>
      </c>
      <c r="J268" s="10" t="str">
        <f t="shared" si="34"/>
        <v>LED</v>
      </c>
      <c r="K268" s="10"/>
      <c r="L268" s="10" t="s">
        <v>110</v>
      </c>
      <c r="M268" s="10" t="s">
        <v>73</v>
      </c>
      <c r="N268" s="10" t="s">
        <v>96</v>
      </c>
      <c r="O268" s="10"/>
      <c r="P268" s="10" t="s">
        <v>75</v>
      </c>
      <c r="Q268" s="10"/>
      <c r="R268" s="10">
        <v>31.5</v>
      </c>
      <c r="S268" s="10">
        <v>426.3</v>
      </c>
      <c r="T268" s="10">
        <f t="shared" si="35"/>
        <v>426.3</v>
      </c>
      <c r="U268" s="10" t="str">
        <f t="shared" si="37"/>
        <v>32</v>
      </c>
      <c r="V268" s="10" t="s">
        <v>76</v>
      </c>
      <c r="W268" s="10" t="s">
        <v>76</v>
      </c>
      <c r="X268" s="10">
        <v>43</v>
      </c>
      <c r="Y268" s="10">
        <v>43</v>
      </c>
      <c r="Z268" s="10">
        <v>43</v>
      </c>
      <c r="AA268" s="10">
        <f t="shared" si="38"/>
        <v>32.25</v>
      </c>
      <c r="AB268" s="10">
        <f t="shared" si="39"/>
        <v>39.99</v>
      </c>
      <c r="AC268" s="10">
        <f t="shared" si="40"/>
        <v>42.14</v>
      </c>
      <c r="AD268" s="10">
        <f t="shared" si="41"/>
        <v>39.344999999999999</v>
      </c>
      <c r="AE268" s="10">
        <v>43</v>
      </c>
      <c r="AF268" s="10">
        <f t="shared" si="36"/>
        <v>39.344999999999999</v>
      </c>
      <c r="AG268" s="10"/>
      <c r="AH268" s="10" t="s">
        <v>76</v>
      </c>
      <c r="AI268" s="10" t="s">
        <v>76</v>
      </c>
      <c r="AJ268" s="10"/>
      <c r="AK268" s="10" t="s">
        <v>216</v>
      </c>
      <c r="AL268" s="10" t="s">
        <v>78</v>
      </c>
      <c r="AM268" s="10" t="s">
        <v>225</v>
      </c>
      <c r="AN268" s="10" t="s">
        <v>217</v>
      </c>
      <c r="AO268" s="10" t="s">
        <v>92</v>
      </c>
      <c r="AP268" s="10" t="s">
        <v>67</v>
      </c>
      <c r="AQ268" s="10">
        <v>354</v>
      </c>
      <c r="AR268" s="10"/>
      <c r="AS268" s="10" t="s">
        <v>226</v>
      </c>
      <c r="AT268" s="10">
        <v>365</v>
      </c>
      <c r="AU268" s="10"/>
      <c r="AV268" s="10" t="s">
        <v>89</v>
      </c>
      <c r="AW268" s="10" t="s">
        <v>67</v>
      </c>
      <c r="AX268" s="10"/>
      <c r="AY268" s="10" t="s">
        <v>83</v>
      </c>
      <c r="AZ268" s="10"/>
      <c r="BA268" s="10"/>
      <c r="BB268" s="10"/>
      <c r="BC268" s="10" t="s">
        <v>67</v>
      </c>
      <c r="BD268" s="10"/>
      <c r="BE268" s="10"/>
    </row>
    <row r="269" spans="2:57" ht="24">
      <c r="B269" s="10">
        <v>267</v>
      </c>
      <c r="C269" s="10" t="s">
        <v>67</v>
      </c>
      <c r="D269" s="11" t="s">
        <v>224</v>
      </c>
      <c r="E269" s="10" t="s">
        <v>68</v>
      </c>
      <c r="F269" s="10" t="s">
        <v>69</v>
      </c>
      <c r="G269" s="10" t="s">
        <v>70</v>
      </c>
      <c r="H269" s="10"/>
      <c r="I269" s="10" t="s">
        <v>71</v>
      </c>
      <c r="J269" s="10" t="str">
        <f t="shared" si="34"/>
        <v>LED</v>
      </c>
      <c r="K269" s="10"/>
      <c r="L269" s="10" t="s">
        <v>110</v>
      </c>
      <c r="M269" s="10" t="s">
        <v>73</v>
      </c>
      <c r="N269" s="10" t="s">
        <v>96</v>
      </c>
      <c r="O269" s="10"/>
      <c r="P269" s="10" t="s">
        <v>75</v>
      </c>
      <c r="Q269" s="10"/>
      <c r="R269" s="10">
        <v>31.5</v>
      </c>
      <c r="S269" s="10">
        <v>426.3</v>
      </c>
      <c r="T269" s="10">
        <f t="shared" si="35"/>
        <v>426.3</v>
      </c>
      <c r="U269" s="10" t="str">
        <f t="shared" si="37"/>
        <v>32</v>
      </c>
      <c r="V269" s="10" t="s">
        <v>76</v>
      </c>
      <c r="W269" s="10" t="s">
        <v>76</v>
      </c>
      <c r="X269" s="10">
        <v>43</v>
      </c>
      <c r="Y269" s="10">
        <v>43</v>
      </c>
      <c r="Z269" s="10">
        <v>43</v>
      </c>
      <c r="AA269" s="10">
        <f t="shared" si="38"/>
        <v>32.25</v>
      </c>
      <c r="AB269" s="10">
        <f t="shared" si="39"/>
        <v>39.99</v>
      </c>
      <c r="AC269" s="10">
        <f t="shared" si="40"/>
        <v>42.14</v>
      </c>
      <c r="AD269" s="10">
        <f t="shared" si="41"/>
        <v>39.344999999999999</v>
      </c>
      <c r="AE269" s="10">
        <v>43</v>
      </c>
      <c r="AF269" s="10">
        <f t="shared" si="36"/>
        <v>39.344999999999999</v>
      </c>
      <c r="AG269" s="10"/>
      <c r="AH269" s="10" t="s">
        <v>76</v>
      </c>
      <c r="AI269" s="10" t="s">
        <v>76</v>
      </c>
      <c r="AJ269" s="10"/>
      <c r="AK269" s="10" t="s">
        <v>216</v>
      </c>
      <c r="AL269" s="10" t="s">
        <v>78</v>
      </c>
      <c r="AM269" s="10" t="s">
        <v>225</v>
      </c>
      <c r="AN269" s="10" t="s">
        <v>217</v>
      </c>
      <c r="AO269" s="10" t="s">
        <v>92</v>
      </c>
      <c r="AP269" s="10" t="s">
        <v>67</v>
      </c>
      <c r="AQ269" s="10">
        <v>354</v>
      </c>
      <c r="AR269" s="10"/>
      <c r="AS269" s="10" t="s">
        <v>226</v>
      </c>
      <c r="AT269" s="10">
        <v>365</v>
      </c>
      <c r="AU269" s="10"/>
      <c r="AV269" s="10" t="s">
        <v>89</v>
      </c>
      <c r="AW269" s="10" t="s">
        <v>67</v>
      </c>
      <c r="AX269" s="10"/>
      <c r="AY269" s="10" t="s">
        <v>83</v>
      </c>
      <c r="AZ269" s="10"/>
      <c r="BA269" s="10"/>
      <c r="BB269" s="10"/>
      <c r="BC269" s="10" t="s">
        <v>67</v>
      </c>
      <c r="BD269" s="10"/>
      <c r="BE269" s="10"/>
    </row>
    <row r="270" spans="2:57" ht="24">
      <c r="B270" s="10">
        <v>268</v>
      </c>
      <c r="C270" s="10" t="s">
        <v>67</v>
      </c>
      <c r="D270" s="11">
        <v>40691</v>
      </c>
      <c r="E270" s="10" t="s">
        <v>68</v>
      </c>
      <c r="F270" s="10" t="s">
        <v>69</v>
      </c>
      <c r="G270" s="10" t="s">
        <v>70</v>
      </c>
      <c r="H270" s="10"/>
      <c r="I270" s="10" t="s">
        <v>71</v>
      </c>
      <c r="J270" s="10" t="str">
        <f t="shared" si="34"/>
        <v>LED</v>
      </c>
      <c r="K270" s="10"/>
      <c r="L270" s="10" t="s">
        <v>110</v>
      </c>
      <c r="M270" s="10" t="s">
        <v>85</v>
      </c>
      <c r="N270" s="10" t="s">
        <v>74</v>
      </c>
      <c r="O270" s="10"/>
      <c r="P270" s="10" t="s">
        <v>75</v>
      </c>
      <c r="Q270" s="10"/>
      <c r="R270" s="10">
        <v>21.6</v>
      </c>
      <c r="S270" s="10">
        <v>199.3</v>
      </c>
      <c r="T270" s="10">
        <f t="shared" si="35"/>
        <v>199.3</v>
      </c>
      <c r="U270" s="10" t="str">
        <f t="shared" si="37"/>
        <v>20</v>
      </c>
      <c r="V270" s="10" t="s">
        <v>67</v>
      </c>
      <c r="W270" s="10" t="s">
        <v>67</v>
      </c>
      <c r="X270" s="10"/>
      <c r="Y270" s="10"/>
      <c r="Z270" s="10"/>
      <c r="AA270" s="10"/>
      <c r="AB270" s="10"/>
      <c r="AC270" s="10"/>
      <c r="AD270" s="10"/>
      <c r="AE270" s="10">
        <v>30.3</v>
      </c>
      <c r="AF270" s="10">
        <f t="shared" si="36"/>
        <v>30.3</v>
      </c>
      <c r="AG270" s="10"/>
      <c r="AH270" s="10" t="s">
        <v>67</v>
      </c>
      <c r="AI270" s="10" t="s">
        <v>67</v>
      </c>
      <c r="AJ270" s="10"/>
      <c r="AK270" s="10" t="s">
        <v>216</v>
      </c>
      <c r="AL270" s="10" t="s">
        <v>78</v>
      </c>
      <c r="AM270" s="10" t="s">
        <v>186</v>
      </c>
      <c r="AN270" s="10" t="s">
        <v>217</v>
      </c>
      <c r="AO270" s="10" t="s">
        <v>72</v>
      </c>
      <c r="AP270" s="10" t="s">
        <v>67</v>
      </c>
      <c r="AQ270" s="10">
        <v>210</v>
      </c>
      <c r="AR270" s="10">
        <v>30.3</v>
      </c>
      <c r="AS270" s="10" t="s">
        <v>82</v>
      </c>
      <c r="AT270" s="10">
        <v>287</v>
      </c>
      <c r="AU270" s="10"/>
      <c r="AV270" s="10" t="s">
        <v>191</v>
      </c>
      <c r="AW270" s="10" t="s">
        <v>67</v>
      </c>
      <c r="AX270" s="10"/>
      <c r="AY270" s="10" t="s">
        <v>83</v>
      </c>
      <c r="AZ270" s="10"/>
      <c r="BA270" s="10"/>
      <c r="BB270" s="10"/>
      <c r="BC270" s="10" t="s">
        <v>67</v>
      </c>
      <c r="BD270" s="10"/>
      <c r="BE270" s="10"/>
    </row>
    <row r="271" spans="2:57" ht="24">
      <c r="B271" s="10">
        <v>269</v>
      </c>
      <c r="C271" s="10" t="s">
        <v>67</v>
      </c>
      <c r="D271" s="11">
        <v>40630</v>
      </c>
      <c r="E271" s="10" t="s">
        <v>68</v>
      </c>
      <c r="F271" s="10" t="s">
        <v>69</v>
      </c>
      <c r="G271" s="10" t="s">
        <v>70</v>
      </c>
      <c r="H271" s="10"/>
      <c r="I271" s="10" t="s">
        <v>71</v>
      </c>
      <c r="J271" s="10" t="str">
        <f t="shared" si="34"/>
        <v>LED</v>
      </c>
      <c r="K271" s="10"/>
      <c r="L271" s="10" t="s">
        <v>110</v>
      </c>
      <c r="M271" s="10" t="s">
        <v>73</v>
      </c>
      <c r="N271" s="10" t="s">
        <v>96</v>
      </c>
      <c r="O271" s="10"/>
      <c r="P271" s="10" t="s">
        <v>75</v>
      </c>
      <c r="Q271" s="10"/>
      <c r="R271" s="10">
        <v>18.5</v>
      </c>
      <c r="S271" s="10">
        <v>146.5</v>
      </c>
      <c r="T271" s="10">
        <f t="shared" si="35"/>
        <v>146.5</v>
      </c>
      <c r="U271" s="10" t="str">
        <f t="shared" si="37"/>
        <v>20</v>
      </c>
      <c r="V271" s="10" t="s">
        <v>67</v>
      </c>
      <c r="W271" s="10" t="s">
        <v>67</v>
      </c>
      <c r="X271" s="10"/>
      <c r="Y271" s="10"/>
      <c r="Z271" s="10"/>
      <c r="AA271" s="10"/>
      <c r="AB271" s="10"/>
      <c r="AC271" s="10"/>
      <c r="AD271" s="10"/>
      <c r="AE271" s="10">
        <v>22.7</v>
      </c>
      <c r="AF271" s="10">
        <f t="shared" si="36"/>
        <v>22.7</v>
      </c>
      <c r="AG271" s="10"/>
      <c r="AH271" s="10" t="s">
        <v>76</v>
      </c>
      <c r="AI271" s="10" t="s">
        <v>76</v>
      </c>
      <c r="AJ271" s="10"/>
      <c r="AK271" s="10" t="s">
        <v>216</v>
      </c>
      <c r="AL271" s="10" t="s">
        <v>78</v>
      </c>
      <c r="AM271" s="10" t="s">
        <v>186</v>
      </c>
      <c r="AN271" s="10" t="s">
        <v>217</v>
      </c>
      <c r="AO271" s="10" t="s">
        <v>72</v>
      </c>
      <c r="AP271" s="10" t="s">
        <v>67</v>
      </c>
      <c r="AQ271" s="10">
        <v>151</v>
      </c>
      <c r="AR271" s="10">
        <v>22.7</v>
      </c>
      <c r="AS271" s="10" t="s">
        <v>82</v>
      </c>
      <c r="AT271" s="10">
        <v>210</v>
      </c>
      <c r="AU271" s="10"/>
      <c r="AV271" s="10" t="s">
        <v>191</v>
      </c>
      <c r="AW271" s="10" t="s">
        <v>67</v>
      </c>
      <c r="AX271" s="10"/>
      <c r="AY271" s="10"/>
      <c r="AZ271" s="10"/>
      <c r="BA271" s="10"/>
      <c r="BB271" s="10"/>
      <c r="BC271" s="10" t="s">
        <v>67</v>
      </c>
      <c r="BD271" s="10"/>
      <c r="BE271" s="10"/>
    </row>
    <row r="272" spans="2:57" ht="24">
      <c r="B272" s="10">
        <v>270</v>
      </c>
      <c r="C272" s="10" t="s">
        <v>67</v>
      </c>
      <c r="D272" s="11">
        <v>40630</v>
      </c>
      <c r="E272" s="10" t="s">
        <v>68</v>
      </c>
      <c r="F272" s="10" t="s">
        <v>69</v>
      </c>
      <c r="G272" s="10" t="s">
        <v>70</v>
      </c>
      <c r="H272" s="10"/>
      <c r="I272" s="10" t="s">
        <v>71</v>
      </c>
      <c r="J272" s="10" t="str">
        <f t="shared" si="34"/>
        <v>LED</v>
      </c>
      <c r="K272" s="10"/>
      <c r="L272" s="10" t="s">
        <v>110</v>
      </c>
      <c r="M272" s="10" t="s">
        <v>73</v>
      </c>
      <c r="N272" s="10" t="s">
        <v>96</v>
      </c>
      <c r="O272" s="10"/>
      <c r="P272" s="10" t="s">
        <v>75</v>
      </c>
      <c r="Q272" s="10"/>
      <c r="R272" s="10">
        <v>18.5</v>
      </c>
      <c r="S272" s="10">
        <v>146.5</v>
      </c>
      <c r="T272" s="10">
        <f t="shared" si="35"/>
        <v>146.5</v>
      </c>
      <c r="U272" s="10" t="str">
        <f t="shared" si="37"/>
        <v>20</v>
      </c>
      <c r="V272" s="10" t="s">
        <v>67</v>
      </c>
      <c r="W272" s="10" t="s">
        <v>67</v>
      </c>
      <c r="X272" s="10"/>
      <c r="Y272" s="10"/>
      <c r="Z272" s="10"/>
      <c r="AA272" s="10"/>
      <c r="AB272" s="10"/>
      <c r="AC272" s="10"/>
      <c r="AD272" s="10"/>
      <c r="AE272" s="10">
        <v>22.7</v>
      </c>
      <c r="AF272" s="10">
        <f t="shared" si="36"/>
        <v>22.7</v>
      </c>
      <c r="AG272" s="10"/>
      <c r="AH272" s="10" t="s">
        <v>76</v>
      </c>
      <c r="AI272" s="10" t="s">
        <v>76</v>
      </c>
      <c r="AJ272" s="10"/>
      <c r="AK272" s="10" t="s">
        <v>216</v>
      </c>
      <c r="AL272" s="10" t="s">
        <v>78</v>
      </c>
      <c r="AM272" s="10" t="s">
        <v>186</v>
      </c>
      <c r="AN272" s="10" t="s">
        <v>217</v>
      </c>
      <c r="AO272" s="10" t="s">
        <v>72</v>
      </c>
      <c r="AP272" s="10" t="s">
        <v>67</v>
      </c>
      <c r="AQ272" s="10">
        <v>151</v>
      </c>
      <c r="AR272" s="10">
        <v>22.7</v>
      </c>
      <c r="AS272" s="10" t="s">
        <v>82</v>
      </c>
      <c r="AT272" s="10">
        <v>210</v>
      </c>
      <c r="AU272" s="10"/>
      <c r="AV272" s="10" t="s">
        <v>191</v>
      </c>
      <c r="AW272" s="10" t="s">
        <v>67</v>
      </c>
      <c r="AX272" s="10"/>
      <c r="AY272" s="10"/>
      <c r="AZ272" s="10"/>
      <c r="BA272" s="10"/>
      <c r="BB272" s="10"/>
      <c r="BC272" s="10" t="s">
        <v>67</v>
      </c>
      <c r="BD272" s="10"/>
      <c r="BE272" s="10"/>
    </row>
    <row r="273" spans="2:57" ht="24">
      <c r="B273" s="10">
        <v>271</v>
      </c>
      <c r="C273" s="10" t="s">
        <v>67</v>
      </c>
      <c r="D273" s="11">
        <v>40630</v>
      </c>
      <c r="E273" s="10" t="s">
        <v>68</v>
      </c>
      <c r="F273" s="10" t="s">
        <v>69</v>
      </c>
      <c r="G273" s="10" t="s">
        <v>70</v>
      </c>
      <c r="H273" s="10"/>
      <c r="I273" s="10" t="s">
        <v>71</v>
      </c>
      <c r="J273" s="10" t="str">
        <f t="shared" si="34"/>
        <v>LED</v>
      </c>
      <c r="K273" s="10"/>
      <c r="L273" s="10" t="s">
        <v>110</v>
      </c>
      <c r="M273" s="10" t="s">
        <v>73</v>
      </c>
      <c r="N273" s="10" t="s">
        <v>96</v>
      </c>
      <c r="O273" s="10"/>
      <c r="P273" s="10" t="s">
        <v>75</v>
      </c>
      <c r="Q273" s="10"/>
      <c r="R273" s="10">
        <v>18.5</v>
      </c>
      <c r="S273" s="10">
        <v>146.5</v>
      </c>
      <c r="T273" s="10">
        <f t="shared" si="35"/>
        <v>146.5</v>
      </c>
      <c r="U273" s="10" t="str">
        <f t="shared" si="37"/>
        <v>20</v>
      </c>
      <c r="V273" s="10" t="s">
        <v>67</v>
      </c>
      <c r="W273" s="10" t="s">
        <v>67</v>
      </c>
      <c r="X273" s="10"/>
      <c r="Y273" s="10"/>
      <c r="Z273" s="10"/>
      <c r="AA273" s="10"/>
      <c r="AB273" s="10"/>
      <c r="AC273" s="10"/>
      <c r="AD273" s="10"/>
      <c r="AE273" s="10">
        <v>22.7</v>
      </c>
      <c r="AF273" s="10">
        <f t="shared" si="36"/>
        <v>22.7</v>
      </c>
      <c r="AG273" s="10"/>
      <c r="AH273" s="10" t="s">
        <v>76</v>
      </c>
      <c r="AI273" s="10" t="s">
        <v>76</v>
      </c>
      <c r="AJ273" s="10"/>
      <c r="AK273" s="10" t="s">
        <v>216</v>
      </c>
      <c r="AL273" s="10" t="s">
        <v>78</v>
      </c>
      <c r="AM273" s="10" t="s">
        <v>186</v>
      </c>
      <c r="AN273" s="10" t="s">
        <v>217</v>
      </c>
      <c r="AO273" s="10" t="s">
        <v>72</v>
      </c>
      <c r="AP273" s="10" t="s">
        <v>67</v>
      </c>
      <c r="AQ273" s="10">
        <v>151</v>
      </c>
      <c r="AR273" s="10">
        <v>22.7</v>
      </c>
      <c r="AS273" s="10" t="s">
        <v>82</v>
      </c>
      <c r="AT273" s="10">
        <v>210</v>
      </c>
      <c r="AU273" s="10"/>
      <c r="AV273" s="10" t="s">
        <v>191</v>
      </c>
      <c r="AW273" s="10" t="s">
        <v>67</v>
      </c>
      <c r="AX273" s="10"/>
      <c r="AY273" s="10"/>
      <c r="AZ273" s="10"/>
      <c r="BA273" s="10"/>
      <c r="BB273" s="10"/>
      <c r="BC273" s="10" t="s">
        <v>67</v>
      </c>
      <c r="BD273" s="10"/>
      <c r="BE273" s="10"/>
    </row>
    <row r="274" spans="2:57" ht="24">
      <c r="B274" s="10">
        <v>272</v>
      </c>
      <c r="C274" s="10" t="s">
        <v>67</v>
      </c>
      <c r="D274" s="11">
        <v>40630</v>
      </c>
      <c r="E274" s="10" t="s">
        <v>68</v>
      </c>
      <c r="F274" s="10" t="s">
        <v>69</v>
      </c>
      <c r="G274" s="10" t="s">
        <v>70</v>
      </c>
      <c r="H274" s="10"/>
      <c r="I274" s="10" t="s">
        <v>71</v>
      </c>
      <c r="J274" s="10" t="str">
        <f t="shared" si="34"/>
        <v>LED</v>
      </c>
      <c r="K274" s="10"/>
      <c r="L274" s="10" t="s">
        <v>110</v>
      </c>
      <c r="M274" s="10" t="s">
        <v>73</v>
      </c>
      <c r="N274" s="10" t="s">
        <v>96</v>
      </c>
      <c r="O274" s="10"/>
      <c r="P274" s="10" t="s">
        <v>75</v>
      </c>
      <c r="Q274" s="10"/>
      <c r="R274" s="10">
        <v>18.5</v>
      </c>
      <c r="S274" s="10">
        <v>146.5</v>
      </c>
      <c r="T274" s="10">
        <f t="shared" si="35"/>
        <v>146.5</v>
      </c>
      <c r="U274" s="10" t="str">
        <f t="shared" si="37"/>
        <v>20</v>
      </c>
      <c r="V274" s="10" t="s">
        <v>67</v>
      </c>
      <c r="W274" s="10" t="s">
        <v>67</v>
      </c>
      <c r="X274" s="10"/>
      <c r="Y274" s="10"/>
      <c r="Z274" s="10"/>
      <c r="AA274" s="10"/>
      <c r="AB274" s="10"/>
      <c r="AC274" s="10"/>
      <c r="AD274" s="10"/>
      <c r="AE274" s="10">
        <v>22.7</v>
      </c>
      <c r="AF274" s="10">
        <f t="shared" si="36"/>
        <v>22.7</v>
      </c>
      <c r="AG274" s="10"/>
      <c r="AH274" s="10" t="s">
        <v>76</v>
      </c>
      <c r="AI274" s="10" t="s">
        <v>76</v>
      </c>
      <c r="AJ274" s="10"/>
      <c r="AK274" s="10" t="s">
        <v>216</v>
      </c>
      <c r="AL274" s="10" t="s">
        <v>78</v>
      </c>
      <c r="AM274" s="10" t="s">
        <v>186</v>
      </c>
      <c r="AN274" s="10" t="s">
        <v>217</v>
      </c>
      <c r="AO274" s="10" t="s">
        <v>72</v>
      </c>
      <c r="AP274" s="10" t="s">
        <v>67</v>
      </c>
      <c r="AQ274" s="10">
        <v>151</v>
      </c>
      <c r="AR274" s="10">
        <v>22.7</v>
      </c>
      <c r="AS274" s="10" t="s">
        <v>82</v>
      </c>
      <c r="AT274" s="10">
        <v>210</v>
      </c>
      <c r="AU274" s="10"/>
      <c r="AV274" s="10" t="s">
        <v>191</v>
      </c>
      <c r="AW274" s="10" t="s">
        <v>67</v>
      </c>
      <c r="AX274" s="10"/>
      <c r="AY274" s="10"/>
      <c r="AZ274" s="10"/>
      <c r="BA274" s="10"/>
      <c r="BB274" s="10"/>
      <c r="BC274" s="10" t="s">
        <v>67</v>
      </c>
      <c r="BD274" s="10"/>
      <c r="BE274" s="10"/>
    </row>
    <row r="275" spans="2:57" ht="24">
      <c r="B275" s="10">
        <v>273</v>
      </c>
      <c r="C275" s="10" t="s">
        <v>67</v>
      </c>
      <c r="D275" s="11">
        <v>40630</v>
      </c>
      <c r="E275" s="10" t="s">
        <v>68</v>
      </c>
      <c r="F275" s="10" t="s">
        <v>69</v>
      </c>
      <c r="G275" s="10" t="s">
        <v>70</v>
      </c>
      <c r="H275" s="10"/>
      <c r="I275" s="10" t="s">
        <v>71</v>
      </c>
      <c r="J275" s="10" t="str">
        <f t="shared" si="34"/>
        <v>LED</v>
      </c>
      <c r="K275" s="10"/>
      <c r="L275" s="10" t="s">
        <v>110</v>
      </c>
      <c r="M275" s="10" t="s">
        <v>73</v>
      </c>
      <c r="N275" s="10" t="s">
        <v>96</v>
      </c>
      <c r="O275" s="10"/>
      <c r="P275" s="10" t="s">
        <v>75</v>
      </c>
      <c r="Q275" s="10"/>
      <c r="R275" s="10">
        <v>18.5</v>
      </c>
      <c r="S275" s="10">
        <v>146.5</v>
      </c>
      <c r="T275" s="10">
        <f t="shared" si="35"/>
        <v>146.5</v>
      </c>
      <c r="U275" s="10" t="str">
        <f t="shared" si="37"/>
        <v>20</v>
      </c>
      <c r="V275" s="10" t="s">
        <v>67</v>
      </c>
      <c r="W275" s="10" t="s">
        <v>67</v>
      </c>
      <c r="X275" s="10"/>
      <c r="Y275" s="10"/>
      <c r="Z275" s="10"/>
      <c r="AA275" s="10"/>
      <c r="AB275" s="10"/>
      <c r="AC275" s="10"/>
      <c r="AD275" s="10"/>
      <c r="AE275" s="10">
        <v>22.7</v>
      </c>
      <c r="AF275" s="10">
        <f t="shared" si="36"/>
        <v>22.7</v>
      </c>
      <c r="AG275" s="10"/>
      <c r="AH275" s="10" t="s">
        <v>76</v>
      </c>
      <c r="AI275" s="10" t="s">
        <v>76</v>
      </c>
      <c r="AJ275" s="10"/>
      <c r="AK275" s="10" t="s">
        <v>216</v>
      </c>
      <c r="AL275" s="10" t="s">
        <v>78</v>
      </c>
      <c r="AM275" s="10" t="s">
        <v>186</v>
      </c>
      <c r="AN275" s="10" t="s">
        <v>217</v>
      </c>
      <c r="AO275" s="10" t="s">
        <v>72</v>
      </c>
      <c r="AP275" s="10" t="s">
        <v>67</v>
      </c>
      <c r="AQ275" s="10">
        <v>151</v>
      </c>
      <c r="AR275" s="10">
        <v>22.7</v>
      </c>
      <c r="AS275" s="10" t="s">
        <v>82</v>
      </c>
      <c r="AT275" s="10">
        <v>210</v>
      </c>
      <c r="AU275" s="10"/>
      <c r="AV275" s="10" t="s">
        <v>191</v>
      </c>
      <c r="AW275" s="10" t="s">
        <v>67</v>
      </c>
      <c r="AX275" s="10"/>
      <c r="AY275" s="10"/>
      <c r="AZ275" s="10"/>
      <c r="BA275" s="10"/>
      <c r="BB275" s="10"/>
      <c r="BC275" s="10" t="s">
        <v>67</v>
      </c>
      <c r="BD275" s="10"/>
      <c r="BE275" s="10"/>
    </row>
    <row r="276" spans="2:57" ht="24">
      <c r="B276" s="10">
        <v>274</v>
      </c>
      <c r="C276" s="10" t="s">
        <v>67</v>
      </c>
      <c r="D276" s="11">
        <v>40630</v>
      </c>
      <c r="E276" s="10" t="s">
        <v>68</v>
      </c>
      <c r="F276" s="10" t="s">
        <v>69</v>
      </c>
      <c r="G276" s="10" t="s">
        <v>70</v>
      </c>
      <c r="H276" s="10"/>
      <c r="I276" s="10" t="s">
        <v>71</v>
      </c>
      <c r="J276" s="10" t="str">
        <f t="shared" si="34"/>
        <v>LED</v>
      </c>
      <c r="K276" s="10"/>
      <c r="L276" s="10" t="s">
        <v>110</v>
      </c>
      <c r="M276" s="10" t="s">
        <v>73</v>
      </c>
      <c r="N276" s="10" t="s">
        <v>96</v>
      </c>
      <c r="O276" s="10"/>
      <c r="P276" s="10" t="s">
        <v>75</v>
      </c>
      <c r="Q276" s="10"/>
      <c r="R276" s="10">
        <v>18.5</v>
      </c>
      <c r="S276" s="10">
        <v>146.5</v>
      </c>
      <c r="T276" s="10">
        <f t="shared" si="35"/>
        <v>146.5</v>
      </c>
      <c r="U276" s="10" t="str">
        <f t="shared" si="37"/>
        <v>20</v>
      </c>
      <c r="V276" s="10" t="s">
        <v>67</v>
      </c>
      <c r="W276" s="10" t="s">
        <v>67</v>
      </c>
      <c r="X276" s="10"/>
      <c r="Y276" s="10"/>
      <c r="Z276" s="10"/>
      <c r="AA276" s="10"/>
      <c r="AB276" s="10"/>
      <c r="AC276" s="10"/>
      <c r="AD276" s="10"/>
      <c r="AE276" s="10">
        <v>22.7</v>
      </c>
      <c r="AF276" s="10">
        <f t="shared" si="36"/>
        <v>22.7</v>
      </c>
      <c r="AG276" s="10"/>
      <c r="AH276" s="10" t="s">
        <v>76</v>
      </c>
      <c r="AI276" s="10" t="s">
        <v>76</v>
      </c>
      <c r="AJ276" s="10"/>
      <c r="AK276" s="10" t="s">
        <v>216</v>
      </c>
      <c r="AL276" s="10" t="s">
        <v>78</v>
      </c>
      <c r="AM276" s="10" t="s">
        <v>186</v>
      </c>
      <c r="AN276" s="10" t="s">
        <v>217</v>
      </c>
      <c r="AO276" s="10" t="s">
        <v>72</v>
      </c>
      <c r="AP276" s="10" t="s">
        <v>67</v>
      </c>
      <c r="AQ276" s="10">
        <v>151</v>
      </c>
      <c r="AR276" s="10">
        <v>22.7</v>
      </c>
      <c r="AS276" s="10" t="s">
        <v>82</v>
      </c>
      <c r="AT276" s="10">
        <v>210</v>
      </c>
      <c r="AU276" s="10"/>
      <c r="AV276" s="10" t="s">
        <v>191</v>
      </c>
      <c r="AW276" s="10" t="s">
        <v>67</v>
      </c>
      <c r="AX276" s="10"/>
      <c r="AY276" s="10"/>
      <c r="AZ276" s="10"/>
      <c r="BA276" s="10"/>
      <c r="BB276" s="10"/>
      <c r="BC276" s="10" t="s">
        <v>67</v>
      </c>
      <c r="BD276" s="10"/>
      <c r="BE276" s="10"/>
    </row>
    <row r="277" spans="2:57" ht="24">
      <c r="B277" s="10">
        <v>275</v>
      </c>
      <c r="C277" s="10" t="s">
        <v>67</v>
      </c>
      <c r="D277" s="11">
        <v>40630</v>
      </c>
      <c r="E277" s="10" t="s">
        <v>68</v>
      </c>
      <c r="F277" s="10" t="s">
        <v>69</v>
      </c>
      <c r="G277" s="10" t="s">
        <v>70</v>
      </c>
      <c r="H277" s="10"/>
      <c r="I277" s="10" t="s">
        <v>71</v>
      </c>
      <c r="J277" s="10" t="str">
        <f t="shared" si="34"/>
        <v>LED</v>
      </c>
      <c r="K277" s="10"/>
      <c r="L277" s="10" t="s">
        <v>110</v>
      </c>
      <c r="M277" s="10" t="s">
        <v>73</v>
      </c>
      <c r="N277" s="10" t="s">
        <v>96</v>
      </c>
      <c r="O277" s="10"/>
      <c r="P277" s="10" t="s">
        <v>75</v>
      </c>
      <c r="Q277" s="10"/>
      <c r="R277" s="10">
        <v>18.5</v>
      </c>
      <c r="S277" s="10">
        <v>146.5</v>
      </c>
      <c r="T277" s="10">
        <f t="shared" si="35"/>
        <v>146.5</v>
      </c>
      <c r="U277" s="10" t="str">
        <f t="shared" si="37"/>
        <v>20</v>
      </c>
      <c r="V277" s="10" t="s">
        <v>67</v>
      </c>
      <c r="W277" s="10" t="s">
        <v>67</v>
      </c>
      <c r="X277" s="10"/>
      <c r="Y277" s="10"/>
      <c r="Z277" s="10"/>
      <c r="AA277" s="10"/>
      <c r="AB277" s="10"/>
      <c r="AC277" s="10"/>
      <c r="AD277" s="10"/>
      <c r="AE277" s="10">
        <v>22.7</v>
      </c>
      <c r="AF277" s="10">
        <f t="shared" si="36"/>
        <v>22.7</v>
      </c>
      <c r="AG277" s="10"/>
      <c r="AH277" s="10" t="s">
        <v>76</v>
      </c>
      <c r="AI277" s="10" t="s">
        <v>76</v>
      </c>
      <c r="AJ277" s="10"/>
      <c r="AK277" s="10" t="s">
        <v>216</v>
      </c>
      <c r="AL277" s="10" t="s">
        <v>78</v>
      </c>
      <c r="AM277" s="10" t="s">
        <v>186</v>
      </c>
      <c r="AN277" s="10" t="s">
        <v>217</v>
      </c>
      <c r="AO277" s="10" t="s">
        <v>72</v>
      </c>
      <c r="AP277" s="10" t="s">
        <v>67</v>
      </c>
      <c r="AQ277" s="10">
        <v>151</v>
      </c>
      <c r="AR277" s="10">
        <v>22.7</v>
      </c>
      <c r="AS277" s="10" t="s">
        <v>82</v>
      </c>
      <c r="AT277" s="10">
        <v>210</v>
      </c>
      <c r="AU277" s="10"/>
      <c r="AV277" s="10" t="s">
        <v>191</v>
      </c>
      <c r="AW277" s="10" t="s">
        <v>67</v>
      </c>
      <c r="AX277" s="10"/>
      <c r="AY277" s="10"/>
      <c r="AZ277" s="10"/>
      <c r="BA277" s="10"/>
      <c r="BB277" s="10"/>
      <c r="BC277" s="10" t="s">
        <v>67</v>
      </c>
      <c r="BD277" s="10"/>
      <c r="BE277" s="10"/>
    </row>
    <row r="278" spans="2:57" ht="24">
      <c r="B278" s="10">
        <v>276</v>
      </c>
      <c r="C278" s="10" t="s">
        <v>67</v>
      </c>
      <c r="D278" s="11">
        <v>40661</v>
      </c>
      <c r="E278" s="10" t="s">
        <v>68</v>
      </c>
      <c r="F278" s="10" t="s">
        <v>69</v>
      </c>
      <c r="G278" s="10" t="s">
        <v>70</v>
      </c>
      <c r="H278" s="10"/>
      <c r="I278" s="10" t="s">
        <v>71</v>
      </c>
      <c r="J278" s="10" t="str">
        <f t="shared" si="34"/>
        <v>LED</v>
      </c>
      <c r="K278" s="10"/>
      <c r="L278" s="10" t="s">
        <v>110</v>
      </c>
      <c r="M278" s="10" t="s">
        <v>85</v>
      </c>
      <c r="N278" s="10" t="s">
        <v>74</v>
      </c>
      <c r="O278" s="10"/>
      <c r="P278" s="10" t="s">
        <v>75</v>
      </c>
      <c r="Q278" s="10"/>
      <c r="R278" s="10">
        <v>46</v>
      </c>
      <c r="S278" s="10">
        <v>908.5</v>
      </c>
      <c r="T278" s="10">
        <f t="shared" si="35"/>
        <v>908.5</v>
      </c>
      <c r="U278" s="10" t="str">
        <f t="shared" si="37"/>
        <v>46</v>
      </c>
      <c r="V278" s="10" t="s">
        <v>67</v>
      </c>
      <c r="W278" s="10" t="s">
        <v>67</v>
      </c>
      <c r="X278" s="10"/>
      <c r="Y278" s="10"/>
      <c r="Z278" s="10"/>
      <c r="AA278" s="10"/>
      <c r="AB278" s="10"/>
      <c r="AC278" s="10"/>
      <c r="AD278" s="10"/>
      <c r="AE278" s="10">
        <v>92.3</v>
      </c>
      <c r="AF278" s="10">
        <f t="shared" si="36"/>
        <v>92.3</v>
      </c>
      <c r="AG278" s="10"/>
      <c r="AH278" s="10" t="s">
        <v>76</v>
      </c>
      <c r="AI278" s="10" t="s">
        <v>76</v>
      </c>
      <c r="AJ278" s="10"/>
      <c r="AK278" s="10" t="s">
        <v>216</v>
      </c>
      <c r="AL278" s="10" t="s">
        <v>78</v>
      </c>
      <c r="AM278" s="10" t="s">
        <v>186</v>
      </c>
      <c r="AN278" s="10" t="s">
        <v>217</v>
      </c>
      <c r="AO278" s="10" t="s">
        <v>72</v>
      </c>
      <c r="AP278" s="10" t="s">
        <v>67</v>
      </c>
      <c r="AQ278" s="10">
        <v>278</v>
      </c>
      <c r="AR278" s="10">
        <v>92.3</v>
      </c>
      <c r="AS278" s="10" t="s">
        <v>82</v>
      </c>
      <c r="AT278" s="10">
        <v>411</v>
      </c>
      <c r="AU278" s="10"/>
      <c r="AV278" s="10" t="s">
        <v>191</v>
      </c>
      <c r="AW278" s="10" t="s">
        <v>67</v>
      </c>
      <c r="AX278" s="10"/>
      <c r="AY278" s="10"/>
      <c r="AZ278" s="10"/>
      <c r="BA278" s="10"/>
      <c r="BB278" s="10"/>
      <c r="BC278" s="10" t="s">
        <v>67</v>
      </c>
      <c r="BD278" s="10"/>
      <c r="BE278" s="10"/>
    </row>
    <row r="279" spans="2:57" ht="24">
      <c r="B279" s="10">
        <v>277</v>
      </c>
      <c r="C279" s="10" t="s">
        <v>67</v>
      </c>
      <c r="D279" s="11">
        <v>40661</v>
      </c>
      <c r="E279" s="10" t="s">
        <v>68</v>
      </c>
      <c r="F279" s="10" t="s">
        <v>69</v>
      </c>
      <c r="G279" s="10" t="s">
        <v>70</v>
      </c>
      <c r="H279" s="10"/>
      <c r="I279" s="10" t="s">
        <v>84</v>
      </c>
      <c r="J279" s="10" t="str">
        <f t="shared" si="34"/>
        <v>CCFL</v>
      </c>
      <c r="K279" s="10"/>
      <c r="L279" s="10" t="s">
        <v>110</v>
      </c>
      <c r="M279" s="10" t="s">
        <v>85</v>
      </c>
      <c r="N279" s="10" t="s">
        <v>74</v>
      </c>
      <c r="O279" s="10"/>
      <c r="P279" s="10" t="s">
        <v>75</v>
      </c>
      <c r="Q279" s="10"/>
      <c r="R279" s="10">
        <v>31.6</v>
      </c>
      <c r="S279" s="10">
        <v>426.3</v>
      </c>
      <c r="T279" s="10">
        <f t="shared" si="35"/>
        <v>426.3</v>
      </c>
      <c r="U279" s="10" t="str">
        <f t="shared" si="37"/>
        <v>32</v>
      </c>
      <c r="V279" s="10" t="s">
        <v>67</v>
      </c>
      <c r="W279" s="10" t="s">
        <v>67</v>
      </c>
      <c r="X279" s="10"/>
      <c r="Y279" s="10"/>
      <c r="Z279" s="10"/>
      <c r="AA279" s="10"/>
      <c r="AB279" s="10"/>
      <c r="AC279" s="10"/>
      <c r="AD279" s="10"/>
      <c r="AE279" s="10">
        <v>63.2</v>
      </c>
      <c r="AF279" s="10">
        <f t="shared" si="36"/>
        <v>63.2</v>
      </c>
      <c r="AG279" s="10"/>
      <c r="AH279" s="10" t="s">
        <v>76</v>
      </c>
      <c r="AI279" s="10" t="s">
        <v>76</v>
      </c>
      <c r="AJ279" s="10"/>
      <c r="AK279" s="10" t="s">
        <v>216</v>
      </c>
      <c r="AL279" s="10" t="s">
        <v>78</v>
      </c>
      <c r="AM279" s="10" t="s">
        <v>232</v>
      </c>
      <c r="AN279" s="10" t="s">
        <v>217</v>
      </c>
      <c r="AO279" s="10" t="s">
        <v>72</v>
      </c>
      <c r="AP279" s="10" t="s">
        <v>67</v>
      </c>
      <c r="AQ279" s="10">
        <v>181</v>
      </c>
      <c r="AR279" s="10">
        <v>63.2</v>
      </c>
      <c r="AS279" s="10" t="s">
        <v>82</v>
      </c>
      <c r="AT279" s="10">
        <v>250</v>
      </c>
      <c r="AU279" s="10"/>
      <c r="AV279" s="10" t="s">
        <v>191</v>
      </c>
      <c r="AW279" s="10" t="s">
        <v>67</v>
      </c>
      <c r="AX279" s="10"/>
      <c r="AY279" s="10"/>
      <c r="AZ279" s="10"/>
      <c r="BA279" s="10"/>
      <c r="BB279" s="10"/>
      <c r="BC279" s="10" t="s">
        <v>67</v>
      </c>
      <c r="BD279" s="10"/>
      <c r="BE279" s="10"/>
    </row>
    <row r="280" spans="2:57" ht="24">
      <c r="B280" s="10">
        <v>278</v>
      </c>
      <c r="C280" s="10" t="s">
        <v>67</v>
      </c>
      <c r="D280" s="11">
        <v>40661</v>
      </c>
      <c r="E280" s="10" t="s">
        <v>68</v>
      </c>
      <c r="F280" s="10" t="s">
        <v>69</v>
      </c>
      <c r="G280" s="10" t="s">
        <v>70</v>
      </c>
      <c r="H280" s="10"/>
      <c r="I280" s="10" t="s">
        <v>84</v>
      </c>
      <c r="J280" s="10" t="str">
        <f t="shared" si="34"/>
        <v>CCFL</v>
      </c>
      <c r="K280" s="10"/>
      <c r="L280" s="10" t="s">
        <v>110</v>
      </c>
      <c r="M280" s="10" t="s">
        <v>85</v>
      </c>
      <c r="N280" s="10" t="s">
        <v>74</v>
      </c>
      <c r="O280" s="10"/>
      <c r="P280" s="10" t="s">
        <v>75</v>
      </c>
      <c r="Q280" s="10"/>
      <c r="R280" s="10">
        <v>31.6</v>
      </c>
      <c r="S280" s="10">
        <v>426.3</v>
      </c>
      <c r="T280" s="10">
        <f t="shared" si="35"/>
        <v>426.3</v>
      </c>
      <c r="U280" s="10" t="str">
        <f t="shared" si="37"/>
        <v>32</v>
      </c>
      <c r="V280" s="10" t="s">
        <v>67</v>
      </c>
      <c r="W280" s="10" t="s">
        <v>67</v>
      </c>
      <c r="X280" s="10"/>
      <c r="Y280" s="10"/>
      <c r="Z280" s="10"/>
      <c r="AA280" s="10"/>
      <c r="AB280" s="10"/>
      <c r="AC280" s="10"/>
      <c r="AD280" s="10"/>
      <c r="AE280" s="10">
        <v>63.2</v>
      </c>
      <c r="AF280" s="10">
        <f t="shared" si="36"/>
        <v>63.2</v>
      </c>
      <c r="AG280" s="10"/>
      <c r="AH280" s="10" t="s">
        <v>76</v>
      </c>
      <c r="AI280" s="10" t="s">
        <v>76</v>
      </c>
      <c r="AJ280" s="10"/>
      <c r="AK280" s="10" t="s">
        <v>216</v>
      </c>
      <c r="AL280" s="10" t="s">
        <v>78</v>
      </c>
      <c r="AM280" s="10" t="s">
        <v>232</v>
      </c>
      <c r="AN280" s="10" t="s">
        <v>217</v>
      </c>
      <c r="AO280" s="10" t="s">
        <v>72</v>
      </c>
      <c r="AP280" s="10" t="s">
        <v>67</v>
      </c>
      <c r="AQ280" s="10">
        <v>181</v>
      </c>
      <c r="AR280" s="10">
        <v>63.2</v>
      </c>
      <c r="AS280" s="10" t="s">
        <v>82</v>
      </c>
      <c r="AT280" s="10">
        <v>250</v>
      </c>
      <c r="AU280" s="10"/>
      <c r="AV280" s="10" t="s">
        <v>191</v>
      </c>
      <c r="AW280" s="10" t="s">
        <v>67</v>
      </c>
      <c r="AX280" s="10"/>
      <c r="AY280" s="10"/>
      <c r="AZ280" s="10"/>
      <c r="BA280" s="10"/>
      <c r="BB280" s="10"/>
      <c r="BC280" s="10" t="s">
        <v>67</v>
      </c>
      <c r="BD280" s="10"/>
      <c r="BE280" s="10"/>
    </row>
    <row r="281" spans="2:57" ht="24">
      <c r="B281" s="10">
        <v>279</v>
      </c>
      <c r="C281" s="10" t="s">
        <v>67</v>
      </c>
      <c r="D281" s="11">
        <v>40661</v>
      </c>
      <c r="E281" s="10" t="s">
        <v>68</v>
      </c>
      <c r="F281" s="10" t="s">
        <v>69</v>
      </c>
      <c r="G281" s="10" t="s">
        <v>70</v>
      </c>
      <c r="H281" s="10"/>
      <c r="I281" s="10" t="s">
        <v>84</v>
      </c>
      <c r="J281" s="10" t="str">
        <f t="shared" si="34"/>
        <v>CCFL</v>
      </c>
      <c r="K281" s="10"/>
      <c r="L281" s="10" t="s">
        <v>110</v>
      </c>
      <c r="M281" s="10" t="s">
        <v>85</v>
      </c>
      <c r="N281" s="10" t="s">
        <v>74</v>
      </c>
      <c r="O281" s="10"/>
      <c r="P281" s="10" t="s">
        <v>75</v>
      </c>
      <c r="Q281" s="10"/>
      <c r="R281" s="10">
        <v>31.6</v>
      </c>
      <c r="S281" s="10">
        <v>426.3</v>
      </c>
      <c r="T281" s="10">
        <f t="shared" si="35"/>
        <v>426.3</v>
      </c>
      <c r="U281" s="10" t="str">
        <f t="shared" si="37"/>
        <v>32</v>
      </c>
      <c r="V281" s="10" t="s">
        <v>67</v>
      </c>
      <c r="W281" s="10" t="s">
        <v>67</v>
      </c>
      <c r="X281" s="10"/>
      <c r="Y281" s="10"/>
      <c r="Z281" s="10"/>
      <c r="AA281" s="10"/>
      <c r="AB281" s="10"/>
      <c r="AC281" s="10"/>
      <c r="AD281" s="10"/>
      <c r="AE281" s="10">
        <v>63.2</v>
      </c>
      <c r="AF281" s="10">
        <f t="shared" si="36"/>
        <v>63.2</v>
      </c>
      <c r="AG281" s="10"/>
      <c r="AH281" s="10" t="s">
        <v>76</v>
      </c>
      <c r="AI281" s="10" t="s">
        <v>76</v>
      </c>
      <c r="AJ281" s="10"/>
      <c r="AK281" s="10" t="s">
        <v>216</v>
      </c>
      <c r="AL281" s="10" t="s">
        <v>78</v>
      </c>
      <c r="AM281" s="10" t="s">
        <v>232</v>
      </c>
      <c r="AN281" s="10" t="s">
        <v>217</v>
      </c>
      <c r="AO281" s="10" t="s">
        <v>72</v>
      </c>
      <c r="AP281" s="10" t="s">
        <v>67</v>
      </c>
      <c r="AQ281" s="10">
        <v>181</v>
      </c>
      <c r="AR281" s="10">
        <v>63.2</v>
      </c>
      <c r="AS281" s="10" t="s">
        <v>82</v>
      </c>
      <c r="AT281" s="10">
        <v>250</v>
      </c>
      <c r="AU281" s="10"/>
      <c r="AV281" s="10" t="s">
        <v>191</v>
      </c>
      <c r="AW281" s="10" t="s">
        <v>67</v>
      </c>
      <c r="AX281" s="10"/>
      <c r="AY281" s="10"/>
      <c r="AZ281" s="10"/>
      <c r="BA281" s="10"/>
      <c r="BB281" s="10"/>
      <c r="BC281" s="10" t="s">
        <v>67</v>
      </c>
      <c r="BD281" s="10"/>
      <c r="BE281" s="10"/>
    </row>
    <row r="282" spans="2:57" ht="24">
      <c r="B282" s="10">
        <v>280</v>
      </c>
      <c r="C282" s="10" t="s">
        <v>67</v>
      </c>
      <c r="D282" s="11">
        <v>40661</v>
      </c>
      <c r="E282" s="10" t="s">
        <v>68</v>
      </c>
      <c r="F282" s="10" t="s">
        <v>69</v>
      </c>
      <c r="G282" s="10" t="s">
        <v>70</v>
      </c>
      <c r="H282" s="10"/>
      <c r="I282" s="10" t="s">
        <v>84</v>
      </c>
      <c r="J282" s="10" t="str">
        <f t="shared" si="34"/>
        <v>CCFL</v>
      </c>
      <c r="K282" s="10"/>
      <c r="L282" s="10" t="s">
        <v>110</v>
      </c>
      <c r="M282" s="10" t="s">
        <v>85</v>
      </c>
      <c r="N282" s="10" t="s">
        <v>74</v>
      </c>
      <c r="O282" s="10"/>
      <c r="P282" s="10" t="s">
        <v>75</v>
      </c>
      <c r="Q282" s="10"/>
      <c r="R282" s="10">
        <v>31.6</v>
      </c>
      <c r="S282" s="10">
        <v>426.3</v>
      </c>
      <c r="T282" s="10">
        <f t="shared" si="35"/>
        <v>426.3</v>
      </c>
      <c r="U282" s="10" t="str">
        <f t="shared" si="37"/>
        <v>32</v>
      </c>
      <c r="V282" s="10" t="s">
        <v>67</v>
      </c>
      <c r="W282" s="10" t="s">
        <v>67</v>
      </c>
      <c r="X282" s="10"/>
      <c r="Y282" s="10"/>
      <c r="Z282" s="10"/>
      <c r="AA282" s="10"/>
      <c r="AB282" s="10"/>
      <c r="AC282" s="10"/>
      <c r="AD282" s="10"/>
      <c r="AE282" s="10">
        <v>63.2</v>
      </c>
      <c r="AF282" s="10">
        <f t="shared" si="36"/>
        <v>63.2</v>
      </c>
      <c r="AG282" s="10"/>
      <c r="AH282" s="10" t="s">
        <v>76</v>
      </c>
      <c r="AI282" s="10" t="s">
        <v>76</v>
      </c>
      <c r="AJ282" s="10"/>
      <c r="AK282" s="10" t="s">
        <v>216</v>
      </c>
      <c r="AL282" s="10" t="s">
        <v>78</v>
      </c>
      <c r="AM282" s="10" t="s">
        <v>232</v>
      </c>
      <c r="AN282" s="10" t="s">
        <v>217</v>
      </c>
      <c r="AO282" s="10" t="s">
        <v>72</v>
      </c>
      <c r="AP282" s="10" t="s">
        <v>67</v>
      </c>
      <c r="AQ282" s="10">
        <v>181</v>
      </c>
      <c r="AR282" s="10">
        <v>63.2</v>
      </c>
      <c r="AS282" s="10" t="s">
        <v>82</v>
      </c>
      <c r="AT282" s="10">
        <v>250</v>
      </c>
      <c r="AU282" s="10"/>
      <c r="AV282" s="10" t="s">
        <v>191</v>
      </c>
      <c r="AW282" s="10" t="s">
        <v>67</v>
      </c>
      <c r="AX282" s="10"/>
      <c r="AY282" s="10"/>
      <c r="AZ282" s="10"/>
      <c r="BA282" s="10"/>
      <c r="BB282" s="10"/>
      <c r="BC282" s="10" t="s">
        <v>67</v>
      </c>
      <c r="BD282" s="10"/>
      <c r="BE282" s="10"/>
    </row>
    <row r="283" spans="2:57" ht="24">
      <c r="B283" s="10">
        <v>281</v>
      </c>
      <c r="C283" s="10" t="s">
        <v>67</v>
      </c>
      <c r="D283" s="11">
        <v>40661</v>
      </c>
      <c r="E283" s="10" t="s">
        <v>68</v>
      </c>
      <c r="F283" s="10" t="s">
        <v>69</v>
      </c>
      <c r="G283" s="10" t="s">
        <v>70</v>
      </c>
      <c r="H283" s="10"/>
      <c r="I283" s="10" t="s">
        <v>84</v>
      </c>
      <c r="J283" s="10" t="str">
        <f t="shared" si="34"/>
        <v>CCFL</v>
      </c>
      <c r="K283" s="10"/>
      <c r="L283" s="10" t="s">
        <v>110</v>
      </c>
      <c r="M283" s="10" t="s">
        <v>85</v>
      </c>
      <c r="N283" s="10" t="s">
        <v>74</v>
      </c>
      <c r="O283" s="10"/>
      <c r="P283" s="10" t="s">
        <v>75</v>
      </c>
      <c r="Q283" s="10"/>
      <c r="R283" s="10">
        <v>31.6</v>
      </c>
      <c r="S283" s="10">
        <v>426.3</v>
      </c>
      <c r="T283" s="10">
        <f t="shared" si="35"/>
        <v>426.3</v>
      </c>
      <c r="U283" s="10" t="str">
        <f t="shared" si="37"/>
        <v>32</v>
      </c>
      <c r="V283" s="10" t="s">
        <v>67</v>
      </c>
      <c r="W283" s="10" t="s">
        <v>67</v>
      </c>
      <c r="X283" s="10"/>
      <c r="Y283" s="10"/>
      <c r="Z283" s="10"/>
      <c r="AA283" s="10"/>
      <c r="AB283" s="10"/>
      <c r="AC283" s="10"/>
      <c r="AD283" s="10"/>
      <c r="AE283" s="10">
        <v>63.2</v>
      </c>
      <c r="AF283" s="10">
        <f t="shared" si="36"/>
        <v>63.2</v>
      </c>
      <c r="AG283" s="10"/>
      <c r="AH283" s="10" t="s">
        <v>76</v>
      </c>
      <c r="AI283" s="10" t="s">
        <v>76</v>
      </c>
      <c r="AJ283" s="10"/>
      <c r="AK283" s="10" t="s">
        <v>216</v>
      </c>
      <c r="AL283" s="10" t="s">
        <v>78</v>
      </c>
      <c r="AM283" s="10" t="s">
        <v>232</v>
      </c>
      <c r="AN283" s="10" t="s">
        <v>217</v>
      </c>
      <c r="AO283" s="10" t="s">
        <v>72</v>
      </c>
      <c r="AP283" s="10" t="s">
        <v>67</v>
      </c>
      <c r="AQ283" s="10">
        <v>181</v>
      </c>
      <c r="AR283" s="10">
        <v>63.2</v>
      </c>
      <c r="AS283" s="10" t="s">
        <v>82</v>
      </c>
      <c r="AT283" s="10">
        <v>250</v>
      </c>
      <c r="AU283" s="10"/>
      <c r="AV283" s="10" t="s">
        <v>191</v>
      </c>
      <c r="AW283" s="10" t="s">
        <v>67</v>
      </c>
      <c r="AX283" s="10"/>
      <c r="AY283" s="10"/>
      <c r="AZ283" s="10"/>
      <c r="BA283" s="10"/>
      <c r="BB283" s="10"/>
      <c r="BC283" s="10" t="s">
        <v>67</v>
      </c>
      <c r="BD283" s="10"/>
      <c r="BE283" s="10"/>
    </row>
    <row r="284" spans="2:57" ht="24">
      <c r="B284" s="10">
        <v>282</v>
      </c>
      <c r="C284" s="10" t="s">
        <v>67</v>
      </c>
      <c r="D284" s="11">
        <v>40661</v>
      </c>
      <c r="E284" s="10" t="s">
        <v>68</v>
      </c>
      <c r="F284" s="10" t="s">
        <v>69</v>
      </c>
      <c r="G284" s="10" t="s">
        <v>70</v>
      </c>
      <c r="H284" s="10"/>
      <c r="I284" s="10" t="s">
        <v>84</v>
      </c>
      <c r="J284" s="10" t="str">
        <f t="shared" si="34"/>
        <v>CCFL</v>
      </c>
      <c r="K284" s="10"/>
      <c r="L284" s="10" t="s">
        <v>110</v>
      </c>
      <c r="M284" s="10" t="s">
        <v>85</v>
      </c>
      <c r="N284" s="10" t="s">
        <v>74</v>
      </c>
      <c r="O284" s="10"/>
      <c r="P284" s="10" t="s">
        <v>75</v>
      </c>
      <c r="Q284" s="10"/>
      <c r="R284" s="10">
        <v>31.6</v>
      </c>
      <c r="S284" s="10">
        <v>426.3</v>
      </c>
      <c r="T284" s="10">
        <f t="shared" si="35"/>
        <v>426.3</v>
      </c>
      <c r="U284" s="10" t="str">
        <f t="shared" si="37"/>
        <v>32</v>
      </c>
      <c r="V284" s="10" t="s">
        <v>67</v>
      </c>
      <c r="W284" s="10" t="s">
        <v>67</v>
      </c>
      <c r="X284" s="10"/>
      <c r="Y284" s="10"/>
      <c r="Z284" s="10"/>
      <c r="AA284" s="10"/>
      <c r="AB284" s="10"/>
      <c r="AC284" s="10"/>
      <c r="AD284" s="10"/>
      <c r="AE284" s="10">
        <v>63.2</v>
      </c>
      <c r="AF284" s="10">
        <f t="shared" si="36"/>
        <v>63.2</v>
      </c>
      <c r="AG284" s="10"/>
      <c r="AH284" s="10" t="s">
        <v>76</v>
      </c>
      <c r="AI284" s="10" t="s">
        <v>76</v>
      </c>
      <c r="AJ284" s="10"/>
      <c r="AK284" s="10" t="s">
        <v>216</v>
      </c>
      <c r="AL284" s="10" t="s">
        <v>78</v>
      </c>
      <c r="AM284" s="10" t="s">
        <v>232</v>
      </c>
      <c r="AN284" s="10" t="s">
        <v>217</v>
      </c>
      <c r="AO284" s="10" t="s">
        <v>72</v>
      </c>
      <c r="AP284" s="10" t="s">
        <v>67</v>
      </c>
      <c r="AQ284" s="10">
        <v>181</v>
      </c>
      <c r="AR284" s="10">
        <v>63.2</v>
      </c>
      <c r="AS284" s="10" t="s">
        <v>82</v>
      </c>
      <c r="AT284" s="10">
        <v>250</v>
      </c>
      <c r="AU284" s="10"/>
      <c r="AV284" s="10" t="s">
        <v>191</v>
      </c>
      <c r="AW284" s="10" t="s">
        <v>67</v>
      </c>
      <c r="AX284" s="10"/>
      <c r="AY284" s="10"/>
      <c r="AZ284" s="10"/>
      <c r="BA284" s="10"/>
      <c r="BB284" s="10"/>
      <c r="BC284" s="10" t="s">
        <v>67</v>
      </c>
      <c r="BD284" s="10"/>
      <c r="BE284" s="10"/>
    </row>
    <row r="285" spans="2:57" ht="24">
      <c r="B285" s="10">
        <v>283</v>
      </c>
      <c r="C285" s="10" t="s">
        <v>67</v>
      </c>
      <c r="D285" s="11">
        <v>40661</v>
      </c>
      <c r="E285" s="10" t="s">
        <v>68</v>
      </c>
      <c r="F285" s="10" t="s">
        <v>69</v>
      </c>
      <c r="G285" s="10" t="s">
        <v>70</v>
      </c>
      <c r="H285" s="10"/>
      <c r="I285" s="10" t="s">
        <v>84</v>
      </c>
      <c r="J285" s="10" t="str">
        <f t="shared" si="34"/>
        <v>CCFL</v>
      </c>
      <c r="K285" s="10"/>
      <c r="L285" s="10" t="s">
        <v>110</v>
      </c>
      <c r="M285" s="10" t="s">
        <v>85</v>
      </c>
      <c r="N285" s="10" t="s">
        <v>74</v>
      </c>
      <c r="O285" s="10"/>
      <c r="P285" s="10" t="s">
        <v>75</v>
      </c>
      <c r="Q285" s="10"/>
      <c r="R285" s="10">
        <v>31.6</v>
      </c>
      <c r="S285" s="10">
        <v>426.3</v>
      </c>
      <c r="T285" s="10">
        <f t="shared" si="35"/>
        <v>426.3</v>
      </c>
      <c r="U285" s="10" t="str">
        <f t="shared" si="37"/>
        <v>32</v>
      </c>
      <c r="V285" s="10" t="s">
        <v>67</v>
      </c>
      <c r="W285" s="10" t="s">
        <v>67</v>
      </c>
      <c r="X285" s="10"/>
      <c r="Y285" s="10"/>
      <c r="Z285" s="10"/>
      <c r="AA285" s="10"/>
      <c r="AB285" s="10"/>
      <c r="AC285" s="10"/>
      <c r="AD285" s="10"/>
      <c r="AE285" s="10">
        <v>63.2</v>
      </c>
      <c r="AF285" s="10">
        <f t="shared" si="36"/>
        <v>63.2</v>
      </c>
      <c r="AG285" s="10"/>
      <c r="AH285" s="10" t="s">
        <v>76</v>
      </c>
      <c r="AI285" s="10" t="s">
        <v>76</v>
      </c>
      <c r="AJ285" s="10"/>
      <c r="AK285" s="10" t="s">
        <v>216</v>
      </c>
      <c r="AL285" s="10" t="s">
        <v>78</v>
      </c>
      <c r="AM285" s="10" t="s">
        <v>232</v>
      </c>
      <c r="AN285" s="10" t="s">
        <v>217</v>
      </c>
      <c r="AO285" s="10" t="s">
        <v>72</v>
      </c>
      <c r="AP285" s="10" t="s">
        <v>67</v>
      </c>
      <c r="AQ285" s="10">
        <v>181</v>
      </c>
      <c r="AR285" s="10">
        <v>63.2</v>
      </c>
      <c r="AS285" s="10" t="s">
        <v>82</v>
      </c>
      <c r="AT285" s="10">
        <v>250</v>
      </c>
      <c r="AU285" s="10"/>
      <c r="AV285" s="10" t="s">
        <v>191</v>
      </c>
      <c r="AW285" s="10" t="s">
        <v>67</v>
      </c>
      <c r="AX285" s="10"/>
      <c r="AY285" s="10"/>
      <c r="AZ285" s="10"/>
      <c r="BA285" s="10"/>
      <c r="BB285" s="10"/>
      <c r="BC285" s="10" t="s">
        <v>67</v>
      </c>
      <c r="BD285" s="10"/>
      <c r="BE285" s="10"/>
    </row>
    <row r="286" spans="2:57" ht="24">
      <c r="B286" s="10">
        <v>284</v>
      </c>
      <c r="C286" s="10" t="s">
        <v>67</v>
      </c>
      <c r="D286" s="11">
        <v>40661</v>
      </c>
      <c r="E286" s="10" t="s">
        <v>68</v>
      </c>
      <c r="F286" s="10" t="s">
        <v>69</v>
      </c>
      <c r="G286" s="10" t="s">
        <v>70</v>
      </c>
      <c r="H286" s="10"/>
      <c r="I286" s="10" t="s">
        <v>84</v>
      </c>
      <c r="J286" s="10" t="str">
        <f t="shared" si="34"/>
        <v>CCFL</v>
      </c>
      <c r="K286" s="10"/>
      <c r="L286" s="10" t="s">
        <v>110</v>
      </c>
      <c r="M286" s="10" t="s">
        <v>85</v>
      </c>
      <c r="N286" s="10" t="s">
        <v>74</v>
      </c>
      <c r="O286" s="10"/>
      <c r="P286" s="10" t="s">
        <v>75</v>
      </c>
      <c r="Q286" s="10"/>
      <c r="R286" s="10">
        <v>31.6</v>
      </c>
      <c r="S286" s="10">
        <v>426.3</v>
      </c>
      <c r="T286" s="10">
        <f t="shared" si="35"/>
        <v>426.3</v>
      </c>
      <c r="U286" s="10" t="str">
        <f t="shared" si="37"/>
        <v>32</v>
      </c>
      <c r="V286" s="10" t="s">
        <v>67</v>
      </c>
      <c r="W286" s="10" t="s">
        <v>67</v>
      </c>
      <c r="X286" s="10"/>
      <c r="Y286" s="10"/>
      <c r="Z286" s="10"/>
      <c r="AA286" s="10"/>
      <c r="AB286" s="10"/>
      <c r="AC286" s="10"/>
      <c r="AD286" s="10"/>
      <c r="AE286" s="10">
        <v>63.2</v>
      </c>
      <c r="AF286" s="10">
        <f t="shared" si="36"/>
        <v>63.2</v>
      </c>
      <c r="AG286" s="10"/>
      <c r="AH286" s="10" t="s">
        <v>76</v>
      </c>
      <c r="AI286" s="10" t="s">
        <v>76</v>
      </c>
      <c r="AJ286" s="10"/>
      <c r="AK286" s="10" t="s">
        <v>216</v>
      </c>
      <c r="AL286" s="10" t="s">
        <v>78</v>
      </c>
      <c r="AM286" s="10" t="s">
        <v>232</v>
      </c>
      <c r="AN286" s="10" t="s">
        <v>217</v>
      </c>
      <c r="AO286" s="10" t="s">
        <v>72</v>
      </c>
      <c r="AP286" s="10" t="s">
        <v>67</v>
      </c>
      <c r="AQ286" s="10">
        <v>181</v>
      </c>
      <c r="AR286" s="10">
        <v>63.2</v>
      </c>
      <c r="AS286" s="10" t="s">
        <v>82</v>
      </c>
      <c r="AT286" s="10">
        <v>250</v>
      </c>
      <c r="AU286" s="10"/>
      <c r="AV286" s="10" t="s">
        <v>191</v>
      </c>
      <c r="AW286" s="10" t="s">
        <v>67</v>
      </c>
      <c r="AX286" s="10"/>
      <c r="AY286" s="10"/>
      <c r="AZ286" s="10"/>
      <c r="BA286" s="10"/>
      <c r="BB286" s="10"/>
      <c r="BC286" s="10" t="s">
        <v>67</v>
      </c>
      <c r="BD286" s="10"/>
      <c r="BE286" s="10"/>
    </row>
    <row r="287" spans="2:57" ht="24">
      <c r="B287" s="10">
        <v>285</v>
      </c>
      <c r="C287" s="10" t="s">
        <v>67</v>
      </c>
      <c r="D287" s="11">
        <v>40661</v>
      </c>
      <c r="E287" s="10" t="s">
        <v>68</v>
      </c>
      <c r="F287" s="10" t="s">
        <v>69</v>
      </c>
      <c r="G287" s="10" t="s">
        <v>70</v>
      </c>
      <c r="H287" s="10"/>
      <c r="I287" s="10" t="s">
        <v>84</v>
      </c>
      <c r="J287" s="10" t="str">
        <f t="shared" si="34"/>
        <v>CCFL</v>
      </c>
      <c r="K287" s="10"/>
      <c r="L287" s="10" t="s">
        <v>110</v>
      </c>
      <c r="M287" s="10" t="s">
        <v>85</v>
      </c>
      <c r="N287" s="10" t="s">
        <v>74</v>
      </c>
      <c r="O287" s="10"/>
      <c r="P287" s="10" t="s">
        <v>75</v>
      </c>
      <c r="Q287" s="10"/>
      <c r="R287" s="10">
        <v>31.6</v>
      </c>
      <c r="S287" s="10">
        <v>426.3</v>
      </c>
      <c r="T287" s="10">
        <f t="shared" si="35"/>
        <v>426.3</v>
      </c>
      <c r="U287" s="10" t="str">
        <f t="shared" si="37"/>
        <v>32</v>
      </c>
      <c r="V287" s="10" t="s">
        <v>67</v>
      </c>
      <c r="W287" s="10" t="s">
        <v>67</v>
      </c>
      <c r="X287" s="10"/>
      <c r="Y287" s="10"/>
      <c r="Z287" s="10"/>
      <c r="AA287" s="10"/>
      <c r="AB287" s="10"/>
      <c r="AC287" s="10"/>
      <c r="AD287" s="10"/>
      <c r="AE287" s="10">
        <v>63.2</v>
      </c>
      <c r="AF287" s="10">
        <f t="shared" si="36"/>
        <v>63.2</v>
      </c>
      <c r="AG287" s="10"/>
      <c r="AH287" s="10" t="s">
        <v>76</v>
      </c>
      <c r="AI287" s="10" t="s">
        <v>76</v>
      </c>
      <c r="AJ287" s="10"/>
      <c r="AK287" s="10" t="s">
        <v>216</v>
      </c>
      <c r="AL287" s="10" t="s">
        <v>78</v>
      </c>
      <c r="AM287" s="10" t="s">
        <v>232</v>
      </c>
      <c r="AN287" s="10" t="s">
        <v>217</v>
      </c>
      <c r="AO287" s="10" t="s">
        <v>72</v>
      </c>
      <c r="AP287" s="10" t="s">
        <v>67</v>
      </c>
      <c r="AQ287" s="10">
        <v>181</v>
      </c>
      <c r="AR287" s="10">
        <v>63.2</v>
      </c>
      <c r="AS287" s="10" t="s">
        <v>82</v>
      </c>
      <c r="AT287" s="10">
        <v>250</v>
      </c>
      <c r="AU287" s="10"/>
      <c r="AV287" s="10" t="s">
        <v>191</v>
      </c>
      <c r="AW287" s="10" t="s">
        <v>67</v>
      </c>
      <c r="AX287" s="10"/>
      <c r="AY287" s="10"/>
      <c r="AZ287" s="10"/>
      <c r="BA287" s="10"/>
      <c r="BB287" s="10"/>
      <c r="BC287" s="10" t="s">
        <v>67</v>
      </c>
      <c r="BD287" s="10"/>
      <c r="BE287" s="10"/>
    </row>
    <row r="288" spans="2:57" ht="24">
      <c r="B288" s="10">
        <v>286</v>
      </c>
      <c r="C288" s="10" t="s">
        <v>67</v>
      </c>
      <c r="D288" s="11">
        <v>40661</v>
      </c>
      <c r="E288" s="10" t="s">
        <v>68</v>
      </c>
      <c r="F288" s="10" t="s">
        <v>69</v>
      </c>
      <c r="G288" s="10" t="s">
        <v>70</v>
      </c>
      <c r="H288" s="10"/>
      <c r="I288" s="10" t="s">
        <v>84</v>
      </c>
      <c r="J288" s="10" t="str">
        <f t="shared" si="34"/>
        <v>CCFL</v>
      </c>
      <c r="K288" s="10"/>
      <c r="L288" s="10" t="s">
        <v>110</v>
      </c>
      <c r="M288" s="10" t="s">
        <v>85</v>
      </c>
      <c r="N288" s="10" t="s">
        <v>74</v>
      </c>
      <c r="O288" s="10"/>
      <c r="P288" s="10" t="s">
        <v>75</v>
      </c>
      <c r="Q288" s="10"/>
      <c r="R288" s="10">
        <v>31.6</v>
      </c>
      <c r="S288" s="10">
        <v>426.3</v>
      </c>
      <c r="T288" s="10">
        <f t="shared" si="35"/>
        <v>426.3</v>
      </c>
      <c r="U288" s="10" t="str">
        <f t="shared" si="37"/>
        <v>32</v>
      </c>
      <c r="V288" s="10" t="s">
        <v>67</v>
      </c>
      <c r="W288" s="10" t="s">
        <v>67</v>
      </c>
      <c r="X288" s="10"/>
      <c r="Y288" s="10"/>
      <c r="Z288" s="10"/>
      <c r="AA288" s="10"/>
      <c r="AB288" s="10"/>
      <c r="AC288" s="10"/>
      <c r="AD288" s="10"/>
      <c r="AE288" s="10">
        <v>63.2</v>
      </c>
      <c r="AF288" s="10">
        <f t="shared" si="36"/>
        <v>63.2</v>
      </c>
      <c r="AG288" s="10"/>
      <c r="AH288" s="10" t="s">
        <v>76</v>
      </c>
      <c r="AI288" s="10" t="s">
        <v>76</v>
      </c>
      <c r="AJ288" s="10"/>
      <c r="AK288" s="10" t="s">
        <v>216</v>
      </c>
      <c r="AL288" s="10" t="s">
        <v>78</v>
      </c>
      <c r="AM288" s="10" t="s">
        <v>232</v>
      </c>
      <c r="AN288" s="10" t="s">
        <v>217</v>
      </c>
      <c r="AO288" s="10" t="s">
        <v>72</v>
      </c>
      <c r="AP288" s="10" t="s">
        <v>67</v>
      </c>
      <c r="AQ288" s="10">
        <v>181</v>
      </c>
      <c r="AR288" s="10">
        <v>63.2</v>
      </c>
      <c r="AS288" s="10" t="s">
        <v>82</v>
      </c>
      <c r="AT288" s="10">
        <v>250</v>
      </c>
      <c r="AU288" s="10"/>
      <c r="AV288" s="10" t="s">
        <v>191</v>
      </c>
      <c r="AW288" s="10" t="s">
        <v>67</v>
      </c>
      <c r="AX288" s="10"/>
      <c r="AY288" s="10"/>
      <c r="AZ288" s="10"/>
      <c r="BA288" s="10"/>
      <c r="BB288" s="10"/>
      <c r="BC288" s="10" t="s">
        <v>67</v>
      </c>
      <c r="BD288" s="10"/>
      <c r="BE288" s="10"/>
    </row>
    <row r="289" spans="2:57" ht="24">
      <c r="B289" s="10">
        <v>287</v>
      </c>
      <c r="C289" s="10" t="s">
        <v>67</v>
      </c>
      <c r="D289" s="11">
        <v>40661</v>
      </c>
      <c r="E289" s="10" t="s">
        <v>68</v>
      </c>
      <c r="F289" s="10" t="s">
        <v>69</v>
      </c>
      <c r="G289" s="10" t="s">
        <v>70</v>
      </c>
      <c r="H289" s="10"/>
      <c r="I289" s="10" t="s">
        <v>84</v>
      </c>
      <c r="J289" s="10" t="str">
        <f t="shared" si="34"/>
        <v>CCFL</v>
      </c>
      <c r="K289" s="10"/>
      <c r="L289" s="10" t="s">
        <v>110</v>
      </c>
      <c r="M289" s="10" t="s">
        <v>85</v>
      </c>
      <c r="N289" s="10" t="s">
        <v>74</v>
      </c>
      <c r="O289" s="10"/>
      <c r="P289" s="10" t="s">
        <v>75</v>
      </c>
      <c r="Q289" s="10"/>
      <c r="R289" s="10">
        <v>31.6</v>
      </c>
      <c r="S289" s="10">
        <v>426.3</v>
      </c>
      <c r="T289" s="10">
        <f t="shared" si="35"/>
        <v>426.3</v>
      </c>
      <c r="U289" s="10" t="str">
        <f t="shared" si="37"/>
        <v>32</v>
      </c>
      <c r="V289" s="10" t="s">
        <v>67</v>
      </c>
      <c r="W289" s="10" t="s">
        <v>67</v>
      </c>
      <c r="X289" s="10"/>
      <c r="Y289" s="10"/>
      <c r="Z289" s="10"/>
      <c r="AA289" s="10"/>
      <c r="AB289" s="10"/>
      <c r="AC289" s="10"/>
      <c r="AD289" s="10"/>
      <c r="AE289" s="10">
        <v>63.2</v>
      </c>
      <c r="AF289" s="10">
        <f t="shared" si="36"/>
        <v>63.2</v>
      </c>
      <c r="AG289" s="10"/>
      <c r="AH289" s="10" t="s">
        <v>76</v>
      </c>
      <c r="AI289" s="10" t="s">
        <v>76</v>
      </c>
      <c r="AJ289" s="10"/>
      <c r="AK289" s="10" t="s">
        <v>216</v>
      </c>
      <c r="AL289" s="10" t="s">
        <v>78</v>
      </c>
      <c r="AM289" s="10" t="s">
        <v>232</v>
      </c>
      <c r="AN289" s="10" t="s">
        <v>217</v>
      </c>
      <c r="AO289" s="10" t="s">
        <v>72</v>
      </c>
      <c r="AP289" s="10" t="s">
        <v>67</v>
      </c>
      <c r="AQ289" s="10">
        <v>181</v>
      </c>
      <c r="AR289" s="10">
        <v>63.2</v>
      </c>
      <c r="AS289" s="10" t="s">
        <v>82</v>
      </c>
      <c r="AT289" s="10">
        <v>250</v>
      </c>
      <c r="AU289" s="10"/>
      <c r="AV289" s="10" t="s">
        <v>191</v>
      </c>
      <c r="AW289" s="10" t="s">
        <v>67</v>
      </c>
      <c r="AX289" s="10"/>
      <c r="AY289" s="10"/>
      <c r="AZ289" s="10"/>
      <c r="BA289" s="10"/>
      <c r="BB289" s="10"/>
      <c r="BC289" s="10" t="s">
        <v>67</v>
      </c>
      <c r="BD289" s="10"/>
      <c r="BE289" s="10"/>
    </row>
    <row r="290" spans="2:57" ht="24">
      <c r="B290" s="10">
        <v>288</v>
      </c>
      <c r="C290" s="10" t="s">
        <v>67</v>
      </c>
      <c r="D290" s="11">
        <v>40661</v>
      </c>
      <c r="E290" s="10" t="s">
        <v>68</v>
      </c>
      <c r="F290" s="10" t="s">
        <v>69</v>
      </c>
      <c r="G290" s="10" t="s">
        <v>70</v>
      </c>
      <c r="H290" s="10"/>
      <c r="I290" s="10" t="s">
        <v>84</v>
      </c>
      <c r="J290" s="10" t="str">
        <f t="shared" si="34"/>
        <v>CCFL</v>
      </c>
      <c r="K290" s="10"/>
      <c r="L290" s="10" t="s">
        <v>110</v>
      </c>
      <c r="M290" s="10" t="s">
        <v>85</v>
      </c>
      <c r="N290" s="10" t="s">
        <v>74</v>
      </c>
      <c r="O290" s="10"/>
      <c r="P290" s="10" t="s">
        <v>75</v>
      </c>
      <c r="Q290" s="10"/>
      <c r="R290" s="10">
        <v>31.6</v>
      </c>
      <c r="S290" s="10">
        <v>426.3</v>
      </c>
      <c r="T290" s="10">
        <f t="shared" si="35"/>
        <v>426.3</v>
      </c>
      <c r="U290" s="10" t="str">
        <f t="shared" si="37"/>
        <v>32</v>
      </c>
      <c r="V290" s="10" t="s">
        <v>67</v>
      </c>
      <c r="W290" s="10" t="s">
        <v>67</v>
      </c>
      <c r="X290" s="10"/>
      <c r="Y290" s="10"/>
      <c r="Z290" s="10"/>
      <c r="AA290" s="10"/>
      <c r="AB290" s="10"/>
      <c r="AC290" s="10"/>
      <c r="AD290" s="10"/>
      <c r="AE290" s="10">
        <v>63.2</v>
      </c>
      <c r="AF290" s="10">
        <f t="shared" si="36"/>
        <v>63.2</v>
      </c>
      <c r="AG290" s="10"/>
      <c r="AH290" s="10" t="s">
        <v>76</v>
      </c>
      <c r="AI290" s="10" t="s">
        <v>76</v>
      </c>
      <c r="AJ290" s="10"/>
      <c r="AK290" s="10" t="s">
        <v>216</v>
      </c>
      <c r="AL290" s="10" t="s">
        <v>78</v>
      </c>
      <c r="AM290" s="10" t="s">
        <v>232</v>
      </c>
      <c r="AN290" s="10" t="s">
        <v>217</v>
      </c>
      <c r="AO290" s="10" t="s">
        <v>72</v>
      </c>
      <c r="AP290" s="10" t="s">
        <v>67</v>
      </c>
      <c r="AQ290" s="10">
        <v>181</v>
      </c>
      <c r="AR290" s="10">
        <v>63.2</v>
      </c>
      <c r="AS290" s="10" t="s">
        <v>82</v>
      </c>
      <c r="AT290" s="10">
        <v>250</v>
      </c>
      <c r="AU290" s="10"/>
      <c r="AV290" s="10" t="s">
        <v>191</v>
      </c>
      <c r="AW290" s="10" t="s">
        <v>67</v>
      </c>
      <c r="AX290" s="10"/>
      <c r="AY290" s="10"/>
      <c r="AZ290" s="10"/>
      <c r="BA290" s="10"/>
      <c r="BB290" s="10"/>
      <c r="BC290" s="10" t="s">
        <v>67</v>
      </c>
      <c r="BD290" s="10"/>
      <c r="BE290" s="10"/>
    </row>
    <row r="291" spans="2:57" ht="24">
      <c r="B291" s="10">
        <v>289</v>
      </c>
      <c r="C291" s="10" t="s">
        <v>67</v>
      </c>
      <c r="D291" s="11">
        <v>40661</v>
      </c>
      <c r="E291" s="10" t="s">
        <v>68</v>
      </c>
      <c r="F291" s="10" t="s">
        <v>69</v>
      </c>
      <c r="G291" s="10" t="s">
        <v>70</v>
      </c>
      <c r="H291" s="10"/>
      <c r="I291" s="10" t="s">
        <v>84</v>
      </c>
      <c r="J291" s="10" t="str">
        <f t="shared" si="34"/>
        <v>CCFL</v>
      </c>
      <c r="K291" s="10"/>
      <c r="L291" s="10" t="s">
        <v>110</v>
      </c>
      <c r="M291" s="10" t="s">
        <v>85</v>
      </c>
      <c r="N291" s="10" t="s">
        <v>74</v>
      </c>
      <c r="O291" s="10"/>
      <c r="P291" s="10" t="s">
        <v>75</v>
      </c>
      <c r="Q291" s="10"/>
      <c r="R291" s="10">
        <v>31.6</v>
      </c>
      <c r="S291" s="10">
        <v>426.3</v>
      </c>
      <c r="T291" s="10">
        <f t="shared" si="35"/>
        <v>426.3</v>
      </c>
      <c r="U291" s="10" t="str">
        <f t="shared" si="37"/>
        <v>32</v>
      </c>
      <c r="V291" s="10" t="s">
        <v>67</v>
      </c>
      <c r="W291" s="10" t="s">
        <v>67</v>
      </c>
      <c r="X291" s="10"/>
      <c r="Y291" s="10"/>
      <c r="Z291" s="10"/>
      <c r="AA291" s="10"/>
      <c r="AB291" s="10"/>
      <c r="AC291" s="10"/>
      <c r="AD291" s="10"/>
      <c r="AE291" s="10">
        <v>63.2</v>
      </c>
      <c r="AF291" s="10">
        <f t="shared" si="36"/>
        <v>63.2</v>
      </c>
      <c r="AG291" s="10"/>
      <c r="AH291" s="10" t="s">
        <v>76</v>
      </c>
      <c r="AI291" s="10" t="s">
        <v>76</v>
      </c>
      <c r="AJ291" s="10"/>
      <c r="AK291" s="10" t="s">
        <v>216</v>
      </c>
      <c r="AL291" s="10" t="s">
        <v>78</v>
      </c>
      <c r="AM291" s="10" t="s">
        <v>232</v>
      </c>
      <c r="AN291" s="10" t="s">
        <v>217</v>
      </c>
      <c r="AO291" s="10" t="s">
        <v>72</v>
      </c>
      <c r="AP291" s="10" t="s">
        <v>67</v>
      </c>
      <c r="AQ291" s="10">
        <v>181</v>
      </c>
      <c r="AR291" s="10">
        <v>63.2</v>
      </c>
      <c r="AS291" s="10" t="s">
        <v>82</v>
      </c>
      <c r="AT291" s="10">
        <v>250</v>
      </c>
      <c r="AU291" s="10"/>
      <c r="AV291" s="10" t="s">
        <v>191</v>
      </c>
      <c r="AW291" s="10" t="s">
        <v>67</v>
      </c>
      <c r="AX291" s="10"/>
      <c r="AY291" s="10"/>
      <c r="AZ291" s="10"/>
      <c r="BA291" s="10"/>
      <c r="BB291" s="10"/>
      <c r="BC291" s="10" t="s">
        <v>67</v>
      </c>
      <c r="BD291" s="10"/>
      <c r="BE291" s="10"/>
    </row>
    <row r="292" spans="2:57" ht="24">
      <c r="B292" s="10">
        <v>290</v>
      </c>
      <c r="C292" s="10" t="s">
        <v>67</v>
      </c>
      <c r="D292" s="11">
        <v>40683</v>
      </c>
      <c r="E292" s="10" t="s">
        <v>68</v>
      </c>
      <c r="F292" s="10" t="s">
        <v>69</v>
      </c>
      <c r="G292" s="10" t="s">
        <v>70</v>
      </c>
      <c r="H292" s="10"/>
      <c r="I292" s="10" t="s">
        <v>84</v>
      </c>
      <c r="J292" s="10" t="str">
        <f t="shared" si="34"/>
        <v>CCFL</v>
      </c>
      <c r="K292" s="10"/>
      <c r="L292" s="10" t="s">
        <v>110</v>
      </c>
      <c r="M292" s="10" t="s">
        <v>73</v>
      </c>
      <c r="N292" s="10" t="s">
        <v>74</v>
      </c>
      <c r="O292" s="10"/>
      <c r="P292" s="10" t="s">
        <v>75</v>
      </c>
      <c r="Q292" s="10"/>
      <c r="R292" s="10">
        <v>21.6</v>
      </c>
      <c r="S292" s="10">
        <v>199.3</v>
      </c>
      <c r="T292" s="10">
        <f t="shared" si="35"/>
        <v>199.3</v>
      </c>
      <c r="U292" s="10" t="str">
        <f t="shared" si="37"/>
        <v>20</v>
      </c>
      <c r="V292" s="10" t="s">
        <v>67</v>
      </c>
      <c r="W292" s="10" t="s">
        <v>67</v>
      </c>
      <c r="X292" s="10"/>
      <c r="Y292" s="10"/>
      <c r="Z292" s="10"/>
      <c r="AA292" s="10"/>
      <c r="AB292" s="10"/>
      <c r="AC292" s="10"/>
      <c r="AD292" s="10"/>
      <c r="AE292" s="10">
        <v>30.3</v>
      </c>
      <c r="AF292" s="10">
        <f t="shared" si="36"/>
        <v>30.3</v>
      </c>
      <c r="AG292" s="10"/>
      <c r="AH292" s="10" t="s">
        <v>67</v>
      </c>
      <c r="AI292" s="10" t="s">
        <v>67</v>
      </c>
      <c r="AJ292" s="10"/>
      <c r="AK292" s="10" t="s">
        <v>216</v>
      </c>
      <c r="AL292" s="10" t="s">
        <v>78</v>
      </c>
      <c r="AM292" s="10" t="s">
        <v>229</v>
      </c>
      <c r="AN292" s="10" t="s">
        <v>219</v>
      </c>
      <c r="AO292" s="10" t="s">
        <v>72</v>
      </c>
      <c r="AP292" s="10" t="s">
        <v>67</v>
      </c>
      <c r="AQ292" s="10">
        <v>152</v>
      </c>
      <c r="AR292" s="10">
        <v>30.3</v>
      </c>
      <c r="AS292" s="10" t="s">
        <v>82</v>
      </c>
      <c r="AT292" s="10">
        <v>230</v>
      </c>
      <c r="AU292" s="10"/>
      <c r="AV292" s="10" t="s">
        <v>191</v>
      </c>
      <c r="AW292" s="10" t="s">
        <v>67</v>
      </c>
      <c r="AX292" s="10"/>
      <c r="AY292" s="10"/>
      <c r="AZ292" s="10"/>
      <c r="BA292" s="10"/>
      <c r="BB292" s="10"/>
      <c r="BC292" s="10" t="s">
        <v>67</v>
      </c>
      <c r="BD292" s="10"/>
      <c r="BE292" s="10"/>
    </row>
    <row r="293" spans="2:57" ht="36">
      <c r="B293" s="10">
        <v>291</v>
      </c>
      <c r="C293" s="10" t="s">
        <v>67</v>
      </c>
      <c r="D293" s="11" t="s">
        <v>233</v>
      </c>
      <c r="E293" s="10" t="s">
        <v>68</v>
      </c>
      <c r="F293" s="10" t="s">
        <v>69</v>
      </c>
      <c r="G293" s="10" t="s">
        <v>70</v>
      </c>
      <c r="H293" s="10"/>
      <c r="I293" s="10" t="s">
        <v>71</v>
      </c>
      <c r="J293" s="10" t="str">
        <f t="shared" si="34"/>
        <v>LED</v>
      </c>
      <c r="K293" s="10"/>
      <c r="L293" s="10" t="s">
        <v>126</v>
      </c>
      <c r="M293" s="10" t="s">
        <v>85</v>
      </c>
      <c r="N293" s="10" t="s">
        <v>74</v>
      </c>
      <c r="O293" s="10"/>
      <c r="P293" s="10" t="s">
        <v>75</v>
      </c>
      <c r="Q293" s="10"/>
      <c r="R293" s="10">
        <v>32</v>
      </c>
      <c r="S293" s="10">
        <v>426.3</v>
      </c>
      <c r="T293" s="10">
        <f t="shared" si="35"/>
        <v>426.3</v>
      </c>
      <c r="U293" s="10" t="str">
        <f t="shared" si="37"/>
        <v>32</v>
      </c>
      <c r="V293" s="10" t="s">
        <v>76</v>
      </c>
      <c r="W293" s="10" t="s">
        <v>76</v>
      </c>
      <c r="X293" s="10">
        <v>34.700000000000003</v>
      </c>
      <c r="Y293" s="10">
        <v>62.1</v>
      </c>
      <c r="Z293" s="10">
        <v>50</v>
      </c>
      <c r="AA293" s="10">
        <f t="shared" si="38"/>
        <v>46.575000000000003</v>
      </c>
      <c r="AB293" s="10">
        <f t="shared" si="39"/>
        <v>57.753000000000007</v>
      </c>
      <c r="AC293" s="10">
        <f t="shared" si="40"/>
        <v>60.857999999999997</v>
      </c>
      <c r="AD293" s="10">
        <f t="shared" si="41"/>
        <v>56.821500000000007</v>
      </c>
      <c r="AE293" s="10">
        <v>50</v>
      </c>
      <c r="AF293" s="10">
        <f t="shared" si="36"/>
        <v>56.821500000000007</v>
      </c>
      <c r="AG293" s="10"/>
      <c r="AH293" s="10" t="s">
        <v>76</v>
      </c>
      <c r="AI293" s="10" t="s">
        <v>76</v>
      </c>
      <c r="AJ293" s="10"/>
      <c r="AK293" s="10" t="s">
        <v>77</v>
      </c>
      <c r="AL293" s="10" t="s">
        <v>78</v>
      </c>
      <c r="AM293" s="10" t="s">
        <v>234</v>
      </c>
      <c r="AN293" s="10" t="s">
        <v>235</v>
      </c>
      <c r="AO293" s="10" t="s">
        <v>236</v>
      </c>
      <c r="AP293" s="10" t="s">
        <v>76</v>
      </c>
      <c r="AQ293" s="10">
        <v>220</v>
      </c>
      <c r="AR293" s="10"/>
      <c r="AS293" s="10" t="s">
        <v>237</v>
      </c>
      <c r="AT293" s="10">
        <v>314</v>
      </c>
      <c r="AU293" s="10"/>
      <c r="AV293" s="10" t="s">
        <v>238</v>
      </c>
      <c r="AW293" s="10" t="s">
        <v>76</v>
      </c>
      <c r="AX293" s="10">
        <v>0.02</v>
      </c>
      <c r="AY293" s="10" t="s">
        <v>239</v>
      </c>
      <c r="AZ293" s="10">
        <v>70</v>
      </c>
      <c r="BA293" s="10">
        <v>13.77</v>
      </c>
      <c r="BB293" s="10"/>
      <c r="BC293" s="10" t="s">
        <v>76</v>
      </c>
      <c r="BD293" s="10"/>
      <c r="BE293" s="10"/>
    </row>
    <row r="294" spans="2:57" ht="36">
      <c r="B294" s="10">
        <v>292</v>
      </c>
      <c r="C294" s="10" t="s">
        <v>67</v>
      </c>
      <c r="D294" s="11" t="s">
        <v>240</v>
      </c>
      <c r="E294" s="10" t="s">
        <v>68</v>
      </c>
      <c r="F294" s="10" t="s">
        <v>69</v>
      </c>
      <c r="G294" s="10" t="s">
        <v>70</v>
      </c>
      <c r="H294" s="10"/>
      <c r="I294" s="10" t="s">
        <v>71</v>
      </c>
      <c r="J294" s="10" t="str">
        <f t="shared" si="34"/>
        <v>LED</v>
      </c>
      <c r="K294" s="10"/>
      <c r="L294" s="10" t="s">
        <v>126</v>
      </c>
      <c r="M294" s="10" t="s">
        <v>85</v>
      </c>
      <c r="N294" s="10" t="s">
        <v>241</v>
      </c>
      <c r="O294" s="10"/>
      <c r="P294" s="10" t="s">
        <v>75</v>
      </c>
      <c r="Q294" s="10"/>
      <c r="R294" s="10">
        <v>55</v>
      </c>
      <c r="S294" s="10">
        <v>1275.7</v>
      </c>
      <c r="T294" s="10">
        <f t="shared" si="35"/>
        <v>1275.7</v>
      </c>
      <c r="U294" s="10" t="str">
        <f t="shared" si="37"/>
        <v>50</v>
      </c>
      <c r="V294" s="10" t="s">
        <v>76</v>
      </c>
      <c r="W294" s="10" t="s">
        <v>76</v>
      </c>
      <c r="X294" s="10">
        <v>61.8</v>
      </c>
      <c r="Y294" s="10">
        <v>132</v>
      </c>
      <c r="Z294" s="10">
        <v>100</v>
      </c>
      <c r="AA294" s="10">
        <f t="shared" si="38"/>
        <v>99</v>
      </c>
      <c r="AB294" s="10">
        <f t="shared" si="39"/>
        <v>122.76</v>
      </c>
      <c r="AC294" s="10">
        <f t="shared" si="40"/>
        <v>129.35999999999999</v>
      </c>
      <c r="AD294" s="10">
        <f t="shared" si="41"/>
        <v>120.78</v>
      </c>
      <c r="AE294" s="10">
        <v>100</v>
      </c>
      <c r="AF294" s="10">
        <f t="shared" si="36"/>
        <v>120.78</v>
      </c>
      <c r="AG294" s="10"/>
      <c r="AH294" s="10" t="s">
        <v>76</v>
      </c>
      <c r="AI294" s="10" t="s">
        <v>76</v>
      </c>
      <c r="AJ294" s="10"/>
      <c r="AK294" s="10" t="s">
        <v>77</v>
      </c>
      <c r="AL294" s="10" t="s">
        <v>78</v>
      </c>
      <c r="AM294" s="10" t="s">
        <v>78</v>
      </c>
      <c r="AN294" s="10" t="s">
        <v>235</v>
      </c>
      <c r="AO294" s="10" t="s">
        <v>113</v>
      </c>
      <c r="AP294" s="10" t="s">
        <v>76</v>
      </c>
      <c r="AQ294" s="10">
        <v>415</v>
      </c>
      <c r="AR294" s="10"/>
      <c r="AS294" s="10" t="s">
        <v>237</v>
      </c>
      <c r="AT294" s="10">
        <v>595</v>
      </c>
      <c r="AU294" s="10"/>
      <c r="AV294" s="10" t="s">
        <v>238</v>
      </c>
      <c r="AW294" s="10" t="s">
        <v>76</v>
      </c>
      <c r="AX294" s="10">
        <v>0.02</v>
      </c>
      <c r="AY294" s="10" t="s">
        <v>239</v>
      </c>
      <c r="AZ294" s="10">
        <v>80</v>
      </c>
      <c r="BA294" s="10">
        <v>13.4</v>
      </c>
      <c r="BB294" s="10"/>
      <c r="BC294" s="10" t="s">
        <v>76</v>
      </c>
      <c r="BD294" s="10"/>
      <c r="BE294" s="10"/>
    </row>
    <row r="295" spans="2:57">
      <c r="B295" s="10">
        <v>293</v>
      </c>
      <c r="C295" s="10" t="s">
        <v>67</v>
      </c>
      <c r="D295" s="11" t="s">
        <v>168</v>
      </c>
      <c r="E295" s="10" t="s">
        <v>68</v>
      </c>
      <c r="F295" s="10" t="s">
        <v>69</v>
      </c>
      <c r="G295" s="10" t="s">
        <v>70</v>
      </c>
      <c r="H295" s="10"/>
      <c r="I295" s="10" t="s">
        <v>84</v>
      </c>
      <c r="J295" s="10" t="str">
        <f t="shared" si="34"/>
        <v>CCFL</v>
      </c>
      <c r="K295" s="10"/>
      <c r="L295" s="10" t="s">
        <v>72</v>
      </c>
      <c r="M295" s="10" t="s">
        <v>85</v>
      </c>
      <c r="N295" s="10" t="s">
        <v>74</v>
      </c>
      <c r="O295" s="10"/>
      <c r="P295" s="10" t="s">
        <v>75</v>
      </c>
      <c r="Q295" s="10"/>
      <c r="R295" s="10">
        <v>55</v>
      </c>
      <c r="S295" s="10">
        <v>1275.7</v>
      </c>
      <c r="T295" s="10">
        <f t="shared" si="35"/>
        <v>1275.7</v>
      </c>
      <c r="U295" s="10" t="str">
        <f t="shared" si="37"/>
        <v>50</v>
      </c>
      <c r="V295" s="10" t="s">
        <v>76</v>
      </c>
      <c r="W295" s="10" t="s">
        <v>76</v>
      </c>
      <c r="X295" s="10">
        <v>80.099999999999994</v>
      </c>
      <c r="Y295" s="10">
        <v>249</v>
      </c>
      <c r="Z295" s="10">
        <v>173</v>
      </c>
      <c r="AA295" s="10">
        <f t="shared" si="38"/>
        <v>186.75</v>
      </c>
      <c r="AB295" s="10">
        <f t="shared" si="39"/>
        <v>231.57000000000002</v>
      </c>
      <c r="AC295" s="10">
        <f t="shared" si="40"/>
        <v>244.01999999999998</v>
      </c>
      <c r="AD295" s="10">
        <f t="shared" si="41"/>
        <v>227.83500000000001</v>
      </c>
      <c r="AE295" s="10">
        <v>173</v>
      </c>
      <c r="AF295" s="10">
        <f t="shared" si="36"/>
        <v>227.83500000000001</v>
      </c>
      <c r="AG295" s="10"/>
      <c r="AH295" s="10" t="s">
        <v>76</v>
      </c>
      <c r="AI295" s="10" t="s">
        <v>76</v>
      </c>
      <c r="AJ295" s="10"/>
      <c r="AK295" s="10" t="s">
        <v>77</v>
      </c>
      <c r="AL295" s="10" t="s">
        <v>78</v>
      </c>
      <c r="AM295" s="10" t="s">
        <v>234</v>
      </c>
      <c r="AN295" s="10" t="s">
        <v>235</v>
      </c>
      <c r="AO295" s="10" t="s">
        <v>72</v>
      </c>
      <c r="AP295" s="10" t="s">
        <v>67</v>
      </c>
      <c r="AQ295" s="10">
        <v>366</v>
      </c>
      <c r="AR295" s="10"/>
      <c r="AS295" s="10" t="s">
        <v>242</v>
      </c>
      <c r="AT295" s="10">
        <v>509</v>
      </c>
      <c r="AU295" s="10"/>
      <c r="AV295" s="10" t="s">
        <v>238</v>
      </c>
      <c r="AW295" s="10" t="s">
        <v>67</v>
      </c>
      <c r="AX295" s="10"/>
      <c r="AY295" s="10" t="s">
        <v>83</v>
      </c>
      <c r="AZ295" s="10"/>
      <c r="BA295" s="10"/>
      <c r="BB295" s="10"/>
      <c r="BC295" s="10" t="s">
        <v>67</v>
      </c>
      <c r="BD295" s="10"/>
      <c r="BE295" s="10"/>
    </row>
    <row r="296" spans="2:57" ht="36">
      <c r="B296" s="10">
        <v>294</v>
      </c>
      <c r="C296" s="10" t="s">
        <v>67</v>
      </c>
      <c r="D296" s="11" t="s">
        <v>243</v>
      </c>
      <c r="E296" s="10" t="s">
        <v>68</v>
      </c>
      <c r="F296" s="10" t="s">
        <v>69</v>
      </c>
      <c r="G296" s="10" t="s">
        <v>70</v>
      </c>
      <c r="H296" s="10"/>
      <c r="I296" s="10" t="s">
        <v>84</v>
      </c>
      <c r="J296" s="10" t="str">
        <f t="shared" si="34"/>
        <v>CCFL</v>
      </c>
      <c r="K296" s="10"/>
      <c r="L296" s="10" t="s">
        <v>72</v>
      </c>
      <c r="M296" s="10" t="s">
        <v>73</v>
      </c>
      <c r="N296" s="10" t="s">
        <v>96</v>
      </c>
      <c r="O296" s="10"/>
      <c r="P296" s="10">
        <v>0.67291666666666661</v>
      </c>
      <c r="Q296" s="10"/>
      <c r="R296" s="10">
        <v>32</v>
      </c>
      <c r="S296" s="10">
        <v>426</v>
      </c>
      <c r="T296" s="10">
        <f t="shared" si="35"/>
        <v>426</v>
      </c>
      <c r="U296" s="10" t="str">
        <f t="shared" si="37"/>
        <v>32</v>
      </c>
      <c r="V296" s="10" t="s">
        <v>67</v>
      </c>
      <c r="W296" s="10" t="s">
        <v>67</v>
      </c>
      <c r="X296" s="10"/>
      <c r="Y296" s="10"/>
      <c r="Z296" s="10"/>
      <c r="AA296" s="10"/>
      <c r="AB296" s="10"/>
      <c r="AC296" s="10"/>
      <c r="AD296" s="10"/>
      <c r="AE296" s="10">
        <v>68.34</v>
      </c>
      <c r="AF296" s="10">
        <f t="shared" si="36"/>
        <v>68.34</v>
      </c>
      <c r="AG296" s="10"/>
      <c r="AH296" s="10" t="s">
        <v>76</v>
      </c>
      <c r="AI296" s="10" t="s">
        <v>76</v>
      </c>
      <c r="AJ296" s="10"/>
      <c r="AK296" s="10" t="s">
        <v>77</v>
      </c>
      <c r="AL296" s="10" t="s">
        <v>244</v>
      </c>
      <c r="AM296" s="10" t="s">
        <v>245</v>
      </c>
      <c r="AN296" s="10" t="s">
        <v>246</v>
      </c>
      <c r="AO296" s="10" t="s">
        <v>247</v>
      </c>
      <c r="AP296" s="10" t="s">
        <v>67</v>
      </c>
      <c r="AQ296" s="10">
        <v>51.7</v>
      </c>
      <c r="AR296" s="10"/>
      <c r="AS296" s="10" t="s">
        <v>131</v>
      </c>
      <c r="AT296" s="10">
        <v>78.13</v>
      </c>
      <c r="AU296" s="10"/>
      <c r="AV296" s="10" t="s">
        <v>248</v>
      </c>
      <c r="AW296" s="10" t="s">
        <v>67</v>
      </c>
      <c r="AX296" s="10"/>
      <c r="AY296" s="10"/>
      <c r="AZ296" s="10"/>
      <c r="BA296" s="10"/>
      <c r="BB296" s="10"/>
      <c r="BC296" s="10" t="s">
        <v>67</v>
      </c>
      <c r="BD296" s="10"/>
      <c r="BE296" s="10"/>
    </row>
    <row r="297" spans="2:57" ht="36">
      <c r="B297" s="10">
        <v>295</v>
      </c>
      <c r="C297" s="10" t="s">
        <v>67</v>
      </c>
      <c r="D297" s="11" t="s">
        <v>249</v>
      </c>
      <c r="E297" s="10" t="s">
        <v>68</v>
      </c>
      <c r="F297" s="10" t="s">
        <v>69</v>
      </c>
      <c r="G297" s="10" t="s">
        <v>70</v>
      </c>
      <c r="H297" s="10"/>
      <c r="I297" s="10" t="s">
        <v>84</v>
      </c>
      <c r="J297" s="10" t="str">
        <f t="shared" si="34"/>
        <v>CCFL</v>
      </c>
      <c r="K297" s="10"/>
      <c r="L297" s="10" t="s">
        <v>72</v>
      </c>
      <c r="M297" s="10" t="s">
        <v>73</v>
      </c>
      <c r="N297" s="10" t="s">
        <v>96</v>
      </c>
      <c r="O297" s="10"/>
      <c r="P297" s="10">
        <v>0.67291666666666661</v>
      </c>
      <c r="Q297" s="10"/>
      <c r="R297" s="10">
        <v>32</v>
      </c>
      <c r="S297" s="10">
        <v>426</v>
      </c>
      <c r="T297" s="10">
        <f t="shared" si="35"/>
        <v>426</v>
      </c>
      <c r="U297" s="10" t="str">
        <f t="shared" si="37"/>
        <v>32</v>
      </c>
      <c r="V297" s="10" t="s">
        <v>67</v>
      </c>
      <c r="W297" s="10" t="s">
        <v>67</v>
      </c>
      <c r="X297" s="10"/>
      <c r="Y297" s="10"/>
      <c r="Z297" s="10"/>
      <c r="AA297" s="10"/>
      <c r="AB297" s="10"/>
      <c r="AC297" s="10"/>
      <c r="AD297" s="10"/>
      <c r="AE297" s="10">
        <v>68.34</v>
      </c>
      <c r="AF297" s="10">
        <f t="shared" si="36"/>
        <v>68.34</v>
      </c>
      <c r="AG297" s="10"/>
      <c r="AH297" s="10" t="s">
        <v>76</v>
      </c>
      <c r="AI297" s="10" t="s">
        <v>76</v>
      </c>
      <c r="AJ297" s="10"/>
      <c r="AK297" s="10" t="s">
        <v>77</v>
      </c>
      <c r="AL297" s="10" t="s">
        <v>78</v>
      </c>
      <c r="AM297" s="10" t="s">
        <v>245</v>
      </c>
      <c r="AN297" s="10" t="s">
        <v>246</v>
      </c>
      <c r="AO297" s="10" t="s">
        <v>247</v>
      </c>
      <c r="AP297" s="10" t="s">
        <v>67</v>
      </c>
      <c r="AQ297" s="10">
        <v>51.7</v>
      </c>
      <c r="AR297" s="10"/>
      <c r="AS297" s="10" t="s">
        <v>131</v>
      </c>
      <c r="AT297" s="10">
        <v>78.13</v>
      </c>
      <c r="AU297" s="10"/>
      <c r="AV297" s="10" t="s">
        <v>248</v>
      </c>
      <c r="AW297" s="10" t="s">
        <v>67</v>
      </c>
      <c r="AX297" s="10"/>
      <c r="AY297" s="10"/>
      <c r="AZ297" s="10"/>
      <c r="BA297" s="10"/>
      <c r="BB297" s="10"/>
      <c r="BC297" s="10" t="s">
        <v>67</v>
      </c>
      <c r="BD297" s="10"/>
      <c r="BE297" s="10"/>
    </row>
    <row r="298" spans="2:57" ht="36">
      <c r="B298" s="10">
        <v>296</v>
      </c>
      <c r="C298" s="10" t="s">
        <v>67</v>
      </c>
      <c r="D298" s="11" t="s">
        <v>250</v>
      </c>
      <c r="E298" s="10" t="s">
        <v>68</v>
      </c>
      <c r="F298" s="10" t="s">
        <v>69</v>
      </c>
      <c r="G298" s="10" t="s">
        <v>70</v>
      </c>
      <c r="H298" s="10"/>
      <c r="I298" s="10" t="s">
        <v>84</v>
      </c>
      <c r="J298" s="10" t="str">
        <f t="shared" si="34"/>
        <v>CCFL</v>
      </c>
      <c r="K298" s="10"/>
      <c r="L298" s="10" t="s">
        <v>72</v>
      </c>
      <c r="M298" s="10" t="s">
        <v>73</v>
      </c>
      <c r="N298" s="10" t="s">
        <v>96</v>
      </c>
      <c r="O298" s="10"/>
      <c r="P298" s="10">
        <v>0.67291666666666661</v>
      </c>
      <c r="Q298" s="10"/>
      <c r="R298" s="10">
        <v>32</v>
      </c>
      <c r="S298" s="10">
        <v>426</v>
      </c>
      <c r="T298" s="10">
        <f t="shared" si="35"/>
        <v>426</v>
      </c>
      <c r="U298" s="10" t="str">
        <f t="shared" si="37"/>
        <v>32</v>
      </c>
      <c r="V298" s="10" t="s">
        <v>67</v>
      </c>
      <c r="W298" s="10" t="s">
        <v>67</v>
      </c>
      <c r="X298" s="10"/>
      <c r="Y298" s="10"/>
      <c r="Z298" s="10"/>
      <c r="AA298" s="10"/>
      <c r="AB298" s="10"/>
      <c r="AC298" s="10"/>
      <c r="AD298" s="10"/>
      <c r="AE298" s="10">
        <v>68.34</v>
      </c>
      <c r="AF298" s="10">
        <f t="shared" si="36"/>
        <v>68.34</v>
      </c>
      <c r="AG298" s="10"/>
      <c r="AH298" s="10" t="s">
        <v>76</v>
      </c>
      <c r="AI298" s="10" t="s">
        <v>76</v>
      </c>
      <c r="AJ298" s="10"/>
      <c r="AK298" s="10" t="s">
        <v>77</v>
      </c>
      <c r="AL298" s="10" t="s">
        <v>244</v>
      </c>
      <c r="AM298" s="10" t="s">
        <v>245</v>
      </c>
      <c r="AN298" s="10" t="s">
        <v>246</v>
      </c>
      <c r="AO298" s="10" t="s">
        <v>247</v>
      </c>
      <c r="AP298" s="10" t="s">
        <v>67</v>
      </c>
      <c r="AQ298" s="10">
        <v>51.7</v>
      </c>
      <c r="AR298" s="10"/>
      <c r="AS298" s="10" t="s">
        <v>131</v>
      </c>
      <c r="AT298" s="10">
        <v>78.13</v>
      </c>
      <c r="AU298" s="10"/>
      <c r="AV298" s="10" t="s">
        <v>248</v>
      </c>
      <c r="AW298" s="10" t="s">
        <v>67</v>
      </c>
      <c r="AX298" s="10"/>
      <c r="AY298" s="10"/>
      <c r="AZ298" s="10"/>
      <c r="BA298" s="10"/>
      <c r="BB298" s="10"/>
      <c r="BC298" s="10" t="s">
        <v>67</v>
      </c>
      <c r="BD298" s="10"/>
      <c r="BE298" s="10"/>
    </row>
    <row r="299" spans="2:57" ht="36">
      <c r="B299" s="10">
        <v>297</v>
      </c>
      <c r="C299" s="10" t="s">
        <v>67</v>
      </c>
      <c r="D299" s="11" t="s">
        <v>249</v>
      </c>
      <c r="E299" s="10" t="s">
        <v>68</v>
      </c>
      <c r="F299" s="10" t="s">
        <v>69</v>
      </c>
      <c r="G299" s="10" t="s">
        <v>70</v>
      </c>
      <c r="H299" s="10"/>
      <c r="I299" s="10" t="s">
        <v>84</v>
      </c>
      <c r="J299" s="10" t="str">
        <f t="shared" si="34"/>
        <v>CCFL</v>
      </c>
      <c r="K299" s="10"/>
      <c r="L299" s="10" t="s">
        <v>72</v>
      </c>
      <c r="M299" s="10" t="s">
        <v>73</v>
      </c>
      <c r="N299" s="10" t="s">
        <v>96</v>
      </c>
      <c r="O299" s="10"/>
      <c r="P299" s="10">
        <v>0.67291666666666661</v>
      </c>
      <c r="Q299" s="10"/>
      <c r="R299" s="10">
        <v>19</v>
      </c>
      <c r="S299" s="10">
        <v>146</v>
      </c>
      <c r="T299" s="10">
        <f t="shared" si="35"/>
        <v>146</v>
      </c>
      <c r="U299" s="10" t="str">
        <f t="shared" si="37"/>
        <v>20</v>
      </c>
      <c r="V299" s="10" t="s">
        <v>67</v>
      </c>
      <c r="W299" s="10" t="s">
        <v>67</v>
      </c>
      <c r="X299" s="10"/>
      <c r="Y299" s="10"/>
      <c r="Z299" s="10"/>
      <c r="AA299" s="10"/>
      <c r="AB299" s="10"/>
      <c r="AC299" s="10"/>
      <c r="AD299" s="10"/>
      <c r="AE299" s="10">
        <v>28.8</v>
      </c>
      <c r="AF299" s="10">
        <f t="shared" si="36"/>
        <v>28.8</v>
      </c>
      <c r="AG299" s="10"/>
      <c r="AH299" s="10" t="s">
        <v>76</v>
      </c>
      <c r="AI299" s="10" t="s">
        <v>76</v>
      </c>
      <c r="AJ299" s="10"/>
      <c r="AK299" s="10" t="s">
        <v>77</v>
      </c>
      <c r="AL299" s="10" t="s">
        <v>244</v>
      </c>
      <c r="AM299" s="10" t="s">
        <v>245</v>
      </c>
      <c r="AN299" s="10" t="s">
        <v>246</v>
      </c>
      <c r="AO299" s="10" t="s">
        <v>247</v>
      </c>
      <c r="AP299" s="10" t="s">
        <v>67</v>
      </c>
      <c r="AQ299" s="10">
        <v>40.950000000000003</v>
      </c>
      <c r="AR299" s="10"/>
      <c r="AS299" s="10" t="s">
        <v>131</v>
      </c>
      <c r="AT299" s="10">
        <v>57.56</v>
      </c>
      <c r="AU299" s="10"/>
      <c r="AV299" s="10" t="s">
        <v>248</v>
      </c>
      <c r="AW299" s="10" t="s">
        <v>67</v>
      </c>
      <c r="AX299" s="10"/>
      <c r="AY299" s="10"/>
      <c r="AZ299" s="10"/>
      <c r="BA299" s="10"/>
      <c r="BB299" s="10"/>
      <c r="BC299" s="10" t="s">
        <v>67</v>
      </c>
      <c r="BD299" s="10"/>
      <c r="BE299" s="10"/>
    </row>
    <row r="300" spans="2:57" ht="36">
      <c r="B300" s="10">
        <v>298</v>
      </c>
      <c r="C300" s="10" t="s">
        <v>67</v>
      </c>
      <c r="D300" s="11">
        <v>40648</v>
      </c>
      <c r="E300" s="10" t="s">
        <v>68</v>
      </c>
      <c r="F300" s="10" t="s">
        <v>69</v>
      </c>
      <c r="G300" s="10" t="s">
        <v>70</v>
      </c>
      <c r="H300" s="10"/>
      <c r="I300" s="10" t="s">
        <v>84</v>
      </c>
      <c r="J300" s="10" t="str">
        <f t="shared" si="34"/>
        <v>CCFL</v>
      </c>
      <c r="K300" s="10"/>
      <c r="L300" s="10" t="s">
        <v>72</v>
      </c>
      <c r="M300" s="10" t="s">
        <v>73</v>
      </c>
      <c r="N300" s="10" t="s">
        <v>96</v>
      </c>
      <c r="O300" s="10"/>
      <c r="P300" s="10">
        <v>0.67291666666666661</v>
      </c>
      <c r="Q300" s="10"/>
      <c r="R300" s="10">
        <v>19</v>
      </c>
      <c r="S300" s="10">
        <v>146</v>
      </c>
      <c r="T300" s="10">
        <f t="shared" si="35"/>
        <v>146</v>
      </c>
      <c r="U300" s="10" t="str">
        <f t="shared" si="37"/>
        <v>20</v>
      </c>
      <c r="V300" s="10" t="s">
        <v>67</v>
      </c>
      <c r="W300" s="10" t="s">
        <v>67</v>
      </c>
      <c r="X300" s="10"/>
      <c r="Y300" s="10"/>
      <c r="Z300" s="10"/>
      <c r="AA300" s="10"/>
      <c r="AB300" s="10"/>
      <c r="AC300" s="10"/>
      <c r="AD300" s="10"/>
      <c r="AE300" s="10">
        <v>28.8</v>
      </c>
      <c r="AF300" s="10">
        <f t="shared" si="36"/>
        <v>28.8</v>
      </c>
      <c r="AG300" s="10"/>
      <c r="AH300" s="10" t="s">
        <v>76</v>
      </c>
      <c r="AI300" s="10" t="s">
        <v>76</v>
      </c>
      <c r="AJ300" s="10"/>
      <c r="AK300" s="10" t="s">
        <v>77</v>
      </c>
      <c r="AL300" s="10" t="s">
        <v>244</v>
      </c>
      <c r="AM300" s="10" t="s">
        <v>245</v>
      </c>
      <c r="AN300" s="10" t="s">
        <v>246</v>
      </c>
      <c r="AO300" s="10" t="s">
        <v>247</v>
      </c>
      <c r="AP300" s="10" t="s">
        <v>67</v>
      </c>
      <c r="AQ300" s="10">
        <v>40.950000000000003</v>
      </c>
      <c r="AR300" s="10"/>
      <c r="AS300" s="10" t="s">
        <v>131</v>
      </c>
      <c r="AT300" s="10">
        <v>57.56</v>
      </c>
      <c r="AU300" s="10"/>
      <c r="AV300" s="10" t="s">
        <v>248</v>
      </c>
      <c r="AW300" s="10" t="s">
        <v>67</v>
      </c>
      <c r="AX300" s="10"/>
      <c r="AY300" s="10"/>
      <c r="AZ300" s="10"/>
      <c r="BA300" s="10"/>
      <c r="BB300" s="10"/>
      <c r="BC300" s="10" t="s">
        <v>67</v>
      </c>
      <c r="BD300" s="10"/>
      <c r="BE300" s="10"/>
    </row>
    <row r="301" spans="2:57" ht="24">
      <c r="B301" s="10">
        <v>299</v>
      </c>
      <c r="C301" s="10" t="s">
        <v>67</v>
      </c>
      <c r="D301" s="11" t="s">
        <v>251</v>
      </c>
      <c r="E301" s="10" t="s">
        <v>68</v>
      </c>
      <c r="F301" s="10" t="s">
        <v>69</v>
      </c>
      <c r="G301" s="10" t="s">
        <v>70</v>
      </c>
      <c r="H301" s="10"/>
      <c r="I301" s="10" t="s">
        <v>84</v>
      </c>
      <c r="J301" s="10" t="str">
        <f t="shared" si="34"/>
        <v>CCFL</v>
      </c>
      <c r="K301" s="10"/>
      <c r="L301" s="10" t="s">
        <v>72</v>
      </c>
      <c r="M301" s="10" t="s">
        <v>73</v>
      </c>
      <c r="N301" s="10" t="s">
        <v>74</v>
      </c>
      <c r="O301" s="10"/>
      <c r="P301" s="10">
        <v>16.899999999999999</v>
      </c>
      <c r="Q301" s="10"/>
      <c r="R301" s="10">
        <v>32</v>
      </c>
      <c r="S301" s="10">
        <v>424</v>
      </c>
      <c r="T301" s="10">
        <f t="shared" si="35"/>
        <v>424</v>
      </c>
      <c r="U301" s="10" t="str">
        <f t="shared" si="37"/>
        <v>32</v>
      </c>
      <c r="V301" s="10" t="s">
        <v>67</v>
      </c>
      <c r="W301" s="10" t="s">
        <v>76</v>
      </c>
      <c r="X301" s="10">
        <v>60.7</v>
      </c>
      <c r="Y301" s="10">
        <v>60.7</v>
      </c>
      <c r="Z301" s="10"/>
      <c r="AA301" s="10">
        <f t="shared" si="38"/>
        <v>45.525000000000006</v>
      </c>
      <c r="AB301" s="10">
        <f t="shared" si="39"/>
        <v>56.451000000000008</v>
      </c>
      <c r="AC301" s="10">
        <f t="shared" si="40"/>
        <v>59.486000000000004</v>
      </c>
      <c r="AD301" s="10">
        <f t="shared" si="41"/>
        <v>55.540500000000009</v>
      </c>
      <c r="AE301" s="10">
        <v>60.7</v>
      </c>
      <c r="AF301" s="10">
        <f t="shared" si="36"/>
        <v>55.540500000000009</v>
      </c>
      <c r="AG301" s="10"/>
      <c r="AH301" s="10" t="s">
        <v>252</v>
      </c>
      <c r="AI301" s="10" t="s">
        <v>252</v>
      </c>
      <c r="AJ301" s="10"/>
      <c r="AK301" s="10" t="s">
        <v>92</v>
      </c>
      <c r="AL301" s="10" t="s">
        <v>78</v>
      </c>
      <c r="AM301" s="10" t="s">
        <v>253</v>
      </c>
      <c r="AN301" s="10" t="s">
        <v>235</v>
      </c>
      <c r="AO301" s="10" t="s">
        <v>247</v>
      </c>
      <c r="AP301" s="10" t="s">
        <v>192</v>
      </c>
      <c r="AQ301" s="10">
        <v>148.80000000000001</v>
      </c>
      <c r="AR301" s="10"/>
      <c r="AS301" s="10" t="s">
        <v>131</v>
      </c>
      <c r="AT301" s="10">
        <v>196.5</v>
      </c>
      <c r="AU301" s="10"/>
      <c r="AV301" s="10" t="s">
        <v>89</v>
      </c>
      <c r="AW301" s="10" t="s">
        <v>67</v>
      </c>
      <c r="AX301" s="10"/>
      <c r="AY301" s="10"/>
      <c r="AZ301" s="10"/>
      <c r="BA301" s="10"/>
      <c r="BB301" s="10"/>
      <c r="BC301" s="10" t="s">
        <v>67</v>
      </c>
      <c r="BD301" s="10"/>
      <c r="BE301" s="10"/>
    </row>
    <row r="302" spans="2:57" ht="36">
      <c r="B302" s="10">
        <v>300</v>
      </c>
      <c r="C302" s="10" t="s">
        <v>67</v>
      </c>
      <c r="D302" s="11" t="s">
        <v>254</v>
      </c>
      <c r="E302" s="10" t="s">
        <v>68</v>
      </c>
      <c r="F302" s="10" t="s">
        <v>69</v>
      </c>
      <c r="G302" s="10" t="s">
        <v>70</v>
      </c>
      <c r="H302" s="10"/>
      <c r="I302" s="10" t="s">
        <v>84</v>
      </c>
      <c r="J302" s="10" t="str">
        <f t="shared" si="34"/>
        <v>CCFL</v>
      </c>
      <c r="K302" s="10"/>
      <c r="L302" s="10" t="s">
        <v>72</v>
      </c>
      <c r="M302" s="10" t="s">
        <v>73</v>
      </c>
      <c r="N302" s="10" t="s">
        <v>96</v>
      </c>
      <c r="O302" s="10"/>
      <c r="P302" s="10">
        <v>0.67291666666666661</v>
      </c>
      <c r="Q302" s="10"/>
      <c r="R302" s="10">
        <v>19</v>
      </c>
      <c r="S302" s="10">
        <v>146</v>
      </c>
      <c r="T302" s="10">
        <f t="shared" si="35"/>
        <v>146</v>
      </c>
      <c r="U302" s="10" t="str">
        <f t="shared" si="37"/>
        <v>20</v>
      </c>
      <c r="V302" s="10" t="s">
        <v>67</v>
      </c>
      <c r="W302" s="10" t="s">
        <v>67</v>
      </c>
      <c r="X302" s="10"/>
      <c r="Y302" s="10"/>
      <c r="Z302" s="10"/>
      <c r="AA302" s="10"/>
      <c r="AB302" s="10"/>
      <c r="AC302" s="10"/>
      <c r="AD302" s="10"/>
      <c r="AE302" s="10">
        <v>28.8</v>
      </c>
      <c r="AF302" s="10">
        <f t="shared" si="36"/>
        <v>28.8</v>
      </c>
      <c r="AG302" s="10"/>
      <c r="AH302" s="10" t="s">
        <v>76</v>
      </c>
      <c r="AI302" s="10" t="s">
        <v>76</v>
      </c>
      <c r="AJ302" s="10"/>
      <c r="AK302" s="10" t="s">
        <v>77</v>
      </c>
      <c r="AL302" s="10" t="s">
        <v>244</v>
      </c>
      <c r="AM302" s="10" t="s">
        <v>245</v>
      </c>
      <c r="AN302" s="10" t="s">
        <v>246</v>
      </c>
      <c r="AO302" s="10" t="s">
        <v>247</v>
      </c>
      <c r="AP302" s="10" t="s">
        <v>67</v>
      </c>
      <c r="AQ302" s="10">
        <v>40.950000000000003</v>
      </c>
      <c r="AR302" s="10"/>
      <c r="AS302" s="10" t="s">
        <v>131</v>
      </c>
      <c r="AT302" s="10">
        <v>57.56</v>
      </c>
      <c r="AU302" s="10"/>
      <c r="AV302" s="10" t="s">
        <v>248</v>
      </c>
      <c r="AW302" s="10" t="s">
        <v>67</v>
      </c>
      <c r="AX302" s="10"/>
      <c r="AY302" s="10"/>
      <c r="AZ302" s="10"/>
      <c r="BA302" s="10"/>
      <c r="BB302" s="10"/>
      <c r="BC302" s="10" t="s">
        <v>67</v>
      </c>
      <c r="BD302" s="10"/>
      <c r="BE302" s="10"/>
    </row>
    <row r="303" spans="2:57" ht="24">
      <c r="B303" s="10">
        <v>301</v>
      </c>
      <c r="C303" s="10" t="s">
        <v>67</v>
      </c>
      <c r="D303" s="11" t="s">
        <v>255</v>
      </c>
      <c r="E303" s="10" t="s">
        <v>68</v>
      </c>
      <c r="F303" s="10" t="s">
        <v>69</v>
      </c>
      <c r="G303" s="10" t="s">
        <v>70</v>
      </c>
      <c r="H303" s="10"/>
      <c r="I303" s="10" t="s">
        <v>84</v>
      </c>
      <c r="J303" s="10" t="str">
        <f t="shared" si="34"/>
        <v>CCFL</v>
      </c>
      <c r="K303" s="10"/>
      <c r="L303" s="10" t="s">
        <v>72</v>
      </c>
      <c r="M303" s="10" t="s">
        <v>85</v>
      </c>
      <c r="N303" s="10" t="s">
        <v>74</v>
      </c>
      <c r="O303" s="10"/>
      <c r="P303" s="10" t="s">
        <v>75</v>
      </c>
      <c r="Q303" s="10"/>
      <c r="R303" s="10">
        <v>40</v>
      </c>
      <c r="S303" s="10">
        <v>684</v>
      </c>
      <c r="T303" s="10">
        <f t="shared" si="35"/>
        <v>684</v>
      </c>
      <c r="U303" s="10" t="str">
        <f t="shared" si="37"/>
        <v>40</v>
      </c>
      <c r="V303" s="10" t="s">
        <v>76</v>
      </c>
      <c r="W303" s="10" t="s">
        <v>76</v>
      </c>
      <c r="X303" s="10">
        <v>53.7</v>
      </c>
      <c r="Y303" s="10">
        <v>117</v>
      </c>
      <c r="Z303" s="10">
        <v>88.5</v>
      </c>
      <c r="AA303" s="10">
        <f t="shared" si="38"/>
        <v>87.75</v>
      </c>
      <c r="AB303" s="10">
        <f t="shared" si="39"/>
        <v>108.81</v>
      </c>
      <c r="AC303" s="10">
        <f t="shared" si="40"/>
        <v>114.66</v>
      </c>
      <c r="AD303" s="10">
        <f t="shared" si="41"/>
        <v>107.05500000000001</v>
      </c>
      <c r="AE303" s="10">
        <v>88.5</v>
      </c>
      <c r="AF303" s="10">
        <f t="shared" si="36"/>
        <v>107.05500000000001</v>
      </c>
      <c r="AG303" s="10"/>
      <c r="AH303" s="10" t="s">
        <v>76</v>
      </c>
      <c r="AI303" s="10" t="s">
        <v>76</v>
      </c>
      <c r="AJ303" s="10"/>
      <c r="AK303" s="10" t="s">
        <v>77</v>
      </c>
      <c r="AL303" s="10" t="s">
        <v>78</v>
      </c>
      <c r="AM303" s="10" t="s">
        <v>256</v>
      </c>
      <c r="AN303" s="10" t="s">
        <v>121</v>
      </c>
      <c r="AO303" s="10" t="s">
        <v>72</v>
      </c>
      <c r="AP303" s="10" t="s">
        <v>67</v>
      </c>
      <c r="AQ303" s="10">
        <v>217</v>
      </c>
      <c r="AR303" s="10"/>
      <c r="AS303" s="10" t="s">
        <v>131</v>
      </c>
      <c r="AT303" s="10">
        <v>268</v>
      </c>
      <c r="AU303" s="10"/>
      <c r="AV303" s="10" t="s">
        <v>90</v>
      </c>
      <c r="AW303" s="10" t="s">
        <v>67</v>
      </c>
      <c r="AX303" s="10"/>
      <c r="AY303" s="10"/>
      <c r="AZ303" s="10"/>
      <c r="BA303" s="10"/>
      <c r="BB303" s="10"/>
      <c r="BC303" s="10" t="s">
        <v>67</v>
      </c>
      <c r="BD303" s="10"/>
      <c r="BE303" s="10"/>
    </row>
    <row r="304" spans="2:57" ht="24">
      <c r="B304" s="10">
        <v>302</v>
      </c>
      <c r="C304" s="10" t="s">
        <v>67</v>
      </c>
      <c r="D304" s="11" t="s">
        <v>257</v>
      </c>
      <c r="E304" s="10" t="s">
        <v>68</v>
      </c>
      <c r="F304" s="10" t="s">
        <v>69</v>
      </c>
      <c r="G304" s="10" t="s">
        <v>70</v>
      </c>
      <c r="H304" s="10"/>
      <c r="I304" s="10" t="s">
        <v>84</v>
      </c>
      <c r="J304" s="10" t="str">
        <f t="shared" si="34"/>
        <v>CCFL</v>
      </c>
      <c r="K304" s="10"/>
      <c r="L304" s="10" t="s">
        <v>72</v>
      </c>
      <c r="M304" s="10" t="s">
        <v>73</v>
      </c>
      <c r="N304" s="10" t="s">
        <v>74</v>
      </c>
      <c r="O304" s="10"/>
      <c r="P304" s="10">
        <v>16.899999999999999</v>
      </c>
      <c r="Q304" s="10"/>
      <c r="R304" s="10">
        <v>32</v>
      </c>
      <c r="S304" s="10">
        <v>424</v>
      </c>
      <c r="T304" s="10">
        <f t="shared" si="35"/>
        <v>424</v>
      </c>
      <c r="U304" s="10" t="str">
        <f t="shared" si="37"/>
        <v>32</v>
      </c>
      <c r="V304" s="10" t="s">
        <v>67</v>
      </c>
      <c r="W304" s="10" t="s">
        <v>76</v>
      </c>
      <c r="X304" s="10">
        <v>60.7</v>
      </c>
      <c r="Y304" s="10">
        <v>60.7</v>
      </c>
      <c r="Z304" s="10"/>
      <c r="AA304" s="10">
        <f t="shared" si="38"/>
        <v>45.525000000000006</v>
      </c>
      <c r="AB304" s="10">
        <f t="shared" si="39"/>
        <v>56.451000000000008</v>
      </c>
      <c r="AC304" s="10">
        <f t="shared" si="40"/>
        <v>59.486000000000004</v>
      </c>
      <c r="AD304" s="10">
        <f t="shared" si="41"/>
        <v>55.540500000000009</v>
      </c>
      <c r="AE304" s="10">
        <v>60.7</v>
      </c>
      <c r="AF304" s="10">
        <f t="shared" si="36"/>
        <v>55.540500000000009</v>
      </c>
      <c r="AG304" s="10"/>
      <c r="AH304" s="10" t="s">
        <v>252</v>
      </c>
      <c r="AI304" s="10" t="s">
        <v>252</v>
      </c>
      <c r="AJ304" s="10"/>
      <c r="AK304" s="10" t="s">
        <v>92</v>
      </c>
      <c r="AL304" s="10" t="s">
        <v>78</v>
      </c>
      <c r="AM304" s="10" t="s">
        <v>253</v>
      </c>
      <c r="AN304" s="10" t="s">
        <v>235</v>
      </c>
      <c r="AO304" s="10" t="s">
        <v>247</v>
      </c>
      <c r="AP304" s="10" t="s">
        <v>192</v>
      </c>
      <c r="AQ304" s="10">
        <v>148.80000000000001</v>
      </c>
      <c r="AR304" s="10"/>
      <c r="AS304" s="10" t="s">
        <v>131</v>
      </c>
      <c r="AT304" s="10">
        <v>196.5</v>
      </c>
      <c r="AU304" s="10"/>
      <c r="AV304" s="10" t="s">
        <v>89</v>
      </c>
      <c r="AW304" s="10" t="s">
        <v>67</v>
      </c>
      <c r="AX304" s="10"/>
      <c r="AY304" s="10"/>
      <c r="AZ304" s="10"/>
      <c r="BA304" s="10"/>
      <c r="BB304" s="10"/>
      <c r="BC304" s="10" t="s">
        <v>67</v>
      </c>
      <c r="BD304" s="10"/>
      <c r="BE304" s="10"/>
    </row>
    <row r="305" spans="2:57" ht="24">
      <c r="B305" s="10">
        <v>303</v>
      </c>
      <c r="C305" s="10" t="s">
        <v>67</v>
      </c>
      <c r="D305" s="11" t="s">
        <v>249</v>
      </c>
      <c r="E305" s="10" t="s">
        <v>68</v>
      </c>
      <c r="F305" s="10" t="s">
        <v>69</v>
      </c>
      <c r="G305" s="10" t="s">
        <v>70</v>
      </c>
      <c r="H305" s="10"/>
      <c r="I305" s="10" t="s">
        <v>84</v>
      </c>
      <c r="J305" s="10" t="str">
        <f t="shared" si="34"/>
        <v>CCFL</v>
      </c>
      <c r="K305" s="10"/>
      <c r="L305" s="10" t="s">
        <v>72</v>
      </c>
      <c r="M305" s="10" t="s">
        <v>73</v>
      </c>
      <c r="N305" s="10" t="s">
        <v>74</v>
      </c>
      <c r="O305" s="10"/>
      <c r="P305" s="10">
        <v>16.899999999999999</v>
      </c>
      <c r="Q305" s="10"/>
      <c r="R305" s="10">
        <v>32</v>
      </c>
      <c r="S305" s="10">
        <v>424</v>
      </c>
      <c r="T305" s="10">
        <f t="shared" si="35"/>
        <v>424</v>
      </c>
      <c r="U305" s="10" t="str">
        <f t="shared" si="37"/>
        <v>32</v>
      </c>
      <c r="V305" s="10" t="s">
        <v>67</v>
      </c>
      <c r="W305" s="10" t="s">
        <v>76</v>
      </c>
      <c r="X305" s="10">
        <v>60.7</v>
      </c>
      <c r="Y305" s="10">
        <v>60.7</v>
      </c>
      <c r="Z305" s="10"/>
      <c r="AA305" s="10">
        <f t="shared" si="38"/>
        <v>45.525000000000006</v>
      </c>
      <c r="AB305" s="10">
        <f t="shared" si="39"/>
        <v>56.451000000000008</v>
      </c>
      <c r="AC305" s="10">
        <f t="shared" si="40"/>
        <v>59.486000000000004</v>
      </c>
      <c r="AD305" s="10">
        <f t="shared" si="41"/>
        <v>55.540500000000009</v>
      </c>
      <c r="AE305" s="10">
        <v>60.7</v>
      </c>
      <c r="AF305" s="10">
        <f t="shared" si="36"/>
        <v>55.540500000000009</v>
      </c>
      <c r="AG305" s="10"/>
      <c r="AH305" s="10" t="s">
        <v>252</v>
      </c>
      <c r="AI305" s="10" t="s">
        <v>252</v>
      </c>
      <c r="AJ305" s="10"/>
      <c r="AK305" s="10" t="s">
        <v>92</v>
      </c>
      <c r="AL305" s="10" t="s">
        <v>78</v>
      </c>
      <c r="AM305" s="10" t="s">
        <v>253</v>
      </c>
      <c r="AN305" s="10" t="s">
        <v>235</v>
      </c>
      <c r="AO305" s="10" t="s">
        <v>247</v>
      </c>
      <c r="AP305" s="10" t="s">
        <v>192</v>
      </c>
      <c r="AQ305" s="10">
        <v>148.80000000000001</v>
      </c>
      <c r="AR305" s="10"/>
      <c r="AS305" s="10" t="s">
        <v>131</v>
      </c>
      <c r="AT305" s="10">
        <v>196.5</v>
      </c>
      <c r="AU305" s="10"/>
      <c r="AV305" s="10" t="s">
        <v>89</v>
      </c>
      <c r="AW305" s="10" t="s">
        <v>67</v>
      </c>
      <c r="AX305" s="10"/>
      <c r="AY305" s="10"/>
      <c r="AZ305" s="10"/>
      <c r="BA305" s="10"/>
      <c r="BB305" s="10"/>
      <c r="BC305" s="10" t="s">
        <v>67</v>
      </c>
      <c r="BD305" s="10"/>
      <c r="BE305" s="10"/>
    </row>
    <row r="306" spans="2:57" ht="36">
      <c r="B306" s="10">
        <v>304</v>
      </c>
      <c r="C306" s="10" t="s">
        <v>67</v>
      </c>
      <c r="D306" s="11">
        <v>40653</v>
      </c>
      <c r="E306" s="10" t="s">
        <v>68</v>
      </c>
      <c r="F306" s="10" t="s">
        <v>69</v>
      </c>
      <c r="G306" s="10" t="s">
        <v>70</v>
      </c>
      <c r="H306" s="10"/>
      <c r="I306" s="10" t="s">
        <v>84</v>
      </c>
      <c r="J306" s="10" t="str">
        <f t="shared" si="34"/>
        <v>CCFL</v>
      </c>
      <c r="K306" s="10"/>
      <c r="L306" s="10" t="s">
        <v>72</v>
      </c>
      <c r="M306" s="10" t="s">
        <v>73</v>
      </c>
      <c r="N306" s="10" t="s">
        <v>74</v>
      </c>
      <c r="O306" s="10"/>
      <c r="P306" s="10" t="s">
        <v>75</v>
      </c>
      <c r="Q306" s="10"/>
      <c r="R306" s="10">
        <v>22</v>
      </c>
      <c r="S306" s="10">
        <v>199</v>
      </c>
      <c r="T306" s="10">
        <f t="shared" si="35"/>
        <v>199</v>
      </c>
      <c r="U306" s="10" t="str">
        <f t="shared" si="37"/>
        <v>20</v>
      </c>
      <c r="V306" s="10" t="s">
        <v>67</v>
      </c>
      <c r="W306" s="10" t="s">
        <v>76</v>
      </c>
      <c r="X306" s="10">
        <v>36</v>
      </c>
      <c r="Y306" s="10">
        <v>36</v>
      </c>
      <c r="Z306" s="10"/>
      <c r="AA306" s="10">
        <f t="shared" si="38"/>
        <v>27</v>
      </c>
      <c r="AB306" s="10">
        <f t="shared" si="39"/>
        <v>33.480000000000004</v>
      </c>
      <c r="AC306" s="10">
        <f t="shared" si="40"/>
        <v>35.28</v>
      </c>
      <c r="AD306" s="10">
        <f t="shared" si="41"/>
        <v>32.94</v>
      </c>
      <c r="AE306" s="10">
        <v>36</v>
      </c>
      <c r="AF306" s="10">
        <f t="shared" si="36"/>
        <v>32.94</v>
      </c>
      <c r="AG306" s="10"/>
      <c r="AH306" s="10" t="s">
        <v>252</v>
      </c>
      <c r="AI306" s="10" t="s">
        <v>252</v>
      </c>
      <c r="AJ306" s="10"/>
      <c r="AK306" s="10" t="s">
        <v>92</v>
      </c>
      <c r="AL306" s="10" t="s">
        <v>78</v>
      </c>
      <c r="AM306" s="10" t="s">
        <v>258</v>
      </c>
      <c r="AN306" s="10" t="s">
        <v>259</v>
      </c>
      <c r="AO306" s="10" t="s">
        <v>247</v>
      </c>
      <c r="AP306" s="10" t="s">
        <v>192</v>
      </c>
      <c r="AQ306" s="10">
        <v>165</v>
      </c>
      <c r="AR306" s="10"/>
      <c r="AS306" s="10" t="s">
        <v>131</v>
      </c>
      <c r="AT306" s="10">
        <v>217.9</v>
      </c>
      <c r="AU306" s="10"/>
      <c r="AV306" s="10" t="s">
        <v>260</v>
      </c>
      <c r="AW306" s="10" t="s">
        <v>67</v>
      </c>
      <c r="AX306" s="10"/>
      <c r="AY306" s="10"/>
      <c r="AZ306" s="10"/>
      <c r="BA306" s="10"/>
      <c r="BB306" s="10"/>
      <c r="BC306" s="10" t="s">
        <v>67</v>
      </c>
      <c r="BD306" s="10"/>
      <c r="BE306" s="10"/>
    </row>
    <row r="307" spans="2:57" ht="36">
      <c r="B307" s="10">
        <v>305</v>
      </c>
      <c r="C307" s="10" t="s">
        <v>67</v>
      </c>
      <c r="D307" s="11" t="s">
        <v>251</v>
      </c>
      <c r="E307" s="10" t="s">
        <v>68</v>
      </c>
      <c r="F307" s="10" t="s">
        <v>69</v>
      </c>
      <c r="G307" s="10" t="s">
        <v>70</v>
      </c>
      <c r="H307" s="10"/>
      <c r="I307" s="10" t="s">
        <v>84</v>
      </c>
      <c r="J307" s="10" t="str">
        <f t="shared" si="34"/>
        <v>CCFL</v>
      </c>
      <c r="K307" s="10"/>
      <c r="L307" s="10" t="s">
        <v>72</v>
      </c>
      <c r="M307" s="10" t="s">
        <v>261</v>
      </c>
      <c r="N307" s="10" t="s">
        <v>74</v>
      </c>
      <c r="O307" s="10"/>
      <c r="P307" s="10" t="s">
        <v>102</v>
      </c>
      <c r="Q307" s="10"/>
      <c r="R307" s="10">
        <v>19</v>
      </c>
      <c r="S307" s="10">
        <v>146</v>
      </c>
      <c r="T307" s="10">
        <f t="shared" si="35"/>
        <v>146</v>
      </c>
      <c r="U307" s="10" t="str">
        <f t="shared" si="37"/>
        <v>20</v>
      </c>
      <c r="V307" s="10" t="s">
        <v>67</v>
      </c>
      <c r="W307" s="10" t="s">
        <v>67</v>
      </c>
      <c r="X307" s="10"/>
      <c r="Y307" s="10"/>
      <c r="Z307" s="10"/>
      <c r="AA307" s="10"/>
      <c r="AB307" s="10"/>
      <c r="AC307" s="10"/>
      <c r="AD307" s="10"/>
      <c r="AE307" s="10">
        <v>26.4</v>
      </c>
      <c r="AF307" s="10">
        <f t="shared" si="36"/>
        <v>26.4</v>
      </c>
      <c r="AG307" s="10"/>
      <c r="AH307" s="10" t="s">
        <v>76</v>
      </c>
      <c r="AI307" s="10" t="s">
        <v>76</v>
      </c>
      <c r="AJ307" s="10"/>
      <c r="AK307" s="10" t="s">
        <v>77</v>
      </c>
      <c r="AL307" s="10" t="s">
        <v>78</v>
      </c>
      <c r="AM307" s="10" t="s">
        <v>258</v>
      </c>
      <c r="AN307" s="10" t="s">
        <v>121</v>
      </c>
      <c r="AO307" s="10" t="s">
        <v>247</v>
      </c>
      <c r="AP307" s="10" t="s">
        <v>67</v>
      </c>
      <c r="AQ307" s="10">
        <v>121.7</v>
      </c>
      <c r="AR307" s="10"/>
      <c r="AS307" s="10" t="s">
        <v>131</v>
      </c>
      <c r="AT307" s="10">
        <v>170.9</v>
      </c>
      <c r="AU307" s="10"/>
      <c r="AV307" s="10" t="s">
        <v>89</v>
      </c>
      <c r="AW307" s="10" t="s">
        <v>67</v>
      </c>
      <c r="AX307" s="10"/>
      <c r="AY307" s="10"/>
      <c r="AZ307" s="10"/>
      <c r="BA307" s="10"/>
      <c r="BB307" s="10"/>
      <c r="BC307" s="10" t="s">
        <v>67</v>
      </c>
      <c r="BD307" s="10"/>
      <c r="BE307" s="10"/>
    </row>
    <row r="308" spans="2:57" ht="24">
      <c r="B308" s="10">
        <v>306</v>
      </c>
      <c r="C308" s="10" t="s">
        <v>67</v>
      </c>
      <c r="D308" s="11" t="s">
        <v>262</v>
      </c>
      <c r="E308" s="10" t="s">
        <v>68</v>
      </c>
      <c r="F308" s="10" t="s">
        <v>69</v>
      </c>
      <c r="G308" s="10" t="s">
        <v>70</v>
      </c>
      <c r="H308" s="10"/>
      <c r="I308" s="10" t="s">
        <v>71</v>
      </c>
      <c r="J308" s="10" t="str">
        <f t="shared" si="34"/>
        <v>LED</v>
      </c>
      <c r="K308" s="10"/>
      <c r="L308" s="10" t="s">
        <v>72</v>
      </c>
      <c r="M308" s="10" t="s">
        <v>85</v>
      </c>
      <c r="N308" s="10" t="s">
        <v>74</v>
      </c>
      <c r="O308" s="10"/>
      <c r="P308" s="10" t="s">
        <v>75</v>
      </c>
      <c r="Q308" s="10"/>
      <c r="R308" s="10">
        <v>31.5</v>
      </c>
      <c r="S308" s="10">
        <v>423.5</v>
      </c>
      <c r="T308" s="10">
        <f t="shared" si="35"/>
        <v>423.5</v>
      </c>
      <c r="U308" s="10" t="str">
        <f t="shared" si="37"/>
        <v>32</v>
      </c>
      <c r="V308" s="10" t="s">
        <v>76</v>
      </c>
      <c r="W308" s="10" t="s">
        <v>76</v>
      </c>
      <c r="X308" s="10">
        <v>17.516999999999999</v>
      </c>
      <c r="Y308" s="10">
        <v>42.692999999999998</v>
      </c>
      <c r="Z308" s="10">
        <v>31.4</v>
      </c>
      <c r="AA308" s="10">
        <f t="shared" si="38"/>
        <v>32.019750000000002</v>
      </c>
      <c r="AB308" s="10">
        <f t="shared" si="39"/>
        <v>39.70449</v>
      </c>
      <c r="AC308" s="10">
        <f t="shared" si="40"/>
        <v>41.83914</v>
      </c>
      <c r="AD308" s="10">
        <f t="shared" si="41"/>
        <v>39.064094999999995</v>
      </c>
      <c r="AE308" s="10">
        <v>38</v>
      </c>
      <c r="AF308" s="10">
        <f t="shared" si="36"/>
        <v>39.064094999999995</v>
      </c>
      <c r="AG308" s="10"/>
      <c r="AH308" s="10" t="s">
        <v>76</v>
      </c>
      <c r="AI308" s="10" t="s">
        <v>76</v>
      </c>
      <c r="AJ308" s="10"/>
      <c r="AK308" s="10" t="s">
        <v>77</v>
      </c>
      <c r="AL308" s="10" t="s">
        <v>78</v>
      </c>
      <c r="AM308" s="10" t="s">
        <v>263</v>
      </c>
      <c r="AN308" s="10" t="s">
        <v>264</v>
      </c>
      <c r="AO308" s="10" t="s">
        <v>113</v>
      </c>
      <c r="AP308" s="10" t="s">
        <v>67</v>
      </c>
      <c r="AQ308" s="10">
        <v>261.5</v>
      </c>
      <c r="AR308" s="10"/>
      <c r="AS308" s="10" t="s">
        <v>131</v>
      </c>
      <c r="AT308" s="10">
        <v>356.9</v>
      </c>
      <c r="AU308" s="10"/>
      <c r="AV308" s="10" t="s">
        <v>97</v>
      </c>
      <c r="AW308" s="10" t="s">
        <v>67</v>
      </c>
      <c r="AX308" s="10"/>
      <c r="AY308" s="10"/>
      <c r="AZ308" s="10"/>
      <c r="BA308" s="10"/>
      <c r="BB308" s="10"/>
      <c r="BC308" s="10" t="s">
        <v>76</v>
      </c>
      <c r="BD308" s="10"/>
      <c r="BE308" s="10"/>
    </row>
    <row r="309" spans="2:57" ht="24">
      <c r="B309" s="10">
        <v>307</v>
      </c>
      <c r="C309" s="10" t="s">
        <v>67</v>
      </c>
      <c r="D309" s="11" t="s">
        <v>251</v>
      </c>
      <c r="E309" s="10" t="s">
        <v>68</v>
      </c>
      <c r="F309" s="10" t="s">
        <v>69</v>
      </c>
      <c r="G309" s="10" t="s">
        <v>70</v>
      </c>
      <c r="H309" s="10"/>
      <c r="I309" s="10" t="s">
        <v>84</v>
      </c>
      <c r="J309" s="10" t="str">
        <f t="shared" si="34"/>
        <v>CCFL</v>
      </c>
      <c r="K309" s="10"/>
      <c r="L309" s="10" t="s">
        <v>72</v>
      </c>
      <c r="M309" s="10" t="s">
        <v>261</v>
      </c>
      <c r="N309" s="10" t="s">
        <v>74</v>
      </c>
      <c r="O309" s="10"/>
      <c r="P309" s="10" t="s">
        <v>75</v>
      </c>
      <c r="Q309" s="10"/>
      <c r="R309" s="10">
        <v>26</v>
      </c>
      <c r="S309" s="10">
        <v>290.60000000000002</v>
      </c>
      <c r="T309" s="10">
        <f t="shared" si="35"/>
        <v>290.60000000000002</v>
      </c>
      <c r="U309" s="10" t="str">
        <f t="shared" si="37"/>
        <v>20</v>
      </c>
      <c r="V309" s="10" t="s">
        <v>67</v>
      </c>
      <c r="W309" s="10" t="s">
        <v>67</v>
      </c>
      <c r="X309" s="10"/>
      <c r="Y309" s="10"/>
      <c r="Z309" s="10"/>
      <c r="AA309" s="10"/>
      <c r="AB309" s="10"/>
      <c r="AC309" s="10"/>
      <c r="AD309" s="10"/>
      <c r="AE309" s="10">
        <v>51.4</v>
      </c>
      <c r="AF309" s="10">
        <f t="shared" si="36"/>
        <v>51.4</v>
      </c>
      <c r="AG309" s="10"/>
      <c r="AH309" s="10" t="s">
        <v>76</v>
      </c>
      <c r="AI309" s="10" t="s">
        <v>76</v>
      </c>
      <c r="AJ309" s="10"/>
      <c r="AK309" s="10" t="s">
        <v>77</v>
      </c>
      <c r="AL309" s="10" t="s">
        <v>78</v>
      </c>
      <c r="AM309" s="10" t="s">
        <v>265</v>
      </c>
      <c r="AN309" s="10"/>
      <c r="AO309" s="10" t="s">
        <v>72</v>
      </c>
      <c r="AP309" s="10" t="s">
        <v>67</v>
      </c>
      <c r="AQ309" s="10">
        <v>270</v>
      </c>
      <c r="AR309" s="10">
        <v>51.4</v>
      </c>
      <c r="AS309" s="10" t="s">
        <v>131</v>
      </c>
      <c r="AT309" s="10">
        <v>343</v>
      </c>
      <c r="AU309" s="10"/>
      <c r="AV309" s="10" t="s">
        <v>89</v>
      </c>
      <c r="AW309" s="10" t="s">
        <v>67</v>
      </c>
      <c r="AX309" s="10"/>
      <c r="AY309" s="10"/>
      <c r="AZ309" s="10"/>
      <c r="BA309" s="10"/>
      <c r="BB309" s="10"/>
      <c r="BC309" s="10" t="s">
        <v>67</v>
      </c>
      <c r="BD309" s="10"/>
      <c r="BE309" s="10"/>
    </row>
    <row r="310" spans="2:57" ht="36">
      <c r="B310" s="10">
        <v>308</v>
      </c>
      <c r="C310" s="10" t="s">
        <v>67</v>
      </c>
      <c r="D310" s="11" t="s">
        <v>266</v>
      </c>
      <c r="E310" s="10" t="s">
        <v>68</v>
      </c>
      <c r="F310" s="10" t="s">
        <v>69</v>
      </c>
      <c r="G310" s="10" t="s">
        <v>70</v>
      </c>
      <c r="H310" s="10"/>
      <c r="I310" s="10" t="s">
        <v>84</v>
      </c>
      <c r="J310" s="10" t="str">
        <f t="shared" si="34"/>
        <v>CCFL</v>
      </c>
      <c r="K310" s="10"/>
      <c r="L310" s="10" t="s">
        <v>72</v>
      </c>
      <c r="M310" s="10" t="s">
        <v>73</v>
      </c>
      <c r="N310" s="10" t="s">
        <v>74</v>
      </c>
      <c r="O310" s="10"/>
      <c r="P310" s="10">
        <v>16.899999999999999</v>
      </c>
      <c r="Q310" s="10"/>
      <c r="R310" s="10">
        <v>19</v>
      </c>
      <c r="S310" s="10">
        <v>146</v>
      </c>
      <c r="T310" s="10">
        <f t="shared" si="35"/>
        <v>146</v>
      </c>
      <c r="U310" s="10" t="str">
        <f t="shared" si="37"/>
        <v>20</v>
      </c>
      <c r="V310" s="10" t="s">
        <v>67</v>
      </c>
      <c r="W310" s="10" t="s">
        <v>67</v>
      </c>
      <c r="X310" s="10"/>
      <c r="Y310" s="10"/>
      <c r="Z310" s="10"/>
      <c r="AA310" s="10"/>
      <c r="AB310" s="10"/>
      <c r="AC310" s="10"/>
      <c r="AD310" s="10"/>
      <c r="AE310" s="10">
        <v>26.4</v>
      </c>
      <c r="AF310" s="10">
        <f t="shared" si="36"/>
        <v>26.4</v>
      </c>
      <c r="AG310" s="10"/>
      <c r="AH310" s="10" t="s">
        <v>252</v>
      </c>
      <c r="AI310" s="10" t="s">
        <v>252</v>
      </c>
      <c r="AJ310" s="10"/>
      <c r="AK310" s="10" t="s">
        <v>77</v>
      </c>
      <c r="AL310" s="10" t="s">
        <v>78</v>
      </c>
      <c r="AM310" s="10" t="s">
        <v>258</v>
      </c>
      <c r="AN310" s="10" t="s">
        <v>121</v>
      </c>
      <c r="AO310" s="10" t="s">
        <v>113</v>
      </c>
      <c r="AP310" s="10" t="s">
        <v>192</v>
      </c>
      <c r="AQ310" s="10">
        <v>121.7</v>
      </c>
      <c r="AR310" s="10"/>
      <c r="AS310" s="10" t="s">
        <v>131</v>
      </c>
      <c r="AT310" s="10">
        <v>170.9</v>
      </c>
      <c r="AU310" s="10"/>
      <c r="AV310" s="10" t="s">
        <v>89</v>
      </c>
      <c r="AW310" s="10" t="s">
        <v>67</v>
      </c>
      <c r="AX310" s="10"/>
      <c r="AY310" s="10"/>
      <c r="AZ310" s="10"/>
      <c r="BA310" s="10"/>
      <c r="BB310" s="10"/>
      <c r="BC310" s="10" t="s">
        <v>67</v>
      </c>
      <c r="BD310" s="10"/>
      <c r="BE310" s="10"/>
    </row>
    <row r="311" spans="2:57" ht="24">
      <c r="B311" s="10">
        <v>309</v>
      </c>
      <c r="C311" s="10" t="s">
        <v>67</v>
      </c>
      <c r="D311" s="11">
        <v>40632</v>
      </c>
      <c r="E311" s="10" t="s">
        <v>68</v>
      </c>
      <c r="F311" s="10" t="s">
        <v>69</v>
      </c>
      <c r="G311" s="10" t="s">
        <v>70</v>
      </c>
      <c r="H311" s="10"/>
      <c r="I311" s="10" t="s">
        <v>84</v>
      </c>
      <c r="J311" s="10" t="str">
        <f t="shared" si="34"/>
        <v>CCFL</v>
      </c>
      <c r="K311" s="10"/>
      <c r="L311" s="10" t="s">
        <v>72</v>
      </c>
      <c r="M311" s="10" t="s">
        <v>73</v>
      </c>
      <c r="N311" s="10" t="s">
        <v>74</v>
      </c>
      <c r="O311" s="10"/>
      <c r="P311" s="10" t="s">
        <v>75</v>
      </c>
      <c r="Q311" s="10"/>
      <c r="R311" s="10">
        <v>32</v>
      </c>
      <c r="S311" s="10">
        <v>424</v>
      </c>
      <c r="T311" s="10">
        <f t="shared" si="35"/>
        <v>424</v>
      </c>
      <c r="U311" s="10" t="str">
        <f t="shared" si="37"/>
        <v>32</v>
      </c>
      <c r="V311" s="10" t="s">
        <v>67</v>
      </c>
      <c r="W311" s="10" t="s">
        <v>67</v>
      </c>
      <c r="X311" s="10">
        <v>68.5</v>
      </c>
      <c r="Y311" s="10"/>
      <c r="Z311" s="10"/>
      <c r="AA311" s="10"/>
      <c r="AB311" s="10"/>
      <c r="AC311" s="10"/>
      <c r="AD311" s="10"/>
      <c r="AE311" s="10">
        <v>68.5</v>
      </c>
      <c r="AF311" s="10">
        <f t="shared" si="36"/>
        <v>68.5</v>
      </c>
      <c r="AG311" s="10"/>
      <c r="AH311" s="10" t="s">
        <v>76</v>
      </c>
      <c r="AI311" s="10" t="s">
        <v>76</v>
      </c>
      <c r="AJ311" s="10"/>
      <c r="AK311" s="10" t="s">
        <v>92</v>
      </c>
      <c r="AL311" s="10" t="s">
        <v>78</v>
      </c>
      <c r="AM311" s="10" t="s">
        <v>267</v>
      </c>
      <c r="AN311" s="10"/>
      <c r="AO311" s="10" t="s">
        <v>247</v>
      </c>
      <c r="AP311" s="10" t="s">
        <v>268</v>
      </c>
      <c r="AQ311" s="10">
        <v>265</v>
      </c>
      <c r="AR311" s="10">
        <v>68.5</v>
      </c>
      <c r="AS311" s="10" t="s">
        <v>269</v>
      </c>
      <c r="AT311" s="10">
        <v>333</v>
      </c>
      <c r="AU311" s="10"/>
      <c r="AV311" s="10" t="s">
        <v>89</v>
      </c>
      <c r="AW311" s="10" t="s">
        <v>67</v>
      </c>
      <c r="AX311" s="10"/>
      <c r="AY311" s="10"/>
      <c r="AZ311" s="10"/>
      <c r="BA311" s="10"/>
      <c r="BB311" s="10"/>
      <c r="BC311" s="10" t="s">
        <v>67</v>
      </c>
      <c r="BD311" s="10"/>
      <c r="BE311" s="10"/>
    </row>
    <row r="312" spans="2:57" ht="24">
      <c r="B312" s="10">
        <v>310</v>
      </c>
      <c r="C312" s="10" t="s">
        <v>67</v>
      </c>
      <c r="D312" s="11" t="s">
        <v>142</v>
      </c>
      <c r="E312" s="10" t="s">
        <v>68</v>
      </c>
      <c r="F312" s="10" t="s">
        <v>69</v>
      </c>
      <c r="G312" s="10" t="s">
        <v>70</v>
      </c>
      <c r="H312" s="10"/>
      <c r="I312" s="10" t="s">
        <v>71</v>
      </c>
      <c r="J312" s="10" t="str">
        <f t="shared" si="34"/>
        <v>LED</v>
      </c>
      <c r="K312" s="10"/>
      <c r="L312" s="10" t="s">
        <v>72</v>
      </c>
      <c r="M312" s="10" t="s">
        <v>85</v>
      </c>
      <c r="N312" s="10" t="s">
        <v>74</v>
      </c>
      <c r="O312" s="10"/>
      <c r="P312" s="10" t="s">
        <v>75</v>
      </c>
      <c r="Q312" s="10"/>
      <c r="R312" s="10">
        <v>42.02</v>
      </c>
      <c r="S312" s="10">
        <v>754.5</v>
      </c>
      <c r="T312" s="10">
        <f t="shared" si="35"/>
        <v>754.5</v>
      </c>
      <c r="U312" s="10" t="str">
        <f t="shared" si="37"/>
        <v>40</v>
      </c>
      <c r="V312" s="10" t="s">
        <v>76</v>
      </c>
      <c r="W312" s="10" t="s">
        <v>76</v>
      </c>
      <c r="X312" s="10">
        <v>61.4</v>
      </c>
      <c r="Y312" s="10">
        <v>138.30000000000001</v>
      </c>
      <c r="Z312" s="10"/>
      <c r="AA312" s="10">
        <f t="shared" si="38"/>
        <v>103.72500000000001</v>
      </c>
      <c r="AB312" s="10">
        <f t="shared" si="39"/>
        <v>128.61900000000003</v>
      </c>
      <c r="AC312" s="10">
        <f t="shared" si="40"/>
        <v>135.53400000000002</v>
      </c>
      <c r="AD312" s="10">
        <f t="shared" si="41"/>
        <v>126.54450000000003</v>
      </c>
      <c r="AE312" s="10">
        <v>103.7</v>
      </c>
      <c r="AF312" s="10">
        <f t="shared" si="36"/>
        <v>126.54450000000003</v>
      </c>
      <c r="AG312" s="10"/>
      <c r="AH312" s="10" t="s">
        <v>76</v>
      </c>
      <c r="AI312" s="10" t="s">
        <v>76</v>
      </c>
      <c r="AJ312" s="10"/>
      <c r="AK312" s="10" t="s">
        <v>77</v>
      </c>
      <c r="AL312" s="10" t="s">
        <v>78</v>
      </c>
      <c r="AM312" s="10" t="s">
        <v>78</v>
      </c>
      <c r="AN312" s="10" t="s">
        <v>121</v>
      </c>
      <c r="AO312" s="10" t="s">
        <v>270</v>
      </c>
      <c r="AP312" s="10" t="s">
        <v>67</v>
      </c>
      <c r="AQ312" s="10">
        <v>431.7</v>
      </c>
      <c r="AR312" s="10">
        <v>103.7</v>
      </c>
      <c r="AS312" s="10" t="s">
        <v>131</v>
      </c>
      <c r="AT312" s="10">
        <v>452.1</v>
      </c>
      <c r="AU312" s="10">
        <v>164.1</v>
      </c>
      <c r="AV312" s="10" t="s">
        <v>123</v>
      </c>
      <c r="AW312" s="10" t="s">
        <v>67</v>
      </c>
      <c r="AX312" s="10"/>
      <c r="AY312" s="10"/>
      <c r="AZ312" s="10"/>
      <c r="BA312" s="10"/>
      <c r="BB312" s="10"/>
      <c r="BC312" s="10" t="s">
        <v>67</v>
      </c>
      <c r="BD312" s="10"/>
      <c r="BE312" s="10"/>
    </row>
    <row r="313" spans="2:57" ht="24">
      <c r="B313" s="10">
        <v>311</v>
      </c>
      <c r="C313" s="10" t="s">
        <v>67</v>
      </c>
      <c r="D313" s="11" t="s">
        <v>142</v>
      </c>
      <c r="E313" s="10" t="s">
        <v>68</v>
      </c>
      <c r="F313" s="10" t="s">
        <v>69</v>
      </c>
      <c r="G313" s="10" t="s">
        <v>70</v>
      </c>
      <c r="H313" s="10"/>
      <c r="I313" s="10" t="s">
        <v>71</v>
      </c>
      <c r="J313" s="10" t="str">
        <f t="shared" si="34"/>
        <v>LED</v>
      </c>
      <c r="K313" s="10"/>
      <c r="L313" s="10" t="s">
        <v>72</v>
      </c>
      <c r="M313" s="10" t="s">
        <v>271</v>
      </c>
      <c r="N313" s="10" t="s">
        <v>96</v>
      </c>
      <c r="O313" s="10"/>
      <c r="P313" s="10" t="s">
        <v>75</v>
      </c>
      <c r="Q313" s="10"/>
      <c r="R313" s="10">
        <v>31.51</v>
      </c>
      <c r="S313" s="10">
        <v>424.2</v>
      </c>
      <c r="T313" s="10">
        <f t="shared" si="35"/>
        <v>424.2</v>
      </c>
      <c r="U313" s="10" t="str">
        <f t="shared" si="37"/>
        <v>32</v>
      </c>
      <c r="V313" s="10" t="s">
        <v>76</v>
      </c>
      <c r="W313" s="10" t="s">
        <v>76</v>
      </c>
      <c r="X313" s="10">
        <v>48</v>
      </c>
      <c r="Y313" s="10">
        <v>82.1</v>
      </c>
      <c r="Z313" s="10"/>
      <c r="AA313" s="10">
        <f t="shared" si="38"/>
        <v>61.574999999999996</v>
      </c>
      <c r="AB313" s="10">
        <f t="shared" si="39"/>
        <v>76.352999999999994</v>
      </c>
      <c r="AC313" s="10">
        <f t="shared" si="40"/>
        <v>80.457999999999998</v>
      </c>
      <c r="AD313" s="10">
        <f t="shared" si="41"/>
        <v>75.121499999999997</v>
      </c>
      <c r="AE313" s="10">
        <v>66.8</v>
      </c>
      <c r="AF313" s="10">
        <f t="shared" si="36"/>
        <v>75.121499999999997</v>
      </c>
      <c r="AG313" s="10"/>
      <c r="AH313" s="10" t="s">
        <v>76</v>
      </c>
      <c r="AI313" s="10" t="s">
        <v>76</v>
      </c>
      <c r="AJ313" s="10"/>
      <c r="AK313" s="10" t="s">
        <v>77</v>
      </c>
      <c r="AL313" s="10" t="s">
        <v>78</v>
      </c>
      <c r="AM313" s="10" t="s">
        <v>78</v>
      </c>
      <c r="AN313" s="10" t="s">
        <v>121</v>
      </c>
      <c r="AO313" s="10" t="s">
        <v>270</v>
      </c>
      <c r="AP313" s="10" t="s">
        <v>67</v>
      </c>
      <c r="AQ313" s="10">
        <v>370.6</v>
      </c>
      <c r="AR313" s="10">
        <v>66.8</v>
      </c>
      <c r="AS313" s="10" t="s">
        <v>131</v>
      </c>
      <c r="AT313" s="10">
        <v>410.4</v>
      </c>
      <c r="AU313" s="10">
        <v>93.5</v>
      </c>
      <c r="AV313" s="10" t="s">
        <v>123</v>
      </c>
      <c r="AW313" s="10" t="s">
        <v>67</v>
      </c>
      <c r="AX313" s="10"/>
      <c r="AY313" s="10"/>
      <c r="AZ313" s="10"/>
      <c r="BA313" s="10"/>
      <c r="BB313" s="10"/>
      <c r="BC313" s="10" t="s">
        <v>67</v>
      </c>
      <c r="BD313" s="10"/>
      <c r="BE313" s="10"/>
    </row>
    <row r="314" spans="2:57">
      <c r="B314" s="10">
        <v>312</v>
      </c>
      <c r="C314" s="10" t="s">
        <v>67</v>
      </c>
      <c r="D314" s="11" t="s">
        <v>142</v>
      </c>
      <c r="E314" s="10" t="s">
        <v>68</v>
      </c>
      <c r="F314" s="10" t="s">
        <v>69</v>
      </c>
      <c r="G314" s="10" t="s">
        <v>70</v>
      </c>
      <c r="H314" s="10"/>
      <c r="I314" s="10" t="s">
        <v>272</v>
      </c>
      <c r="J314" s="10" t="str">
        <f t="shared" si="34"/>
        <v xml:space="preserve">CCFL </v>
      </c>
      <c r="K314" s="10"/>
      <c r="L314" s="10" t="s">
        <v>72</v>
      </c>
      <c r="M314" s="10" t="s">
        <v>273</v>
      </c>
      <c r="N314" s="10" t="s">
        <v>74</v>
      </c>
      <c r="O314" s="10"/>
      <c r="P314" s="10">
        <v>0.67291666666666661</v>
      </c>
      <c r="Q314" s="10"/>
      <c r="R314" s="10">
        <v>42</v>
      </c>
      <c r="S314" s="10">
        <v>754</v>
      </c>
      <c r="T314" s="10">
        <f t="shared" si="35"/>
        <v>754</v>
      </c>
      <c r="U314" s="10" t="str">
        <f t="shared" si="37"/>
        <v>40</v>
      </c>
      <c r="V314" s="10" t="s">
        <v>76</v>
      </c>
      <c r="W314" s="10" t="s">
        <v>76</v>
      </c>
      <c r="X314" s="10">
        <v>35.1</v>
      </c>
      <c r="Y314" s="10">
        <v>126.6</v>
      </c>
      <c r="Z314" s="10">
        <v>85.4</v>
      </c>
      <c r="AA314" s="10">
        <f t="shared" si="38"/>
        <v>94.949999999999989</v>
      </c>
      <c r="AB314" s="10">
        <f t="shared" si="39"/>
        <v>117.738</v>
      </c>
      <c r="AC314" s="10">
        <f t="shared" si="40"/>
        <v>124.068</v>
      </c>
      <c r="AD314" s="10">
        <f t="shared" si="41"/>
        <v>115.839</v>
      </c>
      <c r="AE314" s="10">
        <v>85.4</v>
      </c>
      <c r="AF314" s="10">
        <f t="shared" si="36"/>
        <v>115.839</v>
      </c>
      <c r="AG314" s="10"/>
      <c r="AH314" s="10" t="s">
        <v>76</v>
      </c>
      <c r="AI314" s="10" t="s">
        <v>76</v>
      </c>
      <c r="AJ314" s="10"/>
      <c r="AK314" s="10" t="s">
        <v>86</v>
      </c>
      <c r="AL314" s="10" t="s">
        <v>78</v>
      </c>
      <c r="AM314" s="10"/>
      <c r="AN314" s="10"/>
      <c r="AO314" s="10" t="s">
        <v>72</v>
      </c>
      <c r="AP314" s="10" t="s">
        <v>67</v>
      </c>
      <c r="AQ314" s="10">
        <v>268</v>
      </c>
      <c r="AR314" s="10">
        <v>85.4</v>
      </c>
      <c r="AS314" s="10" t="s">
        <v>82</v>
      </c>
      <c r="AT314" s="10">
        <v>330</v>
      </c>
      <c r="AU314" s="10"/>
      <c r="AV314" s="10" t="s">
        <v>97</v>
      </c>
      <c r="AW314" s="10" t="s">
        <v>67</v>
      </c>
      <c r="AX314" s="10"/>
      <c r="AY314" s="10"/>
      <c r="AZ314" s="10"/>
      <c r="BA314" s="10"/>
      <c r="BB314" s="10"/>
      <c r="BC314" s="10" t="s">
        <v>67</v>
      </c>
      <c r="BD314" s="10"/>
      <c r="BE314" s="10"/>
    </row>
    <row r="315" spans="2:57">
      <c r="B315" s="10">
        <v>313</v>
      </c>
      <c r="C315" s="10" t="s">
        <v>67</v>
      </c>
      <c r="D315" s="11" t="s">
        <v>142</v>
      </c>
      <c r="E315" s="10" t="s">
        <v>68</v>
      </c>
      <c r="F315" s="10" t="s">
        <v>69</v>
      </c>
      <c r="G315" s="10" t="s">
        <v>70</v>
      </c>
      <c r="H315" s="10"/>
      <c r="I315" s="10" t="s">
        <v>272</v>
      </c>
      <c r="J315" s="10" t="str">
        <f t="shared" si="34"/>
        <v xml:space="preserve">CCFL </v>
      </c>
      <c r="K315" s="10"/>
      <c r="L315" s="10" t="s">
        <v>72</v>
      </c>
      <c r="M315" s="10" t="s">
        <v>273</v>
      </c>
      <c r="N315" s="10" t="s">
        <v>74</v>
      </c>
      <c r="O315" s="10"/>
      <c r="P315" s="10">
        <v>0.67291666666666661</v>
      </c>
      <c r="Q315" s="10"/>
      <c r="R315" s="10">
        <v>42</v>
      </c>
      <c r="S315" s="10">
        <v>754</v>
      </c>
      <c r="T315" s="10">
        <f t="shared" si="35"/>
        <v>754</v>
      </c>
      <c r="U315" s="10" t="str">
        <f t="shared" si="37"/>
        <v>40</v>
      </c>
      <c r="V315" s="10" t="s">
        <v>76</v>
      </c>
      <c r="W315" s="10" t="s">
        <v>76</v>
      </c>
      <c r="X315" s="10">
        <v>38.22</v>
      </c>
      <c r="Y315" s="10">
        <v>131.4</v>
      </c>
      <c r="Z315" s="10">
        <v>89.5</v>
      </c>
      <c r="AA315" s="10">
        <f t="shared" si="38"/>
        <v>98.550000000000011</v>
      </c>
      <c r="AB315" s="10">
        <f t="shared" si="39"/>
        <v>122.20200000000001</v>
      </c>
      <c r="AC315" s="10">
        <f t="shared" si="40"/>
        <v>128.77199999999999</v>
      </c>
      <c r="AD315" s="10">
        <f t="shared" si="41"/>
        <v>120.23100000000001</v>
      </c>
      <c r="AE315" s="10">
        <v>89.5</v>
      </c>
      <c r="AF315" s="10">
        <f t="shared" si="36"/>
        <v>120.23100000000001</v>
      </c>
      <c r="AG315" s="10"/>
      <c r="AH315" s="10" t="s">
        <v>76</v>
      </c>
      <c r="AI315" s="10" t="s">
        <v>76</v>
      </c>
      <c r="AJ315" s="10"/>
      <c r="AK315" s="10" t="s">
        <v>86</v>
      </c>
      <c r="AL315" s="10" t="s">
        <v>78</v>
      </c>
      <c r="AM315" s="10"/>
      <c r="AN315" s="10"/>
      <c r="AO315" s="10" t="s">
        <v>72</v>
      </c>
      <c r="AP315" s="10" t="s">
        <v>67</v>
      </c>
      <c r="AQ315" s="10">
        <v>320</v>
      </c>
      <c r="AR315" s="10">
        <v>89.5</v>
      </c>
      <c r="AS315" s="10" t="s">
        <v>82</v>
      </c>
      <c r="AT315" s="10">
        <v>385</v>
      </c>
      <c r="AU315" s="10"/>
      <c r="AV315" s="10" t="s">
        <v>97</v>
      </c>
      <c r="AW315" s="10" t="s">
        <v>67</v>
      </c>
      <c r="AX315" s="10"/>
      <c r="AY315" s="10"/>
      <c r="AZ315" s="10"/>
      <c r="BA315" s="10"/>
      <c r="BB315" s="10"/>
      <c r="BC315" s="10" t="s">
        <v>67</v>
      </c>
      <c r="BD315" s="10"/>
      <c r="BE315" s="10"/>
    </row>
    <row r="316" spans="2:57">
      <c r="B316" s="10">
        <v>314</v>
      </c>
      <c r="C316" s="10" t="s">
        <v>67</v>
      </c>
      <c r="D316" s="11" t="s">
        <v>274</v>
      </c>
      <c r="E316" s="10" t="s">
        <v>68</v>
      </c>
      <c r="F316" s="10" t="s">
        <v>99</v>
      </c>
      <c r="G316" s="10" t="s">
        <v>70</v>
      </c>
      <c r="H316" s="10"/>
      <c r="I316" s="10" t="s">
        <v>92</v>
      </c>
      <c r="J316" s="10" t="str">
        <f t="shared" si="34"/>
        <v>Plasma</v>
      </c>
      <c r="K316" s="10"/>
      <c r="L316" s="10" t="s">
        <v>72</v>
      </c>
      <c r="M316" s="10" t="s">
        <v>273</v>
      </c>
      <c r="N316" s="10" t="s">
        <v>74</v>
      </c>
      <c r="O316" s="10"/>
      <c r="P316" s="10">
        <v>0.67291666666666661</v>
      </c>
      <c r="Q316" s="10"/>
      <c r="R316" s="10">
        <v>50</v>
      </c>
      <c r="S316" s="10">
        <v>1068</v>
      </c>
      <c r="T316" s="10">
        <f t="shared" si="35"/>
        <v>1068</v>
      </c>
      <c r="U316" s="10" t="str">
        <f t="shared" si="37"/>
        <v>50</v>
      </c>
      <c r="V316" s="10" t="s">
        <v>76</v>
      </c>
      <c r="W316" s="10" t="s">
        <v>76</v>
      </c>
      <c r="X316" s="10">
        <v>120.6</v>
      </c>
      <c r="Y316" s="10">
        <v>155.9</v>
      </c>
      <c r="Z316" s="10">
        <v>140</v>
      </c>
      <c r="AA316" s="10">
        <f t="shared" si="38"/>
        <v>116.92500000000001</v>
      </c>
      <c r="AB316" s="10">
        <f t="shared" si="39"/>
        <v>144.98700000000002</v>
      </c>
      <c r="AC316" s="10">
        <f t="shared" si="40"/>
        <v>152.78200000000001</v>
      </c>
      <c r="AD316" s="10">
        <f t="shared" si="41"/>
        <v>142.64850000000001</v>
      </c>
      <c r="AE316" s="10">
        <v>140</v>
      </c>
      <c r="AF316" s="10">
        <f t="shared" si="36"/>
        <v>142.64850000000001</v>
      </c>
      <c r="AG316" s="10"/>
      <c r="AH316" s="10" t="s">
        <v>76</v>
      </c>
      <c r="AI316" s="10" t="s">
        <v>76</v>
      </c>
      <c r="AJ316" s="10"/>
      <c r="AK316" s="10" t="s">
        <v>86</v>
      </c>
      <c r="AL316" s="10" t="s">
        <v>78</v>
      </c>
      <c r="AM316" s="10"/>
      <c r="AN316" s="10"/>
      <c r="AO316" s="10" t="s">
        <v>72</v>
      </c>
      <c r="AP316" s="10" t="s">
        <v>76</v>
      </c>
      <c r="AQ316" s="10">
        <v>74</v>
      </c>
      <c r="AR316" s="10">
        <v>140</v>
      </c>
      <c r="AS316" s="10" t="s">
        <v>101</v>
      </c>
      <c r="AT316" s="10">
        <v>97</v>
      </c>
      <c r="AU316" s="10"/>
      <c r="AV316" s="10" t="s">
        <v>97</v>
      </c>
      <c r="AW316" s="10" t="s">
        <v>67</v>
      </c>
      <c r="AX316" s="10"/>
      <c r="AY316" s="10"/>
      <c r="AZ316" s="10"/>
      <c r="BA316" s="10"/>
      <c r="BB316" s="10"/>
      <c r="BC316" s="10" t="s">
        <v>67</v>
      </c>
      <c r="BD316" s="10"/>
      <c r="BE316" s="10"/>
    </row>
    <row r="317" spans="2:57">
      <c r="B317" s="10">
        <v>315</v>
      </c>
      <c r="C317" s="10" t="s">
        <v>67</v>
      </c>
      <c r="D317" s="11" t="s">
        <v>274</v>
      </c>
      <c r="E317" s="10" t="s">
        <v>68</v>
      </c>
      <c r="F317" s="10" t="s">
        <v>99</v>
      </c>
      <c r="G317" s="10" t="s">
        <v>70</v>
      </c>
      <c r="H317" s="10"/>
      <c r="I317" s="10" t="s">
        <v>92</v>
      </c>
      <c r="J317" s="10" t="str">
        <f t="shared" si="34"/>
        <v>Plasma</v>
      </c>
      <c r="K317" s="10"/>
      <c r="L317" s="10" t="s">
        <v>72</v>
      </c>
      <c r="M317" s="10" t="s">
        <v>273</v>
      </c>
      <c r="N317" s="10" t="s">
        <v>74</v>
      </c>
      <c r="O317" s="10"/>
      <c r="P317" s="10">
        <v>0.67291666666666661</v>
      </c>
      <c r="Q317" s="10"/>
      <c r="R317" s="10">
        <v>50</v>
      </c>
      <c r="S317" s="10">
        <v>1068</v>
      </c>
      <c r="T317" s="10">
        <f t="shared" si="35"/>
        <v>1068</v>
      </c>
      <c r="U317" s="10" t="str">
        <f t="shared" si="37"/>
        <v>50</v>
      </c>
      <c r="V317" s="10" t="s">
        <v>76</v>
      </c>
      <c r="W317" s="10" t="s">
        <v>76</v>
      </c>
      <c r="X317" s="10">
        <v>121.8</v>
      </c>
      <c r="Y317" s="10">
        <v>168.2</v>
      </c>
      <c r="Z317" s="10">
        <v>147</v>
      </c>
      <c r="AA317" s="10">
        <f t="shared" si="38"/>
        <v>126.14999999999999</v>
      </c>
      <c r="AB317" s="10">
        <f t="shared" si="39"/>
        <v>156.42599999999999</v>
      </c>
      <c r="AC317" s="10">
        <f t="shared" si="40"/>
        <v>164.83599999999998</v>
      </c>
      <c r="AD317" s="10">
        <f t="shared" si="41"/>
        <v>153.90299999999999</v>
      </c>
      <c r="AE317" s="10">
        <v>147</v>
      </c>
      <c r="AF317" s="10">
        <f t="shared" si="36"/>
        <v>153.90299999999999</v>
      </c>
      <c r="AG317" s="10"/>
      <c r="AH317" s="10" t="s">
        <v>76</v>
      </c>
      <c r="AI317" s="10" t="s">
        <v>76</v>
      </c>
      <c r="AJ317" s="10"/>
      <c r="AK317" s="10" t="s">
        <v>86</v>
      </c>
      <c r="AL317" s="10" t="s">
        <v>78</v>
      </c>
      <c r="AM317" s="10"/>
      <c r="AN317" s="10"/>
      <c r="AO317" s="10" t="s">
        <v>72</v>
      </c>
      <c r="AP317" s="10" t="s">
        <v>76</v>
      </c>
      <c r="AQ317" s="10">
        <v>79</v>
      </c>
      <c r="AR317" s="10">
        <v>147</v>
      </c>
      <c r="AS317" s="10" t="s">
        <v>101</v>
      </c>
      <c r="AT317" s="10">
        <v>109</v>
      </c>
      <c r="AU317" s="10"/>
      <c r="AV317" s="10" t="s">
        <v>97</v>
      </c>
      <c r="AW317" s="10" t="s">
        <v>67</v>
      </c>
      <c r="AX317" s="10"/>
      <c r="AY317" s="10"/>
      <c r="AZ317" s="10"/>
      <c r="BA317" s="10"/>
      <c r="BB317" s="10"/>
      <c r="BC317" s="10" t="s">
        <v>67</v>
      </c>
      <c r="BD317" s="10"/>
      <c r="BE317" s="10"/>
    </row>
    <row r="318" spans="2:57">
      <c r="B318" s="10">
        <v>316</v>
      </c>
      <c r="C318" s="10" t="s">
        <v>67</v>
      </c>
      <c r="D318" s="11" t="s">
        <v>274</v>
      </c>
      <c r="E318" s="10" t="s">
        <v>68</v>
      </c>
      <c r="F318" s="10" t="s">
        <v>99</v>
      </c>
      <c r="G318" s="10" t="s">
        <v>70</v>
      </c>
      <c r="H318" s="10"/>
      <c r="I318" s="10" t="s">
        <v>92</v>
      </c>
      <c r="J318" s="10" t="str">
        <f t="shared" si="34"/>
        <v>Plasma</v>
      </c>
      <c r="K318" s="10"/>
      <c r="L318" s="10" t="s">
        <v>72</v>
      </c>
      <c r="M318" s="10" t="s">
        <v>273</v>
      </c>
      <c r="N318" s="10" t="s">
        <v>74</v>
      </c>
      <c r="O318" s="10"/>
      <c r="P318" s="10">
        <v>0.67291666666666661</v>
      </c>
      <c r="Q318" s="10"/>
      <c r="R318" s="10">
        <v>59.8</v>
      </c>
      <c r="S318" s="10">
        <v>1526</v>
      </c>
      <c r="T318" s="10">
        <f t="shared" si="35"/>
        <v>1526</v>
      </c>
      <c r="U318" s="10" t="str">
        <f t="shared" si="37"/>
        <v>60</v>
      </c>
      <c r="V318" s="10" t="s">
        <v>76</v>
      </c>
      <c r="W318" s="10" t="s">
        <v>76</v>
      </c>
      <c r="X318" s="10">
        <v>144</v>
      </c>
      <c r="Y318" s="10">
        <v>221.4</v>
      </c>
      <c r="Z318" s="10">
        <v>187</v>
      </c>
      <c r="AA318" s="10">
        <f t="shared" si="38"/>
        <v>166.05</v>
      </c>
      <c r="AB318" s="10">
        <f t="shared" si="39"/>
        <v>205.90200000000002</v>
      </c>
      <c r="AC318" s="10">
        <f t="shared" si="40"/>
        <v>216.97200000000001</v>
      </c>
      <c r="AD318" s="10">
        <f t="shared" si="41"/>
        <v>202.58100000000002</v>
      </c>
      <c r="AE318" s="10">
        <v>187</v>
      </c>
      <c r="AF318" s="10">
        <f t="shared" si="36"/>
        <v>202.58100000000002</v>
      </c>
      <c r="AG318" s="10"/>
      <c r="AH318" s="10" t="s">
        <v>76</v>
      </c>
      <c r="AI318" s="10" t="s">
        <v>76</v>
      </c>
      <c r="AJ318" s="10"/>
      <c r="AK318" s="10" t="s">
        <v>86</v>
      </c>
      <c r="AL318" s="10" t="s">
        <v>78</v>
      </c>
      <c r="AM318" s="10"/>
      <c r="AN318" s="10"/>
      <c r="AO318" s="10" t="s">
        <v>72</v>
      </c>
      <c r="AP318" s="10" t="s">
        <v>76</v>
      </c>
      <c r="AQ318" s="10">
        <v>72</v>
      </c>
      <c r="AR318" s="10">
        <v>187</v>
      </c>
      <c r="AS318" s="10" t="s">
        <v>101</v>
      </c>
      <c r="AT318" s="10">
        <v>88</v>
      </c>
      <c r="AU318" s="10"/>
      <c r="AV318" s="10" t="s">
        <v>97</v>
      </c>
      <c r="AW318" s="10" t="s">
        <v>67</v>
      </c>
      <c r="AX318" s="10"/>
      <c r="AY318" s="10"/>
      <c r="AZ318" s="10"/>
      <c r="BA318" s="10"/>
      <c r="BB318" s="10"/>
      <c r="BC318" s="10" t="s">
        <v>67</v>
      </c>
      <c r="BD318" s="10"/>
      <c r="BE318" s="10"/>
    </row>
    <row r="319" spans="2:57">
      <c r="B319" s="10">
        <v>317</v>
      </c>
      <c r="C319" s="10" t="s">
        <v>67</v>
      </c>
      <c r="D319" s="11" t="s">
        <v>274</v>
      </c>
      <c r="E319" s="10" t="s">
        <v>68</v>
      </c>
      <c r="F319" s="10" t="s">
        <v>99</v>
      </c>
      <c r="G319" s="10" t="s">
        <v>70</v>
      </c>
      <c r="H319" s="10"/>
      <c r="I319" s="10" t="s">
        <v>92</v>
      </c>
      <c r="J319" s="10" t="str">
        <f t="shared" si="34"/>
        <v>Plasma</v>
      </c>
      <c r="K319" s="10"/>
      <c r="L319" s="10" t="s">
        <v>72</v>
      </c>
      <c r="M319" s="10" t="s">
        <v>273</v>
      </c>
      <c r="N319" s="10" t="s">
        <v>74</v>
      </c>
      <c r="O319" s="10"/>
      <c r="P319" s="10">
        <v>0.67291666666666661</v>
      </c>
      <c r="Q319" s="10"/>
      <c r="R319" s="10">
        <v>59.8</v>
      </c>
      <c r="S319" s="10">
        <v>1526</v>
      </c>
      <c r="T319" s="10">
        <f t="shared" si="35"/>
        <v>1526</v>
      </c>
      <c r="U319" s="10" t="str">
        <f t="shared" si="37"/>
        <v>60</v>
      </c>
      <c r="V319" s="10" t="s">
        <v>76</v>
      </c>
      <c r="W319" s="10" t="s">
        <v>76</v>
      </c>
      <c r="X319" s="10">
        <v>153</v>
      </c>
      <c r="Y319" s="10">
        <v>231</v>
      </c>
      <c r="Z319" s="10">
        <v>196</v>
      </c>
      <c r="AA319" s="10">
        <f t="shared" si="38"/>
        <v>173.25</v>
      </c>
      <c r="AB319" s="10">
        <f t="shared" si="39"/>
        <v>214.83</v>
      </c>
      <c r="AC319" s="10">
        <f t="shared" si="40"/>
        <v>226.38</v>
      </c>
      <c r="AD319" s="10">
        <f t="shared" si="41"/>
        <v>211.36500000000001</v>
      </c>
      <c r="AE319" s="10">
        <v>196</v>
      </c>
      <c r="AF319" s="10">
        <f t="shared" si="36"/>
        <v>211.36500000000001</v>
      </c>
      <c r="AG319" s="10"/>
      <c r="AH319" s="10" t="s">
        <v>76</v>
      </c>
      <c r="AI319" s="10" t="s">
        <v>76</v>
      </c>
      <c r="AJ319" s="10"/>
      <c r="AK319" s="10" t="s">
        <v>86</v>
      </c>
      <c r="AL319" s="10" t="s">
        <v>78</v>
      </c>
      <c r="AM319" s="10"/>
      <c r="AN319" s="10"/>
      <c r="AO319" s="10" t="s">
        <v>72</v>
      </c>
      <c r="AP319" s="10" t="s">
        <v>76</v>
      </c>
      <c r="AQ319" s="10">
        <v>67</v>
      </c>
      <c r="AR319" s="10">
        <v>196</v>
      </c>
      <c r="AS319" s="10" t="s">
        <v>101</v>
      </c>
      <c r="AT319" s="10">
        <v>92</v>
      </c>
      <c r="AU319" s="10"/>
      <c r="AV319" s="10" t="s">
        <v>97</v>
      </c>
      <c r="AW319" s="10" t="s">
        <v>67</v>
      </c>
      <c r="AX319" s="10"/>
      <c r="AY319" s="10"/>
      <c r="AZ319" s="10"/>
      <c r="BA319" s="10"/>
      <c r="BB319" s="10"/>
      <c r="BC319" s="10" t="s">
        <v>67</v>
      </c>
      <c r="BD319" s="10"/>
      <c r="BE319" s="10"/>
    </row>
    <row r="320" spans="2:57">
      <c r="B320" s="10">
        <v>318</v>
      </c>
      <c r="C320" s="10" t="s">
        <v>67</v>
      </c>
      <c r="D320" s="11" t="s">
        <v>275</v>
      </c>
      <c r="E320" s="10" t="s">
        <v>68</v>
      </c>
      <c r="F320" s="10" t="s">
        <v>99</v>
      </c>
      <c r="G320" s="10" t="s">
        <v>70</v>
      </c>
      <c r="H320" s="10"/>
      <c r="I320" s="10" t="s">
        <v>92</v>
      </c>
      <c r="J320" s="10" t="str">
        <f t="shared" si="34"/>
        <v>Plasma</v>
      </c>
      <c r="K320" s="10"/>
      <c r="L320" s="10" t="s">
        <v>72</v>
      </c>
      <c r="M320" s="10" t="s">
        <v>100</v>
      </c>
      <c r="N320" s="10" t="s">
        <v>96</v>
      </c>
      <c r="O320" s="10"/>
      <c r="P320" s="10">
        <v>0.67291666666666661</v>
      </c>
      <c r="Q320" s="10"/>
      <c r="R320" s="10">
        <v>41.6</v>
      </c>
      <c r="S320" s="10">
        <v>739</v>
      </c>
      <c r="T320" s="10">
        <f t="shared" si="35"/>
        <v>739</v>
      </c>
      <c r="U320" s="10" t="str">
        <f t="shared" si="37"/>
        <v>40</v>
      </c>
      <c r="V320" s="10" t="s">
        <v>76</v>
      </c>
      <c r="W320" s="10" t="s">
        <v>76</v>
      </c>
      <c r="X320" s="10">
        <v>84.66</v>
      </c>
      <c r="Y320" s="10">
        <v>118.08</v>
      </c>
      <c r="Z320" s="10">
        <v>103</v>
      </c>
      <c r="AA320" s="10">
        <f t="shared" si="38"/>
        <v>88.56</v>
      </c>
      <c r="AB320" s="10">
        <f t="shared" si="39"/>
        <v>109.81440000000001</v>
      </c>
      <c r="AC320" s="10">
        <f t="shared" si="40"/>
        <v>115.7184</v>
      </c>
      <c r="AD320" s="10">
        <f t="shared" si="41"/>
        <v>108.04319999999998</v>
      </c>
      <c r="AE320" s="10">
        <v>103</v>
      </c>
      <c r="AF320" s="10">
        <f t="shared" si="36"/>
        <v>108.04319999999998</v>
      </c>
      <c r="AG320" s="10"/>
      <c r="AH320" s="10" t="s">
        <v>76</v>
      </c>
      <c r="AI320" s="10" t="s">
        <v>76</v>
      </c>
      <c r="AJ320" s="10"/>
      <c r="AK320" s="10" t="s">
        <v>77</v>
      </c>
      <c r="AL320" s="10" t="s">
        <v>78</v>
      </c>
      <c r="AM320" s="10"/>
      <c r="AN320" s="10"/>
      <c r="AO320" s="10" t="s">
        <v>72</v>
      </c>
      <c r="AP320" s="10" t="s">
        <v>67</v>
      </c>
      <c r="AQ320" s="10">
        <v>62</v>
      </c>
      <c r="AR320" s="10">
        <v>103</v>
      </c>
      <c r="AS320" s="10" t="s">
        <v>101</v>
      </c>
      <c r="AT320" s="10">
        <v>85</v>
      </c>
      <c r="AU320" s="10"/>
      <c r="AV320" s="10" t="s">
        <v>97</v>
      </c>
      <c r="AW320" s="10" t="s">
        <v>67</v>
      </c>
      <c r="AX320" s="10"/>
      <c r="AY320" s="10"/>
      <c r="AZ320" s="10"/>
      <c r="BA320" s="10"/>
      <c r="BB320" s="10"/>
      <c r="BC320" s="10" t="s">
        <v>67</v>
      </c>
      <c r="BD320" s="10"/>
      <c r="BE320" s="10"/>
    </row>
    <row r="321" spans="2:57">
      <c r="B321" s="10">
        <v>319</v>
      </c>
      <c r="C321" s="10" t="s">
        <v>67</v>
      </c>
      <c r="D321" s="11" t="s">
        <v>275</v>
      </c>
      <c r="E321" s="10" t="s">
        <v>68</v>
      </c>
      <c r="F321" s="10" t="s">
        <v>99</v>
      </c>
      <c r="G321" s="10" t="s">
        <v>70</v>
      </c>
      <c r="H321" s="10"/>
      <c r="I321" s="10" t="s">
        <v>92</v>
      </c>
      <c r="J321" s="10" t="str">
        <f t="shared" si="34"/>
        <v>Plasma</v>
      </c>
      <c r="K321" s="10"/>
      <c r="L321" s="10" t="s">
        <v>72</v>
      </c>
      <c r="M321" s="10" t="s">
        <v>271</v>
      </c>
      <c r="N321" s="10" t="s">
        <v>96</v>
      </c>
      <c r="O321" s="10"/>
      <c r="P321" s="10">
        <v>0.67291666666666661</v>
      </c>
      <c r="Q321" s="10"/>
      <c r="R321" s="10">
        <v>50</v>
      </c>
      <c r="S321" s="10">
        <v>1068</v>
      </c>
      <c r="T321" s="10">
        <f t="shared" si="35"/>
        <v>1068</v>
      </c>
      <c r="U321" s="10" t="str">
        <f t="shared" si="37"/>
        <v>50</v>
      </c>
      <c r="V321" s="10" t="s">
        <v>76</v>
      </c>
      <c r="W321" s="10" t="s">
        <v>76</v>
      </c>
      <c r="X321" s="10">
        <v>104</v>
      </c>
      <c r="Y321" s="10">
        <v>170.8</v>
      </c>
      <c r="Z321" s="10">
        <v>141</v>
      </c>
      <c r="AA321" s="10">
        <f t="shared" si="38"/>
        <v>128.10000000000002</v>
      </c>
      <c r="AB321" s="10">
        <f t="shared" si="39"/>
        <v>158.84400000000002</v>
      </c>
      <c r="AC321" s="10">
        <f t="shared" si="40"/>
        <v>167.38400000000001</v>
      </c>
      <c r="AD321" s="10">
        <f t="shared" si="41"/>
        <v>156.28200000000001</v>
      </c>
      <c r="AE321" s="10">
        <v>141</v>
      </c>
      <c r="AF321" s="10">
        <f t="shared" si="36"/>
        <v>156.28200000000001</v>
      </c>
      <c r="AG321" s="10"/>
      <c r="AH321" s="10" t="s">
        <v>76</v>
      </c>
      <c r="AI321" s="10" t="s">
        <v>76</v>
      </c>
      <c r="AJ321" s="10"/>
      <c r="AK321" s="10" t="s">
        <v>77</v>
      </c>
      <c r="AL321" s="10" t="s">
        <v>78</v>
      </c>
      <c r="AM321" s="10"/>
      <c r="AN321" s="10"/>
      <c r="AO321" s="10" t="s">
        <v>72</v>
      </c>
      <c r="AP321" s="10" t="s">
        <v>67</v>
      </c>
      <c r="AQ321" s="10">
        <v>80</v>
      </c>
      <c r="AR321" s="10">
        <v>141</v>
      </c>
      <c r="AS321" s="10" t="s">
        <v>101</v>
      </c>
      <c r="AT321" s="10">
        <v>93</v>
      </c>
      <c r="AU321" s="10"/>
      <c r="AV321" s="10" t="s">
        <v>97</v>
      </c>
      <c r="AW321" s="10" t="s">
        <v>67</v>
      </c>
      <c r="AX321" s="10"/>
      <c r="AY321" s="10"/>
      <c r="AZ321" s="10"/>
      <c r="BA321" s="10"/>
      <c r="BB321" s="10"/>
      <c r="BC321" s="10" t="s">
        <v>67</v>
      </c>
      <c r="BD321" s="10"/>
      <c r="BE321" s="10"/>
    </row>
    <row r="322" spans="2:57">
      <c r="B322" s="10">
        <v>320</v>
      </c>
      <c r="C322" s="10" t="s">
        <v>67</v>
      </c>
      <c r="D322" s="11" t="s">
        <v>275</v>
      </c>
      <c r="E322" s="10" t="s">
        <v>68</v>
      </c>
      <c r="F322" s="10" t="s">
        <v>99</v>
      </c>
      <c r="G322" s="10" t="s">
        <v>70</v>
      </c>
      <c r="H322" s="10"/>
      <c r="I322" s="10" t="s">
        <v>92</v>
      </c>
      <c r="J322" s="10" t="str">
        <f t="shared" si="34"/>
        <v>Plasma</v>
      </c>
      <c r="K322" s="10"/>
      <c r="L322" s="10" t="s">
        <v>72</v>
      </c>
      <c r="M322" s="10" t="s">
        <v>273</v>
      </c>
      <c r="N322" s="10" t="s">
        <v>74</v>
      </c>
      <c r="O322" s="10"/>
      <c r="P322" s="10">
        <v>0.67291666666666661</v>
      </c>
      <c r="Q322" s="10"/>
      <c r="R322" s="10">
        <v>50</v>
      </c>
      <c r="S322" s="10">
        <v>1068</v>
      </c>
      <c r="T322" s="10">
        <f t="shared" si="35"/>
        <v>1068</v>
      </c>
      <c r="U322" s="10" t="str">
        <f t="shared" si="37"/>
        <v>50</v>
      </c>
      <c r="V322" s="10" t="s">
        <v>76</v>
      </c>
      <c r="W322" s="10" t="s">
        <v>76</v>
      </c>
      <c r="X322" s="10">
        <v>112.1</v>
      </c>
      <c r="Y322" s="10">
        <v>164.2</v>
      </c>
      <c r="Z322" s="10">
        <v>141</v>
      </c>
      <c r="AA322" s="10">
        <f t="shared" si="38"/>
        <v>123.14999999999999</v>
      </c>
      <c r="AB322" s="10">
        <f t="shared" si="39"/>
        <v>152.70599999999999</v>
      </c>
      <c r="AC322" s="10">
        <f t="shared" si="40"/>
        <v>160.916</v>
      </c>
      <c r="AD322" s="10">
        <f t="shared" si="41"/>
        <v>150.24299999999999</v>
      </c>
      <c r="AE322" s="10">
        <v>141</v>
      </c>
      <c r="AF322" s="10">
        <f t="shared" si="36"/>
        <v>150.24299999999999</v>
      </c>
      <c r="AG322" s="10"/>
      <c r="AH322" s="10" t="s">
        <v>76</v>
      </c>
      <c r="AI322" s="10" t="s">
        <v>76</v>
      </c>
      <c r="AJ322" s="10"/>
      <c r="AK322" s="10" t="s">
        <v>86</v>
      </c>
      <c r="AL322" s="10" t="s">
        <v>78</v>
      </c>
      <c r="AM322" s="10"/>
      <c r="AN322" s="10"/>
      <c r="AO322" s="10" t="s">
        <v>72</v>
      </c>
      <c r="AP322" s="10" t="s">
        <v>67</v>
      </c>
      <c r="AQ322" s="10">
        <v>70</v>
      </c>
      <c r="AR322" s="10">
        <v>141</v>
      </c>
      <c r="AS322" s="10" t="s">
        <v>101</v>
      </c>
      <c r="AT322" s="10">
        <v>96</v>
      </c>
      <c r="AU322" s="10"/>
      <c r="AV322" s="10" t="s">
        <v>97</v>
      </c>
      <c r="AW322" s="10" t="s">
        <v>67</v>
      </c>
      <c r="AX322" s="10"/>
      <c r="AY322" s="10"/>
      <c r="AZ322" s="10"/>
      <c r="BA322" s="10"/>
      <c r="BB322" s="10"/>
      <c r="BC322" s="10" t="s">
        <v>67</v>
      </c>
      <c r="BD322" s="10"/>
      <c r="BE322" s="10"/>
    </row>
    <row r="323" spans="2:57">
      <c r="B323" s="10">
        <v>321</v>
      </c>
      <c r="C323" s="10" t="s">
        <v>67</v>
      </c>
      <c r="D323" s="11" t="s">
        <v>275</v>
      </c>
      <c r="E323" s="10" t="s">
        <v>68</v>
      </c>
      <c r="F323" s="10" t="s">
        <v>99</v>
      </c>
      <c r="G323" s="10" t="s">
        <v>70</v>
      </c>
      <c r="H323" s="10"/>
      <c r="I323" s="10" t="s">
        <v>92</v>
      </c>
      <c r="J323" s="10" t="str">
        <f t="shared" ref="J323:J386" si="42">IF(F323="LCD",IF(I323="Other",K323,I323),F323)</f>
        <v>Plasma</v>
      </c>
      <c r="K323" s="10"/>
      <c r="L323" s="10" t="s">
        <v>72</v>
      </c>
      <c r="M323" s="10" t="s">
        <v>273</v>
      </c>
      <c r="N323" s="10" t="s">
        <v>74</v>
      </c>
      <c r="O323" s="10"/>
      <c r="P323" s="10">
        <v>0.67291666666666661</v>
      </c>
      <c r="Q323" s="10"/>
      <c r="R323" s="10">
        <v>59.8</v>
      </c>
      <c r="S323" s="10">
        <v>1526</v>
      </c>
      <c r="T323" s="10">
        <f t="shared" ref="T323:T386" si="43">S323*1</f>
        <v>1526</v>
      </c>
      <c r="U323" s="10" t="str">
        <f t="shared" si="37"/>
        <v>60</v>
      </c>
      <c r="V323" s="10" t="s">
        <v>76</v>
      </c>
      <c r="W323" s="10" t="s">
        <v>76</v>
      </c>
      <c r="X323" s="10">
        <v>158</v>
      </c>
      <c r="Y323" s="10">
        <v>234</v>
      </c>
      <c r="Z323" s="10">
        <v>200</v>
      </c>
      <c r="AA323" s="10">
        <f t="shared" si="38"/>
        <v>175.5</v>
      </c>
      <c r="AB323" s="10">
        <f t="shared" si="39"/>
        <v>217.62</v>
      </c>
      <c r="AC323" s="10">
        <f t="shared" si="40"/>
        <v>229.32</v>
      </c>
      <c r="AD323" s="10">
        <f t="shared" si="41"/>
        <v>214.11</v>
      </c>
      <c r="AE323" s="10">
        <v>200</v>
      </c>
      <c r="AF323" s="10">
        <f t="shared" ref="AF323:AF386" si="44">IF(W323="Yes",AD323,AE323)</f>
        <v>214.11</v>
      </c>
      <c r="AG323" s="10"/>
      <c r="AH323" s="10" t="s">
        <v>76</v>
      </c>
      <c r="AI323" s="10" t="s">
        <v>76</v>
      </c>
      <c r="AJ323" s="10"/>
      <c r="AK323" s="10" t="s">
        <v>86</v>
      </c>
      <c r="AL323" s="10" t="s">
        <v>78</v>
      </c>
      <c r="AM323" s="10"/>
      <c r="AN323" s="10"/>
      <c r="AO323" s="10" t="s">
        <v>72</v>
      </c>
      <c r="AP323" s="10" t="s">
        <v>67</v>
      </c>
      <c r="AQ323" s="10">
        <v>70</v>
      </c>
      <c r="AR323" s="10">
        <v>200</v>
      </c>
      <c r="AS323" s="10" t="s">
        <v>101</v>
      </c>
      <c r="AT323" s="10">
        <v>87</v>
      </c>
      <c r="AU323" s="10"/>
      <c r="AV323" s="10" t="s">
        <v>97</v>
      </c>
      <c r="AW323" s="10" t="s">
        <v>67</v>
      </c>
      <c r="AX323" s="10"/>
      <c r="AY323" s="10"/>
      <c r="AZ323" s="10"/>
      <c r="BA323" s="10"/>
      <c r="BB323" s="10"/>
      <c r="BC323" s="10" t="s">
        <v>67</v>
      </c>
      <c r="BD323" s="10"/>
      <c r="BE323" s="10"/>
    </row>
    <row r="324" spans="2:57" ht="24">
      <c r="B324" s="10">
        <v>322</v>
      </c>
      <c r="C324" s="10" t="s">
        <v>67</v>
      </c>
      <c r="D324" s="11" t="s">
        <v>276</v>
      </c>
      <c r="E324" s="10" t="s">
        <v>68</v>
      </c>
      <c r="F324" s="10" t="s">
        <v>69</v>
      </c>
      <c r="G324" s="10" t="s">
        <v>70</v>
      </c>
      <c r="H324" s="10"/>
      <c r="I324" s="10" t="s">
        <v>84</v>
      </c>
      <c r="J324" s="10" t="str">
        <f t="shared" si="42"/>
        <v>CCFL</v>
      </c>
      <c r="K324" s="10"/>
      <c r="L324" s="10" t="s">
        <v>72</v>
      </c>
      <c r="M324" s="10" t="s">
        <v>261</v>
      </c>
      <c r="N324" s="10" t="s">
        <v>74</v>
      </c>
      <c r="O324" s="10"/>
      <c r="P324" s="10" t="s">
        <v>75</v>
      </c>
      <c r="Q324" s="10"/>
      <c r="R324" s="10">
        <v>26</v>
      </c>
      <c r="S324" s="10">
        <v>290.60000000000002</v>
      </c>
      <c r="T324" s="10">
        <f t="shared" si="43"/>
        <v>290.60000000000002</v>
      </c>
      <c r="U324" s="10" t="str">
        <f t="shared" ref="U324:U387" si="45">IF(S324&lt;350,"20",IF(S324&lt;600,"32",IF(S324&lt;850,"40",IF(S324&lt;1000,"46",IF(S324&lt;1400,"50",IF(S324&gt;1400,"60","Error"))))))</f>
        <v>20</v>
      </c>
      <c r="V324" s="10" t="s">
        <v>67</v>
      </c>
      <c r="W324" s="10" t="s">
        <v>67</v>
      </c>
      <c r="X324" s="10"/>
      <c r="Y324" s="10"/>
      <c r="Z324" s="10"/>
      <c r="AA324" s="10"/>
      <c r="AB324" s="10"/>
      <c r="AC324" s="10"/>
      <c r="AD324" s="10"/>
      <c r="AE324" s="10">
        <v>51.4</v>
      </c>
      <c r="AF324" s="10">
        <f t="shared" si="44"/>
        <v>51.4</v>
      </c>
      <c r="AG324" s="10"/>
      <c r="AH324" s="10" t="s">
        <v>76</v>
      </c>
      <c r="AI324" s="10" t="s">
        <v>76</v>
      </c>
      <c r="AJ324" s="10"/>
      <c r="AK324" s="10" t="s">
        <v>77</v>
      </c>
      <c r="AL324" s="10" t="s">
        <v>78</v>
      </c>
      <c r="AM324" s="10" t="s">
        <v>265</v>
      </c>
      <c r="AN324" s="10"/>
      <c r="AO324" s="10" t="s">
        <v>72</v>
      </c>
      <c r="AP324" s="10" t="s">
        <v>67</v>
      </c>
      <c r="AQ324" s="10">
        <v>270</v>
      </c>
      <c r="AR324" s="10">
        <v>51.4</v>
      </c>
      <c r="AS324" s="10" t="s">
        <v>131</v>
      </c>
      <c r="AT324" s="10">
        <v>343</v>
      </c>
      <c r="AU324" s="10"/>
      <c r="AV324" s="10" t="s">
        <v>89</v>
      </c>
      <c r="AW324" s="10" t="s">
        <v>67</v>
      </c>
      <c r="AX324" s="10"/>
      <c r="AY324" s="10"/>
      <c r="AZ324" s="10"/>
      <c r="BA324" s="10"/>
      <c r="BB324" s="10"/>
      <c r="BC324" s="10" t="s">
        <v>67</v>
      </c>
      <c r="BD324" s="10"/>
      <c r="BE324" s="10"/>
    </row>
    <row r="325" spans="2:57" ht="24">
      <c r="B325" s="10">
        <v>323</v>
      </c>
      <c r="C325" s="10" t="s">
        <v>67</v>
      </c>
      <c r="D325" s="11" t="s">
        <v>277</v>
      </c>
      <c r="E325" s="10" t="s">
        <v>68</v>
      </c>
      <c r="F325" s="10" t="s">
        <v>69</v>
      </c>
      <c r="G325" s="10" t="s">
        <v>70</v>
      </c>
      <c r="H325" s="10"/>
      <c r="I325" s="10" t="s">
        <v>84</v>
      </c>
      <c r="J325" s="10" t="str">
        <f t="shared" si="42"/>
        <v>CCFL</v>
      </c>
      <c r="K325" s="10"/>
      <c r="L325" s="10" t="s">
        <v>72</v>
      </c>
      <c r="M325" s="10" t="s">
        <v>261</v>
      </c>
      <c r="N325" s="10" t="s">
        <v>74</v>
      </c>
      <c r="O325" s="10"/>
      <c r="P325" s="10" t="s">
        <v>75</v>
      </c>
      <c r="Q325" s="10"/>
      <c r="R325" s="10">
        <v>26</v>
      </c>
      <c r="S325" s="10">
        <v>290.60000000000002</v>
      </c>
      <c r="T325" s="10">
        <f t="shared" si="43"/>
        <v>290.60000000000002</v>
      </c>
      <c r="U325" s="10" t="str">
        <f t="shared" si="45"/>
        <v>20</v>
      </c>
      <c r="V325" s="10" t="s">
        <v>67</v>
      </c>
      <c r="W325" s="10" t="s">
        <v>67</v>
      </c>
      <c r="X325" s="10"/>
      <c r="Y325" s="10"/>
      <c r="Z325" s="10"/>
      <c r="AA325" s="10"/>
      <c r="AB325" s="10"/>
      <c r="AC325" s="10"/>
      <c r="AD325" s="10"/>
      <c r="AE325" s="10">
        <v>51.4</v>
      </c>
      <c r="AF325" s="10">
        <f t="shared" si="44"/>
        <v>51.4</v>
      </c>
      <c r="AG325" s="10"/>
      <c r="AH325" s="10" t="s">
        <v>76</v>
      </c>
      <c r="AI325" s="10" t="s">
        <v>76</v>
      </c>
      <c r="AJ325" s="10"/>
      <c r="AK325" s="10" t="s">
        <v>77</v>
      </c>
      <c r="AL325" s="10" t="s">
        <v>78</v>
      </c>
      <c r="AM325" s="10" t="s">
        <v>265</v>
      </c>
      <c r="AN325" s="10"/>
      <c r="AO325" s="10" t="s">
        <v>72</v>
      </c>
      <c r="AP325" s="10" t="s">
        <v>67</v>
      </c>
      <c r="AQ325" s="10">
        <v>270</v>
      </c>
      <c r="AR325" s="10">
        <v>51.4</v>
      </c>
      <c r="AS325" s="10" t="s">
        <v>131</v>
      </c>
      <c r="AT325" s="10">
        <v>343</v>
      </c>
      <c r="AU325" s="10"/>
      <c r="AV325" s="10" t="s">
        <v>89</v>
      </c>
      <c r="AW325" s="10" t="s">
        <v>67</v>
      </c>
      <c r="AX325" s="10"/>
      <c r="AY325" s="10"/>
      <c r="AZ325" s="10"/>
      <c r="BA325" s="10"/>
      <c r="BB325" s="10"/>
      <c r="BC325" s="10" t="s">
        <v>67</v>
      </c>
      <c r="BD325" s="10"/>
      <c r="BE325" s="10"/>
    </row>
    <row r="326" spans="2:57" ht="24">
      <c r="B326" s="10">
        <v>324</v>
      </c>
      <c r="C326" s="10" t="s">
        <v>67</v>
      </c>
      <c r="D326" s="11" t="s">
        <v>278</v>
      </c>
      <c r="E326" s="10" t="s">
        <v>68</v>
      </c>
      <c r="F326" s="10" t="s">
        <v>69</v>
      </c>
      <c r="G326" s="10" t="s">
        <v>70</v>
      </c>
      <c r="H326" s="10"/>
      <c r="I326" s="10" t="s">
        <v>84</v>
      </c>
      <c r="J326" s="10" t="str">
        <f t="shared" si="42"/>
        <v>CCFL</v>
      </c>
      <c r="K326" s="10"/>
      <c r="L326" s="10" t="s">
        <v>72</v>
      </c>
      <c r="M326" s="10" t="s">
        <v>85</v>
      </c>
      <c r="N326" s="10" t="s">
        <v>74</v>
      </c>
      <c r="O326" s="10"/>
      <c r="P326" s="10" t="s">
        <v>75</v>
      </c>
      <c r="Q326" s="10"/>
      <c r="R326" s="10">
        <v>40</v>
      </c>
      <c r="S326" s="10">
        <v>684</v>
      </c>
      <c r="T326" s="10">
        <f t="shared" si="43"/>
        <v>684</v>
      </c>
      <c r="U326" s="10" t="str">
        <f t="shared" si="45"/>
        <v>40</v>
      </c>
      <c r="V326" s="10" t="s">
        <v>76</v>
      </c>
      <c r="W326" s="10" t="s">
        <v>76</v>
      </c>
      <c r="X326" s="10">
        <v>53.7</v>
      </c>
      <c r="Y326" s="10">
        <v>117</v>
      </c>
      <c r="Z326" s="10">
        <v>88.5</v>
      </c>
      <c r="AA326" s="10">
        <f t="shared" si="38"/>
        <v>87.75</v>
      </c>
      <c r="AB326" s="10">
        <f t="shared" si="39"/>
        <v>108.81</v>
      </c>
      <c r="AC326" s="10">
        <f t="shared" si="40"/>
        <v>114.66</v>
      </c>
      <c r="AD326" s="10">
        <f t="shared" si="41"/>
        <v>107.05500000000001</v>
      </c>
      <c r="AE326" s="10">
        <v>88.5</v>
      </c>
      <c r="AF326" s="10">
        <f t="shared" si="44"/>
        <v>107.05500000000001</v>
      </c>
      <c r="AG326" s="10"/>
      <c r="AH326" s="10" t="s">
        <v>76</v>
      </c>
      <c r="AI326" s="10" t="s">
        <v>76</v>
      </c>
      <c r="AJ326" s="10"/>
      <c r="AK326" s="10" t="s">
        <v>77</v>
      </c>
      <c r="AL326" s="10" t="s">
        <v>78</v>
      </c>
      <c r="AM326" s="10" t="s">
        <v>256</v>
      </c>
      <c r="AN326" s="10" t="s">
        <v>121</v>
      </c>
      <c r="AO326" s="10" t="s">
        <v>72</v>
      </c>
      <c r="AP326" s="10" t="s">
        <v>67</v>
      </c>
      <c r="AQ326" s="10">
        <v>217</v>
      </c>
      <c r="AR326" s="10"/>
      <c r="AS326" s="10" t="s">
        <v>131</v>
      </c>
      <c r="AT326" s="10">
        <v>268</v>
      </c>
      <c r="AU326" s="10"/>
      <c r="AV326" s="10" t="s">
        <v>90</v>
      </c>
      <c r="AW326" s="10" t="s">
        <v>67</v>
      </c>
      <c r="AX326" s="10"/>
      <c r="AY326" s="10"/>
      <c r="AZ326" s="10"/>
      <c r="BA326" s="10"/>
      <c r="BB326" s="10"/>
      <c r="BC326" s="10" t="s">
        <v>67</v>
      </c>
      <c r="BD326" s="10"/>
      <c r="BE326" s="10"/>
    </row>
    <row r="327" spans="2:57" ht="24">
      <c r="B327" s="10">
        <v>325</v>
      </c>
      <c r="C327" s="10" t="s">
        <v>67</v>
      </c>
      <c r="D327" s="11" t="s">
        <v>279</v>
      </c>
      <c r="E327" s="10" t="s">
        <v>68</v>
      </c>
      <c r="F327" s="10" t="s">
        <v>69</v>
      </c>
      <c r="G327" s="10" t="s">
        <v>70</v>
      </c>
      <c r="H327" s="10"/>
      <c r="I327" s="10" t="s">
        <v>84</v>
      </c>
      <c r="J327" s="10" t="str">
        <f t="shared" si="42"/>
        <v>CCFL</v>
      </c>
      <c r="K327" s="10"/>
      <c r="L327" s="10" t="s">
        <v>72</v>
      </c>
      <c r="M327" s="10" t="s">
        <v>85</v>
      </c>
      <c r="N327" s="10" t="s">
        <v>74</v>
      </c>
      <c r="O327" s="10"/>
      <c r="P327" s="10" t="s">
        <v>75</v>
      </c>
      <c r="Q327" s="10"/>
      <c r="R327" s="10">
        <v>40</v>
      </c>
      <c r="S327" s="10">
        <v>684</v>
      </c>
      <c r="T327" s="10">
        <f t="shared" si="43"/>
        <v>684</v>
      </c>
      <c r="U327" s="10" t="str">
        <f t="shared" si="45"/>
        <v>40</v>
      </c>
      <c r="V327" s="10" t="s">
        <v>76</v>
      </c>
      <c r="W327" s="10" t="s">
        <v>76</v>
      </c>
      <c r="X327" s="10">
        <v>53.7</v>
      </c>
      <c r="Y327" s="10">
        <v>117</v>
      </c>
      <c r="Z327" s="10">
        <v>88.5</v>
      </c>
      <c r="AA327" s="10">
        <f t="shared" si="38"/>
        <v>87.75</v>
      </c>
      <c r="AB327" s="10">
        <f t="shared" si="39"/>
        <v>108.81</v>
      </c>
      <c r="AC327" s="10">
        <f t="shared" si="40"/>
        <v>114.66</v>
      </c>
      <c r="AD327" s="10">
        <f t="shared" si="41"/>
        <v>107.05500000000001</v>
      </c>
      <c r="AE327" s="10">
        <v>88.5</v>
      </c>
      <c r="AF327" s="10">
        <f t="shared" si="44"/>
        <v>107.05500000000001</v>
      </c>
      <c r="AG327" s="10"/>
      <c r="AH327" s="10" t="s">
        <v>76</v>
      </c>
      <c r="AI327" s="10" t="s">
        <v>76</v>
      </c>
      <c r="AJ327" s="10"/>
      <c r="AK327" s="10" t="s">
        <v>77</v>
      </c>
      <c r="AL327" s="10" t="s">
        <v>78</v>
      </c>
      <c r="AM327" s="10" t="s">
        <v>256</v>
      </c>
      <c r="AN327" s="10" t="s">
        <v>121</v>
      </c>
      <c r="AO327" s="10" t="s">
        <v>72</v>
      </c>
      <c r="AP327" s="10" t="s">
        <v>67</v>
      </c>
      <c r="AQ327" s="10">
        <v>217</v>
      </c>
      <c r="AR327" s="10"/>
      <c r="AS327" s="10" t="s">
        <v>131</v>
      </c>
      <c r="AT327" s="10">
        <v>268</v>
      </c>
      <c r="AU327" s="10"/>
      <c r="AV327" s="10" t="s">
        <v>90</v>
      </c>
      <c r="AW327" s="10" t="s">
        <v>67</v>
      </c>
      <c r="AX327" s="10"/>
      <c r="AY327" s="10"/>
      <c r="AZ327" s="10"/>
      <c r="BA327" s="10"/>
      <c r="BB327" s="10"/>
      <c r="BC327" s="10" t="s">
        <v>67</v>
      </c>
      <c r="BD327" s="10"/>
      <c r="BE327" s="10"/>
    </row>
    <row r="328" spans="2:57" ht="24">
      <c r="B328" s="10">
        <v>326</v>
      </c>
      <c r="C328" s="10" t="s">
        <v>67</v>
      </c>
      <c r="D328" s="11" t="s">
        <v>280</v>
      </c>
      <c r="E328" s="10" t="s">
        <v>68</v>
      </c>
      <c r="F328" s="10" t="s">
        <v>69</v>
      </c>
      <c r="G328" s="10" t="s">
        <v>70</v>
      </c>
      <c r="H328" s="10"/>
      <c r="I328" s="10" t="s">
        <v>84</v>
      </c>
      <c r="J328" s="10" t="str">
        <f t="shared" si="42"/>
        <v>CCFL</v>
      </c>
      <c r="K328" s="10"/>
      <c r="L328" s="10" t="s">
        <v>72</v>
      </c>
      <c r="M328" s="10" t="s">
        <v>261</v>
      </c>
      <c r="N328" s="10" t="s">
        <v>74</v>
      </c>
      <c r="O328" s="10"/>
      <c r="P328" s="10">
        <v>0.67291666666666661</v>
      </c>
      <c r="Q328" s="10"/>
      <c r="R328" s="10">
        <v>26</v>
      </c>
      <c r="S328" s="10">
        <v>290.60000000000002</v>
      </c>
      <c r="T328" s="10">
        <f t="shared" si="43"/>
        <v>290.60000000000002</v>
      </c>
      <c r="U328" s="10" t="str">
        <f t="shared" si="45"/>
        <v>20</v>
      </c>
      <c r="V328" s="10" t="s">
        <v>67</v>
      </c>
      <c r="W328" s="10" t="s">
        <v>67</v>
      </c>
      <c r="X328" s="10"/>
      <c r="Y328" s="10"/>
      <c r="Z328" s="10"/>
      <c r="AA328" s="10"/>
      <c r="AB328" s="10"/>
      <c r="AC328" s="10"/>
      <c r="AD328" s="10"/>
      <c r="AE328" s="10">
        <v>53.3</v>
      </c>
      <c r="AF328" s="10">
        <f t="shared" si="44"/>
        <v>53.3</v>
      </c>
      <c r="AG328" s="10"/>
      <c r="AH328" s="10" t="s">
        <v>76</v>
      </c>
      <c r="AI328" s="10" t="s">
        <v>76</v>
      </c>
      <c r="AJ328" s="10"/>
      <c r="AK328" s="10" t="s">
        <v>77</v>
      </c>
      <c r="AL328" s="10" t="s">
        <v>244</v>
      </c>
      <c r="AM328" s="10" t="s">
        <v>265</v>
      </c>
      <c r="AN328" s="10"/>
      <c r="AO328" s="10" t="s">
        <v>247</v>
      </c>
      <c r="AP328" s="10" t="s">
        <v>67</v>
      </c>
      <c r="AQ328" s="10">
        <v>224.7</v>
      </c>
      <c r="AR328" s="10"/>
      <c r="AS328" s="10" t="s">
        <v>131</v>
      </c>
      <c r="AT328" s="10">
        <v>280</v>
      </c>
      <c r="AU328" s="10"/>
      <c r="AV328" s="10" t="s">
        <v>89</v>
      </c>
      <c r="AW328" s="10" t="s">
        <v>67</v>
      </c>
      <c r="AX328" s="10"/>
      <c r="AY328" s="10"/>
      <c r="AZ328" s="10"/>
      <c r="BA328" s="10"/>
      <c r="BB328" s="10"/>
      <c r="BC328" s="10" t="s">
        <v>67</v>
      </c>
      <c r="BD328" s="10"/>
      <c r="BE328" s="10"/>
    </row>
    <row r="329" spans="2:57" ht="36">
      <c r="B329" s="10">
        <v>327</v>
      </c>
      <c r="C329" s="10" t="s">
        <v>67</v>
      </c>
      <c r="D329" s="11" t="s">
        <v>281</v>
      </c>
      <c r="E329" s="10" t="s">
        <v>68</v>
      </c>
      <c r="F329" s="10" t="s">
        <v>69</v>
      </c>
      <c r="G329" s="10" t="s">
        <v>282</v>
      </c>
      <c r="H329" s="10"/>
      <c r="I329" s="10" t="s">
        <v>84</v>
      </c>
      <c r="J329" s="10" t="str">
        <f t="shared" si="42"/>
        <v>CCFL</v>
      </c>
      <c r="K329" s="10"/>
      <c r="L329" s="10" t="s">
        <v>72</v>
      </c>
      <c r="M329" s="10" t="s">
        <v>73</v>
      </c>
      <c r="N329" s="10" t="s">
        <v>74</v>
      </c>
      <c r="O329" s="10"/>
      <c r="P329" s="10">
        <v>0.67291666666666661</v>
      </c>
      <c r="Q329" s="10"/>
      <c r="R329" s="10">
        <v>22</v>
      </c>
      <c r="S329" s="10">
        <v>199</v>
      </c>
      <c r="T329" s="10">
        <f t="shared" si="43"/>
        <v>199</v>
      </c>
      <c r="U329" s="10" t="str">
        <f t="shared" si="45"/>
        <v>20</v>
      </c>
      <c r="V329" s="10" t="s">
        <v>67</v>
      </c>
      <c r="W329" s="10" t="s">
        <v>67</v>
      </c>
      <c r="X329" s="10"/>
      <c r="Y329" s="10"/>
      <c r="Z329" s="10"/>
      <c r="AA329" s="10"/>
      <c r="AB329" s="10"/>
      <c r="AC329" s="10"/>
      <c r="AD329" s="10"/>
      <c r="AE329" s="10">
        <v>36</v>
      </c>
      <c r="AF329" s="10">
        <f t="shared" si="44"/>
        <v>36</v>
      </c>
      <c r="AG329" s="10"/>
      <c r="AH329" s="10" t="s">
        <v>252</v>
      </c>
      <c r="AI329" s="10" t="s">
        <v>252</v>
      </c>
      <c r="AJ329" s="10"/>
      <c r="AK329" s="10" t="s">
        <v>283</v>
      </c>
      <c r="AL329" s="10" t="s">
        <v>244</v>
      </c>
      <c r="AM329" s="10" t="s">
        <v>258</v>
      </c>
      <c r="AN329" s="10" t="s">
        <v>259</v>
      </c>
      <c r="AO329" s="10" t="s">
        <v>247</v>
      </c>
      <c r="AP329" s="10" t="s">
        <v>192</v>
      </c>
      <c r="AQ329" s="10">
        <v>165</v>
      </c>
      <c r="AR329" s="10"/>
      <c r="AS329" s="10" t="s">
        <v>131</v>
      </c>
      <c r="AT329" s="10">
        <v>217.9</v>
      </c>
      <c r="AU329" s="10"/>
      <c r="AV329" s="10" t="s">
        <v>89</v>
      </c>
      <c r="AW329" s="10" t="s">
        <v>67</v>
      </c>
      <c r="AX329" s="10"/>
      <c r="AY329" s="10"/>
      <c r="AZ329" s="10"/>
      <c r="BA329" s="10"/>
      <c r="BB329" s="10"/>
      <c r="BC329" s="10" t="s">
        <v>67</v>
      </c>
      <c r="BD329" s="10"/>
      <c r="BE329" s="10"/>
    </row>
    <row r="330" spans="2:57" ht="24">
      <c r="B330" s="10">
        <v>328</v>
      </c>
      <c r="C330" s="10" t="s">
        <v>67</v>
      </c>
      <c r="D330" s="11" t="s">
        <v>284</v>
      </c>
      <c r="E330" s="10" t="s">
        <v>68</v>
      </c>
      <c r="F330" s="10" t="s">
        <v>99</v>
      </c>
      <c r="G330" s="10" t="s">
        <v>70</v>
      </c>
      <c r="H330" s="10"/>
      <c r="I330" s="10" t="s">
        <v>92</v>
      </c>
      <c r="J330" s="10" t="str">
        <f t="shared" si="42"/>
        <v>Plasma</v>
      </c>
      <c r="K330" s="10"/>
      <c r="L330" s="10" t="s">
        <v>72</v>
      </c>
      <c r="M330" s="10" t="s">
        <v>85</v>
      </c>
      <c r="N330" s="10" t="s">
        <v>285</v>
      </c>
      <c r="O330" s="10"/>
      <c r="P330" s="10" t="s">
        <v>75</v>
      </c>
      <c r="Q330" s="10"/>
      <c r="R330" s="10">
        <v>55.1</v>
      </c>
      <c r="S330" s="10">
        <v>1296</v>
      </c>
      <c r="T330" s="10">
        <f t="shared" si="43"/>
        <v>1296</v>
      </c>
      <c r="U330" s="10" t="str">
        <f t="shared" si="45"/>
        <v>50</v>
      </c>
      <c r="V330" s="10" t="s">
        <v>76</v>
      </c>
      <c r="W330" s="10" t="s">
        <v>76</v>
      </c>
      <c r="X330" s="10">
        <v>82.122</v>
      </c>
      <c r="Y330" s="10">
        <v>144.642</v>
      </c>
      <c r="Z330" s="10">
        <v>117</v>
      </c>
      <c r="AA330" s="10">
        <f t="shared" ref="AA330:AA376" si="46">Y330*0.75</f>
        <v>108.4815</v>
      </c>
      <c r="AB330" s="10">
        <f t="shared" ref="AB330:AB376" si="47">Y330*0.93</f>
        <v>134.51706000000001</v>
      </c>
      <c r="AC330" s="10">
        <f t="shared" ref="AC330:AC376" si="48">Y330*0.98</f>
        <v>141.74915999999999</v>
      </c>
      <c r="AD330" s="10">
        <f t="shared" ref="AD330:AD376" si="49">(Y330+AA330+AB330+AC330)/4</f>
        <v>132.34743</v>
      </c>
      <c r="AE330" s="10">
        <v>119</v>
      </c>
      <c r="AF330" s="10">
        <f t="shared" si="44"/>
        <v>132.34743</v>
      </c>
      <c r="AG330" s="10"/>
      <c r="AH330" s="10" t="s">
        <v>76</v>
      </c>
      <c r="AI330" s="10" t="s">
        <v>76</v>
      </c>
      <c r="AJ330" s="10"/>
      <c r="AK330" s="10" t="s">
        <v>77</v>
      </c>
      <c r="AL330" s="10" t="s">
        <v>78</v>
      </c>
      <c r="AM330" s="10" t="s">
        <v>286</v>
      </c>
      <c r="AN330" s="10" t="s">
        <v>264</v>
      </c>
      <c r="AO330" s="10" t="s">
        <v>287</v>
      </c>
      <c r="AP330" s="10" t="s">
        <v>76</v>
      </c>
      <c r="AQ330" s="10">
        <v>85.26</v>
      </c>
      <c r="AR330" s="10"/>
      <c r="AS330" s="10" t="s">
        <v>131</v>
      </c>
      <c r="AT330" s="10">
        <v>86.22</v>
      </c>
      <c r="AU330" s="10"/>
      <c r="AV330" s="10" t="s">
        <v>97</v>
      </c>
      <c r="AW330" s="10" t="s">
        <v>67</v>
      </c>
      <c r="AX330" s="10"/>
      <c r="AY330" s="10"/>
      <c r="AZ330" s="10"/>
      <c r="BA330" s="10"/>
      <c r="BB330" s="10"/>
      <c r="BC330" s="10" t="s">
        <v>76</v>
      </c>
      <c r="BD330" s="10"/>
      <c r="BE330" s="10"/>
    </row>
    <row r="331" spans="2:57" ht="36">
      <c r="B331" s="10">
        <v>329</v>
      </c>
      <c r="C331" s="10" t="s">
        <v>67</v>
      </c>
      <c r="D331" s="11" t="s">
        <v>288</v>
      </c>
      <c r="E331" s="10" t="s">
        <v>68</v>
      </c>
      <c r="F331" s="10" t="s">
        <v>69</v>
      </c>
      <c r="G331" s="10" t="s">
        <v>70</v>
      </c>
      <c r="H331" s="10"/>
      <c r="I331" s="10" t="s">
        <v>84</v>
      </c>
      <c r="J331" s="10" t="str">
        <f t="shared" si="42"/>
        <v>CCFL</v>
      </c>
      <c r="K331" s="10"/>
      <c r="L331" s="10" t="s">
        <v>72</v>
      </c>
      <c r="M331" s="10" t="s">
        <v>73</v>
      </c>
      <c r="N331" s="10" t="s">
        <v>96</v>
      </c>
      <c r="O331" s="10"/>
      <c r="P331" s="10">
        <v>0.67291666666666661</v>
      </c>
      <c r="Q331" s="10"/>
      <c r="R331" s="10">
        <v>19</v>
      </c>
      <c r="S331" s="10">
        <v>146</v>
      </c>
      <c r="T331" s="10">
        <f t="shared" si="43"/>
        <v>146</v>
      </c>
      <c r="U331" s="10" t="str">
        <f t="shared" si="45"/>
        <v>20</v>
      </c>
      <c r="V331" s="10" t="s">
        <v>76</v>
      </c>
      <c r="W331" s="10" t="s">
        <v>67</v>
      </c>
      <c r="X331" s="10">
        <v>32.799999999999997</v>
      </c>
      <c r="Y331" s="10"/>
      <c r="Z331" s="10"/>
      <c r="AA331" s="10"/>
      <c r="AB331" s="10"/>
      <c r="AC331" s="10"/>
      <c r="AD331" s="10"/>
      <c r="AE331" s="10">
        <v>29.21</v>
      </c>
      <c r="AF331" s="10">
        <f t="shared" si="44"/>
        <v>29.21</v>
      </c>
      <c r="AG331" s="10"/>
      <c r="AH331" s="10" t="s">
        <v>76</v>
      </c>
      <c r="AI331" s="10" t="s">
        <v>76</v>
      </c>
      <c r="AJ331" s="10"/>
      <c r="AK331" s="10" t="s">
        <v>77</v>
      </c>
      <c r="AL331" s="10" t="s">
        <v>244</v>
      </c>
      <c r="AM331" s="10" t="s">
        <v>245</v>
      </c>
      <c r="AN331" s="10" t="s">
        <v>246</v>
      </c>
      <c r="AO331" s="10" t="s">
        <v>247</v>
      </c>
      <c r="AP331" s="10" t="s">
        <v>67</v>
      </c>
      <c r="AQ331" s="10">
        <v>132.30000000000001</v>
      </c>
      <c r="AR331" s="10"/>
      <c r="AS331" s="10" t="s">
        <v>131</v>
      </c>
      <c r="AT331" s="10">
        <v>202.2</v>
      </c>
      <c r="AU331" s="10"/>
      <c r="AV331" s="10" t="s">
        <v>248</v>
      </c>
      <c r="AW331" s="10" t="s">
        <v>67</v>
      </c>
      <c r="AX331" s="10"/>
      <c r="AY331" s="10"/>
      <c r="AZ331" s="10"/>
      <c r="BA331" s="10"/>
      <c r="BB331" s="10"/>
      <c r="BC331" s="10" t="s">
        <v>67</v>
      </c>
      <c r="BD331" s="10"/>
      <c r="BE331" s="10"/>
    </row>
    <row r="332" spans="2:57" ht="36">
      <c r="B332" s="10">
        <v>330</v>
      </c>
      <c r="C332" s="10" t="s">
        <v>67</v>
      </c>
      <c r="D332" s="11" t="s">
        <v>288</v>
      </c>
      <c r="E332" s="10" t="s">
        <v>68</v>
      </c>
      <c r="F332" s="10" t="s">
        <v>69</v>
      </c>
      <c r="G332" s="10" t="s">
        <v>70</v>
      </c>
      <c r="H332" s="10"/>
      <c r="I332" s="10" t="s">
        <v>84</v>
      </c>
      <c r="J332" s="10" t="str">
        <f t="shared" si="42"/>
        <v>CCFL</v>
      </c>
      <c r="K332" s="10"/>
      <c r="L332" s="10" t="s">
        <v>72</v>
      </c>
      <c r="M332" s="10" t="s">
        <v>73</v>
      </c>
      <c r="N332" s="10" t="s">
        <v>96</v>
      </c>
      <c r="O332" s="10"/>
      <c r="P332" s="10">
        <v>0.67291666666666661</v>
      </c>
      <c r="Q332" s="10"/>
      <c r="R332" s="10">
        <v>19</v>
      </c>
      <c r="S332" s="10">
        <v>146</v>
      </c>
      <c r="T332" s="10">
        <f t="shared" si="43"/>
        <v>146</v>
      </c>
      <c r="U332" s="10" t="str">
        <f t="shared" si="45"/>
        <v>20</v>
      </c>
      <c r="V332" s="10" t="s">
        <v>76</v>
      </c>
      <c r="W332" s="10" t="s">
        <v>67</v>
      </c>
      <c r="X332" s="10">
        <v>32.799999999999997</v>
      </c>
      <c r="Y332" s="10"/>
      <c r="Z332" s="10"/>
      <c r="AA332" s="10"/>
      <c r="AB332" s="10"/>
      <c r="AC332" s="10"/>
      <c r="AD332" s="10"/>
      <c r="AE332" s="10">
        <v>29.21</v>
      </c>
      <c r="AF332" s="10">
        <f t="shared" si="44"/>
        <v>29.21</v>
      </c>
      <c r="AG332" s="10"/>
      <c r="AH332" s="10" t="s">
        <v>76</v>
      </c>
      <c r="AI332" s="10" t="s">
        <v>76</v>
      </c>
      <c r="AJ332" s="10"/>
      <c r="AK332" s="10" t="s">
        <v>77</v>
      </c>
      <c r="AL332" s="10" t="s">
        <v>244</v>
      </c>
      <c r="AM332" s="10" t="s">
        <v>245</v>
      </c>
      <c r="AN332" s="10" t="s">
        <v>246</v>
      </c>
      <c r="AO332" s="10" t="s">
        <v>247</v>
      </c>
      <c r="AP332" s="10" t="s">
        <v>67</v>
      </c>
      <c r="AQ332" s="10">
        <v>132.30000000000001</v>
      </c>
      <c r="AR332" s="10"/>
      <c r="AS332" s="10" t="s">
        <v>131</v>
      </c>
      <c r="AT332" s="10">
        <v>202.2</v>
      </c>
      <c r="AU332" s="10"/>
      <c r="AV332" s="10" t="s">
        <v>248</v>
      </c>
      <c r="AW332" s="10" t="s">
        <v>67</v>
      </c>
      <c r="AX332" s="10"/>
      <c r="AY332" s="10"/>
      <c r="AZ332" s="10"/>
      <c r="BA332" s="10"/>
      <c r="BB332" s="10"/>
      <c r="BC332" s="10" t="s">
        <v>67</v>
      </c>
      <c r="BD332" s="10"/>
      <c r="BE332" s="10"/>
    </row>
    <row r="333" spans="2:57" ht="36">
      <c r="B333" s="10">
        <v>331</v>
      </c>
      <c r="C333" s="10" t="s">
        <v>67</v>
      </c>
      <c r="D333" s="11" t="s">
        <v>289</v>
      </c>
      <c r="E333" s="10" t="s">
        <v>68</v>
      </c>
      <c r="F333" s="10" t="s">
        <v>69</v>
      </c>
      <c r="G333" s="10" t="s">
        <v>70</v>
      </c>
      <c r="H333" s="10"/>
      <c r="I333" s="10" t="s">
        <v>84</v>
      </c>
      <c r="J333" s="10" t="str">
        <f t="shared" si="42"/>
        <v>CCFL</v>
      </c>
      <c r="K333" s="10"/>
      <c r="L333" s="10" t="s">
        <v>126</v>
      </c>
      <c r="M333" s="10" t="s">
        <v>73</v>
      </c>
      <c r="N333" s="10" t="s">
        <v>127</v>
      </c>
      <c r="O333" s="10"/>
      <c r="P333" s="10" t="s">
        <v>75</v>
      </c>
      <c r="Q333" s="10"/>
      <c r="R333" s="10">
        <v>18.5</v>
      </c>
      <c r="S333" s="10">
        <v>146.35</v>
      </c>
      <c r="T333" s="10">
        <f t="shared" si="43"/>
        <v>146.35</v>
      </c>
      <c r="U333" s="10" t="str">
        <f t="shared" si="45"/>
        <v>20</v>
      </c>
      <c r="V333" s="10" t="s">
        <v>67</v>
      </c>
      <c r="W333" s="10" t="s">
        <v>67</v>
      </c>
      <c r="X333" s="10"/>
      <c r="Y333" s="10">
        <v>26.2</v>
      </c>
      <c r="Z333" s="10"/>
      <c r="AA333" s="10"/>
      <c r="AB333" s="10"/>
      <c r="AC333" s="10"/>
      <c r="AD333" s="10"/>
      <c r="AE333" s="10">
        <v>26.2</v>
      </c>
      <c r="AF333" s="10">
        <f t="shared" si="44"/>
        <v>26.2</v>
      </c>
      <c r="AG333" s="10"/>
      <c r="AH333" s="10" t="s">
        <v>76</v>
      </c>
      <c r="AI333" s="10" t="s">
        <v>76</v>
      </c>
      <c r="AJ333" s="10"/>
      <c r="AK333" s="10" t="s">
        <v>86</v>
      </c>
      <c r="AL333" s="10" t="s">
        <v>78</v>
      </c>
      <c r="AM333" s="10" t="s">
        <v>256</v>
      </c>
      <c r="AN333" s="10" t="s">
        <v>290</v>
      </c>
      <c r="AO333" s="10" t="s">
        <v>291</v>
      </c>
      <c r="AP333" s="10" t="s">
        <v>67</v>
      </c>
      <c r="AQ333" s="10">
        <v>148</v>
      </c>
      <c r="AR333" s="10">
        <v>26.2</v>
      </c>
      <c r="AS333" s="10" t="s">
        <v>82</v>
      </c>
      <c r="AT333" s="10">
        <v>224</v>
      </c>
      <c r="AU333" s="10"/>
      <c r="AV333" s="10" t="s">
        <v>123</v>
      </c>
      <c r="AW333" s="10" t="s">
        <v>67</v>
      </c>
      <c r="AX333" s="10"/>
      <c r="AY333" s="10"/>
      <c r="AZ333" s="10"/>
      <c r="BA333" s="10"/>
      <c r="BB333" s="10"/>
      <c r="BC333" s="10" t="s">
        <v>67</v>
      </c>
      <c r="BD333" s="10"/>
      <c r="BE333" s="10"/>
    </row>
    <row r="334" spans="2:57" ht="36">
      <c r="B334" s="10">
        <v>332</v>
      </c>
      <c r="C334" s="10" t="s">
        <v>67</v>
      </c>
      <c r="D334" s="11" t="s">
        <v>289</v>
      </c>
      <c r="E334" s="10" t="s">
        <v>68</v>
      </c>
      <c r="F334" s="10" t="s">
        <v>69</v>
      </c>
      <c r="G334" s="10" t="s">
        <v>70</v>
      </c>
      <c r="H334" s="10"/>
      <c r="I334" s="10" t="s">
        <v>84</v>
      </c>
      <c r="J334" s="10" t="str">
        <f t="shared" si="42"/>
        <v>CCFL</v>
      </c>
      <c r="K334" s="10"/>
      <c r="L334" s="10" t="s">
        <v>126</v>
      </c>
      <c r="M334" s="10" t="s">
        <v>85</v>
      </c>
      <c r="N334" s="10" t="s">
        <v>127</v>
      </c>
      <c r="O334" s="10"/>
      <c r="P334" s="10" t="s">
        <v>75</v>
      </c>
      <c r="Q334" s="10"/>
      <c r="R334" s="10">
        <v>21.53</v>
      </c>
      <c r="S334" s="10">
        <v>198.08</v>
      </c>
      <c r="T334" s="10">
        <f t="shared" si="43"/>
        <v>198.08</v>
      </c>
      <c r="U334" s="10" t="str">
        <f t="shared" si="45"/>
        <v>20</v>
      </c>
      <c r="V334" s="10" t="s">
        <v>67</v>
      </c>
      <c r="W334" s="10" t="s">
        <v>67</v>
      </c>
      <c r="X334" s="10"/>
      <c r="Y334" s="10">
        <v>41.5</v>
      </c>
      <c r="Z334" s="10"/>
      <c r="AA334" s="10"/>
      <c r="AB334" s="10"/>
      <c r="AC334" s="10"/>
      <c r="AD334" s="10"/>
      <c r="AE334" s="10">
        <v>41.5</v>
      </c>
      <c r="AF334" s="10">
        <f t="shared" si="44"/>
        <v>41.5</v>
      </c>
      <c r="AG334" s="10"/>
      <c r="AH334" s="10" t="s">
        <v>76</v>
      </c>
      <c r="AI334" s="10" t="s">
        <v>76</v>
      </c>
      <c r="AJ334" s="10"/>
      <c r="AK334" s="10" t="s">
        <v>86</v>
      </c>
      <c r="AL334" s="10" t="s">
        <v>78</v>
      </c>
      <c r="AM334" s="10" t="s">
        <v>256</v>
      </c>
      <c r="AN334" s="10" t="s">
        <v>290</v>
      </c>
      <c r="AO334" s="10" t="s">
        <v>291</v>
      </c>
      <c r="AP334" s="10" t="s">
        <v>67</v>
      </c>
      <c r="AQ334" s="10">
        <v>149</v>
      </c>
      <c r="AR334" s="10">
        <v>41.5</v>
      </c>
      <c r="AS334" s="10" t="s">
        <v>82</v>
      </c>
      <c r="AT334" s="10">
        <v>209</v>
      </c>
      <c r="AU334" s="10"/>
      <c r="AV334" s="10" t="s">
        <v>123</v>
      </c>
      <c r="AW334" s="10" t="s">
        <v>67</v>
      </c>
      <c r="AX334" s="10"/>
      <c r="AY334" s="10"/>
      <c r="AZ334" s="10"/>
      <c r="BA334" s="10"/>
      <c r="BB334" s="10"/>
      <c r="BC334" s="10" t="s">
        <v>67</v>
      </c>
      <c r="BD334" s="10"/>
      <c r="BE334" s="10"/>
    </row>
    <row r="335" spans="2:57" ht="36">
      <c r="B335" s="10">
        <v>333</v>
      </c>
      <c r="C335" s="10" t="s">
        <v>67</v>
      </c>
      <c r="D335" s="11" t="s">
        <v>292</v>
      </c>
      <c r="E335" s="10" t="s">
        <v>68</v>
      </c>
      <c r="F335" s="10" t="s">
        <v>99</v>
      </c>
      <c r="G335" s="10" t="s">
        <v>70</v>
      </c>
      <c r="H335" s="10"/>
      <c r="I335" s="10" t="s">
        <v>92</v>
      </c>
      <c r="J335" s="10" t="str">
        <f t="shared" si="42"/>
        <v>Plasma</v>
      </c>
      <c r="K335" s="10"/>
      <c r="L335" s="10" t="s">
        <v>126</v>
      </c>
      <c r="M335" s="10" t="s">
        <v>85</v>
      </c>
      <c r="N335" s="10" t="s">
        <v>74</v>
      </c>
      <c r="O335" s="10"/>
      <c r="P335" s="10" t="s">
        <v>75</v>
      </c>
      <c r="Q335" s="10"/>
      <c r="R335" s="10">
        <v>50.73</v>
      </c>
      <c r="S335" s="10">
        <v>1095.3599999999999</v>
      </c>
      <c r="T335" s="10">
        <f t="shared" si="43"/>
        <v>1095.3599999999999</v>
      </c>
      <c r="U335" s="10" t="str">
        <f t="shared" si="45"/>
        <v>50</v>
      </c>
      <c r="V335" s="10" t="s">
        <v>76</v>
      </c>
      <c r="W335" s="10" t="s">
        <v>252</v>
      </c>
      <c r="X335" s="10">
        <v>73.8</v>
      </c>
      <c r="Y335" s="10">
        <v>164</v>
      </c>
      <c r="Z335" s="10"/>
      <c r="AA335" s="10">
        <f t="shared" si="46"/>
        <v>123</v>
      </c>
      <c r="AB335" s="10">
        <f t="shared" si="47"/>
        <v>152.52000000000001</v>
      </c>
      <c r="AC335" s="10">
        <f t="shared" si="48"/>
        <v>160.72</v>
      </c>
      <c r="AD335" s="10">
        <f t="shared" si="49"/>
        <v>150.06</v>
      </c>
      <c r="AE335" s="10">
        <v>124</v>
      </c>
      <c r="AF335" s="10">
        <f t="shared" si="44"/>
        <v>124</v>
      </c>
      <c r="AG335" s="10"/>
      <c r="AH335" s="10" t="s">
        <v>76</v>
      </c>
      <c r="AI335" s="10" t="s">
        <v>76</v>
      </c>
      <c r="AJ335" s="10"/>
      <c r="AK335" s="10" t="s">
        <v>86</v>
      </c>
      <c r="AL335" s="10" t="s">
        <v>78</v>
      </c>
      <c r="AM335" s="10" t="s">
        <v>256</v>
      </c>
      <c r="AN335" s="10" t="s">
        <v>290</v>
      </c>
      <c r="AO335" s="10" t="s">
        <v>293</v>
      </c>
      <c r="AP335" s="10" t="s">
        <v>76</v>
      </c>
      <c r="AQ335" s="10">
        <v>67</v>
      </c>
      <c r="AR335" s="10">
        <v>124</v>
      </c>
      <c r="AS335" s="10" t="s">
        <v>82</v>
      </c>
      <c r="AT335" s="10">
        <v>81</v>
      </c>
      <c r="AU335" s="10"/>
      <c r="AV335" s="10" t="s">
        <v>123</v>
      </c>
      <c r="AW335" s="10" t="s">
        <v>67</v>
      </c>
      <c r="AX335" s="10"/>
      <c r="AY335" s="10"/>
      <c r="AZ335" s="10"/>
      <c r="BA335" s="10"/>
      <c r="BB335" s="10"/>
      <c r="BC335" s="10" t="s">
        <v>76</v>
      </c>
      <c r="BD335" s="10"/>
      <c r="BE335" s="10"/>
    </row>
    <row r="336" spans="2:57" ht="36">
      <c r="B336" s="10">
        <v>334</v>
      </c>
      <c r="C336" s="10" t="s">
        <v>67</v>
      </c>
      <c r="D336" s="11" t="s">
        <v>292</v>
      </c>
      <c r="E336" s="10" t="s">
        <v>68</v>
      </c>
      <c r="F336" s="10" t="s">
        <v>99</v>
      </c>
      <c r="G336" s="10" t="s">
        <v>70</v>
      </c>
      <c r="H336" s="10"/>
      <c r="I336" s="10" t="s">
        <v>92</v>
      </c>
      <c r="J336" s="10" t="str">
        <f t="shared" si="42"/>
        <v>Plasma</v>
      </c>
      <c r="K336" s="10"/>
      <c r="L336" s="10" t="s">
        <v>126</v>
      </c>
      <c r="M336" s="10" t="s">
        <v>85</v>
      </c>
      <c r="N336" s="10" t="s">
        <v>74</v>
      </c>
      <c r="O336" s="10"/>
      <c r="P336" s="10" t="s">
        <v>75</v>
      </c>
      <c r="Q336" s="10"/>
      <c r="R336" s="10">
        <v>50.73</v>
      </c>
      <c r="S336" s="10">
        <v>1095.3599999999999</v>
      </c>
      <c r="T336" s="10">
        <f t="shared" si="43"/>
        <v>1095.3599999999999</v>
      </c>
      <c r="U336" s="10" t="str">
        <f t="shared" si="45"/>
        <v>50</v>
      </c>
      <c r="V336" s="10" t="s">
        <v>76</v>
      </c>
      <c r="W336" s="10" t="s">
        <v>252</v>
      </c>
      <c r="X336" s="10">
        <v>73.8</v>
      </c>
      <c r="Y336" s="10">
        <v>164</v>
      </c>
      <c r="Z336" s="10"/>
      <c r="AA336" s="10">
        <f t="shared" si="46"/>
        <v>123</v>
      </c>
      <c r="AB336" s="10">
        <f t="shared" si="47"/>
        <v>152.52000000000001</v>
      </c>
      <c r="AC336" s="10">
        <f t="shared" si="48"/>
        <v>160.72</v>
      </c>
      <c r="AD336" s="10">
        <f t="shared" si="49"/>
        <v>150.06</v>
      </c>
      <c r="AE336" s="10">
        <v>124</v>
      </c>
      <c r="AF336" s="10">
        <f t="shared" si="44"/>
        <v>124</v>
      </c>
      <c r="AG336" s="10"/>
      <c r="AH336" s="10" t="s">
        <v>76</v>
      </c>
      <c r="AI336" s="10" t="s">
        <v>76</v>
      </c>
      <c r="AJ336" s="10"/>
      <c r="AK336" s="10" t="s">
        <v>86</v>
      </c>
      <c r="AL336" s="10" t="s">
        <v>78</v>
      </c>
      <c r="AM336" s="10" t="s">
        <v>256</v>
      </c>
      <c r="AN336" s="10" t="s">
        <v>290</v>
      </c>
      <c r="AO336" s="10" t="s">
        <v>293</v>
      </c>
      <c r="AP336" s="10" t="s">
        <v>76</v>
      </c>
      <c r="AQ336" s="10">
        <v>67</v>
      </c>
      <c r="AR336" s="10">
        <v>124</v>
      </c>
      <c r="AS336" s="10" t="s">
        <v>82</v>
      </c>
      <c r="AT336" s="10">
        <v>81</v>
      </c>
      <c r="AU336" s="10"/>
      <c r="AV336" s="10" t="s">
        <v>123</v>
      </c>
      <c r="AW336" s="10" t="s">
        <v>67</v>
      </c>
      <c r="AX336" s="10"/>
      <c r="AY336" s="10"/>
      <c r="AZ336" s="10"/>
      <c r="BA336" s="10"/>
      <c r="BB336" s="10"/>
      <c r="BC336" s="10" t="s">
        <v>76</v>
      </c>
      <c r="BD336" s="10"/>
      <c r="BE336" s="10"/>
    </row>
    <row r="337" spans="2:57" ht="36">
      <c r="B337" s="10">
        <v>335</v>
      </c>
      <c r="C337" s="10" t="s">
        <v>67</v>
      </c>
      <c r="D337" s="11" t="s">
        <v>292</v>
      </c>
      <c r="E337" s="10" t="s">
        <v>68</v>
      </c>
      <c r="F337" s="10" t="s">
        <v>99</v>
      </c>
      <c r="G337" s="10" t="s">
        <v>70</v>
      </c>
      <c r="H337" s="10"/>
      <c r="I337" s="10" t="s">
        <v>92</v>
      </c>
      <c r="J337" s="10" t="str">
        <f t="shared" si="42"/>
        <v>Plasma</v>
      </c>
      <c r="K337" s="10"/>
      <c r="L337" s="10" t="s">
        <v>126</v>
      </c>
      <c r="M337" s="10" t="s">
        <v>85</v>
      </c>
      <c r="N337" s="10" t="s">
        <v>74</v>
      </c>
      <c r="O337" s="10"/>
      <c r="P337" s="10" t="s">
        <v>75</v>
      </c>
      <c r="Q337" s="10"/>
      <c r="R337" s="10">
        <v>59</v>
      </c>
      <c r="S337" s="10">
        <v>1490.57</v>
      </c>
      <c r="T337" s="10">
        <f t="shared" si="43"/>
        <v>1490.57</v>
      </c>
      <c r="U337" s="10" t="str">
        <f t="shared" si="45"/>
        <v>60</v>
      </c>
      <c r="V337" s="10" t="s">
        <v>76</v>
      </c>
      <c r="W337" s="10" t="s">
        <v>252</v>
      </c>
      <c r="X337" s="10">
        <v>124</v>
      </c>
      <c r="Y337" s="10">
        <v>221</v>
      </c>
      <c r="Z337" s="10"/>
      <c r="AA337" s="10">
        <f t="shared" si="46"/>
        <v>165.75</v>
      </c>
      <c r="AB337" s="10">
        <f t="shared" si="47"/>
        <v>205.53</v>
      </c>
      <c r="AC337" s="10">
        <f t="shared" si="48"/>
        <v>216.57999999999998</v>
      </c>
      <c r="AD337" s="10">
        <f t="shared" si="49"/>
        <v>202.21499999999997</v>
      </c>
      <c r="AE337" s="10">
        <v>177</v>
      </c>
      <c r="AF337" s="10">
        <f t="shared" si="44"/>
        <v>177</v>
      </c>
      <c r="AG337" s="10"/>
      <c r="AH337" s="10" t="s">
        <v>76</v>
      </c>
      <c r="AI337" s="10" t="s">
        <v>76</v>
      </c>
      <c r="AJ337" s="10"/>
      <c r="AK337" s="10" t="s">
        <v>86</v>
      </c>
      <c r="AL337" s="10" t="s">
        <v>78</v>
      </c>
      <c r="AM337" s="10" t="s">
        <v>256</v>
      </c>
      <c r="AN337" s="10" t="s">
        <v>290</v>
      </c>
      <c r="AO337" s="10" t="s">
        <v>293</v>
      </c>
      <c r="AP337" s="10" t="s">
        <v>76</v>
      </c>
      <c r="AQ337" s="10">
        <v>64</v>
      </c>
      <c r="AR337" s="10">
        <v>177</v>
      </c>
      <c r="AS337" s="10" t="s">
        <v>82</v>
      </c>
      <c r="AT337" s="10">
        <v>78</v>
      </c>
      <c r="AU337" s="10"/>
      <c r="AV337" s="10" t="s">
        <v>123</v>
      </c>
      <c r="AW337" s="10" t="s">
        <v>67</v>
      </c>
      <c r="AX337" s="10"/>
      <c r="AY337" s="10"/>
      <c r="AZ337" s="10"/>
      <c r="BA337" s="10"/>
      <c r="BB337" s="10"/>
      <c r="BC337" s="10" t="s">
        <v>76</v>
      </c>
      <c r="BD337" s="10"/>
      <c r="BE337" s="10"/>
    </row>
    <row r="338" spans="2:57" ht="36">
      <c r="B338" s="10">
        <v>336</v>
      </c>
      <c r="C338" s="10" t="s">
        <v>67</v>
      </c>
      <c r="D338" s="11" t="s">
        <v>292</v>
      </c>
      <c r="E338" s="10" t="s">
        <v>68</v>
      </c>
      <c r="F338" s="10" t="s">
        <v>99</v>
      </c>
      <c r="G338" s="10" t="s">
        <v>70</v>
      </c>
      <c r="H338" s="10"/>
      <c r="I338" s="10" t="s">
        <v>92</v>
      </c>
      <c r="J338" s="10" t="str">
        <f t="shared" si="42"/>
        <v>Plasma</v>
      </c>
      <c r="K338" s="10"/>
      <c r="L338" s="10" t="s">
        <v>126</v>
      </c>
      <c r="M338" s="10" t="s">
        <v>85</v>
      </c>
      <c r="N338" s="10" t="s">
        <v>74</v>
      </c>
      <c r="O338" s="10"/>
      <c r="P338" s="10" t="s">
        <v>75</v>
      </c>
      <c r="Q338" s="10"/>
      <c r="R338" s="10">
        <v>59</v>
      </c>
      <c r="S338" s="10">
        <v>1490.57</v>
      </c>
      <c r="T338" s="10">
        <f t="shared" si="43"/>
        <v>1490.57</v>
      </c>
      <c r="U338" s="10" t="str">
        <f t="shared" si="45"/>
        <v>60</v>
      </c>
      <c r="V338" s="10" t="s">
        <v>76</v>
      </c>
      <c r="W338" s="10" t="s">
        <v>252</v>
      </c>
      <c r="X338" s="10">
        <v>124</v>
      </c>
      <c r="Y338" s="10">
        <v>221</v>
      </c>
      <c r="Z338" s="10"/>
      <c r="AA338" s="10">
        <f t="shared" si="46"/>
        <v>165.75</v>
      </c>
      <c r="AB338" s="10">
        <f t="shared" si="47"/>
        <v>205.53</v>
      </c>
      <c r="AC338" s="10">
        <f t="shared" si="48"/>
        <v>216.57999999999998</v>
      </c>
      <c r="AD338" s="10">
        <f t="shared" si="49"/>
        <v>202.21499999999997</v>
      </c>
      <c r="AE338" s="10">
        <v>177</v>
      </c>
      <c r="AF338" s="10">
        <f t="shared" si="44"/>
        <v>177</v>
      </c>
      <c r="AG338" s="10"/>
      <c r="AH338" s="10" t="s">
        <v>76</v>
      </c>
      <c r="AI338" s="10" t="s">
        <v>76</v>
      </c>
      <c r="AJ338" s="10"/>
      <c r="AK338" s="10" t="s">
        <v>86</v>
      </c>
      <c r="AL338" s="10" t="s">
        <v>78</v>
      </c>
      <c r="AM338" s="10" t="s">
        <v>256</v>
      </c>
      <c r="AN338" s="10" t="s">
        <v>290</v>
      </c>
      <c r="AO338" s="10" t="s">
        <v>293</v>
      </c>
      <c r="AP338" s="10" t="s">
        <v>76</v>
      </c>
      <c r="AQ338" s="10">
        <v>64</v>
      </c>
      <c r="AR338" s="10">
        <v>177</v>
      </c>
      <c r="AS338" s="10" t="s">
        <v>82</v>
      </c>
      <c r="AT338" s="10">
        <v>78</v>
      </c>
      <c r="AU338" s="10"/>
      <c r="AV338" s="10" t="s">
        <v>123</v>
      </c>
      <c r="AW338" s="10" t="s">
        <v>67</v>
      </c>
      <c r="AX338" s="10"/>
      <c r="AY338" s="10"/>
      <c r="AZ338" s="10"/>
      <c r="BA338" s="10"/>
      <c r="BB338" s="10"/>
      <c r="BC338" s="10" t="s">
        <v>76</v>
      </c>
      <c r="BD338" s="10"/>
      <c r="BE338" s="10"/>
    </row>
    <row r="339" spans="2:57" ht="24">
      <c r="B339" s="10">
        <v>337</v>
      </c>
      <c r="C339" s="10" t="s">
        <v>67</v>
      </c>
      <c r="D339" s="11" t="s">
        <v>281</v>
      </c>
      <c r="E339" s="10" t="s">
        <v>68</v>
      </c>
      <c r="F339" s="10" t="s">
        <v>69</v>
      </c>
      <c r="G339" s="10" t="s">
        <v>70</v>
      </c>
      <c r="H339" s="10"/>
      <c r="I339" s="10" t="s">
        <v>84</v>
      </c>
      <c r="J339" s="10" t="str">
        <f t="shared" si="42"/>
        <v>CCFL</v>
      </c>
      <c r="K339" s="10"/>
      <c r="L339" s="10" t="s">
        <v>72</v>
      </c>
      <c r="M339" s="10" t="s">
        <v>85</v>
      </c>
      <c r="N339" s="10" t="s">
        <v>74</v>
      </c>
      <c r="O339" s="10"/>
      <c r="P339" s="10" t="s">
        <v>75</v>
      </c>
      <c r="Q339" s="10"/>
      <c r="R339" s="10">
        <v>40</v>
      </c>
      <c r="S339" s="10">
        <v>684</v>
      </c>
      <c r="T339" s="10">
        <f t="shared" si="43"/>
        <v>684</v>
      </c>
      <c r="U339" s="10" t="str">
        <f t="shared" si="45"/>
        <v>40</v>
      </c>
      <c r="V339" s="10" t="s">
        <v>76</v>
      </c>
      <c r="W339" s="10" t="s">
        <v>76</v>
      </c>
      <c r="X339" s="10">
        <v>68.099999999999994</v>
      </c>
      <c r="Y339" s="10">
        <v>116</v>
      </c>
      <c r="Z339" s="10">
        <v>94.4</v>
      </c>
      <c r="AA339" s="10">
        <f t="shared" si="46"/>
        <v>87</v>
      </c>
      <c r="AB339" s="10">
        <f t="shared" si="47"/>
        <v>107.88000000000001</v>
      </c>
      <c r="AC339" s="10">
        <f t="shared" si="48"/>
        <v>113.67999999999999</v>
      </c>
      <c r="AD339" s="10">
        <f t="shared" si="49"/>
        <v>106.14</v>
      </c>
      <c r="AE339" s="10">
        <v>94.4</v>
      </c>
      <c r="AF339" s="10">
        <f t="shared" si="44"/>
        <v>106.14</v>
      </c>
      <c r="AG339" s="10"/>
      <c r="AH339" s="10" t="s">
        <v>76</v>
      </c>
      <c r="AI339" s="10" t="s">
        <v>76</v>
      </c>
      <c r="AJ339" s="10"/>
      <c r="AK339" s="10" t="s">
        <v>77</v>
      </c>
      <c r="AL339" s="10" t="s">
        <v>78</v>
      </c>
      <c r="AM339" s="10" t="s">
        <v>294</v>
      </c>
      <c r="AN339" s="10" t="s">
        <v>187</v>
      </c>
      <c r="AO339" s="10" t="s">
        <v>72</v>
      </c>
      <c r="AP339" s="10" t="s">
        <v>67</v>
      </c>
      <c r="AQ339" s="10">
        <v>216</v>
      </c>
      <c r="AR339" s="10"/>
      <c r="AS339" s="10" t="s">
        <v>131</v>
      </c>
      <c r="AT339" s="10">
        <v>302</v>
      </c>
      <c r="AU339" s="10"/>
      <c r="AV339" s="10" t="s">
        <v>90</v>
      </c>
      <c r="AW339" s="10" t="s">
        <v>67</v>
      </c>
      <c r="AX339" s="10"/>
      <c r="AY339" s="10"/>
      <c r="AZ339" s="10"/>
      <c r="BA339" s="10"/>
      <c r="BB339" s="10"/>
      <c r="BC339" s="10" t="s">
        <v>76</v>
      </c>
      <c r="BD339" s="10"/>
      <c r="BE339" s="10"/>
    </row>
    <row r="340" spans="2:57" ht="36">
      <c r="B340" s="10">
        <v>338</v>
      </c>
      <c r="C340" s="10" t="s">
        <v>67</v>
      </c>
      <c r="D340" s="11" t="s">
        <v>295</v>
      </c>
      <c r="E340" s="10" t="s">
        <v>68</v>
      </c>
      <c r="F340" s="10" t="s">
        <v>99</v>
      </c>
      <c r="G340" s="10" t="s">
        <v>70</v>
      </c>
      <c r="H340" s="10"/>
      <c r="I340" s="10" t="s">
        <v>92</v>
      </c>
      <c r="J340" s="10" t="str">
        <f t="shared" si="42"/>
        <v>Plasma</v>
      </c>
      <c r="K340" s="10"/>
      <c r="L340" s="10" t="s">
        <v>126</v>
      </c>
      <c r="M340" s="10" t="s">
        <v>85</v>
      </c>
      <c r="N340" s="10" t="s">
        <v>74</v>
      </c>
      <c r="O340" s="10"/>
      <c r="P340" s="10" t="s">
        <v>75</v>
      </c>
      <c r="Q340" s="10"/>
      <c r="R340" s="10">
        <v>50.73</v>
      </c>
      <c r="S340" s="10">
        <v>1095.3599999999999</v>
      </c>
      <c r="T340" s="10">
        <f t="shared" si="43"/>
        <v>1095.3599999999999</v>
      </c>
      <c r="U340" s="10" t="str">
        <f t="shared" si="45"/>
        <v>50</v>
      </c>
      <c r="V340" s="10" t="s">
        <v>76</v>
      </c>
      <c r="W340" s="10" t="s">
        <v>252</v>
      </c>
      <c r="X340" s="10">
        <v>106</v>
      </c>
      <c r="Y340" s="10">
        <v>163</v>
      </c>
      <c r="Z340" s="10"/>
      <c r="AA340" s="10">
        <f t="shared" si="46"/>
        <v>122.25</v>
      </c>
      <c r="AB340" s="10">
        <f t="shared" si="47"/>
        <v>151.59</v>
      </c>
      <c r="AC340" s="10">
        <f t="shared" si="48"/>
        <v>159.74</v>
      </c>
      <c r="AD340" s="10">
        <f t="shared" si="49"/>
        <v>149.14500000000001</v>
      </c>
      <c r="AE340" s="10">
        <v>137</v>
      </c>
      <c r="AF340" s="10">
        <f t="shared" si="44"/>
        <v>137</v>
      </c>
      <c r="AG340" s="10"/>
      <c r="AH340" s="10" t="s">
        <v>76</v>
      </c>
      <c r="AI340" s="10" t="s">
        <v>76</v>
      </c>
      <c r="AJ340" s="10"/>
      <c r="AK340" s="10" t="s">
        <v>86</v>
      </c>
      <c r="AL340" s="10" t="s">
        <v>78</v>
      </c>
      <c r="AM340" s="10" t="s">
        <v>256</v>
      </c>
      <c r="AN340" s="10" t="s">
        <v>290</v>
      </c>
      <c r="AO340" s="10" t="s">
        <v>293</v>
      </c>
      <c r="AP340" s="10" t="s">
        <v>76</v>
      </c>
      <c r="AQ340" s="10">
        <v>81</v>
      </c>
      <c r="AR340" s="10">
        <v>137</v>
      </c>
      <c r="AS340" s="10" t="s">
        <v>82</v>
      </c>
      <c r="AT340" s="10">
        <v>97</v>
      </c>
      <c r="AU340" s="10"/>
      <c r="AV340" s="10" t="s">
        <v>123</v>
      </c>
      <c r="AW340" s="10" t="s">
        <v>67</v>
      </c>
      <c r="AX340" s="10"/>
      <c r="AY340" s="10"/>
      <c r="AZ340" s="10"/>
      <c r="BA340" s="10"/>
      <c r="BB340" s="10"/>
      <c r="BC340" s="10" t="s">
        <v>76</v>
      </c>
      <c r="BD340" s="10"/>
      <c r="BE340" s="10"/>
    </row>
    <row r="341" spans="2:57" ht="36">
      <c r="B341" s="10">
        <v>339</v>
      </c>
      <c r="C341" s="10" t="s">
        <v>67</v>
      </c>
      <c r="D341" s="11" t="s">
        <v>295</v>
      </c>
      <c r="E341" s="10" t="s">
        <v>68</v>
      </c>
      <c r="F341" s="10" t="s">
        <v>99</v>
      </c>
      <c r="G341" s="10" t="s">
        <v>70</v>
      </c>
      <c r="H341" s="10"/>
      <c r="I341" s="10" t="s">
        <v>92</v>
      </c>
      <c r="J341" s="10" t="str">
        <f t="shared" si="42"/>
        <v>Plasma</v>
      </c>
      <c r="K341" s="10"/>
      <c r="L341" s="10" t="s">
        <v>126</v>
      </c>
      <c r="M341" s="10" t="s">
        <v>85</v>
      </c>
      <c r="N341" s="10" t="s">
        <v>74</v>
      </c>
      <c r="O341" s="10"/>
      <c r="P341" s="10" t="s">
        <v>75</v>
      </c>
      <c r="Q341" s="10"/>
      <c r="R341" s="10">
        <v>50.73</v>
      </c>
      <c r="S341" s="10">
        <v>1095.3599999999999</v>
      </c>
      <c r="T341" s="10">
        <f t="shared" si="43"/>
        <v>1095.3599999999999</v>
      </c>
      <c r="U341" s="10" t="str">
        <f t="shared" si="45"/>
        <v>50</v>
      </c>
      <c r="V341" s="10" t="s">
        <v>76</v>
      </c>
      <c r="W341" s="10" t="s">
        <v>252</v>
      </c>
      <c r="X341" s="10">
        <v>106</v>
      </c>
      <c r="Y341" s="10">
        <v>163</v>
      </c>
      <c r="Z341" s="10"/>
      <c r="AA341" s="10">
        <f t="shared" si="46"/>
        <v>122.25</v>
      </c>
      <c r="AB341" s="10">
        <f t="shared" si="47"/>
        <v>151.59</v>
      </c>
      <c r="AC341" s="10">
        <f t="shared" si="48"/>
        <v>159.74</v>
      </c>
      <c r="AD341" s="10">
        <f t="shared" si="49"/>
        <v>149.14500000000001</v>
      </c>
      <c r="AE341" s="10">
        <v>137</v>
      </c>
      <c r="AF341" s="10">
        <f t="shared" si="44"/>
        <v>137</v>
      </c>
      <c r="AG341" s="10"/>
      <c r="AH341" s="10" t="s">
        <v>76</v>
      </c>
      <c r="AI341" s="10" t="s">
        <v>76</v>
      </c>
      <c r="AJ341" s="10"/>
      <c r="AK341" s="10" t="s">
        <v>86</v>
      </c>
      <c r="AL341" s="10" t="s">
        <v>78</v>
      </c>
      <c r="AM341" s="10" t="s">
        <v>256</v>
      </c>
      <c r="AN341" s="10" t="s">
        <v>290</v>
      </c>
      <c r="AO341" s="10" t="s">
        <v>293</v>
      </c>
      <c r="AP341" s="10" t="s">
        <v>76</v>
      </c>
      <c r="AQ341" s="10">
        <v>81</v>
      </c>
      <c r="AR341" s="10">
        <v>137</v>
      </c>
      <c r="AS341" s="10" t="s">
        <v>82</v>
      </c>
      <c r="AT341" s="10">
        <v>97</v>
      </c>
      <c r="AU341" s="10"/>
      <c r="AV341" s="10" t="s">
        <v>123</v>
      </c>
      <c r="AW341" s="10" t="s">
        <v>67</v>
      </c>
      <c r="AX341" s="10"/>
      <c r="AY341" s="10"/>
      <c r="AZ341" s="10"/>
      <c r="BA341" s="10"/>
      <c r="BB341" s="10"/>
      <c r="BC341" s="10" t="s">
        <v>76</v>
      </c>
      <c r="BD341" s="10"/>
      <c r="BE341" s="10"/>
    </row>
    <row r="342" spans="2:57" ht="36">
      <c r="B342" s="10">
        <v>340</v>
      </c>
      <c r="C342" s="10" t="s">
        <v>67</v>
      </c>
      <c r="D342" s="11" t="s">
        <v>295</v>
      </c>
      <c r="E342" s="10" t="s">
        <v>68</v>
      </c>
      <c r="F342" s="10" t="s">
        <v>99</v>
      </c>
      <c r="G342" s="10" t="s">
        <v>70</v>
      </c>
      <c r="H342" s="10"/>
      <c r="I342" s="10" t="s">
        <v>92</v>
      </c>
      <c r="J342" s="10" t="str">
        <f t="shared" si="42"/>
        <v>Plasma</v>
      </c>
      <c r="K342" s="10"/>
      <c r="L342" s="10" t="s">
        <v>126</v>
      </c>
      <c r="M342" s="10" t="s">
        <v>85</v>
      </c>
      <c r="N342" s="10" t="s">
        <v>74</v>
      </c>
      <c r="O342" s="10"/>
      <c r="P342" s="10" t="s">
        <v>75</v>
      </c>
      <c r="Q342" s="10"/>
      <c r="R342" s="10">
        <v>50.73</v>
      </c>
      <c r="S342" s="10">
        <v>1095.3599999999999</v>
      </c>
      <c r="T342" s="10">
        <f t="shared" si="43"/>
        <v>1095.3599999999999</v>
      </c>
      <c r="U342" s="10" t="str">
        <f t="shared" si="45"/>
        <v>50</v>
      </c>
      <c r="V342" s="10" t="s">
        <v>76</v>
      </c>
      <c r="W342" s="10" t="s">
        <v>252</v>
      </c>
      <c r="X342" s="10">
        <v>106</v>
      </c>
      <c r="Y342" s="10">
        <v>163</v>
      </c>
      <c r="Z342" s="10"/>
      <c r="AA342" s="10">
        <f t="shared" si="46"/>
        <v>122.25</v>
      </c>
      <c r="AB342" s="10">
        <f t="shared" si="47"/>
        <v>151.59</v>
      </c>
      <c r="AC342" s="10">
        <f t="shared" si="48"/>
        <v>159.74</v>
      </c>
      <c r="AD342" s="10">
        <f t="shared" si="49"/>
        <v>149.14500000000001</v>
      </c>
      <c r="AE342" s="10">
        <v>137</v>
      </c>
      <c r="AF342" s="10">
        <f t="shared" si="44"/>
        <v>137</v>
      </c>
      <c r="AG342" s="10"/>
      <c r="AH342" s="10" t="s">
        <v>76</v>
      </c>
      <c r="AI342" s="10" t="s">
        <v>76</v>
      </c>
      <c r="AJ342" s="10"/>
      <c r="AK342" s="10" t="s">
        <v>86</v>
      </c>
      <c r="AL342" s="10" t="s">
        <v>78</v>
      </c>
      <c r="AM342" s="10" t="s">
        <v>256</v>
      </c>
      <c r="AN342" s="10" t="s">
        <v>290</v>
      </c>
      <c r="AO342" s="10" t="s">
        <v>293</v>
      </c>
      <c r="AP342" s="10" t="s">
        <v>76</v>
      </c>
      <c r="AQ342" s="10">
        <v>81</v>
      </c>
      <c r="AR342" s="10">
        <v>137</v>
      </c>
      <c r="AS342" s="10" t="s">
        <v>82</v>
      </c>
      <c r="AT342" s="10">
        <v>97</v>
      </c>
      <c r="AU342" s="10"/>
      <c r="AV342" s="10" t="s">
        <v>123</v>
      </c>
      <c r="AW342" s="10" t="s">
        <v>67</v>
      </c>
      <c r="AX342" s="10"/>
      <c r="AY342" s="10"/>
      <c r="AZ342" s="10"/>
      <c r="BA342" s="10"/>
      <c r="BB342" s="10"/>
      <c r="BC342" s="10" t="s">
        <v>76</v>
      </c>
      <c r="BD342" s="10"/>
      <c r="BE342" s="10"/>
    </row>
    <row r="343" spans="2:57" ht="36">
      <c r="B343" s="10">
        <v>341</v>
      </c>
      <c r="C343" s="10" t="s">
        <v>67</v>
      </c>
      <c r="D343" s="11" t="s">
        <v>295</v>
      </c>
      <c r="E343" s="10" t="s">
        <v>68</v>
      </c>
      <c r="F343" s="10" t="s">
        <v>99</v>
      </c>
      <c r="G343" s="10" t="s">
        <v>70</v>
      </c>
      <c r="H343" s="10"/>
      <c r="I343" s="10" t="s">
        <v>92</v>
      </c>
      <c r="J343" s="10" t="str">
        <f t="shared" si="42"/>
        <v>Plasma</v>
      </c>
      <c r="K343" s="10"/>
      <c r="L343" s="10" t="s">
        <v>126</v>
      </c>
      <c r="M343" s="10" t="s">
        <v>85</v>
      </c>
      <c r="N343" s="10" t="s">
        <v>74</v>
      </c>
      <c r="O343" s="10"/>
      <c r="P343" s="10" t="s">
        <v>75</v>
      </c>
      <c r="Q343" s="10"/>
      <c r="R343" s="10">
        <v>50.73</v>
      </c>
      <c r="S343" s="10">
        <v>1095.3599999999999</v>
      </c>
      <c r="T343" s="10">
        <f t="shared" si="43"/>
        <v>1095.3599999999999</v>
      </c>
      <c r="U343" s="10" t="str">
        <f t="shared" si="45"/>
        <v>50</v>
      </c>
      <c r="V343" s="10" t="s">
        <v>76</v>
      </c>
      <c r="W343" s="10" t="s">
        <v>252</v>
      </c>
      <c r="X343" s="10">
        <v>106</v>
      </c>
      <c r="Y343" s="10">
        <v>163</v>
      </c>
      <c r="Z343" s="10"/>
      <c r="AA343" s="10">
        <f t="shared" si="46"/>
        <v>122.25</v>
      </c>
      <c r="AB343" s="10">
        <f t="shared" si="47"/>
        <v>151.59</v>
      </c>
      <c r="AC343" s="10">
        <f t="shared" si="48"/>
        <v>159.74</v>
      </c>
      <c r="AD343" s="10">
        <f t="shared" si="49"/>
        <v>149.14500000000001</v>
      </c>
      <c r="AE343" s="10">
        <v>137</v>
      </c>
      <c r="AF343" s="10">
        <f t="shared" si="44"/>
        <v>137</v>
      </c>
      <c r="AG343" s="10"/>
      <c r="AH343" s="10" t="s">
        <v>76</v>
      </c>
      <c r="AI343" s="10" t="s">
        <v>76</v>
      </c>
      <c r="AJ343" s="10"/>
      <c r="AK343" s="10" t="s">
        <v>86</v>
      </c>
      <c r="AL343" s="10" t="s">
        <v>78</v>
      </c>
      <c r="AM343" s="10" t="s">
        <v>256</v>
      </c>
      <c r="AN343" s="10" t="s">
        <v>290</v>
      </c>
      <c r="AO343" s="10" t="s">
        <v>293</v>
      </c>
      <c r="AP343" s="10" t="s">
        <v>76</v>
      </c>
      <c r="AQ343" s="10">
        <v>81</v>
      </c>
      <c r="AR343" s="10">
        <v>137</v>
      </c>
      <c r="AS343" s="10" t="s">
        <v>82</v>
      </c>
      <c r="AT343" s="10">
        <v>97</v>
      </c>
      <c r="AU343" s="10"/>
      <c r="AV343" s="10" t="s">
        <v>123</v>
      </c>
      <c r="AW343" s="10" t="s">
        <v>67</v>
      </c>
      <c r="AX343" s="10"/>
      <c r="AY343" s="10"/>
      <c r="AZ343" s="10"/>
      <c r="BA343" s="10"/>
      <c r="BB343" s="10"/>
      <c r="BC343" s="10" t="s">
        <v>76</v>
      </c>
      <c r="BD343" s="10"/>
      <c r="BE343" s="10"/>
    </row>
    <row r="344" spans="2:57" ht="36">
      <c r="B344" s="10">
        <v>342</v>
      </c>
      <c r="C344" s="10" t="s">
        <v>67</v>
      </c>
      <c r="D344" s="11" t="s">
        <v>295</v>
      </c>
      <c r="E344" s="10" t="s">
        <v>68</v>
      </c>
      <c r="F344" s="10" t="s">
        <v>99</v>
      </c>
      <c r="G344" s="10" t="s">
        <v>70</v>
      </c>
      <c r="H344" s="10"/>
      <c r="I344" s="10" t="s">
        <v>92</v>
      </c>
      <c r="J344" s="10" t="str">
        <f t="shared" si="42"/>
        <v>Plasma</v>
      </c>
      <c r="K344" s="10"/>
      <c r="L344" s="10" t="s">
        <v>126</v>
      </c>
      <c r="M344" s="10" t="s">
        <v>85</v>
      </c>
      <c r="N344" s="10" t="s">
        <v>74</v>
      </c>
      <c r="O344" s="10"/>
      <c r="P344" s="10" t="s">
        <v>75</v>
      </c>
      <c r="Q344" s="10"/>
      <c r="R344" s="10">
        <v>59</v>
      </c>
      <c r="S344" s="10">
        <v>1490.57</v>
      </c>
      <c r="T344" s="10">
        <f t="shared" si="43"/>
        <v>1490.57</v>
      </c>
      <c r="U344" s="10" t="str">
        <f t="shared" si="45"/>
        <v>60</v>
      </c>
      <c r="V344" s="10" t="s">
        <v>76</v>
      </c>
      <c r="W344" s="10" t="s">
        <v>252</v>
      </c>
      <c r="X344" s="10">
        <v>130</v>
      </c>
      <c r="Y344" s="10">
        <v>226</v>
      </c>
      <c r="Z344" s="10"/>
      <c r="AA344" s="10">
        <f t="shared" si="46"/>
        <v>169.5</v>
      </c>
      <c r="AB344" s="10">
        <f t="shared" si="47"/>
        <v>210.18</v>
      </c>
      <c r="AC344" s="10">
        <f t="shared" si="48"/>
        <v>221.48</v>
      </c>
      <c r="AD344" s="10">
        <f t="shared" si="49"/>
        <v>206.79000000000002</v>
      </c>
      <c r="AE344" s="10">
        <v>183</v>
      </c>
      <c r="AF344" s="10">
        <f t="shared" si="44"/>
        <v>183</v>
      </c>
      <c r="AG344" s="10"/>
      <c r="AH344" s="10" t="s">
        <v>76</v>
      </c>
      <c r="AI344" s="10" t="s">
        <v>76</v>
      </c>
      <c r="AJ344" s="10"/>
      <c r="AK344" s="10" t="s">
        <v>86</v>
      </c>
      <c r="AL344" s="10" t="s">
        <v>78</v>
      </c>
      <c r="AM344" s="10" t="s">
        <v>256</v>
      </c>
      <c r="AN344" s="10" t="s">
        <v>290</v>
      </c>
      <c r="AO344" s="10" t="s">
        <v>293</v>
      </c>
      <c r="AP344" s="10" t="s">
        <v>76</v>
      </c>
      <c r="AQ344" s="10">
        <v>68</v>
      </c>
      <c r="AR344" s="10">
        <v>183</v>
      </c>
      <c r="AS344" s="10" t="s">
        <v>82</v>
      </c>
      <c r="AT344" s="10">
        <v>84</v>
      </c>
      <c r="AU344" s="10"/>
      <c r="AV344" s="10" t="s">
        <v>123</v>
      </c>
      <c r="AW344" s="10" t="s">
        <v>67</v>
      </c>
      <c r="AX344" s="10"/>
      <c r="AY344" s="10"/>
      <c r="AZ344" s="10"/>
      <c r="BA344" s="10"/>
      <c r="BB344" s="10"/>
      <c r="BC344" s="10" t="s">
        <v>76</v>
      </c>
      <c r="BD344" s="10"/>
      <c r="BE344" s="10"/>
    </row>
    <row r="345" spans="2:57" ht="36">
      <c r="B345" s="10">
        <v>343</v>
      </c>
      <c r="C345" s="10" t="s">
        <v>67</v>
      </c>
      <c r="D345" s="11" t="s">
        <v>295</v>
      </c>
      <c r="E345" s="10" t="s">
        <v>68</v>
      </c>
      <c r="F345" s="10" t="s">
        <v>99</v>
      </c>
      <c r="G345" s="10" t="s">
        <v>70</v>
      </c>
      <c r="H345" s="10"/>
      <c r="I345" s="10" t="s">
        <v>92</v>
      </c>
      <c r="J345" s="10" t="str">
        <f t="shared" si="42"/>
        <v>Plasma</v>
      </c>
      <c r="K345" s="10"/>
      <c r="L345" s="10" t="s">
        <v>126</v>
      </c>
      <c r="M345" s="10" t="s">
        <v>85</v>
      </c>
      <c r="N345" s="10" t="s">
        <v>74</v>
      </c>
      <c r="O345" s="10"/>
      <c r="P345" s="10" t="s">
        <v>75</v>
      </c>
      <c r="Q345" s="10"/>
      <c r="R345" s="10">
        <v>59</v>
      </c>
      <c r="S345" s="10">
        <v>1490.57</v>
      </c>
      <c r="T345" s="10">
        <f t="shared" si="43"/>
        <v>1490.57</v>
      </c>
      <c r="U345" s="10" t="str">
        <f t="shared" si="45"/>
        <v>60</v>
      </c>
      <c r="V345" s="10" t="s">
        <v>76</v>
      </c>
      <c r="W345" s="10" t="s">
        <v>252</v>
      </c>
      <c r="X345" s="10">
        <v>130</v>
      </c>
      <c r="Y345" s="10">
        <v>226</v>
      </c>
      <c r="Z345" s="10"/>
      <c r="AA345" s="10">
        <f t="shared" si="46"/>
        <v>169.5</v>
      </c>
      <c r="AB345" s="10">
        <f t="shared" si="47"/>
        <v>210.18</v>
      </c>
      <c r="AC345" s="10">
        <f t="shared" si="48"/>
        <v>221.48</v>
      </c>
      <c r="AD345" s="10">
        <f t="shared" si="49"/>
        <v>206.79000000000002</v>
      </c>
      <c r="AE345" s="10">
        <v>183</v>
      </c>
      <c r="AF345" s="10">
        <f t="shared" si="44"/>
        <v>183</v>
      </c>
      <c r="AG345" s="10"/>
      <c r="AH345" s="10" t="s">
        <v>76</v>
      </c>
      <c r="AI345" s="10" t="s">
        <v>76</v>
      </c>
      <c r="AJ345" s="10"/>
      <c r="AK345" s="10" t="s">
        <v>86</v>
      </c>
      <c r="AL345" s="10" t="s">
        <v>78</v>
      </c>
      <c r="AM345" s="10" t="s">
        <v>256</v>
      </c>
      <c r="AN345" s="10" t="s">
        <v>290</v>
      </c>
      <c r="AO345" s="10" t="s">
        <v>293</v>
      </c>
      <c r="AP345" s="10" t="s">
        <v>76</v>
      </c>
      <c r="AQ345" s="10">
        <v>68</v>
      </c>
      <c r="AR345" s="10">
        <v>183</v>
      </c>
      <c r="AS345" s="10" t="s">
        <v>82</v>
      </c>
      <c r="AT345" s="10">
        <v>84</v>
      </c>
      <c r="AU345" s="10"/>
      <c r="AV345" s="10" t="s">
        <v>123</v>
      </c>
      <c r="AW345" s="10" t="s">
        <v>67</v>
      </c>
      <c r="AX345" s="10"/>
      <c r="AY345" s="10"/>
      <c r="AZ345" s="10"/>
      <c r="BA345" s="10"/>
      <c r="BB345" s="10"/>
      <c r="BC345" s="10" t="s">
        <v>76</v>
      </c>
      <c r="BD345" s="10"/>
      <c r="BE345" s="10"/>
    </row>
    <row r="346" spans="2:57" ht="36">
      <c r="B346" s="10">
        <v>344</v>
      </c>
      <c r="C346" s="10" t="s">
        <v>67</v>
      </c>
      <c r="D346" s="11" t="s">
        <v>295</v>
      </c>
      <c r="E346" s="10" t="s">
        <v>68</v>
      </c>
      <c r="F346" s="10" t="s">
        <v>99</v>
      </c>
      <c r="G346" s="10" t="s">
        <v>70</v>
      </c>
      <c r="H346" s="10"/>
      <c r="I346" s="10" t="s">
        <v>92</v>
      </c>
      <c r="J346" s="10" t="str">
        <f t="shared" si="42"/>
        <v>Plasma</v>
      </c>
      <c r="K346" s="10"/>
      <c r="L346" s="10" t="s">
        <v>126</v>
      </c>
      <c r="M346" s="10" t="s">
        <v>85</v>
      </c>
      <c r="N346" s="10" t="s">
        <v>74</v>
      </c>
      <c r="O346" s="10"/>
      <c r="P346" s="10" t="s">
        <v>75</v>
      </c>
      <c r="Q346" s="10"/>
      <c r="R346" s="10">
        <v>59</v>
      </c>
      <c r="S346" s="10">
        <v>1490.57</v>
      </c>
      <c r="T346" s="10">
        <f t="shared" si="43"/>
        <v>1490.57</v>
      </c>
      <c r="U346" s="10" t="str">
        <f t="shared" si="45"/>
        <v>60</v>
      </c>
      <c r="V346" s="10" t="s">
        <v>76</v>
      </c>
      <c r="W346" s="10" t="s">
        <v>252</v>
      </c>
      <c r="X346" s="10">
        <v>130</v>
      </c>
      <c r="Y346" s="10">
        <v>226</v>
      </c>
      <c r="Z346" s="10"/>
      <c r="AA346" s="10">
        <f t="shared" si="46"/>
        <v>169.5</v>
      </c>
      <c r="AB346" s="10">
        <f t="shared" si="47"/>
        <v>210.18</v>
      </c>
      <c r="AC346" s="10">
        <f t="shared" si="48"/>
        <v>221.48</v>
      </c>
      <c r="AD346" s="10">
        <f t="shared" si="49"/>
        <v>206.79000000000002</v>
      </c>
      <c r="AE346" s="10">
        <v>183</v>
      </c>
      <c r="AF346" s="10">
        <f t="shared" si="44"/>
        <v>183</v>
      </c>
      <c r="AG346" s="10"/>
      <c r="AH346" s="10" t="s">
        <v>76</v>
      </c>
      <c r="AI346" s="10" t="s">
        <v>76</v>
      </c>
      <c r="AJ346" s="10"/>
      <c r="AK346" s="10" t="s">
        <v>86</v>
      </c>
      <c r="AL346" s="10" t="s">
        <v>78</v>
      </c>
      <c r="AM346" s="10" t="s">
        <v>256</v>
      </c>
      <c r="AN346" s="10" t="s">
        <v>290</v>
      </c>
      <c r="AO346" s="10" t="s">
        <v>293</v>
      </c>
      <c r="AP346" s="10" t="s">
        <v>76</v>
      </c>
      <c r="AQ346" s="10">
        <v>68</v>
      </c>
      <c r="AR346" s="10">
        <v>183</v>
      </c>
      <c r="AS346" s="10" t="s">
        <v>82</v>
      </c>
      <c r="AT346" s="10">
        <v>84</v>
      </c>
      <c r="AU346" s="10"/>
      <c r="AV346" s="10" t="s">
        <v>123</v>
      </c>
      <c r="AW346" s="10" t="s">
        <v>67</v>
      </c>
      <c r="AX346" s="10"/>
      <c r="AY346" s="10"/>
      <c r="AZ346" s="10"/>
      <c r="BA346" s="10"/>
      <c r="BB346" s="10"/>
      <c r="BC346" s="10" t="s">
        <v>76</v>
      </c>
      <c r="BD346" s="10"/>
      <c r="BE346" s="10"/>
    </row>
    <row r="347" spans="2:57" ht="36">
      <c r="B347" s="10">
        <v>345</v>
      </c>
      <c r="C347" s="10" t="s">
        <v>67</v>
      </c>
      <c r="D347" s="11" t="s">
        <v>295</v>
      </c>
      <c r="E347" s="10" t="s">
        <v>68</v>
      </c>
      <c r="F347" s="10" t="s">
        <v>99</v>
      </c>
      <c r="G347" s="10" t="s">
        <v>70</v>
      </c>
      <c r="H347" s="10"/>
      <c r="I347" s="10" t="s">
        <v>92</v>
      </c>
      <c r="J347" s="10" t="str">
        <f t="shared" si="42"/>
        <v>Plasma</v>
      </c>
      <c r="K347" s="10"/>
      <c r="L347" s="10" t="s">
        <v>126</v>
      </c>
      <c r="M347" s="10" t="s">
        <v>85</v>
      </c>
      <c r="N347" s="10" t="s">
        <v>74</v>
      </c>
      <c r="O347" s="10"/>
      <c r="P347" s="10" t="s">
        <v>75</v>
      </c>
      <c r="Q347" s="10"/>
      <c r="R347" s="10">
        <v>59</v>
      </c>
      <c r="S347" s="10">
        <v>1490.57</v>
      </c>
      <c r="T347" s="10">
        <f t="shared" si="43"/>
        <v>1490.57</v>
      </c>
      <c r="U347" s="10" t="str">
        <f t="shared" si="45"/>
        <v>60</v>
      </c>
      <c r="V347" s="10" t="s">
        <v>76</v>
      </c>
      <c r="W347" s="10" t="s">
        <v>252</v>
      </c>
      <c r="X347" s="10">
        <v>130</v>
      </c>
      <c r="Y347" s="10">
        <v>226</v>
      </c>
      <c r="Z347" s="10"/>
      <c r="AA347" s="10">
        <f t="shared" si="46"/>
        <v>169.5</v>
      </c>
      <c r="AB347" s="10">
        <f t="shared" si="47"/>
        <v>210.18</v>
      </c>
      <c r="AC347" s="10">
        <f t="shared" si="48"/>
        <v>221.48</v>
      </c>
      <c r="AD347" s="10">
        <f t="shared" si="49"/>
        <v>206.79000000000002</v>
      </c>
      <c r="AE347" s="10">
        <v>183</v>
      </c>
      <c r="AF347" s="10">
        <f t="shared" si="44"/>
        <v>183</v>
      </c>
      <c r="AG347" s="10"/>
      <c r="AH347" s="10" t="s">
        <v>76</v>
      </c>
      <c r="AI347" s="10" t="s">
        <v>76</v>
      </c>
      <c r="AJ347" s="10"/>
      <c r="AK347" s="10" t="s">
        <v>86</v>
      </c>
      <c r="AL347" s="10" t="s">
        <v>78</v>
      </c>
      <c r="AM347" s="10" t="s">
        <v>256</v>
      </c>
      <c r="AN347" s="10" t="s">
        <v>290</v>
      </c>
      <c r="AO347" s="10" t="s">
        <v>293</v>
      </c>
      <c r="AP347" s="10" t="s">
        <v>76</v>
      </c>
      <c r="AQ347" s="10">
        <v>68</v>
      </c>
      <c r="AR347" s="10">
        <v>183</v>
      </c>
      <c r="AS347" s="10" t="s">
        <v>82</v>
      </c>
      <c r="AT347" s="10">
        <v>84</v>
      </c>
      <c r="AU347" s="10"/>
      <c r="AV347" s="10" t="s">
        <v>123</v>
      </c>
      <c r="AW347" s="10" t="s">
        <v>67</v>
      </c>
      <c r="AX347" s="10"/>
      <c r="AY347" s="10"/>
      <c r="AZ347" s="10"/>
      <c r="BA347" s="10"/>
      <c r="BB347" s="10"/>
      <c r="BC347" s="10" t="s">
        <v>76</v>
      </c>
      <c r="BD347" s="10"/>
      <c r="BE347" s="10"/>
    </row>
    <row r="348" spans="2:57" ht="36">
      <c r="B348" s="10">
        <v>346</v>
      </c>
      <c r="C348" s="10" t="s">
        <v>67</v>
      </c>
      <c r="D348" s="11" t="s">
        <v>295</v>
      </c>
      <c r="E348" s="10" t="s">
        <v>68</v>
      </c>
      <c r="F348" s="10" t="s">
        <v>99</v>
      </c>
      <c r="G348" s="10" t="s">
        <v>70</v>
      </c>
      <c r="H348" s="10"/>
      <c r="I348" s="10" t="s">
        <v>92</v>
      </c>
      <c r="J348" s="10" t="str">
        <f t="shared" si="42"/>
        <v>Plasma</v>
      </c>
      <c r="K348" s="10"/>
      <c r="L348" s="10" t="s">
        <v>126</v>
      </c>
      <c r="M348" s="10" t="s">
        <v>85</v>
      </c>
      <c r="N348" s="10" t="s">
        <v>74</v>
      </c>
      <c r="O348" s="10"/>
      <c r="P348" s="10" t="s">
        <v>75</v>
      </c>
      <c r="Q348" s="10"/>
      <c r="R348" s="10">
        <v>64</v>
      </c>
      <c r="S348" s="10">
        <v>1750.53</v>
      </c>
      <c r="T348" s="10">
        <f t="shared" si="43"/>
        <v>1750.53</v>
      </c>
      <c r="U348" s="10" t="str">
        <f t="shared" si="45"/>
        <v>60</v>
      </c>
      <c r="V348" s="10" t="s">
        <v>76</v>
      </c>
      <c r="W348" s="10" t="s">
        <v>252</v>
      </c>
      <c r="X348" s="10">
        <v>126</v>
      </c>
      <c r="Y348" s="10">
        <v>286</v>
      </c>
      <c r="Z348" s="10"/>
      <c r="AA348" s="10">
        <f t="shared" si="46"/>
        <v>214.5</v>
      </c>
      <c r="AB348" s="10">
        <f t="shared" si="47"/>
        <v>265.98</v>
      </c>
      <c r="AC348" s="10">
        <f t="shared" si="48"/>
        <v>280.27999999999997</v>
      </c>
      <c r="AD348" s="10">
        <f t="shared" si="49"/>
        <v>261.69</v>
      </c>
      <c r="AE348" s="10">
        <v>214</v>
      </c>
      <c r="AF348" s="10">
        <f t="shared" si="44"/>
        <v>214</v>
      </c>
      <c r="AG348" s="10"/>
      <c r="AH348" s="10" t="s">
        <v>76</v>
      </c>
      <c r="AI348" s="10" t="s">
        <v>76</v>
      </c>
      <c r="AJ348" s="10"/>
      <c r="AK348" s="10" t="s">
        <v>86</v>
      </c>
      <c r="AL348" s="10" t="s">
        <v>78</v>
      </c>
      <c r="AM348" s="10" t="s">
        <v>256</v>
      </c>
      <c r="AN348" s="10" t="s">
        <v>290</v>
      </c>
      <c r="AO348" s="10" t="s">
        <v>293</v>
      </c>
      <c r="AP348" s="10" t="s">
        <v>76</v>
      </c>
      <c r="AQ348" s="10">
        <v>63</v>
      </c>
      <c r="AR348" s="10">
        <v>214</v>
      </c>
      <c r="AS348" s="10" t="s">
        <v>82</v>
      </c>
      <c r="AT348" s="10">
        <v>79</v>
      </c>
      <c r="AU348" s="10"/>
      <c r="AV348" s="10" t="s">
        <v>123</v>
      </c>
      <c r="AW348" s="10" t="s">
        <v>67</v>
      </c>
      <c r="AX348" s="10"/>
      <c r="AY348" s="10"/>
      <c r="AZ348" s="10"/>
      <c r="BA348" s="10"/>
      <c r="BB348" s="10"/>
      <c r="BC348" s="10" t="s">
        <v>76</v>
      </c>
      <c r="BD348" s="10"/>
      <c r="BE348" s="10"/>
    </row>
    <row r="349" spans="2:57" ht="36">
      <c r="B349" s="10">
        <v>347</v>
      </c>
      <c r="C349" s="10" t="s">
        <v>67</v>
      </c>
      <c r="D349" s="11" t="s">
        <v>295</v>
      </c>
      <c r="E349" s="10" t="s">
        <v>68</v>
      </c>
      <c r="F349" s="10" t="s">
        <v>99</v>
      </c>
      <c r="G349" s="10" t="s">
        <v>70</v>
      </c>
      <c r="H349" s="10"/>
      <c r="I349" s="10" t="s">
        <v>92</v>
      </c>
      <c r="J349" s="10" t="str">
        <f t="shared" si="42"/>
        <v>Plasma</v>
      </c>
      <c r="K349" s="10"/>
      <c r="L349" s="10" t="s">
        <v>126</v>
      </c>
      <c r="M349" s="10" t="s">
        <v>85</v>
      </c>
      <c r="N349" s="10" t="s">
        <v>74</v>
      </c>
      <c r="O349" s="10"/>
      <c r="P349" s="10" t="s">
        <v>75</v>
      </c>
      <c r="Q349" s="10"/>
      <c r="R349" s="10">
        <v>50.73</v>
      </c>
      <c r="S349" s="10">
        <v>1095.3599999999999</v>
      </c>
      <c r="T349" s="10">
        <f t="shared" si="43"/>
        <v>1095.3599999999999</v>
      </c>
      <c r="U349" s="10" t="str">
        <f t="shared" si="45"/>
        <v>50</v>
      </c>
      <c r="V349" s="10" t="s">
        <v>76</v>
      </c>
      <c r="W349" s="10" t="s">
        <v>252</v>
      </c>
      <c r="X349" s="10">
        <v>112</v>
      </c>
      <c r="Y349" s="10">
        <v>167</v>
      </c>
      <c r="Z349" s="10"/>
      <c r="AA349" s="10">
        <f t="shared" si="46"/>
        <v>125.25</v>
      </c>
      <c r="AB349" s="10">
        <f t="shared" si="47"/>
        <v>155.31</v>
      </c>
      <c r="AC349" s="10">
        <f t="shared" si="48"/>
        <v>163.66</v>
      </c>
      <c r="AD349" s="10">
        <f t="shared" si="49"/>
        <v>152.80500000000001</v>
      </c>
      <c r="AE349" s="10">
        <v>142</v>
      </c>
      <c r="AF349" s="10">
        <f t="shared" si="44"/>
        <v>142</v>
      </c>
      <c r="AG349" s="10"/>
      <c r="AH349" s="10" t="s">
        <v>76</v>
      </c>
      <c r="AI349" s="10" t="s">
        <v>76</v>
      </c>
      <c r="AJ349" s="10"/>
      <c r="AK349" s="10" t="s">
        <v>86</v>
      </c>
      <c r="AL349" s="10" t="s">
        <v>78</v>
      </c>
      <c r="AM349" s="10" t="s">
        <v>256</v>
      </c>
      <c r="AN349" s="10" t="s">
        <v>290</v>
      </c>
      <c r="AO349" s="10" t="s">
        <v>293</v>
      </c>
      <c r="AP349" s="10" t="s">
        <v>76</v>
      </c>
      <c r="AQ349" s="10">
        <v>76</v>
      </c>
      <c r="AR349" s="10">
        <v>142</v>
      </c>
      <c r="AS349" s="10" t="s">
        <v>82</v>
      </c>
      <c r="AT349" s="10">
        <v>101</v>
      </c>
      <c r="AU349" s="10"/>
      <c r="AV349" s="10" t="s">
        <v>123</v>
      </c>
      <c r="AW349" s="10" t="s">
        <v>67</v>
      </c>
      <c r="AX349" s="10"/>
      <c r="AY349" s="10"/>
      <c r="AZ349" s="10"/>
      <c r="BA349" s="10"/>
      <c r="BB349" s="10"/>
      <c r="BC349" s="10" t="s">
        <v>76</v>
      </c>
      <c r="BD349" s="10"/>
      <c r="BE349" s="10"/>
    </row>
    <row r="350" spans="2:57" ht="36">
      <c r="B350" s="10">
        <v>348</v>
      </c>
      <c r="C350" s="10" t="s">
        <v>67</v>
      </c>
      <c r="D350" s="11" t="s">
        <v>295</v>
      </c>
      <c r="E350" s="10" t="s">
        <v>68</v>
      </c>
      <c r="F350" s="10" t="s">
        <v>99</v>
      </c>
      <c r="G350" s="10" t="s">
        <v>70</v>
      </c>
      <c r="H350" s="10"/>
      <c r="I350" s="10" t="s">
        <v>92</v>
      </c>
      <c r="J350" s="10" t="str">
        <f t="shared" si="42"/>
        <v>Plasma</v>
      </c>
      <c r="K350" s="10"/>
      <c r="L350" s="10" t="s">
        <v>126</v>
      </c>
      <c r="M350" s="10" t="s">
        <v>85</v>
      </c>
      <c r="N350" s="10" t="s">
        <v>74</v>
      </c>
      <c r="O350" s="10"/>
      <c r="P350" s="10" t="s">
        <v>75</v>
      </c>
      <c r="Q350" s="10"/>
      <c r="R350" s="10">
        <v>59</v>
      </c>
      <c r="S350" s="10">
        <v>1490.57</v>
      </c>
      <c r="T350" s="10">
        <f t="shared" si="43"/>
        <v>1490.57</v>
      </c>
      <c r="U350" s="10" t="str">
        <f t="shared" si="45"/>
        <v>60</v>
      </c>
      <c r="V350" s="10" t="s">
        <v>76</v>
      </c>
      <c r="W350" s="10" t="s">
        <v>252</v>
      </c>
      <c r="X350" s="10">
        <v>142</v>
      </c>
      <c r="Y350" s="10">
        <v>248</v>
      </c>
      <c r="Z350" s="10"/>
      <c r="AA350" s="10">
        <f t="shared" si="46"/>
        <v>186</v>
      </c>
      <c r="AB350" s="10">
        <f t="shared" si="47"/>
        <v>230.64000000000001</v>
      </c>
      <c r="AC350" s="10">
        <f t="shared" si="48"/>
        <v>243.04</v>
      </c>
      <c r="AD350" s="10">
        <f t="shared" si="49"/>
        <v>226.92</v>
      </c>
      <c r="AE350" s="10">
        <v>201</v>
      </c>
      <c r="AF350" s="10">
        <f t="shared" si="44"/>
        <v>201</v>
      </c>
      <c r="AG350" s="10"/>
      <c r="AH350" s="10" t="s">
        <v>76</v>
      </c>
      <c r="AI350" s="10" t="s">
        <v>76</v>
      </c>
      <c r="AJ350" s="10"/>
      <c r="AK350" s="10" t="s">
        <v>86</v>
      </c>
      <c r="AL350" s="10" t="s">
        <v>78</v>
      </c>
      <c r="AM350" s="10" t="s">
        <v>256</v>
      </c>
      <c r="AN350" s="10" t="s">
        <v>290</v>
      </c>
      <c r="AO350" s="10" t="s">
        <v>293</v>
      </c>
      <c r="AP350" s="10" t="s">
        <v>76</v>
      </c>
      <c r="AQ350" s="10">
        <v>73</v>
      </c>
      <c r="AR350" s="10">
        <v>201</v>
      </c>
      <c r="AS350" s="10" t="s">
        <v>82</v>
      </c>
      <c r="AT350" s="10">
        <v>88</v>
      </c>
      <c r="AU350" s="10"/>
      <c r="AV350" s="10" t="s">
        <v>123</v>
      </c>
      <c r="AW350" s="10" t="s">
        <v>67</v>
      </c>
      <c r="AX350" s="10"/>
      <c r="AY350" s="10"/>
      <c r="AZ350" s="10"/>
      <c r="BA350" s="10"/>
      <c r="BB350" s="10"/>
      <c r="BC350" s="10" t="s">
        <v>76</v>
      </c>
      <c r="BD350" s="10"/>
      <c r="BE350" s="10"/>
    </row>
    <row r="351" spans="2:57" ht="36">
      <c r="B351" s="10">
        <v>349</v>
      </c>
      <c r="C351" s="10" t="s">
        <v>67</v>
      </c>
      <c r="D351" s="11" t="s">
        <v>295</v>
      </c>
      <c r="E351" s="10" t="s">
        <v>68</v>
      </c>
      <c r="F351" s="10" t="s">
        <v>99</v>
      </c>
      <c r="G351" s="10" t="s">
        <v>70</v>
      </c>
      <c r="H351" s="10"/>
      <c r="I351" s="10" t="s">
        <v>92</v>
      </c>
      <c r="J351" s="10" t="str">
        <f t="shared" si="42"/>
        <v>Plasma</v>
      </c>
      <c r="K351" s="10"/>
      <c r="L351" s="10" t="s">
        <v>126</v>
      </c>
      <c r="M351" s="10" t="s">
        <v>85</v>
      </c>
      <c r="N351" s="10" t="s">
        <v>74</v>
      </c>
      <c r="O351" s="10"/>
      <c r="P351" s="10" t="s">
        <v>75</v>
      </c>
      <c r="Q351" s="10"/>
      <c r="R351" s="10">
        <v>64</v>
      </c>
      <c r="S351" s="10">
        <v>1750.53</v>
      </c>
      <c r="T351" s="10">
        <f t="shared" si="43"/>
        <v>1750.53</v>
      </c>
      <c r="U351" s="10" t="str">
        <f t="shared" si="45"/>
        <v>60</v>
      </c>
      <c r="V351" s="10" t="s">
        <v>76</v>
      </c>
      <c r="W351" s="10" t="s">
        <v>252</v>
      </c>
      <c r="X351" s="10">
        <v>147</v>
      </c>
      <c r="Y351" s="10">
        <v>297</v>
      </c>
      <c r="Z351" s="10"/>
      <c r="AA351" s="10">
        <f t="shared" si="46"/>
        <v>222.75</v>
      </c>
      <c r="AB351" s="10">
        <f t="shared" si="47"/>
        <v>276.21000000000004</v>
      </c>
      <c r="AC351" s="10">
        <f t="shared" si="48"/>
        <v>291.06</v>
      </c>
      <c r="AD351" s="10">
        <f t="shared" si="49"/>
        <v>271.755</v>
      </c>
      <c r="AE351" s="10">
        <v>230</v>
      </c>
      <c r="AF351" s="10">
        <f t="shared" si="44"/>
        <v>230</v>
      </c>
      <c r="AG351" s="10"/>
      <c r="AH351" s="10" t="s">
        <v>76</v>
      </c>
      <c r="AI351" s="10" t="s">
        <v>76</v>
      </c>
      <c r="AJ351" s="10"/>
      <c r="AK351" s="10" t="s">
        <v>86</v>
      </c>
      <c r="AL351" s="10" t="s">
        <v>78</v>
      </c>
      <c r="AM351" s="10" t="s">
        <v>256</v>
      </c>
      <c r="AN351" s="10" t="s">
        <v>290</v>
      </c>
      <c r="AO351" s="10" t="s">
        <v>293</v>
      </c>
      <c r="AP351" s="10" t="s">
        <v>76</v>
      </c>
      <c r="AQ351" s="10">
        <v>57</v>
      </c>
      <c r="AR351" s="10">
        <v>230</v>
      </c>
      <c r="AS351" s="10" t="s">
        <v>82</v>
      </c>
      <c r="AT351" s="10">
        <v>72</v>
      </c>
      <c r="AU351" s="10"/>
      <c r="AV351" s="10" t="s">
        <v>123</v>
      </c>
      <c r="AW351" s="10" t="s">
        <v>67</v>
      </c>
      <c r="AX351" s="10"/>
      <c r="AY351" s="10"/>
      <c r="AZ351" s="10"/>
      <c r="BA351" s="10"/>
      <c r="BB351" s="10"/>
      <c r="BC351" s="10" t="s">
        <v>76</v>
      </c>
      <c r="BD351" s="10"/>
      <c r="BE351" s="10"/>
    </row>
    <row r="352" spans="2:57" ht="36">
      <c r="B352" s="10">
        <v>350</v>
      </c>
      <c r="C352" s="10" t="s">
        <v>67</v>
      </c>
      <c r="D352" s="11" t="s">
        <v>295</v>
      </c>
      <c r="E352" s="10" t="s">
        <v>68</v>
      </c>
      <c r="F352" s="10" t="s">
        <v>99</v>
      </c>
      <c r="G352" s="10" t="s">
        <v>70</v>
      </c>
      <c r="H352" s="10"/>
      <c r="I352" s="10" t="s">
        <v>92</v>
      </c>
      <c r="J352" s="10" t="str">
        <f t="shared" si="42"/>
        <v>Plasma</v>
      </c>
      <c r="K352" s="10"/>
      <c r="L352" s="10" t="s">
        <v>126</v>
      </c>
      <c r="M352" s="10" t="s">
        <v>85</v>
      </c>
      <c r="N352" s="10" t="s">
        <v>74</v>
      </c>
      <c r="O352" s="10"/>
      <c r="P352" s="10" t="s">
        <v>75</v>
      </c>
      <c r="Q352" s="10"/>
      <c r="R352" s="10">
        <v>64</v>
      </c>
      <c r="S352" s="10">
        <v>1750.53</v>
      </c>
      <c r="T352" s="10">
        <f t="shared" si="43"/>
        <v>1750.53</v>
      </c>
      <c r="U352" s="10" t="str">
        <f t="shared" si="45"/>
        <v>60</v>
      </c>
      <c r="V352" s="10" t="s">
        <v>76</v>
      </c>
      <c r="W352" s="10" t="s">
        <v>252</v>
      </c>
      <c r="X352" s="10">
        <v>115</v>
      </c>
      <c r="Y352" s="10">
        <v>264</v>
      </c>
      <c r="Z352" s="10"/>
      <c r="AA352" s="10">
        <f t="shared" si="46"/>
        <v>198</v>
      </c>
      <c r="AB352" s="10">
        <f t="shared" si="47"/>
        <v>245.52</v>
      </c>
      <c r="AC352" s="10">
        <f t="shared" si="48"/>
        <v>258.71999999999997</v>
      </c>
      <c r="AD352" s="10">
        <f t="shared" si="49"/>
        <v>241.56</v>
      </c>
      <c r="AE352" s="10">
        <v>197</v>
      </c>
      <c r="AF352" s="10">
        <f t="shared" si="44"/>
        <v>197</v>
      </c>
      <c r="AG352" s="10"/>
      <c r="AH352" s="10" t="s">
        <v>76</v>
      </c>
      <c r="AI352" s="10" t="s">
        <v>76</v>
      </c>
      <c r="AJ352" s="10"/>
      <c r="AK352" s="10" t="s">
        <v>86</v>
      </c>
      <c r="AL352" s="10" t="s">
        <v>78</v>
      </c>
      <c r="AM352" s="10" t="s">
        <v>256</v>
      </c>
      <c r="AN352" s="10" t="s">
        <v>290</v>
      </c>
      <c r="AO352" s="10" t="s">
        <v>293</v>
      </c>
      <c r="AP352" s="10" t="s">
        <v>76</v>
      </c>
      <c r="AQ352" s="10">
        <v>66</v>
      </c>
      <c r="AR352" s="10">
        <v>197</v>
      </c>
      <c r="AS352" s="10" t="s">
        <v>82</v>
      </c>
      <c r="AT352" s="10">
        <v>86</v>
      </c>
      <c r="AU352" s="10"/>
      <c r="AV352" s="10" t="s">
        <v>123</v>
      </c>
      <c r="AW352" s="10" t="s">
        <v>67</v>
      </c>
      <c r="AX352" s="10"/>
      <c r="AY352" s="10"/>
      <c r="AZ352" s="10"/>
      <c r="BA352" s="10"/>
      <c r="BB352" s="10"/>
      <c r="BC352" s="10" t="s">
        <v>76</v>
      </c>
      <c r="BD352" s="10"/>
      <c r="BE352" s="10"/>
    </row>
    <row r="353" spans="2:57" ht="36">
      <c r="B353" s="10">
        <v>351</v>
      </c>
      <c r="C353" s="10" t="s">
        <v>67</v>
      </c>
      <c r="D353" s="11" t="s">
        <v>295</v>
      </c>
      <c r="E353" s="10" t="s">
        <v>68</v>
      </c>
      <c r="F353" s="10" t="s">
        <v>99</v>
      </c>
      <c r="G353" s="10" t="s">
        <v>70</v>
      </c>
      <c r="H353" s="10"/>
      <c r="I353" s="10" t="s">
        <v>92</v>
      </c>
      <c r="J353" s="10" t="str">
        <f t="shared" si="42"/>
        <v>Plasma</v>
      </c>
      <c r="K353" s="10"/>
      <c r="L353" s="10" t="s">
        <v>126</v>
      </c>
      <c r="M353" s="10" t="s">
        <v>85</v>
      </c>
      <c r="N353" s="10" t="s">
        <v>74</v>
      </c>
      <c r="O353" s="10"/>
      <c r="P353" s="10" t="s">
        <v>75</v>
      </c>
      <c r="Q353" s="10"/>
      <c r="R353" s="10">
        <v>64</v>
      </c>
      <c r="S353" s="10">
        <v>1750.53</v>
      </c>
      <c r="T353" s="10">
        <f t="shared" si="43"/>
        <v>1750.53</v>
      </c>
      <c r="U353" s="10" t="str">
        <f t="shared" si="45"/>
        <v>60</v>
      </c>
      <c r="V353" s="10" t="s">
        <v>76</v>
      </c>
      <c r="W353" s="10" t="s">
        <v>252</v>
      </c>
      <c r="X353" s="10">
        <v>115</v>
      </c>
      <c r="Y353" s="10">
        <v>264</v>
      </c>
      <c r="Z353" s="10"/>
      <c r="AA353" s="10">
        <f t="shared" si="46"/>
        <v>198</v>
      </c>
      <c r="AB353" s="10">
        <f t="shared" si="47"/>
        <v>245.52</v>
      </c>
      <c r="AC353" s="10">
        <f t="shared" si="48"/>
        <v>258.71999999999997</v>
      </c>
      <c r="AD353" s="10">
        <f t="shared" si="49"/>
        <v>241.56</v>
      </c>
      <c r="AE353" s="10">
        <v>197</v>
      </c>
      <c r="AF353" s="10">
        <f t="shared" si="44"/>
        <v>197</v>
      </c>
      <c r="AG353" s="10"/>
      <c r="AH353" s="10" t="s">
        <v>76</v>
      </c>
      <c r="AI353" s="10" t="s">
        <v>76</v>
      </c>
      <c r="AJ353" s="10"/>
      <c r="AK353" s="10" t="s">
        <v>86</v>
      </c>
      <c r="AL353" s="10" t="s">
        <v>78</v>
      </c>
      <c r="AM353" s="10" t="s">
        <v>256</v>
      </c>
      <c r="AN353" s="10" t="s">
        <v>290</v>
      </c>
      <c r="AO353" s="10" t="s">
        <v>293</v>
      </c>
      <c r="AP353" s="10" t="s">
        <v>76</v>
      </c>
      <c r="AQ353" s="10">
        <v>66</v>
      </c>
      <c r="AR353" s="10">
        <v>197</v>
      </c>
      <c r="AS353" s="10" t="s">
        <v>82</v>
      </c>
      <c r="AT353" s="10">
        <v>86</v>
      </c>
      <c r="AU353" s="10"/>
      <c r="AV353" s="10" t="s">
        <v>123</v>
      </c>
      <c r="AW353" s="10" t="s">
        <v>67</v>
      </c>
      <c r="AX353" s="10"/>
      <c r="AY353" s="10"/>
      <c r="AZ353" s="10"/>
      <c r="BA353" s="10"/>
      <c r="BB353" s="10"/>
      <c r="BC353" s="10" t="s">
        <v>76</v>
      </c>
      <c r="BD353" s="10"/>
      <c r="BE353" s="10"/>
    </row>
    <row r="354" spans="2:57" ht="36">
      <c r="B354" s="10">
        <v>352</v>
      </c>
      <c r="C354" s="10" t="s">
        <v>67</v>
      </c>
      <c r="D354" s="11" t="s">
        <v>295</v>
      </c>
      <c r="E354" s="10" t="s">
        <v>68</v>
      </c>
      <c r="F354" s="10" t="s">
        <v>69</v>
      </c>
      <c r="G354" s="10" t="s">
        <v>70</v>
      </c>
      <c r="H354" s="10"/>
      <c r="I354" s="10" t="s">
        <v>69</v>
      </c>
      <c r="J354" s="10" t="str">
        <f t="shared" si="42"/>
        <v>LCD</v>
      </c>
      <c r="K354" s="10"/>
      <c r="L354" s="10" t="s">
        <v>126</v>
      </c>
      <c r="M354" s="10" t="s">
        <v>85</v>
      </c>
      <c r="N354" s="10" t="s">
        <v>74</v>
      </c>
      <c r="O354" s="10"/>
      <c r="P354" s="10" t="s">
        <v>75</v>
      </c>
      <c r="Q354" s="10"/>
      <c r="R354" s="10">
        <v>40</v>
      </c>
      <c r="S354" s="10">
        <v>683.8</v>
      </c>
      <c r="T354" s="10">
        <f t="shared" si="43"/>
        <v>683.8</v>
      </c>
      <c r="U354" s="10" t="str">
        <f t="shared" si="45"/>
        <v>40</v>
      </c>
      <c r="V354" s="10" t="s">
        <v>76</v>
      </c>
      <c r="W354" s="10" t="s">
        <v>252</v>
      </c>
      <c r="X354" s="10">
        <v>40.9</v>
      </c>
      <c r="Y354" s="10">
        <v>126.1</v>
      </c>
      <c r="Z354" s="10"/>
      <c r="AA354" s="10">
        <f t="shared" si="46"/>
        <v>94.574999999999989</v>
      </c>
      <c r="AB354" s="10">
        <f t="shared" si="47"/>
        <v>117.273</v>
      </c>
      <c r="AC354" s="10">
        <f t="shared" si="48"/>
        <v>123.57799999999999</v>
      </c>
      <c r="AD354" s="10">
        <f t="shared" si="49"/>
        <v>115.38149999999999</v>
      </c>
      <c r="AE354" s="10">
        <v>87.7</v>
      </c>
      <c r="AF354" s="10">
        <f t="shared" si="44"/>
        <v>87.7</v>
      </c>
      <c r="AG354" s="10"/>
      <c r="AH354" s="10" t="s">
        <v>76</v>
      </c>
      <c r="AI354" s="10" t="s">
        <v>76</v>
      </c>
      <c r="AJ354" s="10"/>
      <c r="AK354" s="10" t="s">
        <v>86</v>
      </c>
      <c r="AL354" s="10" t="s">
        <v>78</v>
      </c>
      <c r="AM354" s="10" t="s">
        <v>256</v>
      </c>
      <c r="AN354" s="10" t="s">
        <v>290</v>
      </c>
      <c r="AO354" s="10" t="s">
        <v>296</v>
      </c>
      <c r="AP354" s="10" t="s">
        <v>67</v>
      </c>
      <c r="AQ354" s="10">
        <v>325</v>
      </c>
      <c r="AR354" s="10">
        <v>87.7</v>
      </c>
      <c r="AS354" s="10" t="s">
        <v>82</v>
      </c>
      <c r="AT354" s="10">
        <v>390</v>
      </c>
      <c r="AU354" s="10"/>
      <c r="AV354" s="10" t="s">
        <v>123</v>
      </c>
      <c r="AW354" s="10" t="s">
        <v>67</v>
      </c>
      <c r="AX354" s="10"/>
      <c r="AY354" s="10"/>
      <c r="AZ354" s="10"/>
      <c r="BA354" s="10"/>
      <c r="BB354" s="10"/>
      <c r="BC354" s="10" t="s">
        <v>76</v>
      </c>
      <c r="BD354" s="10"/>
      <c r="BE354" s="10"/>
    </row>
    <row r="355" spans="2:57">
      <c r="B355" s="10">
        <v>353</v>
      </c>
      <c r="C355" s="10" t="s">
        <v>67</v>
      </c>
      <c r="D355" s="11" t="s">
        <v>297</v>
      </c>
      <c r="E355" s="10" t="s">
        <v>68</v>
      </c>
      <c r="F355" s="10" t="s">
        <v>69</v>
      </c>
      <c r="G355" s="10" t="s">
        <v>70</v>
      </c>
      <c r="H355" s="10"/>
      <c r="I355" s="10" t="s">
        <v>272</v>
      </c>
      <c r="J355" s="10" t="str">
        <f t="shared" si="42"/>
        <v xml:space="preserve">CCFL </v>
      </c>
      <c r="K355" s="10"/>
      <c r="L355" s="10" t="s">
        <v>72</v>
      </c>
      <c r="M355" s="10" t="s">
        <v>273</v>
      </c>
      <c r="N355" s="10" t="s">
        <v>74</v>
      </c>
      <c r="O355" s="10"/>
      <c r="P355" s="10">
        <v>0.67291666666666661</v>
      </c>
      <c r="Q355" s="10"/>
      <c r="R355" s="10">
        <v>47</v>
      </c>
      <c r="S355" s="10">
        <v>943</v>
      </c>
      <c r="T355" s="10">
        <f t="shared" si="43"/>
        <v>943</v>
      </c>
      <c r="U355" s="10" t="str">
        <f t="shared" si="45"/>
        <v>46</v>
      </c>
      <c r="V355" s="10" t="s">
        <v>76</v>
      </c>
      <c r="W355" s="10" t="s">
        <v>76</v>
      </c>
      <c r="X355" s="10">
        <v>40.6</v>
      </c>
      <c r="Y355" s="10">
        <v>165.5</v>
      </c>
      <c r="Z355" s="10">
        <v>109</v>
      </c>
      <c r="AA355" s="10">
        <f t="shared" si="46"/>
        <v>124.125</v>
      </c>
      <c r="AB355" s="10">
        <f t="shared" si="47"/>
        <v>153.91500000000002</v>
      </c>
      <c r="AC355" s="10">
        <f t="shared" si="48"/>
        <v>162.19</v>
      </c>
      <c r="AD355" s="10">
        <f t="shared" si="49"/>
        <v>151.4325</v>
      </c>
      <c r="AE355" s="10">
        <v>109</v>
      </c>
      <c r="AF355" s="10">
        <f t="shared" si="44"/>
        <v>151.4325</v>
      </c>
      <c r="AG355" s="10"/>
      <c r="AH355" s="10" t="s">
        <v>76</v>
      </c>
      <c r="AI355" s="10" t="s">
        <v>76</v>
      </c>
      <c r="AJ355" s="10"/>
      <c r="AK355" s="10" t="s">
        <v>86</v>
      </c>
      <c r="AL355" s="10" t="s">
        <v>78</v>
      </c>
      <c r="AM355" s="10"/>
      <c r="AN355" s="10"/>
      <c r="AO355" s="10" t="s">
        <v>72</v>
      </c>
      <c r="AP355" s="10" t="s">
        <v>67</v>
      </c>
      <c r="AQ355" s="10">
        <v>318</v>
      </c>
      <c r="AR355" s="10">
        <v>109</v>
      </c>
      <c r="AS355" s="10" t="s">
        <v>82</v>
      </c>
      <c r="AT355" s="10">
        <v>428</v>
      </c>
      <c r="AU355" s="10"/>
      <c r="AV355" s="10" t="s">
        <v>97</v>
      </c>
      <c r="AW355" s="10" t="s">
        <v>67</v>
      </c>
      <c r="AX355" s="10"/>
      <c r="AY355" s="10"/>
      <c r="AZ355" s="10"/>
      <c r="BA355" s="10"/>
      <c r="BB355" s="10"/>
      <c r="BC355" s="10" t="s">
        <v>67</v>
      </c>
      <c r="BD355" s="10"/>
      <c r="BE355" s="10"/>
    </row>
    <row r="356" spans="2:57" ht="24">
      <c r="B356" s="10">
        <v>354</v>
      </c>
      <c r="C356" s="10" t="s">
        <v>67</v>
      </c>
      <c r="D356" s="11">
        <v>40575</v>
      </c>
      <c r="E356" s="10" t="s">
        <v>68</v>
      </c>
      <c r="F356" s="10" t="s">
        <v>69</v>
      </c>
      <c r="G356" s="10" t="s">
        <v>70</v>
      </c>
      <c r="H356" s="10"/>
      <c r="I356" s="10" t="s">
        <v>71</v>
      </c>
      <c r="J356" s="10" t="str">
        <f t="shared" si="42"/>
        <v>LED</v>
      </c>
      <c r="K356" s="10"/>
      <c r="L356" s="10" t="s">
        <v>72</v>
      </c>
      <c r="M356" s="10" t="s">
        <v>298</v>
      </c>
      <c r="N356" s="10" t="s">
        <v>299</v>
      </c>
      <c r="O356" s="10"/>
      <c r="P356" s="10" t="s">
        <v>75</v>
      </c>
      <c r="Q356" s="10"/>
      <c r="R356" s="10">
        <v>15.6</v>
      </c>
      <c r="S356" s="10">
        <v>103.1</v>
      </c>
      <c r="T356" s="10">
        <f t="shared" si="43"/>
        <v>103.1</v>
      </c>
      <c r="U356" s="10" t="str">
        <f t="shared" si="45"/>
        <v>20</v>
      </c>
      <c r="V356" s="10" t="s">
        <v>67</v>
      </c>
      <c r="W356" s="10" t="s">
        <v>67</v>
      </c>
      <c r="X356" s="10"/>
      <c r="Y356" s="10"/>
      <c r="Z356" s="10"/>
      <c r="AA356" s="10"/>
      <c r="AB356" s="10"/>
      <c r="AC356" s="10"/>
      <c r="AD356" s="10"/>
      <c r="AE356" s="10">
        <v>6.84</v>
      </c>
      <c r="AF356" s="10">
        <f t="shared" si="44"/>
        <v>6.84</v>
      </c>
      <c r="AG356" s="10"/>
      <c r="AH356" s="10" t="s">
        <v>76</v>
      </c>
      <c r="AI356" s="10" t="s">
        <v>76</v>
      </c>
      <c r="AJ356" s="10"/>
      <c r="AK356" s="10" t="s">
        <v>77</v>
      </c>
      <c r="AL356" s="10" t="s">
        <v>78</v>
      </c>
      <c r="AM356" s="10" t="s">
        <v>300</v>
      </c>
      <c r="AN356" s="10"/>
      <c r="AO356" s="10" t="s">
        <v>301</v>
      </c>
      <c r="AP356" s="10" t="s">
        <v>67</v>
      </c>
      <c r="AQ356" s="10">
        <v>93</v>
      </c>
      <c r="AR356" s="10">
        <v>6.84</v>
      </c>
      <c r="AS356" s="10" t="s">
        <v>191</v>
      </c>
      <c r="AT356" s="10">
        <v>110</v>
      </c>
      <c r="AU356" s="10">
        <v>6.84</v>
      </c>
      <c r="AV356" s="10" t="s">
        <v>132</v>
      </c>
      <c r="AW356" s="10" t="s">
        <v>67</v>
      </c>
      <c r="AX356" s="10"/>
      <c r="AY356" s="10"/>
      <c r="AZ356" s="10"/>
      <c r="BA356" s="10"/>
      <c r="BB356" s="10"/>
      <c r="BC356" s="10" t="s">
        <v>192</v>
      </c>
      <c r="BD356" s="10"/>
      <c r="BE356" s="10"/>
    </row>
    <row r="357" spans="2:57" ht="24">
      <c r="B357" s="10">
        <v>355</v>
      </c>
      <c r="C357" s="10" t="s">
        <v>67</v>
      </c>
      <c r="D357" s="11">
        <v>40575</v>
      </c>
      <c r="E357" s="10" t="s">
        <v>68</v>
      </c>
      <c r="F357" s="10" t="s">
        <v>69</v>
      </c>
      <c r="G357" s="10" t="s">
        <v>70</v>
      </c>
      <c r="H357" s="10"/>
      <c r="I357" s="10" t="s">
        <v>71</v>
      </c>
      <c r="J357" s="10" t="str">
        <f t="shared" si="42"/>
        <v>LED</v>
      </c>
      <c r="K357" s="10"/>
      <c r="L357" s="10" t="s">
        <v>72</v>
      </c>
      <c r="M357" s="10" t="s">
        <v>302</v>
      </c>
      <c r="N357" s="10" t="s">
        <v>299</v>
      </c>
      <c r="O357" s="10"/>
      <c r="P357" s="10" t="s">
        <v>75</v>
      </c>
      <c r="Q357" s="10"/>
      <c r="R357" s="10">
        <v>23.6</v>
      </c>
      <c r="S357" s="10">
        <v>235.98</v>
      </c>
      <c r="T357" s="10">
        <f t="shared" si="43"/>
        <v>235.98</v>
      </c>
      <c r="U357" s="10" t="str">
        <f t="shared" si="45"/>
        <v>20</v>
      </c>
      <c r="V357" s="10" t="s">
        <v>67</v>
      </c>
      <c r="W357" s="10" t="s">
        <v>67</v>
      </c>
      <c r="X357" s="10"/>
      <c r="Y357" s="10"/>
      <c r="Z357" s="10"/>
      <c r="AA357" s="10"/>
      <c r="AB357" s="10"/>
      <c r="AC357" s="10"/>
      <c r="AD357" s="10"/>
      <c r="AE357" s="10">
        <v>33.36</v>
      </c>
      <c r="AF357" s="10">
        <f t="shared" si="44"/>
        <v>33.36</v>
      </c>
      <c r="AG357" s="10"/>
      <c r="AH357" s="10" t="s">
        <v>76</v>
      </c>
      <c r="AI357" s="10" t="s">
        <v>76</v>
      </c>
      <c r="AJ357" s="10"/>
      <c r="AK357" s="10" t="s">
        <v>77</v>
      </c>
      <c r="AL357" s="10" t="s">
        <v>78</v>
      </c>
      <c r="AM357" s="10" t="s">
        <v>300</v>
      </c>
      <c r="AN357" s="10"/>
      <c r="AO357" s="10" t="s">
        <v>301</v>
      </c>
      <c r="AP357" s="10" t="s">
        <v>67</v>
      </c>
      <c r="AQ357" s="10">
        <v>151</v>
      </c>
      <c r="AR357" s="10">
        <v>33.36</v>
      </c>
      <c r="AS357" s="10" t="s">
        <v>191</v>
      </c>
      <c r="AT357" s="10">
        <v>196</v>
      </c>
      <c r="AU357" s="10">
        <v>33.36</v>
      </c>
      <c r="AV357" s="10" t="s">
        <v>132</v>
      </c>
      <c r="AW357" s="10" t="s">
        <v>67</v>
      </c>
      <c r="AX357" s="10"/>
      <c r="AY357" s="10"/>
      <c r="AZ357" s="10"/>
      <c r="BA357" s="10"/>
      <c r="BB357" s="10"/>
      <c r="BC357" s="10" t="s">
        <v>192</v>
      </c>
      <c r="BD357" s="10"/>
      <c r="BE357" s="10"/>
    </row>
    <row r="358" spans="2:57" ht="24">
      <c r="B358" s="10">
        <v>356</v>
      </c>
      <c r="C358" s="10" t="s">
        <v>67</v>
      </c>
      <c r="D358" s="11">
        <v>40663</v>
      </c>
      <c r="E358" s="10" t="s">
        <v>68</v>
      </c>
      <c r="F358" s="10" t="s">
        <v>71</v>
      </c>
      <c r="G358" s="10" t="s">
        <v>70</v>
      </c>
      <c r="H358" s="10"/>
      <c r="I358" s="10" t="s">
        <v>71</v>
      </c>
      <c r="J358" s="10" t="str">
        <f t="shared" si="42"/>
        <v>LED</v>
      </c>
      <c r="K358" s="10"/>
      <c r="L358" s="10" t="s">
        <v>72</v>
      </c>
      <c r="M358" s="10" t="s">
        <v>85</v>
      </c>
      <c r="N358" s="10" t="s">
        <v>303</v>
      </c>
      <c r="O358" s="10"/>
      <c r="P358" s="10" t="s">
        <v>75</v>
      </c>
      <c r="Q358" s="10"/>
      <c r="R358" s="10">
        <v>21.5</v>
      </c>
      <c r="S358" s="10">
        <v>197.9</v>
      </c>
      <c r="T358" s="10">
        <f t="shared" si="43"/>
        <v>197.9</v>
      </c>
      <c r="U358" s="10" t="str">
        <f t="shared" si="45"/>
        <v>20</v>
      </c>
      <c r="V358" s="10" t="s">
        <v>67</v>
      </c>
      <c r="W358" s="10" t="s">
        <v>67</v>
      </c>
      <c r="X358" s="10">
        <v>24.1</v>
      </c>
      <c r="Y358" s="10"/>
      <c r="Z358" s="10"/>
      <c r="AA358" s="10"/>
      <c r="AB358" s="10"/>
      <c r="AC358" s="10"/>
      <c r="AD358" s="10"/>
      <c r="AE358" s="10">
        <v>24.1</v>
      </c>
      <c r="AF358" s="10">
        <f t="shared" si="44"/>
        <v>24.1</v>
      </c>
      <c r="AG358" s="10"/>
      <c r="AH358" s="10" t="s">
        <v>76</v>
      </c>
      <c r="AI358" s="10" t="s">
        <v>67</v>
      </c>
      <c r="AJ358" s="10"/>
      <c r="AK358" s="10" t="s">
        <v>92</v>
      </c>
      <c r="AL358" s="10" t="s">
        <v>78</v>
      </c>
      <c r="AM358" s="10" t="s">
        <v>304</v>
      </c>
      <c r="AN358" s="10"/>
      <c r="AO358" s="10" t="s">
        <v>305</v>
      </c>
      <c r="AP358" s="10" t="s">
        <v>67</v>
      </c>
      <c r="AQ358" s="10">
        <v>178</v>
      </c>
      <c r="AR358" s="10">
        <v>24.1</v>
      </c>
      <c r="AS358" s="10" t="s">
        <v>306</v>
      </c>
      <c r="AT358" s="10">
        <v>178</v>
      </c>
      <c r="AU358" s="10"/>
      <c r="AV358" s="10" t="s">
        <v>306</v>
      </c>
      <c r="AW358" s="10" t="s">
        <v>67</v>
      </c>
      <c r="AX358" s="10"/>
      <c r="AY358" s="10"/>
      <c r="AZ358" s="10"/>
      <c r="BA358" s="10"/>
      <c r="BB358" s="10"/>
      <c r="BC358" s="10" t="s">
        <v>67</v>
      </c>
      <c r="BD358" s="10"/>
      <c r="BE358" s="10"/>
    </row>
    <row r="359" spans="2:57" ht="24">
      <c r="B359" s="10">
        <v>357</v>
      </c>
      <c r="C359" s="10" t="s">
        <v>67</v>
      </c>
      <c r="D359" s="11">
        <v>40663</v>
      </c>
      <c r="E359" s="10" t="s">
        <v>68</v>
      </c>
      <c r="F359" s="10" t="s">
        <v>71</v>
      </c>
      <c r="G359" s="10" t="s">
        <v>70</v>
      </c>
      <c r="H359" s="10"/>
      <c r="I359" s="10" t="s">
        <v>71</v>
      </c>
      <c r="J359" s="10" t="str">
        <f t="shared" si="42"/>
        <v>LED</v>
      </c>
      <c r="K359" s="10"/>
      <c r="L359" s="10" t="s">
        <v>72</v>
      </c>
      <c r="M359" s="10" t="s">
        <v>85</v>
      </c>
      <c r="N359" s="10" t="s">
        <v>178</v>
      </c>
      <c r="O359" s="10"/>
      <c r="P359" s="10" t="s">
        <v>75</v>
      </c>
      <c r="Q359" s="10"/>
      <c r="R359" s="10">
        <v>21.5</v>
      </c>
      <c r="S359" s="10">
        <v>198.2</v>
      </c>
      <c r="T359" s="10">
        <f t="shared" si="43"/>
        <v>198.2</v>
      </c>
      <c r="U359" s="10" t="str">
        <f t="shared" si="45"/>
        <v>20</v>
      </c>
      <c r="V359" s="10" t="s">
        <v>67</v>
      </c>
      <c r="W359" s="10" t="s">
        <v>67</v>
      </c>
      <c r="X359" s="10">
        <v>25.9</v>
      </c>
      <c r="Y359" s="10"/>
      <c r="Z359" s="10"/>
      <c r="AA359" s="10"/>
      <c r="AB359" s="10"/>
      <c r="AC359" s="10"/>
      <c r="AD359" s="10"/>
      <c r="AE359" s="10">
        <v>25.9</v>
      </c>
      <c r="AF359" s="10">
        <f t="shared" si="44"/>
        <v>25.9</v>
      </c>
      <c r="AG359" s="10"/>
      <c r="AH359" s="10" t="s">
        <v>67</v>
      </c>
      <c r="AI359" s="10" t="s">
        <v>76</v>
      </c>
      <c r="AJ359" s="10"/>
      <c r="AK359" s="10" t="s">
        <v>92</v>
      </c>
      <c r="AL359" s="10" t="s">
        <v>78</v>
      </c>
      <c r="AM359" s="10" t="s">
        <v>304</v>
      </c>
      <c r="AN359" s="10"/>
      <c r="AO359" s="10" t="s">
        <v>305</v>
      </c>
      <c r="AP359" s="10" t="s">
        <v>67</v>
      </c>
      <c r="AQ359" s="10">
        <v>213</v>
      </c>
      <c r="AR359" s="10">
        <v>25.9</v>
      </c>
      <c r="AS359" s="10" t="s">
        <v>90</v>
      </c>
      <c r="AT359" s="10">
        <v>213</v>
      </c>
      <c r="AU359" s="10"/>
      <c r="AV359" s="10" t="s">
        <v>90</v>
      </c>
      <c r="AW359" s="10" t="s">
        <v>67</v>
      </c>
      <c r="AX359" s="10"/>
      <c r="AY359" s="10"/>
      <c r="AZ359" s="10"/>
      <c r="BA359" s="10"/>
      <c r="BB359" s="10"/>
      <c r="BC359" s="10" t="s">
        <v>67</v>
      </c>
      <c r="BD359" s="10"/>
      <c r="BE359" s="10"/>
    </row>
    <row r="360" spans="2:57" ht="36">
      <c r="B360" s="10">
        <v>358</v>
      </c>
      <c r="C360" s="10" t="s">
        <v>67</v>
      </c>
      <c r="D360" s="11" t="s">
        <v>276</v>
      </c>
      <c r="E360" s="10" t="s">
        <v>68</v>
      </c>
      <c r="F360" s="10" t="s">
        <v>69</v>
      </c>
      <c r="G360" s="10" t="s">
        <v>307</v>
      </c>
      <c r="H360" s="10"/>
      <c r="I360" s="10" t="s">
        <v>84</v>
      </c>
      <c r="J360" s="10" t="str">
        <f t="shared" si="42"/>
        <v>CCFL</v>
      </c>
      <c r="K360" s="10"/>
      <c r="L360" s="10" t="s">
        <v>72</v>
      </c>
      <c r="M360" s="10" t="s">
        <v>85</v>
      </c>
      <c r="N360" s="10" t="s">
        <v>308</v>
      </c>
      <c r="O360" s="10"/>
      <c r="P360" s="10" t="s">
        <v>75</v>
      </c>
      <c r="Q360" s="10"/>
      <c r="R360" s="10">
        <v>23.55</v>
      </c>
      <c r="S360" s="10">
        <v>236.9</v>
      </c>
      <c r="T360" s="10">
        <f t="shared" si="43"/>
        <v>236.9</v>
      </c>
      <c r="U360" s="10" t="str">
        <f t="shared" si="45"/>
        <v>20</v>
      </c>
      <c r="V360" s="10" t="s">
        <v>67</v>
      </c>
      <c r="W360" s="10" t="s">
        <v>67</v>
      </c>
      <c r="X360" s="10"/>
      <c r="Y360" s="10"/>
      <c r="Z360" s="10"/>
      <c r="AA360" s="10"/>
      <c r="AB360" s="10"/>
      <c r="AC360" s="10"/>
      <c r="AD360" s="10"/>
      <c r="AE360" s="10">
        <v>46.8</v>
      </c>
      <c r="AF360" s="10">
        <f t="shared" si="44"/>
        <v>46.8</v>
      </c>
      <c r="AG360" s="10"/>
      <c r="AH360" s="10" t="s">
        <v>76</v>
      </c>
      <c r="AI360" s="10" t="s">
        <v>76</v>
      </c>
      <c r="AJ360" s="10"/>
      <c r="AK360" s="10" t="s">
        <v>86</v>
      </c>
      <c r="AL360" s="10" t="s">
        <v>309</v>
      </c>
      <c r="AM360" s="10" t="s">
        <v>310</v>
      </c>
      <c r="AN360" s="10" t="s">
        <v>259</v>
      </c>
      <c r="AO360" s="10" t="s">
        <v>311</v>
      </c>
      <c r="AP360" s="10" t="s">
        <v>67</v>
      </c>
      <c r="AQ360" s="10">
        <v>188</v>
      </c>
      <c r="AR360" s="10">
        <v>46.8</v>
      </c>
      <c r="AS360" s="10" t="s">
        <v>82</v>
      </c>
      <c r="AT360" s="10">
        <v>214</v>
      </c>
      <c r="AU360" s="10"/>
      <c r="AV360" s="10" t="s">
        <v>132</v>
      </c>
      <c r="AW360" s="10" t="s">
        <v>67</v>
      </c>
      <c r="AX360" s="10"/>
      <c r="AY360" s="10"/>
      <c r="AZ360" s="10"/>
      <c r="BA360" s="10"/>
      <c r="BB360" s="10"/>
      <c r="BC360" s="10" t="s">
        <v>67</v>
      </c>
      <c r="BD360" s="10"/>
      <c r="BE360" s="10"/>
    </row>
    <row r="361" spans="2:57" ht="24">
      <c r="B361" s="10">
        <v>359</v>
      </c>
      <c r="C361" s="10" t="s">
        <v>67</v>
      </c>
      <c r="D361" s="11" t="s">
        <v>312</v>
      </c>
      <c r="E361" s="10" t="s">
        <v>68</v>
      </c>
      <c r="F361" s="10" t="s">
        <v>99</v>
      </c>
      <c r="G361" s="10" t="s">
        <v>70</v>
      </c>
      <c r="H361" s="10"/>
      <c r="I361" s="10" t="s">
        <v>92</v>
      </c>
      <c r="J361" s="10" t="str">
        <f t="shared" si="42"/>
        <v>Plasma</v>
      </c>
      <c r="K361" s="10"/>
      <c r="L361" s="10" t="s">
        <v>72</v>
      </c>
      <c r="M361" s="10" t="s">
        <v>85</v>
      </c>
      <c r="N361" s="10" t="s">
        <v>285</v>
      </c>
      <c r="O361" s="10"/>
      <c r="P361" s="10" t="s">
        <v>75</v>
      </c>
      <c r="Q361" s="10"/>
      <c r="R361" s="10">
        <v>55.1</v>
      </c>
      <c r="S361" s="10">
        <v>1296</v>
      </c>
      <c r="T361" s="10">
        <f t="shared" si="43"/>
        <v>1296</v>
      </c>
      <c r="U361" s="10" t="str">
        <f t="shared" si="45"/>
        <v>50</v>
      </c>
      <c r="V361" s="10" t="s">
        <v>76</v>
      </c>
      <c r="W361" s="10" t="s">
        <v>76</v>
      </c>
      <c r="X361" s="10">
        <v>82.745999999999995</v>
      </c>
      <c r="Y361" s="10">
        <v>130.06800000000001</v>
      </c>
      <c r="Z361" s="10">
        <v>109</v>
      </c>
      <c r="AA361" s="10">
        <f t="shared" si="46"/>
        <v>97.551000000000016</v>
      </c>
      <c r="AB361" s="10">
        <f t="shared" si="47"/>
        <v>120.96324000000001</v>
      </c>
      <c r="AC361" s="10">
        <f t="shared" si="48"/>
        <v>127.46664000000001</v>
      </c>
      <c r="AD361" s="10">
        <f t="shared" si="49"/>
        <v>119.01222000000001</v>
      </c>
      <c r="AE361" s="10">
        <v>119</v>
      </c>
      <c r="AF361" s="10">
        <f t="shared" si="44"/>
        <v>119.01222000000001</v>
      </c>
      <c r="AG361" s="10"/>
      <c r="AH361" s="10" t="s">
        <v>76</v>
      </c>
      <c r="AI361" s="10" t="s">
        <v>76</v>
      </c>
      <c r="AJ361" s="10"/>
      <c r="AK361" s="10" t="s">
        <v>77</v>
      </c>
      <c r="AL361" s="10" t="s">
        <v>78</v>
      </c>
      <c r="AM361" s="10" t="s">
        <v>313</v>
      </c>
      <c r="AN361" s="10" t="s">
        <v>264</v>
      </c>
      <c r="AO361" s="10" t="s">
        <v>287</v>
      </c>
      <c r="AP361" s="10" t="s">
        <v>76</v>
      </c>
      <c r="AQ361" s="10">
        <v>69.61</v>
      </c>
      <c r="AR361" s="10"/>
      <c r="AS361" s="10" t="s">
        <v>131</v>
      </c>
      <c r="AT361" s="10">
        <v>91.5</v>
      </c>
      <c r="AU361" s="10"/>
      <c r="AV361" s="10" t="s">
        <v>97</v>
      </c>
      <c r="AW361" s="10" t="s">
        <v>67</v>
      </c>
      <c r="AX361" s="10"/>
      <c r="AY361" s="10"/>
      <c r="AZ361" s="10"/>
      <c r="BA361" s="10"/>
      <c r="BB361" s="10"/>
      <c r="BC361" s="10" t="s">
        <v>76</v>
      </c>
      <c r="BD361" s="10"/>
      <c r="BE361" s="10"/>
    </row>
    <row r="362" spans="2:57" ht="24">
      <c r="B362" s="10">
        <v>360</v>
      </c>
      <c r="C362" s="10" t="s">
        <v>67</v>
      </c>
      <c r="D362" s="11" t="s">
        <v>312</v>
      </c>
      <c r="E362" s="10" t="s">
        <v>68</v>
      </c>
      <c r="F362" s="10" t="s">
        <v>99</v>
      </c>
      <c r="G362" s="10" t="s">
        <v>70</v>
      </c>
      <c r="H362" s="10"/>
      <c r="I362" s="10" t="s">
        <v>92</v>
      </c>
      <c r="J362" s="10" t="str">
        <f t="shared" si="42"/>
        <v>Plasma</v>
      </c>
      <c r="K362" s="10"/>
      <c r="L362" s="10" t="s">
        <v>72</v>
      </c>
      <c r="M362" s="10" t="s">
        <v>85</v>
      </c>
      <c r="N362" s="10" t="s">
        <v>285</v>
      </c>
      <c r="O362" s="10"/>
      <c r="P362" s="10" t="s">
        <v>75</v>
      </c>
      <c r="Q362" s="10"/>
      <c r="R362" s="10">
        <v>55.1</v>
      </c>
      <c r="S362" s="10">
        <v>1296</v>
      </c>
      <c r="T362" s="10">
        <f t="shared" si="43"/>
        <v>1296</v>
      </c>
      <c r="U362" s="10" t="str">
        <f t="shared" si="45"/>
        <v>50</v>
      </c>
      <c r="V362" s="10" t="s">
        <v>76</v>
      </c>
      <c r="W362" s="10" t="s">
        <v>76</v>
      </c>
      <c r="X362" s="10">
        <v>82.745999999999995</v>
      </c>
      <c r="Y362" s="10">
        <v>130.06800000000001</v>
      </c>
      <c r="Z362" s="10">
        <v>109</v>
      </c>
      <c r="AA362" s="10">
        <f t="shared" si="46"/>
        <v>97.551000000000016</v>
      </c>
      <c r="AB362" s="10">
        <f t="shared" si="47"/>
        <v>120.96324000000001</v>
      </c>
      <c r="AC362" s="10">
        <f t="shared" si="48"/>
        <v>127.46664000000001</v>
      </c>
      <c r="AD362" s="10">
        <f t="shared" si="49"/>
        <v>119.01222000000001</v>
      </c>
      <c r="AE362" s="10">
        <v>119</v>
      </c>
      <c r="AF362" s="10">
        <f t="shared" si="44"/>
        <v>119.01222000000001</v>
      </c>
      <c r="AG362" s="10"/>
      <c r="AH362" s="10" t="s">
        <v>76</v>
      </c>
      <c r="AI362" s="10" t="s">
        <v>76</v>
      </c>
      <c r="AJ362" s="10"/>
      <c r="AK362" s="10" t="s">
        <v>77</v>
      </c>
      <c r="AL362" s="10" t="s">
        <v>78</v>
      </c>
      <c r="AM362" s="10" t="s">
        <v>313</v>
      </c>
      <c r="AN362" s="10" t="s">
        <v>264</v>
      </c>
      <c r="AO362" s="10" t="s">
        <v>287</v>
      </c>
      <c r="AP362" s="10" t="s">
        <v>76</v>
      </c>
      <c r="AQ362" s="10">
        <v>69.61</v>
      </c>
      <c r="AR362" s="10"/>
      <c r="AS362" s="10" t="s">
        <v>131</v>
      </c>
      <c r="AT362" s="10">
        <v>91.5</v>
      </c>
      <c r="AU362" s="10"/>
      <c r="AV362" s="10" t="s">
        <v>97</v>
      </c>
      <c r="AW362" s="10" t="s">
        <v>67</v>
      </c>
      <c r="AX362" s="10"/>
      <c r="AY362" s="10"/>
      <c r="AZ362" s="10"/>
      <c r="BA362" s="10"/>
      <c r="BB362" s="10"/>
      <c r="BC362" s="10" t="s">
        <v>76</v>
      </c>
      <c r="BD362" s="10"/>
      <c r="BE362" s="10"/>
    </row>
    <row r="363" spans="2:57">
      <c r="B363" s="10">
        <v>361</v>
      </c>
      <c r="C363" s="10" t="s">
        <v>67</v>
      </c>
      <c r="D363" s="11" t="s">
        <v>314</v>
      </c>
      <c r="E363" s="10" t="s">
        <v>68</v>
      </c>
      <c r="F363" s="10" t="s">
        <v>69</v>
      </c>
      <c r="G363" s="10" t="s">
        <v>70</v>
      </c>
      <c r="H363" s="10"/>
      <c r="I363" s="10" t="s">
        <v>272</v>
      </c>
      <c r="J363" s="10" t="str">
        <f t="shared" si="42"/>
        <v xml:space="preserve">CCFL </v>
      </c>
      <c r="K363" s="10"/>
      <c r="L363" s="10" t="s">
        <v>72</v>
      </c>
      <c r="M363" s="10" t="s">
        <v>273</v>
      </c>
      <c r="N363" s="10" t="s">
        <v>74</v>
      </c>
      <c r="O363" s="10"/>
      <c r="P363" s="10">
        <v>0.67291666666666661</v>
      </c>
      <c r="Q363" s="10"/>
      <c r="R363" s="10">
        <v>47</v>
      </c>
      <c r="S363" s="10">
        <v>943</v>
      </c>
      <c r="T363" s="10">
        <f t="shared" si="43"/>
        <v>943</v>
      </c>
      <c r="U363" s="10" t="str">
        <f t="shared" si="45"/>
        <v>46</v>
      </c>
      <c r="V363" s="10" t="s">
        <v>76</v>
      </c>
      <c r="W363" s="10" t="s">
        <v>76</v>
      </c>
      <c r="X363" s="10">
        <v>40.799999999999997</v>
      </c>
      <c r="Y363" s="10">
        <v>165.9</v>
      </c>
      <c r="Z363" s="10">
        <v>110</v>
      </c>
      <c r="AA363" s="10">
        <f t="shared" si="46"/>
        <v>124.42500000000001</v>
      </c>
      <c r="AB363" s="10">
        <f t="shared" si="47"/>
        <v>154.28700000000001</v>
      </c>
      <c r="AC363" s="10">
        <f t="shared" si="48"/>
        <v>162.58199999999999</v>
      </c>
      <c r="AD363" s="10">
        <f t="shared" si="49"/>
        <v>151.79850000000002</v>
      </c>
      <c r="AE363" s="10">
        <v>110</v>
      </c>
      <c r="AF363" s="10">
        <f t="shared" si="44"/>
        <v>151.79850000000002</v>
      </c>
      <c r="AG363" s="10"/>
      <c r="AH363" s="10" t="s">
        <v>76</v>
      </c>
      <c r="AI363" s="10" t="s">
        <v>76</v>
      </c>
      <c r="AJ363" s="10"/>
      <c r="AK363" s="10" t="s">
        <v>86</v>
      </c>
      <c r="AL363" s="10" t="s">
        <v>78</v>
      </c>
      <c r="AM363" s="10"/>
      <c r="AN363" s="10"/>
      <c r="AO363" s="10" t="s">
        <v>72</v>
      </c>
      <c r="AP363" s="10" t="s">
        <v>67</v>
      </c>
      <c r="AQ363" s="10">
        <v>317</v>
      </c>
      <c r="AR363" s="10">
        <v>110</v>
      </c>
      <c r="AS363" s="10" t="s">
        <v>82</v>
      </c>
      <c r="AT363" s="10">
        <v>407</v>
      </c>
      <c r="AU363" s="10"/>
      <c r="AV363" s="10" t="s">
        <v>97</v>
      </c>
      <c r="AW363" s="10" t="s">
        <v>67</v>
      </c>
      <c r="AX363" s="10"/>
      <c r="AY363" s="10"/>
      <c r="AZ363" s="10"/>
      <c r="BA363" s="10"/>
      <c r="BB363" s="10"/>
      <c r="BC363" s="10" t="s">
        <v>67</v>
      </c>
      <c r="BD363" s="10"/>
      <c r="BE363" s="10"/>
    </row>
    <row r="364" spans="2:57">
      <c r="B364" s="10">
        <v>362</v>
      </c>
      <c r="C364" s="10" t="s">
        <v>67</v>
      </c>
      <c r="D364" s="11" t="s">
        <v>314</v>
      </c>
      <c r="E364" s="10" t="s">
        <v>68</v>
      </c>
      <c r="F364" s="10" t="s">
        <v>69</v>
      </c>
      <c r="G364" s="10" t="s">
        <v>70</v>
      </c>
      <c r="H364" s="10"/>
      <c r="I364" s="10" t="s">
        <v>272</v>
      </c>
      <c r="J364" s="10" t="str">
        <f t="shared" si="42"/>
        <v xml:space="preserve">CCFL </v>
      </c>
      <c r="K364" s="10"/>
      <c r="L364" s="10" t="s">
        <v>72</v>
      </c>
      <c r="M364" s="10" t="s">
        <v>273</v>
      </c>
      <c r="N364" s="10" t="s">
        <v>74</v>
      </c>
      <c r="O364" s="10"/>
      <c r="P364" s="10">
        <v>0.67291666666666661</v>
      </c>
      <c r="Q364" s="10"/>
      <c r="R364" s="10">
        <v>54.6</v>
      </c>
      <c r="S364" s="10">
        <v>1275</v>
      </c>
      <c r="T364" s="10">
        <f t="shared" si="43"/>
        <v>1275</v>
      </c>
      <c r="U364" s="10" t="str">
        <f t="shared" si="45"/>
        <v>50</v>
      </c>
      <c r="V364" s="10" t="s">
        <v>76</v>
      </c>
      <c r="W364" s="10" t="s">
        <v>76</v>
      </c>
      <c r="X364" s="10">
        <v>49</v>
      </c>
      <c r="Y364" s="10">
        <v>210.5</v>
      </c>
      <c r="Z364" s="10">
        <v>138</v>
      </c>
      <c r="AA364" s="10">
        <f t="shared" si="46"/>
        <v>157.875</v>
      </c>
      <c r="AB364" s="10">
        <f t="shared" si="47"/>
        <v>195.76500000000001</v>
      </c>
      <c r="AC364" s="10">
        <f t="shared" si="48"/>
        <v>206.29</v>
      </c>
      <c r="AD364" s="10">
        <f t="shared" si="49"/>
        <v>192.60749999999999</v>
      </c>
      <c r="AE364" s="10">
        <v>138</v>
      </c>
      <c r="AF364" s="10">
        <f t="shared" si="44"/>
        <v>192.60749999999999</v>
      </c>
      <c r="AG364" s="10"/>
      <c r="AH364" s="10" t="s">
        <v>76</v>
      </c>
      <c r="AI364" s="10" t="s">
        <v>76</v>
      </c>
      <c r="AJ364" s="10"/>
      <c r="AK364" s="10" t="s">
        <v>86</v>
      </c>
      <c r="AL364" s="10" t="s">
        <v>78</v>
      </c>
      <c r="AM364" s="10"/>
      <c r="AN364" s="10"/>
      <c r="AO364" s="10" t="s">
        <v>72</v>
      </c>
      <c r="AP364" s="10" t="s">
        <v>67</v>
      </c>
      <c r="AQ364" s="10">
        <v>311</v>
      </c>
      <c r="AR364" s="10">
        <v>138</v>
      </c>
      <c r="AS364" s="10" t="s">
        <v>82</v>
      </c>
      <c r="AT364" s="10">
        <v>378</v>
      </c>
      <c r="AU364" s="10"/>
      <c r="AV364" s="10" t="s">
        <v>97</v>
      </c>
      <c r="AW364" s="10" t="s">
        <v>67</v>
      </c>
      <c r="AX364" s="10"/>
      <c r="AY364" s="10"/>
      <c r="AZ364" s="10"/>
      <c r="BA364" s="10"/>
      <c r="BB364" s="10"/>
      <c r="BC364" s="10" t="s">
        <v>67</v>
      </c>
      <c r="BD364" s="10"/>
      <c r="BE364" s="10"/>
    </row>
    <row r="365" spans="2:57">
      <c r="B365" s="10">
        <v>363</v>
      </c>
      <c r="C365" s="10" t="s">
        <v>67</v>
      </c>
      <c r="D365" s="11" t="s">
        <v>315</v>
      </c>
      <c r="E365" s="10" t="s">
        <v>68</v>
      </c>
      <c r="F365" s="10" t="s">
        <v>69</v>
      </c>
      <c r="G365" s="10" t="s">
        <v>70</v>
      </c>
      <c r="H365" s="10"/>
      <c r="I365" s="10" t="s">
        <v>71</v>
      </c>
      <c r="J365" s="10" t="str">
        <f t="shared" si="42"/>
        <v>LED</v>
      </c>
      <c r="K365" s="10"/>
      <c r="L365" s="10" t="s">
        <v>72</v>
      </c>
      <c r="M365" s="10" t="s">
        <v>273</v>
      </c>
      <c r="N365" s="10" t="s">
        <v>74</v>
      </c>
      <c r="O365" s="10"/>
      <c r="P365" s="10">
        <v>0.67291666666666661</v>
      </c>
      <c r="Q365" s="10"/>
      <c r="R365" s="10">
        <v>60</v>
      </c>
      <c r="S365" s="10">
        <v>1538</v>
      </c>
      <c r="T365" s="10">
        <f t="shared" si="43"/>
        <v>1538</v>
      </c>
      <c r="U365" s="10" t="str">
        <f t="shared" si="45"/>
        <v>60</v>
      </c>
      <c r="V365" s="10" t="s">
        <v>76</v>
      </c>
      <c r="W365" s="10" t="s">
        <v>76</v>
      </c>
      <c r="X365" s="10">
        <v>87.6</v>
      </c>
      <c r="Y365" s="10">
        <v>164.9</v>
      </c>
      <c r="Z365" s="10">
        <v>130</v>
      </c>
      <c r="AA365" s="10">
        <f t="shared" si="46"/>
        <v>123.67500000000001</v>
      </c>
      <c r="AB365" s="10">
        <f t="shared" si="47"/>
        <v>153.357</v>
      </c>
      <c r="AC365" s="10">
        <f t="shared" si="48"/>
        <v>161.602</v>
      </c>
      <c r="AD365" s="10">
        <f t="shared" si="49"/>
        <v>150.8835</v>
      </c>
      <c r="AE365" s="10">
        <v>130</v>
      </c>
      <c r="AF365" s="10">
        <f t="shared" si="44"/>
        <v>150.8835</v>
      </c>
      <c r="AG365" s="10"/>
      <c r="AH365" s="10" t="s">
        <v>76</v>
      </c>
      <c r="AI365" s="10" t="s">
        <v>76</v>
      </c>
      <c r="AJ365" s="10"/>
      <c r="AK365" s="10" t="s">
        <v>86</v>
      </c>
      <c r="AL365" s="10" t="s">
        <v>78</v>
      </c>
      <c r="AM365" s="10"/>
      <c r="AN365" s="10"/>
      <c r="AO365" s="10" t="s">
        <v>72</v>
      </c>
      <c r="AP365" s="10" t="s">
        <v>76</v>
      </c>
      <c r="AQ365" s="10">
        <v>315</v>
      </c>
      <c r="AR365" s="10">
        <v>130</v>
      </c>
      <c r="AS365" s="10" t="s">
        <v>82</v>
      </c>
      <c r="AT365" s="10">
        <v>422</v>
      </c>
      <c r="AU365" s="10"/>
      <c r="AV365" s="10" t="s">
        <v>97</v>
      </c>
      <c r="AW365" s="10" t="s">
        <v>67</v>
      </c>
      <c r="AX365" s="10"/>
      <c r="AY365" s="10"/>
      <c r="AZ365" s="10"/>
      <c r="BA365" s="10"/>
      <c r="BB365" s="10"/>
      <c r="BC365" s="10" t="s">
        <v>67</v>
      </c>
      <c r="BD365" s="10"/>
      <c r="BE365" s="10"/>
    </row>
    <row r="366" spans="2:57" ht="24">
      <c r="B366" s="10">
        <v>364</v>
      </c>
      <c r="C366" s="10" t="s">
        <v>67</v>
      </c>
      <c r="D366" s="11" t="s">
        <v>316</v>
      </c>
      <c r="E366" s="10" t="s">
        <v>68</v>
      </c>
      <c r="F366" s="10" t="s">
        <v>69</v>
      </c>
      <c r="G366" s="10" t="s">
        <v>70</v>
      </c>
      <c r="H366" s="10"/>
      <c r="I366" s="10" t="s">
        <v>71</v>
      </c>
      <c r="J366" s="10" t="str">
        <f t="shared" si="42"/>
        <v>LED</v>
      </c>
      <c r="K366" s="10"/>
      <c r="L366" s="10" t="s">
        <v>98</v>
      </c>
      <c r="M366" s="10" t="s">
        <v>273</v>
      </c>
      <c r="N366" s="10" t="s">
        <v>74</v>
      </c>
      <c r="O366" s="10"/>
      <c r="P366" s="10">
        <v>0.67291666666666661</v>
      </c>
      <c r="Q366" s="10"/>
      <c r="R366" s="10">
        <v>70</v>
      </c>
      <c r="S366" s="10">
        <v>2215</v>
      </c>
      <c r="T366" s="10">
        <f t="shared" si="43"/>
        <v>2215</v>
      </c>
      <c r="U366" s="10" t="str">
        <f t="shared" si="45"/>
        <v>60</v>
      </c>
      <c r="V366" s="10" t="s">
        <v>76</v>
      </c>
      <c r="W366" s="10" t="s">
        <v>76</v>
      </c>
      <c r="X366" s="10">
        <v>96.9</v>
      </c>
      <c r="Y366" s="10">
        <v>288</v>
      </c>
      <c r="Z366" s="10">
        <v>202</v>
      </c>
      <c r="AA366" s="10">
        <f t="shared" si="46"/>
        <v>216</v>
      </c>
      <c r="AB366" s="10">
        <f t="shared" si="47"/>
        <v>267.84000000000003</v>
      </c>
      <c r="AC366" s="10">
        <f t="shared" si="48"/>
        <v>282.24</v>
      </c>
      <c r="AD366" s="10">
        <f t="shared" si="49"/>
        <v>263.52</v>
      </c>
      <c r="AE366" s="10">
        <v>202</v>
      </c>
      <c r="AF366" s="10">
        <f t="shared" si="44"/>
        <v>263.52</v>
      </c>
      <c r="AG366" s="10"/>
      <c r="AH366" s="10" t="s">
        <v>76</v>
      </c>
      <c r="AI366" s="10" t="s">
        <v>76</v>
      </c>
      <c r="AJ366" s="10"/>
      <c r="AK366" s="10" t="s">
        <v>86</v>
      </c>
      <c r="AL366" s="10" t="s">
        <v>78</v>
      </c>
      <c r="AM366" s="10"/>
      <c r="AN366" s="10"/>
      <c r="AO366" s="10" t="s">
        <v>72</v>
      </c>
      <c r="AP366" s="10" t="s">
        <v>76</v>
      </c>
      <c r="AQ366" s="10">
        <v>302</v>
      </c>
      <c r="AR366" s="10">
        <v>202</v>
      </c>
      <c r="AS366" s="10" t="s">
        <v>82</v>
      </c>
      <c r="AT366" s="10">
        <v>418</v>
      </c>
      <c r="AU366" s="10"/>
      <c r="AV366" s="10" t="s">
        <v>97</v>
      </c>
      <c r="AW366" s="10" t="s">
        <v>67</v>
      </c>
      <c r="AX366" s="10"/>
      <c r="AY366" s="10"/>
      <c r="AZ366" s="10"/>
      <c r="BA366" s="10"/>
      <c r="BB366" s="10"/>
      <c r="BC366" s="10" t="s">
        <v>67</v>
      </c>
      <c r="BD366" s="10"/>
      <c r="BE366" s="10"/>
    </row>
    <row r="367" spans="2:57" ht="24">
      <c r="B367" s="10">
        <v>365</v>
      </c>
      <c r="C367" s="10" t="s">
        <v>67</v>
      </c>
      <c r="D367" s="11" t="s">
        <v>312</v>
      </c>
      <c r="E367" s="10" t="s">
        <v>68</v>
      </c>
      <c r="F367" s="10" t="s">
        <v>99</v>
      </c>
      <c r="G367" s="10" t="s">
        <v>70</v>
      </c>
      <c r="H367" s="10"/>
      <c r="I367" s="10" t="s">
        <v>92</v>
      </c>
      <c r="J367" s="10" t="str">
        <f t="shared" si="42"/>
        <v>Plasma</v>
      </c>
      <c r="K367" s="10"/>
      <c r="L367" s="10" t="s">
        <v>72</v>
      </c>
      <c r="M367" s="10" t="s">
        <v>85</v>
      </c>
      <c r="N367" s="10" t="s">
        <v>317</v>
      </c>
      <c r="O367" s="10"/>
      <c r="P367" s="10" t="s">
        <v>75</v>
      </c>
      <c r="Q367" s="10"/>
      <c r="R367" s="10">
        <v>55.1</v>
      </c>
      <c r="S367" s="10">
        <v>1296</v>
      </c>
      <c r="T367" s="10">
        <f t="shared" si="43"/>
        <v>1296</v>
      </c>
      <c r="U367" s="10" t="str">
        <f t="shared" si="45"/>
        <v>50</v>
      </c>
      <c r="V367" s="10" t="s">
        <v>76</v>
      </c>
      <c r="W367" s="10" t="s">
        <v>76</v>
      </c>
      <c r="X367" s="10">
        <v>90.042000000000002</v>
      </c>
      <c r="Y367" s="10">
        <v>135.24</v>
      </c>
      <c r="Z367" s="10">
        <v>115</v>
      </c>
      <c r="AA367" s="10">
        <f t="shared" si="46"/>
        <v>101.43</v>
      </c>
      <c r="AB367" s="10">
        <f t="shared" si="47"/>
        <v>125.77320000000002</v>
      </c>
      <c r="AC367" s="10">
        <f t="shared" si="48"/>
        <v>132.5352</v>
      </c>
      <c r="AD367" s="10">
        <f t="shared" si="49"/>
        <v>123.74460000000002</v>
      </c>
      <c r="AE367" s="10">
        <v>119</v>
      </c>
      <c r="AF367" s="10">
        <f t="shared" si="44"/>
        <v>123.74460000000002</v>
      </c>
      <c r="AG367" s="10"/>
      <c r="AH367" s="10" t="s">
        <v>76</v>
      </c>
      <c r="AI367" s="10" t="s">
        <v>76</v>
      </c>
      <c r="AJ367" s="10"/>
      <c r="AK367" s="10" t="s">
        <v>77</v>
      </c>
      <c r="AL367" s="10" t="s">
        <v>78</v>
      </c>
      <c r="AM367" s="10" t="s">
        <v>313</v>
      </c>
      <c r="AN367" s="10" t="s">
        <v>187</v>
      </c>
      <c r="AO367" s="10" t="s">
        <v>287</v>
      </c>
      <c r="AP367" s="10" t="s">
        <v>76</v>
      </c>
      <c r="AQ367" s="10">
        <v>67.56</v>
      </c>
      <c r="AR367" s="10"/>
      <c r="AS367" s="10" t="s">
        <v>131</v>
      </c>
      <c r="AT367" s="10">
        <v>93.74</v>
      </c>
      <c r="AU367" s="10"/>
      <c r="AV367" s="10" t="s">
        <v>97</v>
      </c>
      <c r="AW367" s="10" t="s">
        <v>67</v>
      </c>
      <c r="AX367" s="10"/>
      <c r="AY367" s="10"/>
      <c r="AZ367" s="10"/>
      <c r="BA367" s="10"/>
      <c r="BB367" s="10"/>
      <c r="BC367" s="10" t="s">
        <v>76</v>
      </c>
      <c r="BD367" s="10"/>
      <c r="BE367" s="10"/>
    </row>
    <row r="368" spans="2:57" ht="36">
      <c r="B368" s="10">
        <v>366</v>
      </c>
      <c r="C368" s="10" t="s">
        <v>67</v>
      </c>
      <c r="D368" s="11" t="s">
        <v>318</v>
      </c>
      <c r="E368" s="10" t="s">
        <v>68</v>
      </c>
      <c r="F368" s="10" t="s">
        <v>99</v>
      </c>
      <c r="G368" s="10" t="s">
        <v>70</v>
      </c>
      <c r="H368" s="10"/>
      <c r="I368" s="10" t="s">
        <v>92</v>
      </c>
      <c r="J368" s="10" t="str">
        <f t="shared" si="42"/>
        <v>Plasma</v>
      </c>
      <c r="K368" s="10"/>
      <c r="L368" s="10" t="s">
        <v>126</v>
      </c>
      <c r="M368" s="10" t="s">
        <v>85</v>
      </c>
      <c r="N368" s="10" t="s">
        <v>74</v>
      </c>
      <c r="O368" s="10"/>
      <c r="P368" s="10" t="s">
        <v>75</v>
      </c>
      <c r="Q368" s="10"/>
      <c r="R368" s="10">
        <v>50.73</v>
      </c>
      <c r="S368" s="10">
        <v>1095.3599999999999</v>
      </c>
      <c r="T368" s="10">
        <f t="shared" si="43"/>
        <v>1095.3599999999999</v>
      </c>
      <c r="U368" s="10" t="str">
        <f t="shared" si="45"/>
        <v>50</v>
      </c>
      <c r="V368" s="10" t="s">
        <v>76</v>
      </c>
      <c r="W368" s="10" t="s">
        <v>252</v>
      </c>
      <c r="X368" s="10">
        <v>73.8</v>
      </c>
      <c r="Y368" s="10">
        <v>164</v>
      </c>
      <c r="Z368" s="10"/>
      <c r="AA368" s="10">
        <f t="shared" si="46"/>
        <v>123</v>
      </c>
      <c r="AB368" s="10">
        <f t="shared" si="47"/>
        <v>152.52000000000001</v>
      </c>
      <c r="AC368" s="10">
        <f t="shared" si="48"/>
        <v>160.72</v>
      </c>
      <c r="AD368" s="10">
        <f t="shared" si="49"/>
        <v>150.06</v>
      </c>
      <c r="AE368" s="10">
        <v>124</v>
      </c>
      <c r="AF368" s="10">
        <f t="shared" si="44"/>
        <v>124</v>
      </c>
      <c r="AG368" s="10"/>
      <c r="AH368" s="10" t="s">
        <v>76</v>
      </c>
      <c r="AI368" s="10" t="s">
        <v>76</v>
      </c>
      <c r="AJ368" s="10"/>
      <c r="AK368" s="10" t="s">
        <v>86</v>
      </c>
      <c r="AL368" s="10" t="s">
        <v>78</v>
      </c>
      <c r="AM368" s="10" t="s">
        <v>256</v>
      </c>
      <c r="AN368" s="10" t="s">
        <v>290</v>
      </c>
      <c r="AO368" s="10" t="s">
        <v>293</v>
      </c>
      <c r="AP368" s="10" t="s">
        <v>76</v>
      </c>
      <c r="AQ368" s="10">
        <v>67</v>
      </c>
      <c r="AR368" s="10">
        <v>124</v>
      </c>
      <c r="AS368" s="10" t="s">
        <v>82</v>
      </c>
      <c r="AT368" s="10">
        <v>81</v>
      </c>
      <c r="AU368" s="10"/>
      <c r="AV368" s="10" t="s">
        <v>123</v>
      </c>
      <c r="AW368" s="10" t="s">
        <v>67</v>
      </c>
      <c r="AX368" s="10"/>
      <c r="AY368" s="10"/>
      <c r="AZ368" s="10"/>
      <c r="BA368" s="10"/>
      <c r="BB368" s="10"/>
      <c r="BC368" s="10" t="s">
        <v>76</v>
      </c>
      <c r="BD368" s="10"/>
      <c r="BE368" s="10"/>
    </row>
    <row r="369" spans="2:57" ht="36">
      <c r="B369" s="10">
        <v>367</v>
      </c>
      <c r="C369" s="10" t="s">
        <v>67</v>
      </c>
      <c r="D369" s="11" t="s">
        <v>319</v>
      </c>
      <c r="E369" s="10" t="s">
        <v>68</v>
      </c>
      <c r="F369" s="10" t="s">
        <v>99</v>
      </c>
      <c r="G369" s="10" t="s">
        <v>70</v>
      </c>
      <c r="H369" s="10"/>
      <c r="I369" s="10" t="s">
        <v>92</v>
      </c>
      <c r="J369" s="10" t="str">
        <f t="shared" si="42"/>
        <v>Plasma</v>
      </c>
      <c r="K369" s="10"/>
      <c r="L369" s="10" t="s">
        <v>126</v>
      </c>
      <c r="M369" s="10" t="s">
        <v>85</v>
      </c>
      <c r="N369" s="10" t="s">
        <v>74</v>
      </c>
      <c r="O369" s="10"/>
      <c r="P369" s="10" t="s">
        <v>75</v>
      </c>
      <c r="Q369" s="10"/>
      <c r="R369" s="10">
        <v>50.73</v>
      </c>
      <c r="S369" s="10">
        <v>1095.3599999999999</v>
      </c>
      <c r="T369" s="10">
        <f t="shared" si="43"/>
        <v>1095.3599999999999</v>
      </c>
      <c r="U369" s="10" t="str">
        <f t="shared" si="45"/>
        <v>50</v>
      </c>
      <c r="V369" s="10" t="s">
        <v>76</v>
      </c>
      <c r="W369" s="10" t="s">
        <v>252</v>
      </c>
      <c r="X369" s="10">
        <v>106</v>
      </c>
      <c r="Y369" s="10">
        <v>163</v>
      </c>
      <c r="Z369" s="10"/>
      <c r="AA369" s="10">
        <f t="shared" si="46"/>
        <v>122.25</v>
      </c>
      <c r="AB369" s="10">
        <f t="shared" si="47"/>
        <v>151.59</v>
      </c>
      <c r="AC369" s="10">
        <f t="shared" si="48"/>
        <v>159.74</v>
      </c>
      <c r="AD369" s="10">
        <f t="shared" si="49"/>
        <v>149.14500000000001</v>
      </c>
      <c r="AE369" s="10">
        <v>137</v>
      </c>
      <c r="AF369" s="10">
        <f t="shared" si="44"/>
        <v>137</v>
      </c>
      <c r="AG369" s="10"/>
      <c r="AH369" s="10" t="s">
        <v>76</v>
      </c>
      <c r="AI369" s="10" t="s">
        <v>76</v>
      </c>
      <c r="AJ369" s="10"/>
      <c r="AK369" s="10" t="s">
        <v>86</v>
      </c>
      <c r="AL369" s="10" t="s">
        <v>78</v>
      </c>
      <c r="AM369" s="10" t="s">
        <v>256</v>
      </c>
      <c r="AN369" s="10" t="s">
        <v>290</v>
      </c>
      <c r="AO369" s="10" t="s">
        <v>293</v>
      </c>
      <c r="AP369" s="10" t="s">
        <v>76</v>
      </c>
      <c r="AQ369" s="10">
        <v>81</v>
      </c>
      <c r="AR369" s="10">
        <v>137</v>
      </c>
      <c r="AS369" s="10" t="s">
        <v>82</v>
      </c>
      <c r="AT369" s="10">
        <v>97</v>
      </c>
      <c r="AU369" s="10"/>
      <c r="AV369" s="10" t="s">
        <v>123</v>
      </c>
      <c r="AW369" s="10" t="s">
        <v>67</v>
      </c>
      <c r="AX369" s="10"/>
      <c r="AY369" s="10"/>
      <c r="AZ369" s="10"/>
      <c r="BA369" s="10"/>
      <c r="BB369" s="10"/>
      <c r="BC369" s="10" t="s">
        <v>76</v>
      </c>
      <c r="BD369" s="10"/>
      <c r="BE369" s="10"/>
    </row>
    <row r="370" spans="2:57" ht="36">
      <c r="B370" s="10">
        <v>368</v>
      </c>
      <c r="C370" s="10" t="s">
        <v>67</v>
      </c>
      <c r="D370" s="11" t="s">
        <v>319</v>
      </c>
      <c r="E370" s="10" t="s">
        <v>68</v>
      </c>
      <c r="F370" s="10" t="s">
        <v>99</v>
      </c>
      <c r="G370" s="10" t="s">
        <v>70</v>
      </c>
      <c r="H370" s="10"/>
      <c r="I370" s="10" t="s">
        <v>92</v>
      </c>
      <c r="J370" s="10" t="str">
        <f t="shared" si="42"/>
        <v>Plasma</v>
      </c>
      <c r="K370" s="10"/>
      <c r="L370" s="10" t="s">
        <v>126</v>
      </c>
      <c r="M370" s="10" t="s">
        <v>85</v>
      </c>
      <c r="N370" s="10" t="s">
        <v>74</v>
      </c>
      <c r="O370" s="10"/>
      <c r="P370" s="10" t="s">
        <v>75</v>
      </c>
      <c r="Q370" s="10"/>
      <c r="R370" s="10">
        <v>50.73</v>
      </c>
      <c r="S370" s="10">
        <v>1095.3599999999999</v>
      </c>
      <c r="T370" s="10">
        <f t="shared" si="43"/>
        <v>1095.3599999999999</v>
      </c>
      <c r="U370" s="10" t="str">
        <f t="shared" si="45"/>
        <v>50</v>
      </c>
      <c r="V370" s="10" t="s">
        <v>76</v>
      </c>
      <c r="W370" s="10" t="s">
        <v>252</v>
      </c>
      <c r="X370" s="10">
        <v>112</v>
      </c>
      <c r="Y370" s="10">
        <v>167</v>
      </c>
      <c r="Z370" s="10"/>
      <c r="AA370" s="10">
        <f t="shared" si="46"/>
        <v>125.25</v>
      </c>
      <c r="AB370" s="10">
        <f t="shared" si="47"/>
        <v>155.31</v>
      </c>
      <c r="AC370" s="10">
        <f t="shared" si="48"/>
        <v>163.66</v>
      </c>
      <c r="AD370" s="10">
        <f t="shared" si="49"/>
        <v>152.80500000000001</v>
      </c>
      <c r="AE370" s="10">
        <v>142</v>
      </c>
      <c r="AF370" s="10">
        <f t="shared" si="44"/>
        <v>142</v>
      </c>
      <c r="AG370" s="10"/>
      <c r="AH370" s="10" t="s">
        <v>76</v>
      </c>
      <c r="AI370" s="10" t="s">
        <v>76</v>
      </c>
      <c r="AJ370" s="10"/>
      <c r="AK370" s="10" t="s">
        <v>86</v>
      </c>
      <c r="AL370" s="10" t="s">
        <v>78</v>
      </c>
      <c r="AM370" s="10" t="s">
        <v>256</v>
      </c>
      <c r="AN370" s="10" t="s">
        <v>290</v>
      </c>
      <c r="AO370" s="10" t="s">
        <v>293</v>
      </c>
      <c r="AP370" s="10" t="s">
        <v>76</v>
      </c>
      <c r="AQ370" s="10">
        <v>76</v>
      </c>
      <c r="AR370" s="10">
        <v>142</v>
      </c>
      <c r="AS370" s="10" t="s">
        <v>82</v>
      </c>
      <c r="AT370" s="10">
        <v>101</v>
      </c>
      <c r="AU370" s="10"/>
      <c r="AV370" s="10" t="s">
        <v>123</v>
      </c>
      <c r="AW370" s="10" t="s">
        <v>67</v>
      </c>
      <c r="AX370" s="10"/>
      <c r="AY370" s="10"/>
      <c r="AZ370" s="10"/>
      <c r="BA370" s="10"/>
      <c r="BB370" s="10"/>
      <c r="BC370" s="10" t="s">
        <v>76</v>
      </c>
      <c r="BD370" s="10"/>
      <c r="BE370" s="10"/>
    </row>
    <row r="371" spans="2:57" ht="36">
      <c r="B371" s="10">
        <v>369</v>
      </c>
      <c r="C371" s="10" t="s">
        <v>67</v>
      </c>
      <c r="D371" s="11" t="s">
        <v>319</v>
      </c>
      <c r="E371" s="10" t="s">
        <v>68</v>
      </c>
      <c r="F371" s="10" t="s">
        <v>99</v>
      </c>
      <c r="G371" s="10" t="s">
        <v>70</v>
      </c>
      <c r="H371" s="10"/>
      <c r="I371" s="10" t="s">
        <v>92</v>
      </c>
      <c r="J371" s="10" t="str">
        <f t="shared" si="42"/>
        <v>Plasma</v>
      </c>
      <c r="K371" s="10"/>
      <c r="L371" s="10" t="s">
        <v>126</v>
      </c>
      <c r="M371" s="10" t="s">
        <v>85</v>
      </c>
      <c r="N371" s="10" t="s">
        <v>74</v>
      </c>
      <c r="O371" s="10"/>
      <c r="P371" s="10" t="s">
        <v>75</v>
      </c>
      <c r="Q371" s="10"/>
      <c r="R371" s="10">
        <v>64</v>
      </c>
      <c r="S371" s="10">
        <v>1750.53</v>
      </c>
      <c r="T371" s="10">
        <f t="shared" si="43"/>
        <v>1750.53</v>
      </c>
      <c r="U371" s="10" t="str">
        <f t="shared" si="45"/>
        <v>60</v>
      </c>
      <c r="V371" s="10" t="s">
        <v>76</v>
      </c>
      <c r="W371" s="10" t="s">
        <v>252</v>
      </c>
      <c r="X371" s="10">
        <v>115</v>
      </c>
      <c r="Y371" s="10">
        <v>264</v>
      </c>
      <c r="Z371" s="10"/>
      <c r="AA371" s="10">
        <f t="shared" si="46"/>
        <v>198</v>
      </c>
      <c r="AB371" s="10">
        <f t="shared" si="47"/>
        <v>245.52</v>
      </c>
      <c r="AC371" s="10">
        <f t="shared" si="48"/>
        <v>258.71999999999997</v>
      </c>
      <c r="AD371" s="10">
        <f t="shared" si="49"/>
        <v>241.56</v>
      </c>
      <c r="AE371" s="10">
        <v>197</v>
      </c>
      <c r="AF371" s="10">
        <f t="shared" si="44"/>
        <v>197</v>
      </c>
      <c r="AG371" s="10"/>
      <c r="AH371" s="10" t="s">
        <v>76</v>
      </c>
      <c r="AI371" s="10" t="s">
        <v>76</v>
      </c>
      <c r="AJ371" s="10"/>
      <c r="AK371" s="10" t="s">
        <v>86</v>
      </c>
      <c r="AL371" s="10" t="s">
        <v>78</v>
      </c>
      <c r="AM371" s="10" t="s">
        <v>256</v>
      </c>
      <c r="AN371" s="10" t="s">
        <v>290</v>
      </c>
      <c r="AO371" s="10" t="s">
        <v>293</v>
      </c>
      <c r="AP371" s="10" t="s">
        <v>76</v>
      </c>
      <c r="AQ371" s="10">
        <v>66</v>
      </c>
      <c r="AR371" s="10">
        <v>197</v>
      </c>
      <c r="AS371" s="10" t="s">
        <v>82</v>
      </c>
      <c r="AT371" s="10">
        <v>86</v>
      </c>
      <c r="AU371" s="10"/>
      <c r="AV371" s="10" t="s">
        <v>123</v>
      </c>
      <c r="AW371" s="10" t="s">
        <v>67</v>
      </c>
      <c r="AX371" s="10"/>
      <c r="AY371" s="10"/>
      <c r="AZ371" s="10"/>
      <c r="BA371" s="10"/>
      <c r="BB371" s="10"/>
      <c r="BC371" s="10" t="s">
        <v>76</v>
      </c>
      <c r="BD371" s="10"/>
      <c r="BE371" s="10"/>
    </row>
    <row r="372" spans="2:57" ht="36">
      <c r="B372" s="10">
        <v>370</v>
      </c>
      <c r="C372" s="10" t="s">
        <v>67</v>
      </c>
      <c r="D372" s="11" t="s">
        <v>319</v>
      </c>
      <c r="E372" s="10" t="s">
        <v>68</v>
      </c>
      <c r="F372" s="10" t="s">
        <v>99</v>
      </c>
      <c r="G372" s="10" t="s">
        <v>70</v>
      </c>
      <c r="H372" s="10"/>
      <c r="I372" s="10" t="s">
        <v>92</v>
      </c>
      <c r="J372" s="10" t="str">
        <f t="shared" si="42"/>
        <v>Plasma</v>
      </c>
      <c r="K372" s="10"/>
      <c r="L372" s="10" t="s">
        <v>126</v>
      </c>
      <c r="M372" s="10" t="s">
        <v>85</v>
      </c>
      <c r="N372" s="10" t="s">
        <v>74</v>
      </c>
      <c r="O372" s="10"/>
      <c r="P372" s="10" t="s">
        <v>75</v>
      </c>
      <c r="Q372" s="10"/>
      <c r="R372" s="10">
        <v>64</v>
      </c>
      <c r="S372" s="10">
        <v>1750.53</v>
      </c>
      <c r="T372" s="10">
        <f t="shared" si="43"/>
        <v>1750.53</v>
      </c>
      <c r="U372" s="10" t="str">
        <f t="shared" si="45"/>
        <v>60</v>
      </c>
      <c r="V372" s="10" t="s">
        <v>76</v>
      </c>
      <c r="W372" s="10" t="s">
        <v>252</v>
      </c>
      <c r="X372" s="10">
        <v>147</v>
      </c>
      <c r="Y372" s="10">
        <v>297</v>
      </c>
      <c r="Z372" s="10"/>
      <c r="AA372" s="10">
        <f t="shared" si="46"/>
        <v>222.75</v>
      </c>
      <c r="AB372" s="10">
        <f t="shared" si="47"/>
        <v>276.21000000000004</v>
      </c>
      <c r="AC372" s="10">
        <f t="shared" si="48"/>
        <v>291.06</v>
      </c>
      <c r="AD372" s="10">
        <f t="shared" si="49"/>
        <v>271.755</v>
      </c>
      <c r="AE372" s="10">
        <v>230</v>
      </c>
      <c r="AF372" s="10">
        <f t="shared" si="44"/>
        <v>230</v>
      </c>
      <c r="AG372" s="10"/>
      <c r="AH372" s="10" t="s">
        <v>76</v>
      </c>
      <c r="AI372" s="10" t="s">
        <v>76</v>
      </c>
      <c r="AJ372" s="10"/>
      <c r="AK372" s="10" t="s">
        <v>86</v>
      </c>
      <c r="AL372" s="10" t="s">
        <v>78</v>
      </c>
      <c r="AM372" s="10" t="s">
        <v>256</v>
      </c>
      <c r="AN372" s="10" t="s">
        <v>290</v>
      </c>
      <c r="AO372" s="10" t="s">
        <v>293</v>
      </c>
      <c r="AP372" s="10" t="s">
        <v>76</v>
      </c>
      <c r="AQ372" s="10">
        <v>57</v>
      </c>
      <c r="AR372" s="10">
        <v>230</v>
      </c>
      <c r="AS372" s="10" t="s">
        <v>82</v>
      </c>
      <c r="AT372" s="10">
        <v>72</v>
      </c>
      <c r="AU372" s="10"/>
      <c r="AV372" s="10" t="s">
        <v>123</v>
      </c>
      <c r="AW372" s="10" t="s">
        <v>67</v>
      </c>
      <c r="AX372" s="10"/>
      <c r="AY372" s="10"/>
      <c r="AZ372" s="10"/>
      <c r="BA372" s="10"/>
      <c r="BB372" s="10"/>
      <c r="BC372" s="10" t="s">
        <v>76</v>
      </c>
      <c r="BD372" s="10"/>
      <c r="BE372" s="10"/>
    </row>
    <row r="373" spans="2:57" ht="36">
      <c r="B373" s="10">
        <v>371</v>
      </c>
      <c r="C373" s="10" t="s">
        <v>67</v>
      </c>
      <c r="D373" s="11" t="s">
        <v>319</v>
      </c>
      <c r="E373" s="10" t="s">
        <v>68</v>
      </c>
      <c r="F373" s="10" t="s">
        <v>99</v>
      </c>
      <c r="G373" s="10" t="s">
        <v>70</v>
      </c>
      <c r="H373" s="10"/>
      <c r="I373" s="10" t="s">
        <v>92</v>
      </c>
      <c r="J373" s="10" t="str">
        <f t="shared" si="42"/>
        <v>Plasma</v>
      </c>
      <c r="K373" s="10"/>
      <c r="L373" s="10" t="s">
        <v>126</v>
      </c>
      <c r="M373" s="10" t="s">
        <v>85</v>
      </c>
      <c r="N373" s="10" t="s">
        <v>74</v>
      </c>
      <c r="O373" s="10"/>
      <c r="P373" s="10" t="s">
        <v>75</v>
      </c>
      <c r="Q373" s="10"/>
      <c r="R373" s="10">
        <v>59</v>
      </c>
      <c r="S373" s="10">
        <v>1490.57</v>
      </c>
      <c r="T373" s="10">
        <f t="shared" si="43"/>
        <v>1490.57</v>
      </c>
      <c r="U373" s="10" t="str">
        <f t="shared" si="45"/>
        <v>60</v>
      </c>
      <c r="V373" s="10" t="s">
        <v>76</v>
      </c>
      <c r="W373" s="10" t="s">
        <v>252</v>
      </c>
      <c r="X373" s="10">
        <v>124</v>
      </c>
      <c r="Y373" s="10">
        <v>221</v>
      </c>
      <c r="Z373" s="10"/>
      <c r="AA373" s="10">
        <f t="shared" si="46"/>
        <v>165.75</v>
      </c>
      <c r="AB373" s="10">
        <f t="shared" si="47"/>
        <v>205.53</v>
      </c>
      <c r="AC373" s="10">
        <f t="shared" si="48"/>
        <v>216.57999999999998</v>
      </c>
      <c r="AD373" s="10">
        <f t="shared" si="49"/>
        <v>202.21499999999997</v>
      </c>
      <c r="AE373" s="10">
        <v>177</v>
      </c>
      <c r="AF373" s="10">
        <f t="shared" si="44"/>
        <v>177</v>
      </c>
      <c r="AG373" s="10"/>
      <c r="AH373" s="10" t="s">
        <v>76</v>
      </c>
      <c r="AI373" s="10" t="s">
        <v>76</v>
      </c>
      <c r="AJ373" s="10"/>
      <c r="AK373" s="10" t="s">
        <v>86</v>
      </c>
      <c r="AL373" s="10" t="s">
        <v>78</v>
      </c>
      <c r="AM373" s="10" t="s">
        <v>256</v>
      </c>
      <c r="AN373" s="10" t="s">
        <v>290</v>
      </c>
      <c r="AO373" s="10" t="s">
        <v>293</v>
      </c>
      <c r="AP373" s="10" t="s">
        <v>76</v>
      </c>
      <c r="AQ373" s="10">
        <v>64</v>
      </c>
      <c r="AR373" s="10">
        <v>177</v>
      </c>
      <c r="AS373" s="10" t="s">
        <v>82</v>
      </c>
      <c r="AT373" s="10">
        <v>78</v>
      </c>
      <c r="AU373" s="10"/>
      <c r="AV373" s="10" t="s">
        <v>123</v>
      </c>
      <c r="AW373" s="10" t="s">
        <v>67</v>
      </c>
      <c r="AX373" s="10"/>
      <c r="AY373" s="10"/>
      <c r="AZ373" s="10"/>
      <c r="BA373" s="10"/>
      <c r="BB373" s="10"/>
      <c r="BC373" s="10" t="s">
        <v>76</v>
      </c>
      <c r="BD373" s="10"/>
      <c r="BE373" s="10"/>
    </row>
    <row r="374" spans="2:57" ht="36">
      <c r="B374" s="10">
        <v>372</v>
      </c>
      <c r="C374" s="10" t="s">
        <v>67</v>
      </c>
      <c r="D374" s="11" t="s">
        <v>319</v>
      </c>
      <c r="E374" s="10" t="s">
        <v>68</v>
      </c>
      <c r="F374" s="10" t="s">
        <v>99</v>
      </c>
      <c r="G374" s="10" t="s">
        <v>70</v>
      </c>
      <c r="H374" s="10"/>
      <c r="I374" s="10" t="s">
        <v>92</v>
      </c>
      <c r="J374" s="10" t="str">
        <f t="shared" si="42"/>
        <v>Plasma</v>
      </c>
      <c r="K374" s="10"/>
      <c r="L374" s="10" t="s">
        <v>126</v>
      </c>
      <c r="M374" s="10" t="s">
        <v>85</v>
      </c>
      <c r="N374" s="10" t="s">
        <v>74</v>
      </c>
      <c r="O374" s="10"/>
      <c r="P374" s="10" t="s">
        <v>75</v>
      </c>
      <c r="Q374" s="10"/>
      <c r="R374" s="10">
        <v>59</v>
      </c>
      <c r="S374" s="10">
        <v>1490.57</v>
      </c>
      <c r="T374" s="10">
        <f t="shared" si="43"/>
        <v>1490.57</v>
      </c>
      <c r="U374" s="10" t="str">
        <f t="shared" si="45"/>
        <v>60</v>
      </c>
      <c r="V374" s="10" t="s">
        <v>76</v>
      </c>
      <c r="W374" s="10" t="s">
        <v>252</v>
      </c>
      <c r="X374" s="10">
        <v>142</v>
      </c>
      <c r="Y374" s="10">
        <v>248</v>
      </c>
      <c r="Z374" s="10"/>
      <c r="AA374" s="10">
        <f t="shared" si="46"/>
        <v>186</v>
      </c>
      <c r="AB374" s="10">
        <f t="shared" si="47"/>
        <v>230.64000000000001</v>
      </c>
      <c r="AC374" s="10">
        <f t="shared" si="48"/>
        <v>243.04</v>
      </c>
      <c r="AD374" s="10">
        <f t="shared" si="49"/>
        <v>226.92</v>
      </c>
      <c r="AE374" s="10">
        <v>201</v>
      </c>
      <c r="AF374" s="10">
        <f t="shared" si="44"/>
        <v>201</v>
      </c>
      <c r="AG374" s="10"/>
      <c r="AH374" s="10" t="s">
        <v>76</v>
      </c>
      <c r="AI374" s="10" t="s">
        <v>76</v>
      </c>
      <c r="AJ374" s="10"/>
      <c r="AK374" s="10" t="s">
        <v>86</v>
      </c>
      <c r="AL374" s="10" t="s">
        <v>78</v>
      </c>
      <c r="AM374" s="10" t="s">
        <v>256</v>
      </c>
      <c r="AN374" s="10" t="s">
        <v>290</v>
      </c>
      <c r="AO374" s="10" t="s">
        <v>293</v>
      </c>
      <c r="AP374" s="10" t="s">
        <v>76</v>
      </c>
      <c r="AQ374" s="10">
        <v>73</v>
      </c>
      <c r="AR374" s="10">
        <v>201</v>
      </c>
      <c r="AS374" s="10" t="s">
        <v>82</v>
      </c>
      <c r="AT374" s="10">
        <v>88</v>
      </c>
      <c r="AU374" s="10"/>
      <c r="AV374" s="10" t="s">
        <v>123</v>
      </c>
      <c r="AW374" s="10" t="s">
        <v>67</v>
      </c>
      <c r="AX374" s="10"/>
      <c r="AY374" s="10"/>
      <c r="AZ374" s="10"/>
      <c r="BA374" s="10"/>
      <c r="BB374" s="10"/>
      <c r="BC374" s="10" t="s">
        <v>76</v>
      </c>
      <c r="BD374" s="10"/>
      <c r="BE374" s="10"/>
    </row>
    <row r="375" spans="2:57" ht="24">
      <c r="B375" s="10">
        <v>373</v>
      </c>
      <c r="C375" s="10" t="s">
        <v>67</v>
      </c>
      <c r="D375" s="11" t="s">
        <v>320</v>
      </c>
      <c r="E375" s="10" t="s">
        <v>68</v>
      </c>
      <c r="F375" s="10" t="s">
        <v>69</v>
      </c>
      <c r="G375" s="10" t="s">
        <v>70</v>
      </c>
      <c r="H375" s="10"/>
      <c r="I375" s="10" t="s">
        <v>84</v>
      </c>
      <c r="J375" s="10" t="str">
        <f t="shared" si="42"/>
        <v>CCFL</v>
      </c>
      <c r="K375" s="10" t="s">
        <v>67</v>
      </c>
      <c r="L375" s="10" t="s">
        <v>72</v>
      </c>
      <c r="M375" s="10" t="s">
        <v>261</v>
      </c>
      <c r="N375" s="10" t="s">
        <v>74</v>
      </c>
      <c r="O375" s="10"/>
      <c r="P375" s="10">
        <v>0.67291666666666661</v>
      </c>
      <c r="Q375" s="10"/>
      <c r="R375" s="10">
        <v>26</v>
      </c>
      <c r="S375" s="10">
        <v>290.60000000000002</v>
      </c>
      <c r="T375" s="10">
        <f t="shared" si="43"/>
        <v>290.60000000000002</v>
      </c>
      <c r="U375" s="10" t="str">
        <f t="shared" si="45"/>
        <v>20</v>
      </c>
      <c r="V375" s="10" t="s">
        <v>67</v>
      </c>
      <c r="W375" s="10" t="s">
        <v>67</v>
      </c>
      <c r="X375" s="10" t="s">
        <v>173</v>
      </c>
      <c r="Y375" s="10" t="s">
        <v>173</v>
      </c>
      <c r="Z375" s="10"/>
      <c r="AA375" s="10"/>
      <c r="AB375" s="10"/>
      <c r="AC375" s="10"/>
      <c r="AD375" s="10"/>
      <c r="AE375" s="10">
        <v>53.3</v>
      </c>
      <c r="AF375" s="10">
        <f t="shared" si="44"/>
        <v>53.3</v>
      </c>
      <c r="AG375" s="10"/>
      <c r="AH375" s="10" t="s">
        <v>76</v>
      </c>
      <c r="AI375" s="10" t="s">
        <v>76</v>
      </c>
      <c r="AJ375" s="10"/>
      <c r="AK375" s="10" t="s">
        <v>77</v>
      </c>
      <c r="AL375" s="10" t="s">
        <v>244</v>
      </c>
      <c r="AM375" s="10" t="s">
        <v>265</v>
      </c>
      <c r="AN375" s="10" t="s">
        <v>83</v>
      </c>
      <c r="AO375" s="10" t="s">
        <v>247</v>
      </c>
      <c r="AP375" s="10" t="s">
        <v>67</v>
      </c>
      <c r="AQ375" s="10">
        <v>224.7</v>
      </c>
      <c r="AR375" s="10"/>
      <c r="AS375" s="10" t="s">
        <v>131</v>
      </c>
      <c r="AT375" s="10">
        <v>280</v>
      </c>
      <c r="AU375" s="10"/>
      <c r="AV375" s="10" t="s">
        <v>89</v>
      </c>
      <c r="AW375" s="10" t="s">
        <v>67</v>
      </c>
      <c r="AX375" s="10"/>
      <c r="AY375" s="10"/>
      <c r="AZ375" s="10"/>
      <c r="BA375" s="10"/>
      <c r="BB375" s="10"/>
      <c r="BC375" s="10" t="s">
        <v>67</v>
      </c>
      <c r="BD375" s="10"/>
      <c r="BE375" s="10"/>
    </row>
    <row r="376" spans="2:57" ht="36">
      <c r="B376" s="10">
        <v>374</v>
      </c>
      <c r="C376" s="10" t="s">
        <v>67</v>
      </c>
      <c r="D376" s="11">
        <v>40695</v>
      </c>
      <c r="E376" s="10" t="s">
        <v>68</v>
      </c>
      <c r="F376" s="10" t="s">
        <v>69</v>
      </c>
      <c r="G376" s="10" t="s">
        <v>70</v>
      </c>
      <c r="H376" s="10"/>
      <c r="I376" s="10" t="s">
        <v>84</v>
      </c>
      <c r="J376" s="10" t="str">
        <f t="shared" si="42"/>
        <v>CCFL</v>
      </c>
      <c r="K376" s="10" t="s">
        <v>268</v>
      </c>
      <c r="L376" s="10" t="s">
        <v>72</v>
      </c>
      <c r="M376" s="10" t="s">
        <v>85</v>
      </c>
      <c r="N376" s="10" t="s">
        <v>74</v>
      </c>
      <c r="O376" s="10"/>
      <c r="P376" s="10" t="s">
        <v>75</v>
      </c>
      <c r="Q376" s="10"/>
      <c r="R376" s="10">
        <v>46</v>
      </c>
      <c r="S376" s="10">
        <v>903.8</v>
      </c>
      <c r="T376" s="10">
        <f t="shared" si="43"/>
        <v>903.8</v>
      </c>
      <c r="U376" s="10" t="str">
        <f t="shared" si="45"/>
        <v>46</v>
      </c>
      <c r="V376" s="10" t="s">
        <v>76</v>
      </c>
      <c r="W376" s="10" t="s">
        <v>76</v>
      </c>
      <c r="X376" s="10">
        <v>64.400000000000006</v>
      </c>
      <c r="Y376" s="10">
        <v>140.9</v>
      </c>
      <c r="Z376" s="10"/>
      <c r="AA376" s="10">
        <f t="shared" si="46"/>
        <v>105.67500000000001</v>
      </c>
      <c r="AB376" s="10">
        <f t="shared" si="47"/>
        <v>131.03700000000001</v>
      </c>
      <c r="AC376" s="10">
        <f t="shared" si="48"/>
        <v>138.08199999999999</v>
      </c>
      <c r="AD376" s="10">
        <f t="shared" si="49"/>
        <v>128.92349999999999</v>
      </c>
      <c r="AE376" s="10">
        <v>107</v>
      </c>
      <c r="AF376" s="10">
        <f t="shared" si="44"/>
        <v>128.92349999999999</v>
      </c>
      <c r="AG376" s="10"/>
      <c r="AH376" s="10" t="s">
        <v>76</v>
      </c>
      <c r="AI376" s="10" t="s">
        <v>76</v>
      </c>
      <c r="AJ376" s="10"/>
      <c r="AK376" s="10" t="s">
        <v>92</v>
      </c>
      <c r="AL376" s="10" t="s">
        <v>78</v>
      </c>
      <c r="AM376" s="10" t="s">
        <v>321</v>
      </c>
      <c r="AN376" s="10" t="s">
        <v>322</v>
      </c>
      <c r="AO376" s="10" t="s">
        <v>92</v>
      </c>
      <c r="AP376" s="10" t="s">
        <v>67</v>
      </c>
      <c r="AQ376" s="10">
        <v>214.2</v>
      </c>
      <c r="AR376" s="10">
        <v>107</v>
      </c>
      <c r="AS376" s="10" t="s">
        <v>269</v>
      </c>
      <c r="AT376" s="10">
        <v>267.89999999999998</v>
      </c>
      <c r="AU376" s="10">
        <v>30</v>
      </c>
      <c r="AV376" s="10" t="s">
        <v>90</v>
      </c>
      <c r="AW376" s="10" t="s">
        <v>268</v>
      </c>
      <c r="AX376" s="10"/>
      <c r="AY376" s="10"/>
      <c r="AZ376" s="10"/>
      <c r="BA376" s="10"/>
      <c r="BB376" s="10"/>
      <c r="BC376" s="10" t="s">
        <v>67</v>
      </c>
      <c r="BD376" s="10"/>
      <c r="BE376" s="10"/>
    </row>
    <row r="377" spans="2:57" ht="24">
      <c r="B377" s="10">
        <v>375</v>
      </c>
      <c r="C377" s="10" t="s">
        <v>67</v>
      </c>
      <c r="D377" s="11">
        <v>40663</v>
      </c>
      <c r="E377" s="10" t="s">
        <v>68</v>
      </c>
      <c r="F377" s="10" t="s">
        <v>109</v>
      </c>
      <c r="G377" s="10" t="s">
        <v>70</v>
      </c>
      <c r="H377" s="10"/>
      <c r="I377" s="10" t="s">
        <v>71</v>
      </c>
      <c r="J377" s="10" t="str">
        <f t="shared" si="42"/>
        <v>OLED</v>
      </c>
      <c r="K377" s="10"/>
      <c r="L377" s="10" t="s">
        <v>72</v>
      </c>
      <c r="M377" s="10" t="s">
        <v>85</v>
      </c>
      <c r="N377" s="10" t="s">
        <v>323</v>
      </c>
      <c r="O377" s="10"/>
      <c r="P377" s="10" t="s">
        <v>75</v>
      </c>
      <c r="Q377" s="10"/>
      <c r="R377" s="10">
        <v>21.5</v>
      </c>
      <c r="S377" s="10">
        <v>198.2</v>
      </c>
      <c r="T377" s="10">
        <f t="shared" si="43"/>
        <v>198.2</v>
      </c>
      <c r="U377" s="10" t="str">
        <f t="shared" si="45"/>
        <v>20</v>
      </c>
      <c r="V377" s="10" t="s">
        <v>67</v>
      </c>
      <c r="W377" s="10" t="s">
        <v>67</v>
      </c>
      <c r="X377" s="10">
        <v>25.9</v>
      </c>
      <c r="Y377" s="10" t="s">
        <v>83</v>
      </c>
      <c r="Z377" s="10"/>
      <c r="AA377" s="10"/>
      <c r="AB377" s="10"/>
      <c r="AC377" s="10"/>
      <c r="AD377" s="10"/>
      <c r="AE377" s="10">
        <v>25.9</v>
      </c>
      <c r="AF377" s="10">
        <f t="shared" si="44"/>
        <v>25.9</v>
      </c>
      <c r="AG377" s="10"/>
      <c r="AH377" s="10" t="s">
        <v>67</v>
      </c>
      <c r="AI377" s="10" t="s">
        <v>76</v>
      </c>
      <c r="AJ377" s="10"/>
      <c r="AK377" s="10" t="s">
        <v>92</v>
      </c>
      <c r="AL377" s="10" t="s">
        <v>78</v>
      </c>
      <c r="AM377" s="10" t="s">
        <v>304</v>
      </c>
      <c r="AN377" s="10"/>
      <c r="AO377" s="10" t="s">
        <v>92</v>
      </c>
      <c r="AP377" s="10" t="s">
        <v>67</v>
      </c>
      <c r="AQ377" s="10">
        <v>213</v>
      </c>
      <c r="AR377" s="10">
        <v>25.9</v>
      </c>
      <c r="AS377" s="10" t="s">
        <v>90</v>
      </c>
      <c r="AT377" s="10">
        <v>213</v>
      </c>
      <c r="AU377" s="10"/>
      <c r="AV377" s="10" t="s">
        <v>90</v>
      </c>
      <c r="AW377" s="10" t="s">
        <v>67</v>
      </c>
      <c r="AX377" s="10"/>
      <c r="AY377" s="10"/>
      <c r="AZ377" s="10"/>
      <c r="BA377" s="10"/>
      <c r="BB377" s="10"/>
      <c r="BC377" s="10" t="s">
        <v>67</v>
      </c>
      <c r="BD377" s="10"/>
      <c r="BE377" s="10"/>
    </row>
    <row r="378" spans="2:57" ht="24">
      <c r="B378" s="10">
        <v>376</v>
      </c>
      <c r="C378" s="10" t="s">
        <v>67</v>
      </c>
      <c r="D378" s="11" t="s">
        <v>243</v>
      </c>
      <c r="E378" s="10" t="s">
        <v>68</v>
      </c>
      <c r="F378" s="10" t="s">
        <v>69</v>
      </c>
      <c r="G378" s="10" t="s">
        <v>70</v>
      </c>
      <c r="H378" s="10"/>
      <c r="I378" s="10" t="s">
        <v>84</v>
      </c>
      <c r="J378" s="10" t="str">
        <f t="shared" si="42"/>
        <v>CCFL</v>
      </c>
      <c r="K378" s="10" t="s">
        <v>67</v>
      </c>
      <c r="L378" s="10" t="s">
        <v>72</v>
      </c>
      <c r="M378" s="10" t="s">
        <v>73</v>
      </c>
      <c r="N378" s="10" t="s">
        <v>96</v>
      </c>
      <c r="O378" s="10"/>
      <c r="P378" s="10">
        <v>0.67291666666666661</v>
      </c>
      <c r="Q378" s="10"/>
      <c r="R378" s="10">
        <v>32</v>
      </c>
      <c r="S378" s="10">
        <v>426</v>
      </c>
      <c r="T378" s="10">
        <f t="shared" si="43"/>
        <v>426</v>
      </c>
      <c r="U378" s="10" t="str">
        <f t="shared" si="45"/>
        <v>32</v>
      </c>
      <c r="V378" s="10" t="s">
        <v>67</v>
      </c>
      <c r="W378" s="10" t="s">
        <v>67</v>
      </c>
      <c r="X378" s="10"/>
      <c r="Y378" s="10"/>
      <c r="Z378" s="10"/>
      <c r="AA378" s="10"/>
      <c r="AB378" s="10"/>
      <c r="AC378" s="10"/>
      <c r="AD378" s="10"/>
      <c r="AE378" s="10">
        <v>69.099999999999994</v>
      </c>
      <c r="AF378" s="10">
        <f t="shared" si="44"/>
        <v>69.099999999999994</v>
      </c>
      <c r="AG378" s="10"/>
      <c r="AH378" s="10" t="s">
        <v>76</v>
      </c>
      <c r="AI378" s="10" t="s">
        <v>76</v>
      </c>
      <c r="AJ378" s="10"/>
      <c r="AK378" s="10" t="s">
        <v>77</v>
      </c>
      <c r="AL378" s="10" t="s">
        <v>244</v>
      </c>
      <c r="AM378" s="10" t="s">
        <v>324</v>
      </c>
      <c r="AN378" s="10"/>
      <c r="AO378" s="10" t="s">
        <v>247</v>
      </c>
      <c r="AP378" s="10" t="s">
        <v>67</v>
      </c>
      <c r="AQ378" s="10">
        <v>177.14</v>
      </c>
      <c r="AR378" s="10"/>
      <c r="AS378" s="10" t="s">
        <v>131</v>
      </c>
      <c r="AT378" s="10">
        <v>267.69</v>
      </c>
      <c r="AU378" s="10"/>
      <c r="AV378" s="10" t="s">
        <v>248</v>
      </c>
      <c r="AW378" s="10" t="s">
        <v>67</v>
      </c>
      <c r="AX378" s="10"/>
      <c r="AY378" s="10"/>
      <c r="AZ378" s="10"/>
      <c r="BA378" s="10"/>
      <c r="BB378" s="10"/>
      <c r="BC378" s="10" t="s">
        <v>67</v>
      </c>
      <c r="BD378" s="10"/>
      <c r="BE378" s="10"/>
    </row>
    <row r="379" spans="2:57" ht="24">
      <c r="B379" s="10">
        <v>377</v>
      </c>
      <c r="C379" s="10" t="s">
        <v>67</v>
      </c>
      <c r="D379" s="11" t="s">
        <v>325</v>
      </c>
      <c r="E379" s="10" t="s">
        <v>68</v>
      </c>
      <c r="F379" s="10" t="s">
        <v>69</v>
      </c>
      <c r="G379" s="10" t="s">
        <v>70</v>
      </c>
      <c r="H379" s="10"/>
      <c r="I379" s="10" t="s">
        <v>84</v>
      </c>
      <c r="J379" s="10" t="str">
        <f t="shared" si="42"/>
        <v>CCFL</v>
      </c>
      <c r="K379" s="10" t="s">
        <v>67</v>
      </c>
      <c r="L379" s="10" t="s">
        <v>72</v>
      </c>
      <c r="M379" s="10" t="s">
        <v>73</v>
      </c>
      <c r="N379" s="10" t="s">
        <v>74</v>
      </c>
      <c r="O379" s="10"/>
      <c r="P379" s="10">
        <v>0.67291666666666661</v>
      </c>
      <c r="Q379" s="10"/>
      <c r="R379" s="10">
        <v>32</v>
      </c>
      <c r="S379" s="10">
        <v>426</v>
      </c>
      <c r="T379" s="10">
        <f t="shared" si="43"/>
        <v>426</v>
      </c>
      <c r="U379" s="10" t="str">
        <f t="shared" si="45"/>
        <v>32</v>
      </c>
      <c r="V379" s="10" t="s">
        <v>67</v>
      </c>
      <c r="W379" s="10" t="s">
        <v>67</v>
      </c>
      <c r="X379" s="10"/>
      <c r="Y379" s="10"/>
      <c r="Z379" s="10"/>
      <c r="AA379" s="10"/>
      <c r="AB379" s="10"/>
      <c r="AC379" s="10"/>
      <c r="AD379" s="10"/>
      <c r="AE379" s="10">
        <v>69.099999999999994</v>
      </c>
      <c r="AF379" s="10">
        <f t="shared" si="44"/>
        <v>69.099999999999994</v>
      </c>
      <c r="AG379" s="10"/>
      <c r="AH379" s="10" t="s">
        <v>76</v>
      </c>
      <c r="AI379" s="10" t="s">
        <v>76</v>
      </c>
      <c r="AJ379" s="10"/>
      <c r="AK379" s="10" t="s">
        <v>77</v>
      </c>
      <c r="AL379" s="10" t="s">
        <v>78</v>
      </c>
      <c r="AM379" s="10" t="s">
        <v>326</v>
      </c>
      <c r="AN379" s="10" t="s">
        <v>121</v>
      </c>
      <c r="AO379" s="10" t="s">
        <v>247</v>
      </c>
      <c r="AP379" s="10" t="s">
        <v>67</v>
      </c>
      <c r="AQ379" s="10">
        <v>177.14</v>
      </c>
      <c r="AR379" s="10" t="s">
        <v>83</v>
      </c>
      <c r="AS379" s="10" t="s">
        <v>131</v>
      </c>
      <c r="AT379" s="10">
        <v>267.69</v>
      </c>
      <c r="AU379" s="10" t="s">
        <v>83</v>
      </c>
      <c r="AV379" s="10" t="s">
        <v>327</v>
      </c>
      <c r="AW379" s="10" t="s">
        <v>67</v>
      </c>
      <c r="AX379" s="10"/>
      <c r="AY379" s="10"/>
      <c r="AZ379" s="10"/>
      <c r="BA379" s="10"/>
      <c r="BB379" s="10"/>
      <c r="BC379" s="10" t="s">
        <v>67</v>
      </c>
      <c r="BD379" s="10"/>
      <c r="BE379" s="10"/>
    </row>
    <row r="380" spans="2:57" ht="24">
      <c r="B380" s="10">
        <v>378</v>
      </c>
      <c r="C380" s="10" t="s">
        <v>67</v>
      </c>
      <c r="D380" s="11" t="s">
        <v>325</v>
      </c>
      <c r="E380" s="10" t="s">
        <v>68</v>
      </c>
      <c r="F380" s="10" t="s">
        <v>69</v>
      </c>
      <c r="G380" s="10" t="s">
        <v>70</v>
      </c>
      <c r="H380" s="10"/>
      <c r="I380" s="10" t="s">
        <v>84</v>
      </c>
      <c r="J380" s="10" t="str">
        <f t="shared" si="42"/>
        <v>CCFL</v>
      </c>
      <c r="K380" s="10" t="s">
        <v>67</v>
      </c>
      <c r="L380" s="10" t="s">
        <v>72</v>
      </c>
      <c r="M380" s="10" t="s">
        <v>73</v>
      </c>
      <c r="N380" s="10" t="s">
        <v>74</v>
      </c>
      <c r="O380" s="10"/>
      <c r="P380" s="10" t="s">
        <v>75</v>
      </c>
      <c r="Q380" s="10"/>
      <c r="R380" s="10">
        <v>19</v>
      </c>
      <c r="S380" s="10">
        <v>146</v>
      </c>
      <c r="T380" s="10">
        <f t="shared" si="43"/>
        <v>146</v>
      </c>
      <c r="U380" s="10" t="str">
        <f t="shared" si="45"/>
        <v>20</v>
      </c>
      <c r="V380" s="10" t="s">
        <v>67</v>
      </c>
      <c r="W380" s="10" t="s">
        <v>67</v>
      </c>
      <c r="X380" s="10"/>
      <c r="Y380" s="10"/>
      <c r="Z380" s="10"/>
      <c r="AA380" s="10"/>
      <c r="AB380" s="10"/>
      <c r="AC380" s="10"/>
      <c r="AD380" s="10"/>
      <c r="AE380" s="10">
        <v>28.8</v>
      </c>
      <c r="AF380" s="10">
        <f t="shared" si="44"/>
        <v>28.8</v>
      </c>
      <c r="AG380" s="10"/>
      <c r="AH380" s="10" t="s">
        <v>76</v>
      </c>
      <c r="AI380" s="10" t="s">
        <v>76</v>
      </c>
      <c r="AJ380" s="10"/>
      <c r="AK380" s="10" t="s">
        <v>77</v>
      </c>
      <c r="AL380" s="10" t="s">
        <v>78</v>
      </c>
      <c r="AM380" s="10" t="s">
        <v>328</v>
      </c>
      <c r="AN380" s="10" t="s">
        <v>235</v>
      </c>
      <c r="AO380" s="10" t="s">
        <v>113</v>
      </c>
      <c r="AP380" s="10" t="s">
        <v>67</v>
      </c>
      <c r="AQ380" s="10">
        <v>140</v>
      </c>
      <c r="AR380" s="10" t="s">
        <v>83</v>
      </c>
      <c r="AS380" s="10" t="s">
        <v>131</v>
      </c>
      <c r="AT380" s="10">
        <v>197</v>
      </c>
      <c r="AU380" s="10" t="s">
        <v>83</v>
      </c>
      <c r="AV380" s="10" t="s">
        <v>89</v>
      </c>
      <c r="AW380" s="10" t="s">
        <v>67</v>
      </c>
      <c r="AX380" s="10"/>
      <c r="AY380" s="10"/>
      <c r="AZ380" s="10"/>
      <c r="BA380" s="10"/>
      <c r="BB380" s="10"/>
      <c r="BC380" s="10" t="s">
        <v>67</v>
      </c>
      <c r="BD380" s="10"/>
      <c r="BE380" s="10"/>
    </row>
    <row r="381" spans="2:57" ht="24">
      <c r="B381" s="10">
        <v>379</v>
      </c>
      <c r="C381" s="10" t="s">
        <v>67</v>
      </c>
      <c r="D381" s="11" t="s">
        <v>250</v>
      </c>
      <c r="E381" s="10" t="s">
        <v>68</v>
      </c>
      <c r="F381" s="10" t="s">
        <v>69</v>
      </c>
      <c r="G381" s="10" t="s">
        <v>70</v>
      </c>
      <c r="H381" s="10"/>
      <c r="I381" s="10" t="s">
        <v>84</v>
      </c>
      <c r="J381" s="10" t="str">
        <f t="shared" si="42"/>
        <v>CCFL</v>
      </c>
      <c r="K381" s="10" t="s">
        <v>67</v>
      </c>
      <c r="L381" s="10" t="s">
        <v>72</v>
      </c>
      <c r="M381" s="10" t="s">
        <v>73</v>
      </c>
      <c r="N381" s="10" t="s">
        <v>74</v>
      </c>
      <c r="O381" s="10"/>
      <c r="P381" s="10">
        <v>0.67291666666666661</v>
      </c>
      <c r="Q381" s="10"/>
      <c r="R381" s="10">
        <v>32</v>
      </c>
      <c r="S381" s="10">
        <v>426</v>
      </c>
      <c r="T381" s="10">
        <f t="shared" si="43"/>
        <v>426</v>
      </c>
      <c r="U381" s="10" t="str">
        <f t="shared" si="45"/>
        <v>32</v>
      </c>
      <c r="V381" s="10" t="s">
        <v>67</v>
      </c>
      <c r="W381" s="10" t="s">
        <v>67</v>
      </c>
      <c r="X381" s="10"/>
      <c r="Y381" s="10"/>
      <c r="Z381" s="10"/>
      <c r="AA381" s="10"/>
      <c r="AB381" s="10"/>
      <c r="AC381" s="10"/>
      <c r="AD381" s="10"/>
      <c r="AE381" s="10">
        <v>69.099999999999994</v>
      </c>
      <c r="AF381" s="10">
        <f t="shared" si="44"/>
        <v>69.099999999999994</v>
      </c>
      <c r="AG381" s="10"/>
      <c r="AH381" s="10" t="s">
        <v>76</v>
      </c>
      <c r="AI381" s="10" t="s">
        <v>76</v>
      </c>
      <c r="AJ381" s="10"/>
      <c r="AK381" s="10" t="s">
        <v>77</v>
      </c>
      <c r="AL381" s="10" t="s">
        <v>244</v>
      </c>
      <c r="AM381" s="10" t="s">
        <v>326</v>
      </c>
      <c r="AN381" s="10" t="s">
        <v>121</v>
      </c>
      <c r="AO381" s="10" t="s">
        <v>247</v>
      </c>
      <c r="AP381" s="10" t="s">
        <v>67</v>
      </c>
      <c r="AQ381" s="10">
        <v>177.14</v>
      </c>
      <c r="AR381" s="10" t="s">
        <v>173</v>
      </c>
      <c r="AS381" s="10" t="s">
        <v>131</v>
      </c>
      <c r="AT381" s="10">
        <v>267.69</v>
      </c>
      <c r="AU381" s="10" t="s">
        <v>173</v>
      </c>
      <c r="AV381" s="10" t="s">
        <v>327</v>
      </c>
      <c r="AW381" s="10" t="s">
        <v>67</v>
      </c>
      <c r="AX381" s="10"/>
      <c r="AY381" s="10"/>
      <c r="AZ381" s="10"/>
      <c r="BA381" s="10"/>
      <c r="BB381" s="10"/>
      <c r="BC381" s="10" t="s">
        <v>67</v>
      </c>
      <c r="BD381" s="10"/>
      <c r="BE381" s="10"/>
    </row>
    <row r="382" spans="2:57" ht="24">
      <c r="B382" s="10">
        <v>380</v>
      </c>
      <c r="C382" s="10" t="s">
        <v>67</v>
      </c>
      <c r="D382" s="11">
        <v>40695</v>
      </c>
      <c r="E382" s="10" t="s">
        <v>68</v>
      </c>
      <c r="F382" s="10" t="s">
        <v>329</v>
      </c>
      <c r="G382" s="10" t="s">
        <v>70</v>
      </c>
      <c r="H382" s="10"/>
      <c r="I382" s="10" t="s">
        <v>84</v>
      </c>
      <c r="J382" s="10" t="str">
        <f t="shared" si="42"/>
        <v xml:space="preserve"> LCD</v>
      </c>
      <c r="K382" s="10" t="s">
        <v>330</v>
      </c>
      <c r="L382" s="10" t="s">
        <v>72</v>
      </c>
      <c r="M382" s="10" t="s">
        <v>73</v>
      </c>
      <c r="N382" s="10" t="s">
        <v>96</v>
      </c>
      <c r="O382" s="10"/>
      <c r="P382" s="10" t="s">
        <v>75</v>
      </c>
      <c r="Q382" s="10"/>
      <c r="R382" s="10">
        <v>37</v>
      </c>
      <c r="S382" s="10">
        <v>585</v>
      </c>
      <c r="T382" s="10">
        <f t="shared" si="43"/>
        <v>585</v>
      </c>
      <c r="U382" s="10" t="str">
        <f t="shared" si="45"/>
        <v>32</v>
      </c>
      <c r="V382" s="10" t="s">
        <v>330</v>
      </c>
      <c r="W382" s="10" t="s">
        <v>330</v>
      </c>
      <c r="X382" s="10"/>
      <c r="Y382" s="10"/>
      <c r="Z382" s="10">
        <v>84.5</v>
      </c>
      <c r="AA382" s="10"/>
      <c r="AB382" s="10"/>
      <c r="AC382" s="10"/>
      <c r="AD382" s="10"/>
      <c r="AE382" s="10">
        <v>84.5</v>
      </c>
      <c r="AF382" s="10">
        <f t="shared" si="44"/>
        <v>84.5</v>
      </c>
      <c r="AG382" s="10"/>
      <c r="AH382" s="10" t="s">
        <v>76</v>
      </c>
      <c r="AI382" s="10" t="s">
        <v>76</v>
      </c>
      <c r="AJ382" s="10"/>
      <c r="AK382" s="10" t="s">
        <v>77</v>
      </c>
      <c r="AL382" s="10" t="s">
        <v>78</v>
      </c>
      <c r="AM382" s="10" t="s">
        <v>331</v>
      </c>
      <c r="AN382" s="10"/>
      <c r="AO382" s="10" t="s">
        <v>247</v>
      </c>
      <c r="AP382" s="10" t="s">
        <v>67</v>
      </c>
      <c r="AQ382" s="10">
        <v>179</v>
      </c>
      <c r="AR382" s="10">
        <v>179</v>
      </c>
      <c r="AS382" s="10" t="s">
        <v>332</v>
      </c>
      <c r="AT382" s="10">
        <v>255</v>
      </c>
      <c r="AU382" s="10">
        <v>255</v>
      </c>
      <c r="AV382" s="10" t="s">
        <v>132</v>
      </c>
      <c r="AW382" s="10" t="s">
        <v>330</v>
      </c>
      <c r="AX382" s="10"/>
      <c r="AY382" s="10"/>
      <c r="AZ382" s="10"/>
      <c r="BA382" s="10"/>
      <c r="BB382" s="10"/>
      <c r="BC382" s="10" t="s">
        <v>67</v>
      </c>
      <c r="BD382" s="10"/>
      <c r="BE382" s="10"/>
    </row>
    <row r="383" spans="2:57" ht="24">
      <c r="B383" s="10">
        <v>381</v>
      </c>
      <c r="C383" s="10" t="s">
        <v>67</v>
      </c>
      <c r="D383" s="11">
        <v>40695</v>
      </c>
      <c r="E383" s="10" t="s">
        <v>68</v>
      </c>
      <c r="F383" s="10" t="s">
        <v>329</v>
      </c>
      <c r="G383" s="10" t="s">
        <v>70</v>
      </c>
      <c r="H383" s="10"/>
      <c r="I383" s="10" t="s">
        <v>84</v>
      </c>
      <c r="J383" s="10" t="str">
        <f t="shared" si="42"/>
        <v xml:space="preserve"> LCD</v>
      </c>
      <c r="K383" s="10" t="s">
        <v>330</v>
      </c>
      <c r="L383" s="10" t="s">
        <v>72</v>
      </c>
      <c r="M383" s="10" t="s">
        <v>73</v>
      </c>
      <c r="N383" s="10" t="s">
        <v>96</v>
      </c>
      <c r="O383" s="10"/>
      <c r="P383" s="10" t="s">
        <v>75</v>
      </c>
      <c r="Q383" s="10"/>
      <c r="R383" s="10">
        <v>37</v>
      </c>
      <c r="S383" s="10">
        <v>585</v>
      </c>
      <c r="T383" s="10">
        <f t="shared" si="43"/>
        <v>585</v>
      </c>
      <c r="U383" s="10" t="str">
        <f t="shared" si="45"/>
        <v>32</v>
      </c>
      <c r="V383" s="10" t="s">
        <v>330</v>
      </c>
      <c r="W383" s="10" t="s">
        <v>330</v>
      </c>
      <c r="X383" s="10"/>
      <c r="Y383" s="10"/>
      <c r="Z383" s="10">
        <v>84.5</v>
      </c>
      <c r="AA383" s="10"/>
      <c r="AB383" s="10"/>
      <c r="AC383" s="10"/>
      <c r="AD383" s="10"/>
      <c r="AE383" s="10">
        <v>84.5</v>
      </c>
      <c r="AF383" s="10">
        <f t="shared" si="44"/>
        <v>84.5</v>
      </c>
      <c r="AG383" s="10"/>
      <c r="AH383" s="10" t="s">
        <v>76</v>
      </c>
      <c r="AI383" s="10" t="s">
        <v>76</v>
      </c>
      <c r="AJ383" s="10"/>
      <c r="AK383" s="10" t="s">
        <v>77</v>
      </c>
      <c r="AL383" s="10" t="s">
        <v>78</v>
      </c>
      <c r="AM383" s="10" t="s">
        <v>331</v>
      </c>
      <c r="AN383" s="10"/>
      <c r="AO383" s="10" t="s">
        <v>247</v>
      </c>
      <c r="AP383" s="10" t="s">
        <v>67</v>
      </c>
      <c r="AQ383" s="10">
        <v>179</v>
      </c>
      <c r="AR383" s="10">
        <v>179</v>
      </c>
      <c r="AS383" s="10" t="s">
        <v>332</v>
      </c>
      <c r="AT383" s="10">
        <v>255</v>
      </c>
      <c r="AU383" s="10">
        <v>255</v>
      </c>
      <c r="AV383" s="10" t="s">
        <v>132</v>
      </c>
      <c r="AW383" s="10" t="s">
        <v>330</v>
      </c>
      <c r="AX383" s="10"/>
      <c r="AY383" s="10"/>
      <c r="AZ383" s="10"/>
      <c r="BA383" s="10"/>
      <c r="BB383" s="10"/>
      <c r="BC383" s="10" t="s">
        <v>67</v>
      </c>
      <c r="BD383" s="10"/>
      <c r="BE383" s="10"/>
    </row>
    <row r="384" spans="2:57">
      <c r="B384" s="10">
        <v>382</v>
      </c>
      <c r="C384" s="10" t="s">
        <v>67</v>
      </c>
      <c r="D384" s="11" t="s">
        <v>333</v>
      </c>
      <c r="E384" s="10" t="s">
        <v>68</v>
      </c>
      <c r="F384" s="10" t="s">
        <v>69</v>
      </c>
      <c r="G384" s="10" t="s">
        <v>70</v>
      </c>
      <c r="H384" s="10"/>
      <c r="I384" s="10" t="s">
        <v>272</v>
      </c>
      <c r="J384" s="10" t="str">
        <f t="shared" si="42"/>
        <v xml:space="preserve">CCFL </v>
      </c>
      <c r="K384" s="10"/>
      <c r="L384" s="10" t="s">
        <v>72</v>
      </c>
      <c r="M384" s="10" t="s">
        <v>271</v>
      </c>
      <c r="N384" s="10" t="s">
        <v>96</v>
      </c>
      <c r="O384" s="10"/>
      <c r="P384" s="10">
        <v>0.67291666666666661</v>
      </c>
      <c r="Q384" s="10"/>
      <c r="R384" s="10">
        <v>22</v>
      </c>
      <c r="S384" s="10">
        <v>207</v>
      </c>
      <c r="T384" s="10">
        <f t="shared" si="43"/>
        <v>207</v>
      </c>
      <c r="U384" s="10" t="str">
        <f t="shared" si="45"/>
        <v>20</v>
      </c>
      <c r="V384" s="10" t="s">
        <v>67</v>
      </c>
      <c r="W384" s="10" t="s">
        <v>67</v>
      </c>
      <c r="X384" s="10"/>
      <c r="Y384" s="10"/>
      <c r="Z384" s="10"/>
      <c r="AA384" s="10"/>
      <c r="AB384" s="10"/>
      <c r="AC384" s="10"/>
      <c r="AD384" s="10"/>
      <c r="AE384" s="10">
        <v>43.4</v>
      </c>
      <c r="AF384" s="10">
        <f t="shared" si="44"/>
        <v>43.4</v>
      </c>
      <c r="AG384" s="10"/>
      <c r="AH384" s="10" t="s">
        <v>76</v>
      </c>
      <c r="AI384" s="10" t="s">
        <v>76</v>
      </c>
      <c r="AJ384" s="10"/>
      <c r="AK384" s="10" t="s">
        <v>77</v>
      </c>
      <c r="AL384" s="10" t="s">
        <v>78</v>
      </c>
      <c r="AM384" s="10"/>
      <c r="AN384" s="10"/>
      <c r="AO384" s="10" t="s">
        <v>72</v>
      </c>
      <c r="AP384" s="10" t="s">
        <v>67</v>
      </c>
      <c r="AQ384" s="10">
        <v>141</v>
      </c>
      <c r="AR384" s="10">
        <v>43.4</v>
      </c>
      <c r="AS384" s="10" t="s">
        <v>82</v>
      </c>
      <c r="AT384" s="10">
        <v>187</v>
      </c>
      <c r="AU384" s="10"/>
      <c r="AV384" s="10" t="s">
        <v>97</v>
      </c>
      <c r="AW384" s="10" t="s">
        <v>67</v>
      </c>
      <c r="AX384" s="10"/>
      <c r="AY384" s="10"/>
      <c r="AZ384" s="10"/>
      <c r="BA384" s="10"/>
      <c r="BB384" s="10"/>
      <c r="BC384" s="10" t="s">
        <v>67</v>
      </c>
      <c r="BD384" s="10"/>
      <c r="BE384" s="10"/>
    </row>
    <row r="385" spans="2:57">
      <c r="B385" s="10">
        <v>383</v>
      </c>
      <c r="C385" s="10" t="s">
        <v>67</v>
      </c>
      <c r="D385" s="11" t="s">
        <v>333</v>
      </c>
      <c r="E385" s="10" t="s">
        <v>68</v>
      </c>
      <c r="F385" s="10" t="s">
        <v>69</v>
      </c>
      <c r="G385" s="10" t="s">
        <v>70</v>
      </c>
      <c r="H385" s="10"/>
      <c r="I385" s="10" t="s">
        <v>272</v>
      </c>
      <c r="J385" s="10" t="str">
        <f t="shared" si="42"/>
        <v xml:space="preserve">CCFL </v>
      </c>
      <c r="K385" s="10"/>
      <c r="L385" s="10" t="s">
        <v>72</v>
      </c>
      <c r="M385" s="10" t="s">
        <v>271</v>
      </c>
      <c r="N385" s="10" t="s">
        <v>96</v>
      </c>
      <c r="O385" s="10"/>
      <c r="P385" s="10">
        <v>0.67291666666666661</v>
      </c>
      <c r="Q385" s="10"/>
      <c r="R385" s="10">
        <v>26</v>
      </c>
      <c r="S385" s="10">
        <v>289</v>
      </c>
      <c r="T385" s="10">
        <f t="shared" si="43"/>
        <v>289</v>
      </c>
      <c r="U385" s="10" t="str">
        <f t="shared" si="45"/>
        <v>20</v>
      </c>
      <c r="V385" s="10" t="s">
        <v>67</v>
      </c>
      <c r="W385" s="10" t="s">
        <v>67</v>
      </c>
      <c r="X385" s="10"/>
      <c r="Y385" s="10"/>
      <c r="Z385" s="10"/>
      <c r="AA385" s="10"/>
      <c r="AB385" s="10"/>
      <c r="AC385" s="10"/>
      <c r="AD385" s="10"/>
      <c r="AE385" s="10">
        <v>56.7</v>
      </c>
      <c r="AF385" s="10">
        <f t="shared" si="44"/>
        <v>56.7</v>
      </c>
      <c r="AG385" s="10"/>
      <c r="AH385" s="10" t="s">
        <v>76</v>
      </c>
      <c r="AI385" s="10" t="s">
        <v>76</v>
      </c>
      <c r="AJ385" s="10"/>
      <c r="AK385" s="10" t="s">
        <v>77</v>
      </c>
      <c r="AL385" s="10" t="s">
        <v>78</v>
      </c>
      <c r="AM385" s="10"/>
      <c r="AN385" s="10"/>
      <c r="AO385" s="10" t="s">
        <v>72</v>
      </c>
      <c r="AP385" s="10" t="s">
        <v>67</v>
      </c>
      <c r="AQ385" s="10">
        <v>203</v>
      </c>
      <c r="AR385" s="10">
        <v>56.7</v>
      </c>
      <c r="AS385" s="10" t="s">
        <v>82</v>
      </c>
      <c r="AT385" s="10">
        <v>277</v>
      </c>
      <c r="AU385" s="10"/>
      <c r="AV385" s="10" t="s">
        <v>97</v>
      </c>
      <c r="AW385" s="10" t="s">
        <v>67</v>
      </c>
      <c r="AX385" s="10"/>
      <c r="AY385" s="10"/>
      <c r="AZ385" s="10"/>
      <c r="BA385" s="10"/>
      <c r="BB385" s="10"/>
      <c r="BC385" s="10" t="s">
        <v>67</v>
      </c>
      <c r="BD385" s="10"/>
      <c r="BE385" s="10"/>
    </row>
    <row r="386" spans="2:57">
      <c r="B386" s="10">
        <v>384</v>
      </c>
      <c r="C386" s="10" t="s">
        <v>67</v>
      </c>
      <c r="D386" s="11" t="s">
        <v>333</v>
      </c>
      <c r="E386" s="10" t="s">
        <v>68</v>
      </c>
      <c r="F386" s="10" t="s">
        <v>69</v>
      </c>
      <c r="G386" s="10" t="s">
        <v>70</v>
      </c>
      <c r="H386" s="10"/>
      <c r="I386" s="10" t="s">
        <v>272</v>
      </c>
      <c r="J386" s="10" t="str">
        <f t="shared" si="42"/>
        <v xml:space="preserve">CCFL </v>
      </c>
      <c r="K386" s="10"/>
      <c r="L386" s="10" t="s">
        <v>72</v>
      </c>
      <c r="M386" s="10" t="s">
        <v>271</v>
      </c>
      <c r="N386" s="10" t="s">
        <v>96</v>
      </c>
      <c r="O386" s="10"/>
      <c r="P386" s="10">
        <v>0.67291666666666661</v>
      </c>
      <c r="Q386" s="10"/>
      <c r="R386" s="10">
        <v>31.5</v>
      </c>
      <c r="S386" s="10">
        <v>424</v>
      </c>
      <c r="T386" s="10">
        <f t="shared" si="43"/>
        <v>424</v>
      </c>
      <c r="U386" s="10" t="str">
        <f t="shared" si="45"/>
        <v>32</v>
      </c>
      <c r="V386" s="10" t="s">
        <v>67</v>
      </c>
      <c r="W386" s="10" t="s">
        <v>67</v>
      </c>
      <c r="X386" s="10"/>
      <c r="Y386" s="10"/>
      <c r="Z386" s="10"/>
      <c r="AA386" s="10"/>
      <c r="AB386" s="10"/>
      <c r="AC386" s="10"/>
      <c r="AD386" s="10"/>
      <c r="AE386" s="10">
        <v>74.2</v>
      </c>
      <c r="AF386" s="10">
        <f t="shared" si="44"/>
        <v>74.2</v>
      </c>
      <c r="AG386" s="10"/>
      <c r="AH386" s="10" t="s">
        <v>76</v>
      </c>
      <c r="AI386" s="10" t="s">
        <v>76</v>
      </c>
      <c r="AJ386" s="10"/>
      <c r="AK386" s="10" t="s">
        <v>77</v>
      </c>
      <c r="AL386" s="10" t="s">
        <v>78</v>
      </c>
      <c r="AM386" s="10"/>
      <c r="AN386" s="10"/>
      <c r="AO386" s="10" t="s">
        <v>72</v>
      </c>
      <c r="AP386" s="10" t="s">
        <v>67</v>
      </c>
      <c r="AQ386" s="10">
        <v>205</v>
      </c>
      <c r="AR386" s="10">
        <v>74.2</v>
      </c>
      <c r="AS386" s="10" t="s">
        <v>82</v>
      </c>
      <c r="AT386" s="10">
        <v>248</v>
      </c>
      <c r="AU386" s="10"/>
      <c r="AV386" s="10" t="s">
        <v>97</v>
      </c>
      <c r="AW386" s="10" t="s">
        <v>67</v>
      </c>
      <c r="AX386" s="10"/>
      <c r="AY386" s="10"/>
      <c r="AZ386" s="10"/>
      <c r="BA386" s="10"/>
      <c r="BB386" s="10"/>
      <c r="BC386" s="10" t="s">
        <v>67</v>
      </c>
      <c r="BD386" s="10"/>
      <c r="BE386" s="10"/>
    </row>
    <row r="387" spans="2:57">
      <c r="B387" s="10">
        <v>385</v>
      </c>
      <c r="C387" s="10" t="s">
        <v>67</v>
      </c>
      <c r="D387" s="11" t="s">
        <v>276</v>
      </c>
      <c r="E387" s="10" t="s">
        <v>68</v>
      </c>
      <c r="F387" s="10" t="s">
        <v>69</v>
      </c>
      <c r="G387" s="10" t="s">
        <v>70</v>
      </c>
      <c r="H387" s="10"/>
      <c r="I387" s="10" t="s">
        <v>71</v>
      </c>
      <c r="J387" s="10" t="str">
        <f t="shared" ref="J387:J450" si="50">IF(F387="LCD",IF(I387="Other",K387,I387),F387)</f>
        <v>LED</v>
      </c>
      <c r="K387" s="10"/>
      <c r="L387" s="10" t="s">
        <v>72</v>
      </c>
      <c r="M387" s="10" t="s">
        <v>273</v>
      </c>
      <c r="N387" s="10" t="s">
        <v>74</v>
      </c>
      <c r="O387" s="10"/>
      <c r="P387" s="10">
        <v>0.67291666666666661</v>
      </c>
      <c r="Q387" s="10"/>
      <c r="R387" s="10">
        <v>64.5</v>
      </c>
      <c r="S387" s="10">
        <v>1776</v>
      </c>
      <c r="T387" s="10">
        <f t="shared" ref="T387:T450" si="51">S387*1</f>
        <v>1776</v>
      </c>
      <c r="U387" s="10" t="str">
        <f t="shared" si="45"/>
        <v>60</v>
      </c>
      <c r="V387" s="10" t="s">
        <v>76</v>
      </c>
      <c r="W387" s="10" t="s">
        <v>76</v>
      </c>
      <c r="X387" s="10">
        <v>58.3</v>
      </c>
      <c r="Y387" s="10">
        <v>177.2</v>
      </c>
      <c r="Z387" s="10">
        <v>124</v>
      </c>
      <c r="AA387" s="10">
        <f t="shared" ref="AA387:AA448" si="52">Y387*0.75</f>
        <v>132.89999999999998</v>
      </c>
      <c r="AB387" s="10">
        <f t="shared" ref="AB387:AB448" si="53">Y387*0.93</f>
        <v>164.79599999999999</v>
      </c>
      <c r="AC387" s="10">
        <f t="shared" ref="AC387:AC448" si="54">Y387*0.98</f>
        <v>173.65599999999998</v>
      </c>
      <c r="AD387" s="10">
        <f t="shared" ref="AD387:AD448" si="55">(Y387+AA387+AB387+AC387)/4</f>
        <v>162.13799999999998</v>
      </c>
      <c r="AE387" s="10">
        <v>124</v>
      </c>
      <c r="AF387" s="10">
        <f t="shared" ref="AF387:AF450" si="56">IF(W387="Yes",AD387,AE387)</f>
        <v>162.13799999999998</v>
      </c>
      <c r="AG387" s="10"/>
      <c r="AH387" s="10" t="s">
        <v>76</v>
      </c>
      <c r="AI387" s="10" t="s">
        <v>76</v>
      </c>
      <c r="AJ387" s="10"/>
      <c r="AK387" s="10" t="s">
        <v>86</v>
      </c>
      <c r="AL387" s="10" t="s">
        <v>78</v>
      </c>
      <c r="AM387" s="10"/>
      <c r="AN387" s="10"/>
      <c r="AO387" s="10" t="s">
        <v>72</v>
      </c>
      <c r="AP387" s="10" t="s">
        <v>76</v>
      </c>
      <c r="AQ387" s="10">
        <v>277</v>
      </c>
      <c r="AR387" s="10">
        <v>124</v>
      </c>
      <c r="AS387" s="10" t="s">
        <v>82</v>
      </c>
      <c r="AT387" s="10">
        <v>374</v>
      </c>
      <c r="AU387" s="10"/>
      <c r="AV387" s="10" t="s">
        <v>97</v>
      </c>
      <c r="AW387" s="10" t="s">
        <v>67</v>
      </c>
      <c r="AX387" s="10"/>
      <c r="AY387" s="10"/>
      <c r="AZ387" s="10"/>
      <c r="BA387" s="10"/>
      <c r="BB387" s="10"/>
      <c r="BC387" s="10" t="s">
        <v>67</v>
      </c>
      <c r="BD387" s="10"/>
      <c r="BE387" s="10"/>
    </row>
    <row r="388" spans="2:57" ht="24">
      <c r="B388" s="10">
        <v>386</v>
      </c>
      <c r="C388" s="10" t="s">
        <v>67</v>
      </c>
      <c r="D388" s="11" t="s">
        <v>334</v>
      </c>
      <c r="E388" s="10" t="s">
        <v>68</v>
      </c>
      <c r="F388" s="10" t="s">
        <v>69</v>
      </c>
      <c r="G388" s="10" t="s">
        <v>70</v>
      </c>
      <c r="H388" s="10"/>
      <c r="I388" s="10" t="s">
        <v>84</v>
      </c>
      <c r="J388" s="10" t="str">
        <f t="shared" si="50"/>
        <v>CCFL</v>
      </c>
      <c r="K388" s="10" t="s">
        <v>67</v>
      </c>
      <c r="L388" s="10" t="s">
        <v>72</v>
      </c>
      <c r="M388" s="10" t="s">
        <v>73</v>
      </c>
      <c r="N388" s="10" t="s">
        <v>74</v>
      </c>
      <c r="O388" s="10"/>
      <c r="P388" s="10">
        <v>16.899999999999999</v>
      </c>
      <c r="Q388" s="10"/>
      <c r="R388" s="10">
        <v>32</v>
      </c>
      <c r="S388" s="10">
        <v>424</v>
      </c>
      <c r="T388" s="10">
        <f t="shared" si="51"/>
        <v>424</v>
      </c>
      <c r="U388" s="10" t="str">
        <f t="shared" ref="U388:U451" si="57">IF(S388&lt;350,"20",IF(S388&lt;600,"32",IF(S388&lt;850,"40",IF(S388&lt;1000,"46",IF(S388&lt;1400,"50",IF(S388&gt;1400,"60","Error"))))))</f>
        <v>32</v>
      </c>
      <c r="V388" s="10" t="s">
        <v>67</v>
      </c>
      <c r="W388" s="10" t="s">
        <v>67</v>
      </c>
      <c r="X388" s="10">
        <v>63.6</v>
      </c>
      <c r="Y388" s="10">
        <v>63.6</v>
      </c>
      <c r="Z388" s="10"/>
      <c r="AA388" s="10"/>
      <c r="AB388" s="10"/>
      <c r="AC388" s="10"/>
      <c r="AD388" s="10"/>
      <c r="AE388" s="10">
        <v>63.6</v>
      </c>
      <c r="AF388" s="10">
        <f t="shared" si="56"/>
        <v>63.6</v>
      </c>
      <c r="AG388" s="10"/>
      <c r="AH388" s="10" t="s">
        <v>252</v>
      </c>
      <c r="AI388" s="10" t="s">
        <v>252</v>
      </c>
      <c r="AJ388" s="10"/>
      <c r="AK388" s="10" t="s">
        <v>78</v>
      </c>
      <c r="AL388" s="10" t="s">
        <v>78</v>
      </c>
      <c r="AM388" s="10" t="s">
        <v>253</v>
      </c>
      <c r="AN388" s="10" t="s">
        <v>235</v>
      </c>
      <c r="AO388" s="10" t="s">
        <v>247</v>
      </c>
      <c r="AP388" s="10" t="s">
        <v>192</v>
      </c>
      <c r="AQ388" s="10">
        <v>148.80000000000001</v>
      </c>
      <c r="AR388" s="10"/>
      <c r="AS388" s="10" t="s">
        <v>131</v>
      </c>
      <c r="AT388" s="10">
        <v>196.5</v>
      </c>
      <c r="AU388" s="10"/>
      <c r="AV388" s="10" t="s">
        <v>89</v>
      </c>
      <c r="AW388" s="10" t="s">
        <v>67</v>
      </c>
      <c r="AX388" s="10"/>
      <c r="AY388" s="10"/>
      <c r="AZ388" s="10"/>
      <c r="BA388" s="10"/>
      <c r="BB388" s="10"/>
      <c r="BC388" s="10" t="s">
        <v>67</v>
      </c>
      <c r="BD388" s="10"/>
      <c r="BE388" s="10"/>
    </row>
    <row r="389" spans="2:57" ht="24">
      <c r="B389" s="10">
        <v>387</v>
      </c>
      <c r="C389" s="10" t="s">
        <v>67</v>
      </c>
      <c r="D389" s="11" t="s">
        <v>249</v>
      </c>
      <c r="E389" s="10" t="s">
        <v>68</v>
      </c>
      <c r="F389" s="10" t="s">
        <v>69</v>
      </c>
      <c r="G389" s="10" t="s">
        <v>70</v>
      </c>
      <c r="H389" s="10"/>
      <c r="I389" s="10" t="s">
        <v>84</v>
      </c>
      <c r="J389" s="10" t="str">
        <f t="shared" si="50"/>
        <v>CCFL</v>
      </c>
      <c r="K389" s="10" t="s">
        <v>67</v>
      </c>
      <c r="L389" s="10" t="s">
        <v>72</v>
      </c>
      <c r="M389" s="10" t="s">
        <v>73</v>
      </c>
      <c r="N389" s="10" t="s">
        <v>74</v>
      </c>
      <c r="O389" s="10"/>
      <c r="P389" s="10" t="s">
        <v>75</v>
      </c>
      <c r="Q389" s="10"/>
      <c r="R389" s="10">
        <v>32</v>
      </c>
      <c r="S389" s="10">
        <v>426</v>
      </c>
      <c r="T389" s="10">
        <f t="shared" si="51"/>
        <v>426</v>
      </c>
      <c r="U389" s="10" t="str">
        <f t="shared" si="57"/>
        <v>32</v>
      </c>
      <c r="V389" s="10" t="s">
        <v>67</v>
      </c>
      <c r="W389" s="10" t="s">
        <v>67</v>
      </c>
      <c r="X389" s="10"/>
      <c r="Y389" s="10"/>
      <c r="Z389" s="10"/>
      <c r="AA389" s="10"/>
      <c r="AB389" s="10"/>
      <c r="AC389" s="10"/>
      <c r="AD389" s="10"/>
      <c r="AE389" s="10">
        <v>69.099999999999994</v>
      </c>
      <c r="AF389" s="10">
        <f t="shared" si="56"/>
        <v>69.099999999999994</v>
      </c>
      <c r="AG389" s="10"/>
      <c r="AH389" s="10" t="s">
        <v>76</v>
      </c>
      <c r="AI389" s="10" t="s">
        <v>76</v>
      </c>
      <c r="AJ389" s="10"/>
      <c r="AK389" s="10" t="s">
        <v>77</v>
      </c>
      <c r="AL389" s="10" t="s">
        <v>78</v>
      </c>
      <c r="AM389" s="10" t="s">
        <v>326</v>
      </c>
      <c r="AN389" s="10" t="s">
        <v>121</v>
      </c>
      <c r="AO389" s="10" t="s">
        <v>247</v>
      </c>
      <c r="AP389" s="10" t="s">
        <v>67</v>
      </c>
      <c r="AQ389" s="10">
        <v>177.14</v>
      </c>
      <c r="AR389" s="10"/>
      <c r="AS389" s="10" t="s">
        <v>131</v>
      </c>
      <c r="AT389" s="10">
        <v>267.69</v>
      </c>
      <c r="AU389" s="10"/>
      <c r="AV389" s="10" t="s">
        <v>327</v>
      </c>
      <c r="AW389" s="10" t="s">
        <v>67</v>
      </c>
      <c r="AX389" s="10"/>
      <c r="AY389" s="10"/>
      <c r="AZ389" s="10"/>
      <c r="BA389" s="10"/>
      <c r="BB389" s="10"/>
      <c r="BC389" s="10" t="s">
        <v>67</v>
      </c>
      <c r="BD389" s="10"/>
      <c r="BE389" s="10"/>
    </row>
    <row r="390" spans="2:57" ht="24">
      <c r="B390" s="10">
        <v>388</v>
      </c>
      <c r="C390" s="10" t="s">
        <v>67</v>
      </c>
      <c r="D390" s="11">
        <v>40692</v>
      </c>
      <c r="E390" s="10" t="s">
        <v>68</v>
      </c>
      <c r="F390" s="10" t="s">
        <v>99</v>
      </c>
      <c r="G390" s="10" t="s">
        <v>70</v>
      </c>
      <c r="H390" s="10"/>
      <c r="I390" s="10" t="s">
        <v>92</v>
      </c>
      <c r="J390" s="10" t="str">
        <f t="shared" si="50"/>
        <v>Plasma</v>
      </c>
      <c r="K390" s="10"/>
      <c r="L390" s="10" t="s">
        <v>72</v>
      </c>
      <c r="M390" s="10" t="s">
        <v>85</v>
      </c>
      <c r="N390" s="10" t="s">
        <v>285</v>
      </c>
      <c r="O390" s="10"/>
      <c r="P390" s="10" t="s">
        <v>75</v>
      </c>
      <c r="Q390" s="10"/>
      <c r="R390" s="10">
        <v>60.1</v>
      </c>
      <c r="S390" s="10">
        <v>1537.62</v>
      </c>
      <c r="T390" s="10">
        <f t="shared" si="51"/>
        <v>1537.62</v>
      </c>
      <c r="U390" s="10" t="str">
        <f t="shared" si="57"/>
        <v>60</v>
      </c>
      <c r="V390" s="10" t="s">
        <v>76</v>
      </c>
      <c r="W390" s="10" t="s">
        <v>76</v>
      </c>
      <c r="X390" s="10">
        <v>100.27800000000001</v>
      </c>
      <c r="Y390" s="10">
        <v>140.86199999999999</v>
      </c>
      <c r="Z390" s="10">
        <v>123</v>
      </c>
      <c r="AA390" s="10">
        <f t="shared" si="52"/>
        <v>105.6465</v>
      </c>
      <c r="AB390" s="10">
        <f t="shared" si="53"/>
        <v>131.00166000000002</v>
      </c>
      <c r="AC390" s="10">
        <f t="shared" si="54"/>
        <v>138.04476</v>
      </c>
      <c r="AD390" s="10">
        <f t="shared" si="55"/>
        <v>128.88873000000001</v>
      </c>
      <c r="AE390" s="10">
        <v>139</v>
      </c>
      <c r="AF390" s="10">
        <f t="shared" si="56"/>
        <v>128.88873000000001</v>
      </c>
      <c r="AG390" s="10"/>
      <c r="AH390" s="10" t="s">
        <v>76</v>
      </c>
      <c r="AI390" s="10" t="s">
        <v>76</v>
      </c>
      <c r="AJ390" s="10"/>
      <c r="AK390" s="10" t="s">
        <v>77</v>
      </c>
      <c r="AL390" s="10" t="s">
        <v>78</v>
      </c>
      <c r="AM390" s="10" t="s">
        <v>313</v>
      </c>
      <c r="AN390" s="10" t="s">
        <v>187</v>
      </c>
      <c r="AO390" s="10" t="s">
        <v>287</v>
      </c>
      <c r="AP390" s="10" t="s">
        <v>76</v>
      </c>
      <c r="AQ390" s="10">
        <v>48.12</v>
      </c>
      <c r="AR390" s="10"/>
      <c r="AS390" s="10" t="s">
        <v>131</v>
      </c>
      <c r="AT390" s="10">
        <v>63.28</v>
      </c>
      <c r="AU390" s="10"/>
      <c r="AV390" s="10" t="s">
        <v>97</v>
      </c>
      <c r="AW390" s="10" t="s">
        <v>67</v>
      </c>
      <c r="AX390" s="10"/>
      <c r="AY390" s="10"/>
      <c r="AZ390" s="10"/>
      <c r="BA390" s="10"/>
      <c r="BB390" s="10"/>
      <c r="BC390" s="10" t="s">
        <v>76</v>
      </c>
      <c r="BD390" s="10"/>
      <c r="BE390" s="10"/>
    </row>
    <row r="391" spans="2:57" ht="24">
      <c r="B391" s="10">
        <v>389</v>
      </c>
      <c r="C391" s="10" t="s">
        <v>67</v>
      </c>
      <c r="D391" s="11">
        <v>40692</v>
      </c>
      <c r="E391" s="10" t="s">
        <v>68</v>
      </c>
      <c r="F391" s="10" t="s">
        <v>99</v>
      </c>
      <c r="G391" s="10" t="s">
        <v>70</v>
      </c>
      <c r="H391" s="10"/>
      <c r="I391" s="10" t="s">
        <v>92</v>
      </c>
      <c r="J391" s="10" t="str">
        <f t="shared" si="50"/>
        <v>Plasma</v>
      </c>
      <c r="K391" s="10"/>
      <c r="L391" s="10" t="s">
        <v>72</v>
      </c>
      <c r="M391" s="10" t="s">
        <v>85</v>
      </c>
      <c r="N391" s="10" t="s">
        <v>285</v>
      </c>
      <c r="O391" s="10"/>
      <c r="P391" s="10" t="s">
        <v>75</v>
      </c>
      <c r="Q391" s="10"/>
      <c r="R391" s="10">
        <v>64.7</v>
      </c>
      <c r="S391" s="10">
        <v>1787.8799999999999</v>
      </c>
      <c r="T391" s="10">
        <f t="shared" si="51"/>
        <v>1787.8799999999999</v>
      </c>
      <c r="U391" s="10" t="str">
        <f t="shared" si="57"/>
        <v>60</v>
      </c>
      <c r="V391" s="10" t="s">
        <v>76</v>
      </c>
      <c r="W391" s="10" t="s">
        <v>76</v>
      </c>
      <c r="X391" s="10">
        <v>109.41</v>
      </c>
      <c r="Y391" s="10">
        <v>178.488</v>
      </c>
      <c r="Z391" s="10">
        <v>147</v>
      </c>
      <c r="AA391" s="10">
        <f t="shared" si="52"/>
        <v>133.86599999999999</v>
      </c>
      <c r="AB391" s="10">
        <f t="shared" si="53"/>
        <v>165.99384000000001</v>
      </c>
      <c r="AC391" s="10">
        <f t="shared" si="54"/>
        <v>174.91824</v>
      </c>
      <c r="AD391" s="10">
        <f t="shared" si="55"/>
        <v>163.31652</v>
      </c>
      <c r="AE391" s="10">
        <v>159</v>
      </c>
      <c r="AF391" s="10">
        <f t="shared" si="56"/>
        <v>163.31652</v>
      </c>
      <c r="AG391" s="10"/>
      <c r="AH391" s="10" t="s">
        <v>76</v>
      </c>
      <c r="AI391" s="10" t="s">
        <v>76</v>
      </c>
      <c r="AJ391" s="10"/>
      <c r="AK391" s="10" t="s">
        <v>77</v>
      </c>
      <c r="AL391" s="10" t="s">
        <v>78</v>
      </c>
      <c r="AM391" s="10" t="s">
        <v>313</v>
      </c>
      <c r="AN391" s="10" t="s">
        <v>187</v>
      </c>
      <c r="AO391" s="10" t="s">
        <v>287</v>
      </c>
      <c r="AP391" s="10" t="s">
        <v>76</v>
      </c>
      <c r="AQ391" s="10">
        <v>66.28</v>
      </c>
      <c r="AR391" s="10"/>
      <c r="AS391" s="10" t="s">
        <v>131</v>
      </c>
      <c r="AT391" s="10">
        <v>81.61</v>
      </c>
      <c r="AU391" s="10"/>
      <c r="AV391" s="10" t="s">
        <v>97</v>
      </c>
      <c r="AW391" s="10" t="s">
        <v>67</v>
      </c>
      <c r="AX391" s="10"/>
      <c r="AY391" s="10"/>
      <c r="AZ391" s="10"/>
      <c r="BA391" s="10"/>
      <c r="BB391" s="10"/>
      <c r="BC391" s="10" t="s">
        <v>76</v>
      </c>
      <c r="BD391" s="10"/>
      <c r="BE391" s="10"/>
    </row>
    <row r="392" spans="2:57" ht="24">
      <c r="B392" s="10">
        <v>390</v>
      </c>
      <c r="C392" s="10" t="s">
        <v>67</v>
      </c>
      <c r="D392" s="11" t="s">
        <v>335</v>
      </c>
      <c r="E392" s="10" t="s">
        <v>68</v>
      </c>
      <c r="F392" s="10" t="s">
        <v>69</v>
      </c>
      <c r="G392" s="10" t="s">
        <v>70</v>
      </c>
      <c r="H392" s="10"/>
      <c r="I392" s="10" t="s">
        <v>84</v>
      </c>
      <c r="J392" s="10" t="str">
        <f t="shared" si="50"/>
        <v>CCFL</v>
      </c>
      <c r="K392" s="10" t="s">
        <v>67</v>
      </c>
      <c r="L392" s="10" t="s">
        <v>72</v>
      </c>
      <c r="M392" s="10" t="s">
        <v>85</v>
      </c>
      <c r="N392" s="10" t="s">
        <v>74</v>
      </c>
      <c r="O392" s="10"/>
      <c r="P392" s="10" t="s">
        <v>75</v>
      </c>
      <c r="Q392" s="10"/>
      <c r="R392" s="10">
        <v>21.6</v>
      </c>
      <c r="S392" s="10">
        <v>207.4</v>
      </c>
      <c r="T392" s="10">
        <f t="shared" si="51"/>
        <v>207.4</v>
      </c>
      <c r="U392" s="10" t="str">
        <f t="shared" si="57"/>
        <v>20</v>
      </c>
      <c r="V392" s="10" t="s">
        <v>67</v>
      </c>
      <c r="W392" s="10" t="s">
        <v>67</v>
      </c>
      <c r="X392" s="10"/>
      <c r="Y392" s="10"/>
      <c r="Z392" s="10"/>
      <c r="AA392" s="10"/>
      <c r="AB392" s="10"/>
      <c r="AC392" s="10"/>
      <c r="AD392" s="10"/>
      <c r="AE392" s="10">
        <v>40.5</v>
      </c>
      <c r="AF392" s="10">
        <f t="shared" si="56"/>
        <v>40.5</v>
      </c>
      <c r="AG392" s="10"/>
      <c r="AH392" s="10" t="s">
        <v>76</v>
      </c>
      <c r="AI392" s="10" t="s">
        <v>76</v>
      </c>
      <c r="AJ392" s="10"/>
      <c r="AK392" s="10" t="s">
        <v>78</v>
      </c>
      <c r="AL392" s="10" t="s">
        <v>78</v>
      </c>
      <c r="AM392" s="10" t="s">
        <v>328</v>
      </c>
      <c r="AN392" s="10" t="s">
        <v>235</v>
      </c>
      <c r="AO392" s="10" t="s">
        <v>113</v>
      </c>
      <c r="AP392" s="10" t="s">
        <v>67</v>
      </c>
      <c r="AQ392" s="10">
        <v>167.7</v>
      </c>
      <c r="AR392" s="10"/>
      <c r="AS392" s="10" t="s">
        <v>131</v>
      </c>
      <c r="AT392" s="10">
        <v>215.9</v>
      </c>
      <c r="AU392" s="10"/>
      <c r="AV392" s="10" t="s">
        <v>89</v>
      </c>
      <c r="AW392" s="10" t="s">
        <v>67</v>
      </c>
      <c r="AX392" s="10"/>
      <c r="AY392" s="10"/>
      <c r="AZ392" s="10"/>
      <c r="BA392" s="10"/>
      <c r="BB392" s="10"/>
      <c r="BC392" s="10" t="s">
        <v>67</v>
      </c>
      <c r="BD392" s="10"/>
      <c r="BE392" s="10"/>
    </row>
    <row r="393" spans="2:57" ht="24">
      <c r="B393" s="10">
        <v>391</v>
      </c>
      <c r="C393" s="10" t="s">
        <v>67</v>
      </c>
      <c r="D393" s="11">
        <v>40685</v>
      </c>
      <c r="E393" s="10" t="s">
        <v>68</v>
      </c>
      <c r="F393" s="10" t="s">
        <v>99</v>
      </c>
      <c r="G393" s="10" t="s">
        <v>70</v>
      </c>
      <c r="H393" s="10"/>
      <c r="I393" s="10" t="s">
        <v>92</v>
      </c>
      <c r="J393" s="10" t="str">
        <f t="shared" si="50"/>
        <v>Plasma</v>
      </c>
      <c r="K393" s="10"/>
      <c r="L393" s="10" t="s">
        <v>72</v>
      </c>
      <c r="M393" s="10" t="s">
        <v>85</v>
      </c>
      <c r="N393" s="10" t="s">
        <v>285</v>
      </c>
      <c r="O393" s="10"/>
      <c r="P393" s="10" t="s">
        <v>75</v>
      </c>
      <c r="Q393" s="10"/>
      <c r="R393" s="10">
        <v>60.1</v>
      </c>
      <c r="S393" s="10">
        <v>1537.62</v>
      </c>
      <c r="T393" s="10">
        <f t="shared" si="51"/>
        <v>1537.62</v>
      </c>
      <c r="U393" s="10" t="str">
        <f t="shared" si="57"/>
        <v>60</v>
      </c>
      <c r="V393" s="10" t="s">
        <v>76</v>
      </c>
      <c r="W393" s="10" t="s">
        <v>76</v>
      </c>
      <c r="X393" s="10">
        <v>91.998000000000005</v>
      </c>
      <c r="Y393" s="10">
        <v>140.1</v>
      </c>
      <c r="Z393" s="10">
        <v>118</v>
      </c>
      <c r="AA393" s="10">
        <f t="shared" si="52"/>
        <v>105.07499999999999</v>
      </c>
      <c r="AB393" s="10">
        <f t="shared" si="53"/>
        <v>130.29300000000001</v>
      </c>
      <c r="AC393" s="10">
        <f t="shared" si="54"/>
        <v>137.298</v>
      </c>
      <c r="AD393" s="10">
        <f t="shared" si="55"/>
        <v>128.19149999999999</v>
      </c>
      <c r="AE393" s="10">
        <v>139</v>
      </c>
      <c r="AF393" s="10">
        <f t="shared" si="56"/>
        <v>128.19149999999999</v>
      </c>
      <c r="AG393" s="10"/>
      <c r="AH393" s="10" t="s">
        <v>76</v>
      </c>
      <c r="AI393" s="10" t="s">
        <v>76</v>
      </c>
      <c r="AJ393" s="10"/>
      <c r="AK393" s="10" t="s">
        <v>77</v>
      </c>
      <c r="AL393" s="10" t="s">
        <v>78</v>
      </c>
      <c r="AM393" s="10" t="s">
        <v>286</v>
      </c>
      <c r="AN393" s="10" t="s">
        <v>264</v>
      </c>
      <c r="AO393" s="10" t="s">
        <v>287</v>
      </c>
      <c r="AP393" s="10" t="s">
        <v>76</v>
      </c>
      <c r="AQ393" s="10">
        <v>63.45</v>
      </c>
      <c r="AR393" s="10"/>
      <c r="AS393" s="10" t="s">
        <v>131</v>
      </c>
      <c r="AT393" s="10">
        <v>83.25</v>
      </c>
      <c r="AU393" s="10"/>
      <c r="AV393" s="10" t="s">
        <v>97</v>
      </c>
      <c r="AW393" s="10" t="s">
        <v>67</v>
      </c>
      <c r="AX393" s="10"/>
      <c r="AY393" s="10"/>
      <c r="AZ393" s="10"/>
      <c r="BA393" s="10"/>
      <c r="BB393" s="10"/>
      <c r="BC393" s="10" t="s">
        <v>76</v>
      </c>
      <c r="BD393" s="10"/>
      <c r="BE393" s="10"/>
    </row>
    <row r="394" spans="2:57" ht="24">
      <c r="B394" s="10">
        <v>392</v>
      </c>
      <c r="C394" s="10" t="s">
        <v>67</v>
      </c>
      <c r="D394" s="11">
        <v>40685</v>
      </c>
      <c r="E394" s="10" t="s">
        <v>68</v>
      </c>
      <c r="F394" s="10" t="s">
        <v>99</v>
      </c>
      <c r="G394" s="10" t="s">
        <v>70</v>
      </c>
      <c r="H394" s="10"/>
      <c r="I394" s="10" t="s">
        <v>92</v>
      </c>
      <c r="J394" s="10" t="str">
        <f t="shared" si="50"/>
        <v>Plasma</v>
      </c>
      <c r="K394" s="10"/>
      <c r="L394" s="10" t="s">
        <v>72</v>
      </c>
      <c r="M394" s="10" t="s">
        <v>85</v>
      </c>
      <c r="N394" s="10" t="s">
        <v>285</v>
      </c>
      <c r="O394" s="10"/>
      <c r="P394" s="10" t="s">
        <v>75</v>
      </c>
      <c r="Q394" s="10"/>
      <c r="R394" s="10">
        <v>60.1</v>
      </c>
      <c r="S394" s="10">
        <v>1537.62</v>
      </c>
      <c r="T394" s="10">
        <f t="shared" si="51"/>
        <v>1537.62</v>
      </c>
      <c r="U394" s="10" t="str">
        <f t="shared" si="57"/>
        <v>60</v>
      </c>
      <c r="V394" s="10" t="s">
        <v>76</v>
      </c>
      <c r="W394" s="10" t="s">
        <v>76</v>
      </c>
      <c r="X394" s="10">
        <v>91.998000000000005</v>
      </c>
      <c r="Y394" s="10">
        <v>140.1</v>
      </c>
      <c r="Z394" s="10">
        <v>118</v>
      </c>
      <c r="AA394" s="10">
        <f t="shared" si="52"/>
        <v>105.07499999999999</v>
      </c>
      <c r="AB394" s="10">
        <f t="shared" si="53"/>
        <v>130.29300000000001</v>
      </c>
      <c r="AC394" s="10">
        <f t="shared" si="54"/>
        <v>137.298</v>
      </c>
      <c r="AD394" s="10">
        <f t="shared" si="55"/>
        <v>128.19149999999999</v>
      </c>
      <c r="AE394" s="10">
        <v>139</v>
      </c>
      <c r="AF394" s="10">
        <f t="shared" si="56"/>
        <v>128.19149999999999</v>
      </c>
      <c r="AG394" s="10"/>
      <c r="AH394" s="10" t="s">
        <v>76</v>
      </c>
      <c r="AI394" s="10" t="s">
        <v>76</v>
      </c>
      <c r="AJ394" s="10"/>
      <c r="AK394" s="10" t="s">
        <v>77</v>
      </c>
      <c r="AL394" s="10" t="s">
        <v>78</v>
      </c>
      <c r="AM394" s="10" t="s">
        <v>286</v>
      </c>
      <c r="AN394" s="10" t="s">
        <v>264</v>
      </c>
      <c r="AO394" s="10" t="s">
        <v>287</v>
      </c>
      <c r="AP394" s="10" t="s">
        <v>76</v>
      </c>
      <c r="AQ394" s="10">
        <v>63.45</v>
      </c>
      <c r="AR394" s="10"/>
      <c r="AS394" s="10" t="s">
        <v>131</v>
      </c>
      <c r="AT394" s="10">
        <v>83.25</v>
      </c>
      <c r="AU394" s="10"/>
      <c r="AV394" s="10" t="s">
        <v>97</v>
      </c>
      <c r="AW394" s="10" t="s">
        <v>67</v>
      </c>
      <c r="AX394" s="10"/>
      <c r="AY394" s="10"/>
      <c r="AZ394" s="10"/>
      <c r="BA394" s="10"/>
      <c r="BB394" s="10"/>
      <c r="BC394" s="10" t="s">
        <v>76</v>
      </c>
      <c r="BD394" s="10"/>
      <c r="BE394" s="10"/>
    </row>
    <row r="395" spans="2:57" ht="24">
      <c r="B395" s="10">
        <v>393</v>
      </c>
      <c r="C395" s="10" t="s">
        <v>67</v>
      </c>
      <c r="D395" s="11">
        <v>40685</v>
      </c>
      <c r="E395" s="10" t="s">
        <v>68</v>
      </c>
      <c r="F395" s="10" t="s">
        <v>99</v>
      </c>
      <c r="G395" s="10" t="s">
        <v>70</v>
      </c>
      <c r="H395" s="10"/>
      <c r="I395" s="10" t="s">
        <v>92</v>
      </c>
      <c r="J395" s="10" t="str">
        <f t="shared" si="50"/>
        <v>Plasma</v>
      </c>
      <c r="K395" s="10"/>
      <c r="L395" s="10" t="s">
        <v>72</v>
      </c>
      <c r="M395" s="10" t="s">
        <v>85</v>
      </c>
      <c r="N395" s="10" t="s">
        <v>285</v>
      </c>
      <c r="O395" s="10"/>
      <c r="P395" s="10" t="s">
        <v>75</v>
      </c>
      <c r="Q395" s="10"/>
      <c r="R395" s="10">
        <v>60.1</v>
      </c>
      <c r="S395" s="10">
        <v>1537.62</v>
      </c>
      <c r="T395" s="10">
        <f t="shared" si="51"/>
        <v>1537.62</v>
      </c>
      <c r="U395" s="10" t="str">
        <f t="shared" si="57"/>
        <v>60</v>
      </c>
      <c r="V395" s="10" t="s">
        <v>76</v>
      </c>
      <c r="W395" s="10" t="s">
        <v>76</v>
      </c>
      <c r="X395" s="10">
        <v>93.81</v>
      </c>
      <c r="Y395" s="10">
        <v>143.376</v>
      </c>
      <c r="Z395" s="10">
        <v>121</v>
      </c>
      <c r="AA395" s="10">
        <f t="shared" si="52"/>
        <v>107.53200000000001</v>
      </c>
      <c r="AB395" s="10">
        <f t="shared" si="53"/>
        <v>133.33968000000002</v>
      </c>
      <c r="AC395" s="10">
        <f t="shared" si="54"/>
        <v>140.50847999999999</v>
      </c>
      <c r="AD395" s="10">
        <f t="shared" si="55"/>
        <v>131.18904000000001</v>
      </c>
      <c r="AE395" s="10">
        <v>139</v>
      </c>
      <c r="AF395" s="10">
        <f t="shared" si="56"/>
        <v>131.18904000000001</v>
      </c>
      <c r="AG395" s="10"/>
      <c r="AH395" s="10" t="s">
        <v>76</v>
      </c>
      <c r="AI395" s="10" t="s">
        <v>76</v>
      </c>
      <c r="AJ395" s="10"/>
      <c r="AK395" s="10" t="s">
        <v>77</v>
      </c>
      <c r="AL395" s="10" t="s">
        <v>78</v>
      </c>
      <c r="AM395" s="10" t="s">
        <v>286</v>
      </c>
      <c r="AN395" s="10" t="s">
        <v>264</v>
      </c>
      <c r="AO395" s="10" t="s">
        <v>287</v>
      </c>
      <c r="AP395" s="10" t="s">
        <v>76</v>
      </c>
      <c r="AQ395" s="10">
        <v>65.430000000000007</v>
      </c>
      <c r="AR395" s="10"/>
      <c r="AS395" s="10" t="s">
        <v>131</v>
      </c>
      <c r="AT395" s="10">
        <v>86.29</v>
      </c>
      <c r="AU395" s="10"/>
      <c r="AV395" s="10" t="s">
        <v>97</v>
      </c>
      <c r="AW395" s="10" t="s">
        <v>67</v>
      </c>
      <c r="AX395" s="10"/>
      <c r="AY395" s="10"/>
      <c r="AZ395" s="10"/>
      <c r="BA395" s="10"/>
      <c r="BB395" s="10"/>
      <c r="BC395" s="10" t="s">
        <v>76</v>
      </c>
      <c r="BD395" s="10"/>
      <c r="BE395" s="10"/>
    </row>
    <row r="396" spans="2:57" ht="36">
      <c r="B396" s="10">
        <v>394</v>
      </c>
      <c r="C396" s="10" t="s">
        <v>67</v>
      </c>
      <c r="D396" s="11" t="s">
        <v>336</v>
      </c>
      <c r="E396" s="10" t="s">
        <v>68</v>
      </c>
      <c r="F396" s="10" t="s">
        <v>69</v>
      </c>
      <c r="G396" s="10" t="s">
        <v>70</v>
      </c>
      <c r="H396" s="10"/>
      <c r="I396" s="10" t="s">
        <v>337</v>
      </c>
      <c r="J396" s="10" t="str">
        <f t="shared" si="50"/>
        <v>CCFL BLU</v>
      </c>
      <c r="K396" s="10"/>
      <c r="L396" s="10" t="s">
        <v>126</v>
      </c>
      <c r="M396" s="10" t="s">
        <v>85</v>
      </c>
      <c r="N396" s="10" t="s">
        <v>127</v>
      </c>
      <c r="O396" s="10"/>
      <c r="P396" s="10" t="s">
        <v>75</v>
      </c>
      <c r="Q396" s="10"/>
      <c r="R396" s="10">
        <v>21.53</v>
      </c>
      <c r="S396" s="10">
        <v>198.08</v>
      </c>
      <c r="T396" s="10">
        <f t="shared" si="51"/>
        <v>198.08</v>
      </c>
      <c r="U396" s="10" t="str">
        <f t="shared" si="57"/>
        <v>20</v>
      </c>
      <c r="V396" s="10" t="s">
        <v>67</v>
      </c>
      <c r="W396" s="10" t="s">
        <v>67</v>
      </c>
      <c r="X396" s="10"/>
      <c r="Y396" s="10">
        <v>41.5</v>
      </c>
      <c r="Z396" s="10"/>
      <c r="AA396" s="10"/>
      <c r="AB396" s="10"/>
      <c r="AC396" s="10"/>
      <c r="AD396" s="10"/>
      <c r="AE396" s="10">
        <v>41.5</v>
      </c>
      <c r="AF396" s="10">
        <f t="shared" si="56"/>
        <v>41.5</v>
      </c>
      <c r="AG396" s="10"/>
      <c r="AH396" s="10" t="s">
        <v>76</v>
      </c>
      <c r="AI396" s="10" t="s">
        <v>76</v>
      </c>
      <c r="AJ396" s="10"/>
      <c r="AK396" s="10" t="s">
        <v>86</v>
      </c>
      <c r="AL396" s="10" t="s">
        <v>78</v>
      </c>
      <c r="AM396" s="10" t="s">
        <v>256</v>
      </c>
      <c r="AN396" s="10" t="s">
        <v>290</v>
      </c>
      <c r="AO396" s="10" t="s">
        <v>291</v>
      </c>
      <c r="AP396" s="10" t="s">
        <v>67</v>
      </c>
      <c r="AQ396" s="10">
        <v>176</v>
      </c>
      <c r="AR396" s="10">
        <v>41.5</v>
      </c>
      <c r="AS396" s="10" t="s">
        <v>82</v>
      </c>
      <c r="AT396" s="10">
        <v>243</v>
      </c>
      <c r="AU396" s="10"/>
      <c r="AV396" s="10" t="s">
        <v>123</v>
      </c>
      <c r="AW396" s="10" t="s">
        <v>67</v>
      </c>
      <c r="AX396" s="10"/>
      <c r="AY396" s="10"/>
      <c r="AZ396" s="10"/>
      <c r="BA396" s="10"/>
      <c r="BB396" s="10"/>
      <c r="BC396" s="10" t="s">
        <v>67</v>
      </c>
      <c r="BD396" s="10"/>
      <c r="BE396" s="10"/>
    </row>
    <row r="397" spans="2:57">
      <c r="B397" s="10">
        <v>395</v>
      </c>
      <c r="C397" s="10" t="s">
        <v>67</v>
      </c>
      <c r="D397" s="11" t="s">
        <v>338</v>
      </c>
      <c r="E397" s="10" t="s">
        <v>68</v>
      </c>
      <c r="F397" s="10" t="s">
        <v>69</v>
      </c>
      <c r="G397" s="10" t="s">
        <v>70</v>
      </c>
      <c r="H397" s="10"/>
      <c r="I397" s="10" t="s">
        <v>272</v>
      </c>
      <c r="J397" s="10" t="str">
        <f t="shared" si="50"/>
        <v xml:space="preserve">CCFL </v>
      </c>
      <c r="K397" s="10"/>
      <c r="L397" s="10" t="s">
        <v>72</v>
      </c>
      <c r="M397" s="10" t="s">
        <v>273</v>
      </c>
      <c r="N397" s="10" t="s">
        <v>74</v>
      </c>
      <c r="O397" s="10"/>
      <c r="P397" s="10">
        <v>0.67291666666666661</v>
      </c>
      <c r="Q397" s="10"/>
      <c r="R397" s="10">
        <v>42</v>
      </c>
      <c r="S397" s="10">
        <v>754</v>
      </c>
      <c r="T397" s="10">
        <f t="shared" si="51"/>
        <v>754</v>
      </c>
      <c r="U397" s="10" t="str">
        <f t="shared" si="57"/>
        <v>40</v>
      </c>
      <c r="V397" s="10" t="s">
        <v>67</v>
      </c>
      <c r="W397" s="10" t="s">
        <v>67</v>
      </c>
      <c r="X397" s="10"/>
      <c r="Y397" s="10"/>
      <c r="Z397" s="10"/>
      <c r="AA397" s="10"/>
      <c r="AB397" s="10"/>
      <c r="AC397" s="10"/>
      <c r="AD397" s="10"/>
      <c r="AE397" s="10">
        <v>98</v>
      </c>
      <c r="AF397" s="10">
        <f t="shared" si="56"/>
        <v>98</v>
      </c>
      <c r="AG397" s="10"/>
      <c r="AH397" s="10" t="s">
        <v>76</v>
      </c>
      <c r="AI397" s="10" t="s">
        <v>76</v>
      </c>
      <c r="AJ397" s="10"/>
      <c r="AK397" s="10" t="s">
        <v>86</v>
      </c>
      <c r="AL397" s="10" t="s">
        <v>78</v>
      </c>
      <c r="AM397" s="10"/>
      <c r="AN397" s="10"/>
      <c r="AO397" s="10" t="s">
        <v>72</v>
      </c>
      <c r="AP397" s="10" t="s">
        <v>67</v>
      </c>
      <c r="AQ397" s="10">
        <v>216</v>
      </c>
      <c r="AR397" s="10">
        <v>98</v>
      </c>
      <c r="AS397" s="10" t="s">
        <v>82</v>
      </c>
      <c r="AT397" s="10">
        <v>290</v>
      </c>
      <c r="AU397" s="10"/>
      <c r="AV397" s="10" t="s">
        <v>97</v>
      </c>
      <c r="AW397" s="10" t="s">
        <v>67</v>
      </c>
      <c r="AX397" s="10"/>
      <c r="AY397" s="10"/>
      <c r="AZ397" s="10"/>
      <c r="BA397" s="10"/>
      <c r="BB397" s="10"/>
      <c r="BC397" s="10" t="s">
        <v>67</v>
      </c>
      <c r="BD397" s="10"/>
      <c r="BE397" s="10"/>
    </row>
    <row r="398" spans="2:57">
      <c r="B398" s="10">
        <v>396</v>
      </c>
      <c r="C398" s="10" t="s">
        <v>67</v>
      </c>
      <c r="D398" s="11" t="s">
        <v>338</v>
      </c>
      <c r="E398" s="10" t="s">
        <v>68</v>
      </c>
      <c r="F398" s="10" t="s">
        <v>69</v>
      </c>
      <c r="G398" s="10" t="s">
        <v>70</v>
      </c>
      <c r="H398" s="10"/>
      <c r="I398" s="10" t="s">
        <v>272</v>
      </c>
      <c r="J398" s="10" t="str">
        <f t="shared" si="50"/>
        <v xml:space="preserve">CCFL </v>
      </c>
      <c r="K398" s="10"/>
      <c r="L398" s="10" t="s">
        <v>72</v>
      </c>
      <c r="M398" s="10" t="s">
        <v>273</v>
      </c>
      <c r="N398" s="10" t="s">
        <v>74</v>
      </c>
      <c r="O398" s="10"/>
      <c r="P398" s="10">
        <v>0.67291666666666661</v>
      </c>
      <c r="Q398" s="10"/>
      <c r="R398" s="10">
        <v>47</v>
      </c>
      <c r="S398" s="10">
        <v>943</v>
      </c>
      <c r="T398" s="10">
        <f t="shared" si="51"/>
        <v>943</v>
      </c>
      <c r="U398" s="10" t="str">
        <f t="shared" si="57"/>
        <v>46</v>
      </c>
      <c r="V398" s="10" t="s">
        <v>67</v>
      </c>
      <c r="W398" s="10" t="s">
        <v>67</v>
      </c>
      <c r="X398" s="10"/>
      <c r="Y398" s="10"/>
      <c r="Z398" s="10"/>
      <c r="AA398" s="10"/>
      <c r="AB398" s="10"/>
      <c r="AC398" s="10"/>
      <c r="AD398" s="10"/>
      <c r="AE398" s="10">
        <v>111</v>
      </c>
      <c r="AF398" s="10">
        <f t="shared" si="56"/>
        <v>111</v>
      </c>
      <c r="AG398" s="10"/>
      <c r="AH398" s="10" t="s">
        <v>76</v>
      </c>
      <c r="AI398" s="10" t="s">
        <v>76</v>
      </c>
      <c r="AJ398" s="10"/>
      <c r="AK398" s="10" t="s">
        <v>86</v>
      </c>
      <c r="AL398" s="10" t="s">
        <v>78</v>
      </c>
      <c r="AM398" s="10"/>
      <c r="AN398" s="10"/>
      <c r="AO398" s="10" t="s">
        <v>72</v>
      </c>
      <c r="AP398" s="10" t="s">
        <v>67</v>
      </c>
      <c r="AQ398" s="10">
        <v>245</v>
      </c>
      <c r="AR398" s="10">
        <v>111</v>
      </c>
      <c r="AS398" s="10" t="s">
        <v>82</v>
      </c>
      <c r="AT398" s="10">
        <v>320</v>
      </c>
      <c r="AU398" s="10"/>
      <c r="AV398" s="10" t="s">
        <v>97</v>
      </c>
      <c r="AW398" s="10" t="s">
        <v>67</v>
      </c>
      <c r="AX398" s="10"/>
      <c r="AY398" s="10"/>
      <c r="AZ398" s="10"/>
      <c r="BA398" s="10"/>
      <c r="BB398" s="10"/>
      <c r="BC398" s="10" t="s">
        <v>67</v>
      </c>
      <c r="BD398" s="10"/>
      <c r="BE398" s="10"/>
    </row>
    <row r="399" spans="2:57">
      <c r="B399" s="10">
        <v>397</v>
      </c>
      <c r="C399" s="10" t="s">
        <v>67</v>
      </c>
      <c r="D399" s="11" t="s">
        <v>338</v>
      </c>
      <c r="E399" s="10" t="s">
        <v>68</v>
      </c>
      <c r="F399" s="10" t="s">
        <v>69</v>
      </c>
      <c r="G399" s="10" t="s">
        <v>70</v>
      </c>
      <c r="H399" s="10"/>
      <c r="I399" s="10" t="s">
        <v>272</v>
      </c>
      <c r="J399" s="10" t="str">
        <f t="shared" si="50"/>
        <v xml:space="preserve">CCFL </v>
      </c>
      <c r="K399" s="10"/>
      <c r="L399" s="10" t="s">
        <v>72</v>
      </c>
      <c r="M399" s="10" t="s">
        <v>271</v>
      </c>
      <c r="N399" s="10" t="s">
        <v>96</v>
      </c>
      <c r="O399" s="10"/>
      <c r="P399" s="10">
        <v>0.67291666666666661</v>
      </c>
      <c r="Q399" s="10"/>
      <c r="R399" s="10">
        <v>31.5</v>
      </c>
      <c r="S399" s="10">
        <v>424</v>
      </c>
      <c r="T399" s="10">
        <f t="shared" si="51"/>
        <v>424</v>
      </c>
      <c r="U399" s="10" t="str">
        <f t="shared" si="57"/>
        <v>32</v>
      </c>
      <c r="V399" s="10" t="s">
        <v>67</v>
      </c>
      <c r="W399" s="10" t="s">
        <v>67</v>
      </c>
      <c r="X399" s="10"/>
      <c r="Y399" s="10"/>
      <c r="Z399" s="10"/>
      <c r="AA399" s="10"/>
      <c r="AB399" s="10"/>
      <c r="AC399" s="10"/>
      <c r="AD399" s="10"/>
      <c r="AE399" s="10">
        <v>67</v>
      </c>
      <c r="AF399" s="10">
        <f t="shared" si="56"/>
        <v>67</v>
      </c>
      <c r="AG399" s="10"/>
      <c r="AH399" s="10" t="s">
        <v>76</v>
      </c>
      <c r="AI399" s="10" t="s">
        <v>76</v>
      </c>
      <c r="AJ399" s="10"/>
      <c r="AK399" s="10" t="s">
        <v>77</v>
      </c>
      <c r="AL399" s="10" t="s">
        <v>78</v>
      </c>
      <c r="AM399" s="10"/>
      <c r="AN399" s="10"/>
      <c r="AO399" s="10" t="s">
        <v>72</v>
      </c>
      <c r="AP399" s="10" t="s">
        <v>67</v>
      </c>
      <c r="AQ399" s="10">
        <v>270</v>
      </c>
      <c r="AR399" s="10">
        <v>67</v>
      </c>
      <c r="AS399" s="10" t="s">
        <v>82</v>
      </c>
      <c r="AT399" s="10">
        <v>355</v>
      </c>
      <c r="AU399" s="10"/>
      <c r="AV399" s="10" t="s">
        <v>97</v>
      </c>
      <c r="AW399" s="10" t="s">
        <v>67</v>
      </c>
      <c r="AX399" s="10"/>
      <c r="AY399" s="10"/>
      <c r="AZ399" s="10"/>
      <c r="BA399" s="10"/>
      <c r="BB399" s="10"/>
      <c r="BC399" s="10" t="s">
        <v>67</v>
      </c>
      <c r="BD399" s="10"/>
      <c r="BE399" s="10"/>
    </row>
    <row r="400" spans="2:57">
      <c r="B400" s="10">
        <v>398</v>
      </c>
      <c r="C400" s="10" t="s">
        <v>67</v>
      </c>
      <c r="D400" s="11" t="s">
        <v>338</v>
      </c>
      <c r="E400" s="10" t="s">
        <v>68</v>
      </c>
      <c r="F400" s="10" t="s">
        <v>69</v>
      </c>
      <c r="G400" s="10" t="s">
        <v>70</v>
      </c>
      <c r="H400" s="10"/>
      <c r="I400" s="10" t="s">
        <v>272</v>
      </c>
      <c r="J400" s="10" t="str">
        <f t="shared" si="50"/>
        <v xml:space="preserve">CCFL </v>
      </c>
      <c r="K400" s="10"/>
      <c r="L400" s="10" t="s">
        <v>72</v>
      </c>
      <c r="M400" s="10" t="s">
        <v>273</v>
      </c>
      <c r="N400" s="10" t="s">
        <v>74</v>
      </c>
      <c r="O400" s="10"/>
      <c r="P400" s="10">
        <v>0.67291666666666661</v>
      </c>
      <c r="Q400" s="10"/>
      <c r="R400" s="10">
        <v>54.6</v>
      </c>
      <c r="S400" s="10">
        <v>1275</v>
      </c>
      <c r="T400" s="10">
        <f t="shared" si="51"/>
        <v>1275</v>
      </c>
      <c r="U400" s="10" t="str">
        <f t="shared" si="57"/>
        <v>50</v>
      </c>
      <c r="V400" s="10" t="s">
        <v>76</v>
      </c>
      <c r="W400" s="10" t="s">
        <v>76</v>
      </c>
      <c r="X400" s="10">
        <v>61.1</v>
      </c>
      <c r="Y400" s="10">
        <v>163.80000000000001</v>
      </c>
      <c r="Z400" s="10">
        <v>118</v>
      </c>
      <c r="AA400" s="10">
        <f t="shared" si="52"/>
        <v>122.85000000000001</v>
      </c>
      <c r="AB400" s="10">
        <f t="shared" si="53"/>
        <v>152.33400000000003</v>
      </c>
      <c r="AC400" s="10">
        <f t="shared" si="54"/>
        <v>160.524</v>
      </c>
      <c r="AD400" s="10">
        <f t="shared" si="55"/>
        <v>149.87700000000001</v>
      </c>
      <c r="AE400" s="10">
        <v>118</v>
      </c>
      <c r="AF400" s="10">
        <f t="shared" si="56"/>
        <v>149.87700000000001</v>
      </c>
      <c r="AG400" s="10"/>
      <c r="AH400" s="10" t="s">
        <v>76</v>
      </c>
      <c r="AI400" s="10" t="s">
        <v>76</v>
      </c>
      <c r="AJ400" s="10"/>
      <c r="AK400" s="10" t="s">
        <v>86</v>
      </c>
      <c r="AL400" s="10" t="s">
        <v>78</v>
      </c>
      <c r="AM400" s="10"/>
      <c r="AN400" s="10"/>
      <c r="AO400" s="10" t="s">
        <v>72</v>
      </c>
      <c r="AP400" s="10" t="s">
        <v>67</v>
      </c>
      <c r="AQ400" s="10">
        <v>256</v>
      </c>
      <c r="AR400" s="10">
        <v>118</v>
      </c>
      <c r="AS400" s="10" t="s">
        <v>82</v>
      </c>
      <c r="AT400" s="10">
        <v>356</v>
      </c>
      <c r="AU400" s="10"/>
      <c r="AV400" s="10" t="s">
        <v>97</v>
      </c>
      <c r="AW400" s="10" t="s">
        <v>67</v>
      </c>
      <c r="AX400" s="10"/>
      <c r="AY400" s="10"/>
      <c r="AZ400" s="10"/>
      <c r="BA400" s="10"/>
      <c r="BB400" s="10"/>
      <c r="BC400" s="10" t="s">
        <v>67</v>
      </c>
      <c r="BD400" s="10"/>
      <c r="BE400" s="10"/>
    </row>
    <row r="401" spans="2:57" ht="24">
      <c r="B401" s="10">
        <v>399</v>
      </c>
      <c r="C401" s="10" t="s">
        <v>67</v>
      </c>
      <c r="D401" s="11">
        <v>40653</v>
      </c>
      <c r="E401" s="10" t="s">
        <v>68</v>
      </c>
      <c r="F401" s="10" t="s">
        <v>69</v>
      </c>
      <c r="G401" s="10" t="s">
        <v>70</v>
      </c>
      <c r="H401" s="10"/>
      <c r="I401" s="10" t="s">
        <v>84</v>
      </c>
      <c r="J401" s="10" t="str">
        <f t="shared" si="50"/>
        <v>CCFL</v>
      </c>
      <c r="K401" s="10"/>
      <c r="L401" s="10" t="s">
        <v>72</v>
      </c>
      <c r="M401" s="10" t="s">
        <v>339</v>
      </c>
      <c r="N401" s="10" t="s">
        <v>74</v>
      </c>
      <c r="O401" s="10"/>
      <c r="P401" s="10">
        <v>0.67291666666666661</v>
      </c>
      <c r="Q401" s="10"/>
      <c r="R401" s="10">
        <v>32</v>
      </c>
      <c r="S401" s="10">
        <v>429</v>
      </c>
      <c r="T401" s="10">
        <f t="shared" si="51"/>
        <v>429</v>
      </c>
      <c r="U401" s="10" t="str">
        <f t="shared" si="57"/>
        <v>32</v>
      </c>
      <c r="V401" s="10" t="s">
        <v>67</v>
      </c>
      <c r="W401" s="10" t="s">
        <v>340</v>
      </c>
      <c r="X401" s="10"/>
      <c r="Y401" s="10"/>
      <c r="Z401" s="10"/>
      <c r="AA401" s="10"/>
      <c r="AB401" s="10"/>
      <c r="AC401" s="10"/>
      <c r="AD401" s="10"/>
      <c r="AE401" s="10">
        <v>67.069999999999993</v>
      </c>
      <c r="AF401" s="10">
        <f t="shared" si="56"/>
        <v>67.069999999999993</v>
      </c>
      <c r="AG401" s="10"/>
      <c r="AH401" s="10" t="s">
        <v>341</v>
      </c>
      <c r="AI401" s="10" t="s">
        <v>76</v>
      </c>
      <c r="AJ401" s="10"/>
      <c r="AK401" s="10" t="s">
        <v>86</v>
      </c>
      <c r="AL401" s="10" t="s">
        <v>78</v>
      </c>
      <c r="AM401" s="10" t="s">
        <v>342</v>
      </c>
      <c r="AN401" s="10" t="s">
        <v>235</v>
      </c>
      <c r="AO401" s="10" t="s">
        <v>72</v>
      </c>
      <c r="AP401" s="10" t="s">
        <v>340</v>
      </c>
      <c r="AQ401" s="10">
        <v>207.5</v>
      </c>
      <c r="AR401" s="10"/>
      <c r="AS401" s="10" t="s">
        <v>82</v>
      </c>
      <c r="AT401" s="10">
        <v>297</v>
      </c>
      <c r="AU401" s="10"/>
      <c r="AV401" s="10" t="s">
        <v>343</v>
      </c>
      <c r="AW401" s="10" t="s">
        <v>340</v>
      </c>
      <c r="AX401" s="10"/>
      <c r="AY401" s="10"/>
      <c r="AZ401" s="10"/>
      <c r="BA401" s="10"/>
      <c r="BB401" s="10"/>
      <c r="BC401" s="10" t="s">
        <v>344</v>
      </c>
      <c r="BD401" s="10"/>
      <c r="BE401" s="10"/>
    </row>
    <row r="402" spans="2:57" ht="24">
      <c r="B402" s="10">
        <v>400</v>
      </c>
      <c r="C402" s="10" t="s">
        <v>67</v>
      </c>
      <c r="D402" s="11">
        <v>40653</v>
      </c>
      <c r="E402" s="10" t="s">
        <v>68</v>
      </c>
      <c r="F402" s="10" t="s">
        <v>69</v>
      </c>
      <c r="G402" s="10" t="s">
        <v>70</v>
      </c>
      <c r="H402" s="10"/>
      <c r="I402" s="10" t="s">
        <v>84</v>
      </c>
      <c r="J402" s="10" t="str">
        <f t="shared" si="50"/>
        <v>CCFL</v>
      </c>
      <c r="K402" s="10"/>
      <c r="L402" s="10" t="s">
        <v>72</v>
      </c>
      <c r="M402" s="10" t="s">
        <v>339</v>
      </c>
      <c r="N402" s="10" t="s">
        <v>74</v>
      </c>
      <c r="O402" s="10"/>
      <c r="P402" s="10">
        <v>0.67291666666666661</v>
      </c>
      <c r="Q402" s="10"/>
      <c r="R402" s="10">
        <v>32</v>
      </c>
      <c r="S402" s="10">
        <v>429</v>
      </c>
      <c r="T402" s="10">
        <f t="shared" si="51"/>
        <v>429</v>
      </c>
      <c r="U402" s="10" t="str">
        <f t="shared" si="57"/>
        <v>32</v>
      </c>
      <c r="V402" s="10" t="s">
        <v>67</v>
      </c>
      <c r="W402" s="10" t="s">
        <v>340</v>
      </c>
      <c r="X402" s="10"/>
      <c r="Y402" s="10"/>
      <c r="Z402" s="10"/>
      <c r="AA402" s="10"/>
      <c r="AB402" s="10"/>
      <c r="AC402" s="10"/>
      <c r="AD402" s="10"/>
      <c r="AE402" s="10">
        <v>67.069999999999993</v>
      </c>
      <c r="AF402" s="10">
        <f t="shared" si="56"/>
        <v>67.069999999999993</v>
      </c>
      <c r="AG402" s="10"/>
      <c r="AH402" s="10" t="s">
        <v>341</v>
      </c>
      <c r="AI402" s="10" t="s">
        <v>76</v>
      </c>
      <c r="AJ402" s="10"/>
      <c r="AK402" s="10" t="s">
        <v>86</v>
      </c>
      <c r="AL402" s="10" t="s">
        <v>78</v>
      </c>
      <c r="AM402" s="10" t="s">
        <v>342</v>
      </c>
      <c r="AN402" s="10" t="s">
        <v>235</v>
      </c>
      <c r="AO402" s="10" t="s">
        <v>72</v>
      </c>
      <c r="AP402" s="10" t="s">
        <v>340</v>
      </c>
      <c r="AQ402" s="10">
        <v>207.5</v>
      </c>
      <c r="AR402" s="10"/>
      <c r="AS402" s="10" t="s">
        <v>82</v>
      </c>
      <c r="AT402" s="10">
        <v>297</v>
      </c>
      <c r="AU402" s="10"/>
      <c r="AV402" s="10" t="s">
        <v>343</v>
      </c>
      <c r="AW402" s="10" t="s">
        <v>340</v>
      </c>
      <c r="AX402" s="10"/>
      <c r="AY402" s="10"/>
      <c r="AZ402" s="10"/>
      <c r="BA402" s="10"/>
      <c r="BB402" s="10"/>
      <c r="BC402" s="10" t="s">
        <v>344</v>
      </c>
      <c r="BD402" s="10"/>
      <c r="BE402" s="10"/>
    </row>
    <row r="403" spans="2:57" ht="24">
      <c r="B403" s="10">
        <v>401</v>
      </c>
      <c r="C403" s="10" t="s">
        <v>67</v>
      </c>
      <c r="D403" s="11">
        <v>40685</v>
      </c>
      <c r="E403" s="10" t="s">
        <v>68</v>
      </c>
      <c r="F403" s="10" t="s">
        <v>99</v>
      </c>
      <c r="G403" s="10" t="s">
        <v>70</v>
      </c>
      <c r="H403" s="10"/>
      <c r="I403" s="10" t="s">
        <v>92</v>
      </c>
      <c r="J403" s="10" t="str">
        <f t="shared" si="50"/>
        <v>Plasma</v>
      </c>
      <c r="K403" s="10"/>
      <c r="L403" s="10" t="s">
        <v>72</v>
      </c>
      <c r="M403" s="10" t="s">
        <v>85</v>
      </c>
      <c r="N403" s="10" t="s">
        <v>285</v>
      </c>
      <c r="O403" s="10"/>
      <c r="P403" s="10" t="s">
        <v>75</v>
      </c>
      <c r="Q403" s="10"/>
      <c r="R403" s="10">
        <v>64.7</v>
      </c>
      <c r="S403" s="10">
        <v>1787.8799999999999</v>
      </c>
      <c r="T403" s="10">
        <f t="shared" si="51"/>
        <v>1787.8799999999999</v>
      </c>
      <c r="U403" s="10" t="str">
        <f t="shared" si="57"/>
        <v>60</v>
      </c>
      <c r="V403" s="10" t="s">
        <v>76</v>
      </c>
      <c r="W403" s="10" t="s">
        <v>76</v>
      </c>
      <c r="X403" s="10">
        <v>103.67400000000001</v>
      </c>
      <c r="Y403" s="10">
        <v>156.99</v>
      </c>
      <c r="Z403" s="10">
        <v>133</v>
      </c>
      <c r="AA403" s="10">
        <f t="shared" si="52"/>
        <v>117.74250000000001</v>
      </c>
      <c r="AB403" s="10">
        <f t="shared" si="53"/>
        <v>146.00070000000002</v>
      </c>
      <c r="AC403" s="10">
        <f t="shared" si="54"/>
        <v>153.8502</v>
      </c>
      <c r="AD403" s="10">
        <f t="shared" si="55"/>
        <v>143.64585</v>
      </c>
      <c r="AE403" s="10">
        <v>159</v>
      </c>
      <c r="AF403" s="10">
        <f t="shared" si="56"/>
        <v>143.64585</v>
      </c>
      <c r="AG403" s="10"/>
      <c r="AH403" s="10" t="s">
        <v>76</v>
      </c>
      <c r="AI403" s="10" t="s">
        <v>76</v>
      </c>
      <c r="AJ403" s="10"/>
      <c r="AK403" s="10" t="s">
        <v>77</v>
      </c>
      <c r="AL403" s="10" t="s">
        <v>78</v>
      </c>
      <c r="AM403" s="10" t="s">
        <v>286</v>
      </c>
      <c r="AN403" s="10" t="s">
        <v>264</v>
      </c>
      <c r="AO403" s="10" t="s">
        <v>287</v>
      </c>
      <c r="AP403" s="10" t="s">
        <v>76</v>
      </c>
      <c r="AQ403" s="10">
        <v>58.84</v>
      </c>
      <c r="AR403" s="10"/>
      <c r="AS403" s="10" t="s">
        <v>131</v>
      </c>
      <c r="AT403" s="10">
        <v>79.48</v>
      </c>
      <c r="AU403" s="10"/>
      <c r="AV403" s="10" t="s">
        <v>97</v>
      </c>
      <c r="AW403" s="10" t="s">
        <v>67</v>
      </c>
      <c r="AX403" s="10"/>
      <c r="AY403" s="10"/>
      <c r="AZ403" s="10"/>
      <c r="BA403" s="10"/>
      <c r="BB403" s="10"/>
      <c r="BC403" s="10" t="s">
        <v>76</v>
      </c>
      <c r="BD403" s="10"/>
      <c r="BE403" s="10"/>
    </row>
    <row r="404" spans="2:57" ht="24">
      <c r="B404" s="10">
        <v>402</v>
      </c>
      <c r="C404" s="10" t="s">
        <v>67</v>
      </c>
      <c r="D404" s="11">
        <v>40685</v>
      </c>
      <c r="E404" s="10" t="s">
        <v>68</v>
      </c>
      <c r="F404" s="10" t="s">
        <v>99</v>
      </c>
      <c r="G404" s="10" t="s">
        <v>70</v>
      </c>
      <c r="H404" s="10"/>
      <c r="I404" s="10" t="s">
        <v>92</v>
      </c>
      <c r="J404" s="10" t="str">
        <f t="shared" si="50"/>
        <v>Plasma</v>
      </c>
      <c r="K404" s="10"/>
      <c r="L404" s="10" t="s">
        <v>72</v>
      </c>
      <c r="M404" s="10" t="s">
        <v>85</v>
      </c>
      <c r="N404" s="10" t="s">
        <v>285</v>
      </c>
      <c r="O404" s="10"/>
      <c r="P404" s="10" t="s">
        <v>75</v>
      </c>
      <c r="Q404" s="10"/>
      <c r="R404" s="10">
        <v>64.7</v>
      </c>
      <c r="S404" s="10">
        <v>1787.8799999999999</v>
      </c>
      <c r="T404" s="10">
        <f t="shared" si="51"/>
        <v>1787.8799999999999</v>
      </c>
      <c r="U404" s="10" t="str">
        <f t="shared" si="57"/>
        <v>60</v>
      </c>
      <c r="V404" s="10" t="s">
        <v>76</v>
      </c>
      <c r="W404" s="10" t="s">
        <v>76</v>
      </c>
      <c r="X404" s="10">
        <v>103.67400000000001</v>
      </c>
      <c r="Y404" s="10">
        <v>156.99</v>
      </c>
      <c r="Z404" s="10">
        <v>133</v>
      </c>
      <c r="AA404" s="10">
        <f t="shared" si="52"/>
        <v>117.74250000000001</v>
      </c>
      <c r="AB404" s="10">
        <f t="shared" si="53"/>
        <v>146.00070000000002</v>
      </c>
      <c r="AC404" s="10">
        <f t="shared" si="54"/>
        <v>153.8502</v>
      </c>
      <c r="AD404" s="10">
        <f t="shared" si="55"/>
        <v>143.64585</v>
      </c>
      <c r="AE404" s="10">
        <v>159</v>
      </c>
      <c r="AF404" s="10">
        <f t="shared" si="56"/>
        <v>143.64585</v>
      </c>
      <c r="AG404" s="10"/>
      <c r="AH404" s="10" t="s">
        <v>76</v>
      </c>
      <c r="AI404" s="10" t="s">
        <v>76</v>
      </c>
      <c r="AJ404" s="10"/>
      <c r="AK404" s="10" t="s">
        <v>77</v>
      </c>
      <c r="AL404" s="10" t="s">
        <v>78</v>
      </c>
      <c r="AM404" s="10" t="s">
        <v>286</v>
      </c>
      <c r="AN404" s="10" t="s">
        <v>264</v>
      </c>
      <c r="AO404" s="10" t="s">
        <v>287</v>
      </c>
      <c r="AP404" s="10" t="s">
        <v>76</v>
      </c>
      <c r="AQ404" s="10">
        <v>58.84</v>
      </c>
      <c r="AR404" s="10"/>
      <c r="AS404" s="10" t="s">
        <v>131</v>
      </c>
      <c r="AT404" s="10">
        <v>79.48</v>
      </c>
      <c r="AU404" s="10"/>
      <c r="AV404" s="10" t="s">
        <v>97</v>
      </c>
      <c r="AW404" s="10" t="s">
        <v>67</v>
      </c>
      <c r="AX404" s="10"/>
      <c r="AY404" s="10"/>
      <c r="AZ404" s="10"/>
      <c r="BA404" s="10"/>
      <c r="BB404" s="10"/>
      <c r="BC404" s="10" t="s">
        <v>76</v>
      </c>
      <c r="BD404" s="10"/>
      <c r="BE404" s="10"/>
    </row>
    <row r="405" spans="2:57" ht="24">
      <c r="B405" s="10">
        <v>403</v>
      </c>
      <c r="C405" s="10" t="s">
        <v>67</v>
      </c>
      <c r="D405" s="11">
        <v>40692</v>
      </c>
      <c r="E405" s="10" t="s">
        <v>68</v>
      </c>
      <c r="F405" s="10" t="s">
        <v>99</v>
      </c>
      <c r="G405" s="10" t="s">
        <v>70</v>
      </c>
      <c r="H405" s="10"/>
      <c r="I405" s="10" t="s">
        <v>92</v>
      </c>
      <c r="J405" s="10" t="str">
        <f t="shared" si="50"/>
        <v>Plasma</v>
      </c>
      <c r="K405" s="10"/>
      <c r="L405" s="10" t="s">
        <v>72</v>
      </c>
      <c r="M405" s="10" t="s">
        <v>85</v>
      </c>
      <c r="N405" s="10" t="s">
        <v>285</v>
      </c>
      <c r="O405" s="10"/>
      <c r="P405" s="10" t="s">
        <v>75</v>
      </c>
      <c r="Q405" s="10"/>
      <c r="R405" s="10">
        <v>64.7</v>
      </c>
      <c r="S405" s="10">
        <v>1787.8799999999999</v>
      </c>
      <c r="T405" s="10">
        <f t="shared" si="51"/>
        <v>1787.8799999999999</v>
      </c>
      <c r="U405" s="10" t="str">
        <f t="shared" si="57"/>
        <v>60</v>
      </c>
      <c r="V405" s="10" t="s">
        <v>76</v>
      </c>
      <c r="W405" s="10" t="s">
        <v>76</v>
      </c>
      <c r="X405" s="10">
        <v>111.456</v>
      </c>
      <c r="Y405" s="10">
        <v>174.49199999999999</v>
      </c>
      <c r="Z405" s="10">
        <v>146</v>
      </c>
      <c r="AA405" s="10">
        <f t="shared" si="52"/>
        <v>130.869</v>
      </c>
      <c r="AB405" s="10">
        <f t="shared" si="53"/>
        <v>162.27755999999999</v>
      </c>
      <c r="AC405" s="10">
        <f t="shared" si="54"/>
        <v>171.00215999999998</v>
      </c>
      <c r="AD405" s="10">
        <f t="shared" si="55"/>
        <v>159.66018</v>
      </c>
      <c r="AE405" s="10">
        <v>159</v>
      </c>
      <c r="AF405" s="10">
        <f t="shared" si="56"/>
        <v>159.66018</v>
      </c>
      <c r="AG405" s="10"/>
      <c r="AH405" s="10" t="s">
        <v>76</v>
      </c>
      <c r="AI405" s="10" t="s">
        <v>76</v>
      </c>
      <c r="AJ405" s="10"/>
      <c r="AK405" s="10" t="s">
        <v>77</v>
      </c>
      <c r="AL405" s="10" t="s">
        <v>78</v>
      </c>
      <c r="AM405" s="10" t="s">
        <v>313</v>
      </c>
      <c r="AN405" s="10" t="s">
        <v>264</v>
      </c>
      <c r="AO405" s="10" t="s">
        <v>287</v>
      </c>
      <c r="AP405" s="10" t="s">
        <v>76</v>
      </c>
      <c r="AQ405" s="10">
        <v>55.75</v>
      </c>
      <c r="AR405" s="10"/>
      <c r="AS405" s="10" t="s">
        <v>131</v>
      </c>
      <c r="AT405" s="10">
        <v>73.36</v>
      </c>
      <c r="AU405" s="10"/>
      <c r="AV405" s="10" t="s">
        <v>97</v>
      </c>
      <c r="AW405" s="10" t="s">
        <v>67</v>
      </c>
      <c r="AX405" s="10"/>
      <c r="AY405" s="10"/>
      <c r="AZ405" s="10"/>
      <c r="BA405" s="10"/>
      <c r="BB405" s="10"/>
      <c r="BC405" s="10" t="s">
        <v>76</v>
      </c>
      <c r="BD405" s="10"/>
      <c r="BE405" s="10"/>
    </row>
    <row r="406" spans="2:57" ht="36">
      <c r="B406" s="10">
        <v>404</v>
      </c>
      <c r="C406" s="10" t="s">
        <v>67</v>
      </c>
      <c r="D406" s="11" t="s">
        <v>345</v>
      </c>
      <c r="E406" s="10" t="s">
        <v>68</v>
      </c>
      <c r="F406" s="10" t="s">
        <v>69</v>
      </c>
      <c r="G406" s="10" t="s">
        <v>70</v>
      </c>
      <c r="H406" s="10"/>
      <c r="I406" s="10" t="s">
        <v>337</v>
      </c>
      <c r="J406" s="10" t="str">
        <f t="shared" si="50"/>
        <v>CCFL BLU</v>
      </c>
      <c r="K406" s="10"/>
      <c r="L406" s="10" t="s">
        <v>126</v>
      </c>
      <c r="M406" s="10" t="s">
        <v>85</v>
      </c>
      <c r="N406" s="10" t="s">
        <v>74</v>
      </c>
      <c r="O406" s="10"/>
      <c r="P406" s="10" t="s">
        <v>75</v>
      </c>
      <c r="Q406" s="10"/>
      <c r="R406" s="10">
        <v>40</v>
      </c>
      <c r="S406" s="10">
        <v>683.8</v>
      </c>
      <c r="T406" s="10">
        <f t="shared" si="51"/>
        <v>683.8</v>
      </c>
      <c r="U406" s="10" t="str">
        <f t="shared" si="57"/>
        <v>40</v>
      </c>
      <c r="V406" s="10" t="s">
        <v>76</v>
      </c>
      <c r="W406" s="10" t="s">
        <v>252</v>
      </c>
      <c r="X406" s="10">
        <v>72</v>
      </c>
      <c r="Y406" s="10">
        <v>131.4</v>
      </c>
      <c r="Z406" s="10"/>
      <c r="AA406" s="10">
        <f t="shared" si="52"/>
        <v>98.550000000000011</v>
      </c>
      <c r="AB406" s="10">
        <f t="shared" si="53"/>
        <v>122.20200000000001</v>
      </c>
      <c r="AC406" s="10">
        <f t="shared" si="54"/>
        <v>128.77199999999999</v>
      </c>
      <c r="AD406" s="10">
        <f t="shared" si="55"/>
        <v>120.23100000000001</v>
      </c>
      <c r="AE406" s="10">
        <v>104.7</v>
      </c>
      <c r="AF406" s="10">
        <f t="shared" si="56"/>
        <v>104.7</v>
      </c>
      <c r="AG406" s="10"/>
      <c r="AH406" s="10" t="s">
        <v>76</v>
      </c>
      <c r="AI406" s="10" t="s">
        <v>76</v>
      </c>
      <c r="AJ406" s="10"/>
      <c r="AK406" s="10" t="s">
        <v>86</v>
      </c>
      <c r="AL406" s="10" t="s">
        <v>78</v>
      </c>
      <c r="AM406" s="10" t="s">
        <v>256</v>
      </c>
      <c r="AN406" s="10" t="s">
        <v>290</v>
      </c>
      <c r="AO406" s="10" t="s">
        <v>293</v>
      </c>
      <c r="AP406" s="10" t="s">
        <v>67</v>
      </c>
      <c r="AQ406" s="10">
        <v>292</v>
      </c>
      <c r="AR406" s="10">
        <v>104.7</v>
      </c>
      <c r="AS406" s="10" t="s">
        <v>82</v>
      </c>
      <c r="AT406" s="10">
        <v>395</v>
      </c>
      <c r="AU406" s="10"/>
      <c r="AV406" s="10" t="s">
        <v>123</v>
      </c>
      <c r="AW406" s="10" t="s">
        <v>67</v>
      </c>
      <c r="AX406" s="10"/>
      <c r="AY406" s="10"/>
      <c r="AZ406" s="10"/>
      <c r="BA406" s="10"/>
      <c r="BB406" s="10"/>
      <c r="BC406" s="10" t="s">
        <v>76</v>
      </c>
      <c r="BD406" s="10"/>
      <c r="BE406" s="10"/>
    </row>
    <row r="407" spans="2:57" ht="36">
      <c r="B407" s="10">
        <v>405</v>
      </c>
      <c r="C407" s="10" t="s">
        <v>67</v>
      </c>
      <c r="D407" s="11" t="s">
        <v>345</v>
      </c>
      <c r="E407" s="10" t="s">
        <v>68</v>
      </c>
      <c r="F407" s="10" t="s">
        <v>69</v>
      </c>
      <c r="G407" s="10" t="s">
        <v>70</v>
      </c>
      <c r="H407" s="10"/>
      <c r="I407" s="10" t="s">
        <v>337</v>
      </c>
      <c r="J407" s="10" t="str">
        <f t="shared" si="50"/>
        <v>CCFL BLU</v>
      </c>
      <c r="K407" s="10"/>
      <c r="L407" s="10" t="s">
        <v>126</v>
      </c>
      <c r="M407" s="10" t="s">
        <v>85</v>
      </c>
      <c r="N407" s="10" t="s">
        <v>74</v>
      </c>
      <c r="O407" s="10"/>
      <c r="P407" s="10" t="s">
        <v>75</v>
      </c>
      <c r="Q407" s="10"/>
      <c r="R407" s="10">
        <v>40</v>
      </c>
      <c r="S407" s="10">
        <v>683.8</v>
      </c>
      <c r="T407" s="10">
        <f t="shared" si="51"/>
        <v>683.8</v>
      </c>
      <c r="U407" s="10" t="str">
        <f t="shared" si="57"/>
        <v>40</v>
      </c>
      <c r="V407" s="10" t="s">
        <v>76</v>
      </c>
      <c r="W407" s="10" t="s">
        <v>252</v>
      </c>
      <c r="X407" s="10">
        <v>72</v>
      </c>
      <c r="Y407" s="10">
        <v>131.4</v>
      </c>
      <c r="Z407" s="10"/>
      <c r="AA407" s="10">
        <f t="shared" si="52"/>
        <v>98.550000000000011</v>
      </c>
      <c r="AB407" s="10">
        <f t="shared" si="53"/>
        <v>122.20200000000001</v>
      </c>
      <c r="AC407" s="10">
        <f t="shared" si="54"/>
        <v>128.77199999999999</v>
      </c>
      <c r="AD407" s="10">
        <f t="shared" si="55"/>
        <v>120.23100000000001</v>
      </c>
      <c r="AE407" s="10">
        <v>104.7</v>
      </c>
      <c r="AF407" s="10">
        <f t="shared" si="56"/>
        <v>104.7</v>
      </c>
      <c r="AG407" s="10"/>
      <c r="AH407" s="10" t="s">
        <v>76</v>
      </c>
      <c r="AI407" s="10" t="s">
        <v>76</v>
      </c>
      <c r="AJ407" s="10"/>
      <c r="AK407" s="10" t="s">
        <v>86</v>
      </c>
      <c r="AL407" s="10" t="s">
        <v>78</v>
      </c>
      <c r="AM407" s="10" t="s">
        <v>256</v>
      </c>
      <c r="AN407" s="10" t="s">
        <v>290</v>
      </c>
      <c r="AO407" s="10" t="s">
        <v>293</v>
      </c>
      <c r="AP407" s="10" t="s">
        <v>67</v>
      </c>
      <c r="AQ407" s="10">
        <v>292</v>
      </c>
      <c r="AR407" s="10">
        <v>104.7</v>
      </c>
      <c r="AS407" s="10" t="s">
        <v>82</v>
      </c>
      <c r="AT407" s="10">
        <v>395</v>
      </c>
      <c r="AU407" s="10"/>
      <c r="AV407" s="10" t="s">
        <v>123</v>
      </c>
      <c r="AW407" s="10" t="s">
        <v>67</v>
      </c>
      <c r="AX407" s="10"/>
      <c r="AY407" s="10"/>
      <c r="AZ407" s="10"/>
      <c r="BA407" s="10"/>
      <c r="BB407" s="10"/>
      <c r="BC407" s="10" t="s">
        <v>76</v>
      </c>
      <c r="BD407" s="10"/>
      <c r="BE407" s="10"/>
    </row>
    <row r="408" spans="2:57" ht="36">
      <c r="B408" s="10">
        <v>406</v>
      </c>
      <c r="C408" s="10" t="s">
        <v>67</v>
      </c>
      <c r="D408" s="11" t="s">
        <v>345</v>
      </c>
      <c r="E408" s="10" t="s">
        <v>68</v>
      </c>
      <c r="F408" s="10" t="s">
        <v>69</v>
      </c>
      <c r="G408" s="10" t="s">
        <v>70</v>
      </c>
      <c r="H408" s="10"/>
      <c r="I408" s="10" t="s">
        <v>337</v>
      </c>
      <c r="J408" s="10" t="str">
        <f t="shared" si="50"/>
        <v>CCFL BLU</v>
      </c>
      <c r="K408" s="10"/>
      <c r="L408" s="10" t="s">
        <v>126</v>
      </c>
      <c r="M408" s="10" t="s">
        <v>85</v>
      </c>
      <c r="N408" s="10" t="s">
        <v>74</v>
      </c>
      <c r="O408" s="10"/>
      <c r="P408" s="10" t="s">
        <v>75</v>
      </c>
      <c r="Q408" s="10"/>
      <c r="R408" s="10">
        <v>40</v>
      </c>
      <c r="S408" s="10">
        <v>683.8</v>
      </c>
      <c r="T408" s="10">
        <f t="shared" si="51"/>
        <v>683.8</v>
      </c>
      <c r="U408" s="10" t="str">
        <f t="shared" si="57"/>
        <v>40</v>
      </c>
      <c r="V408" s="10" t="s">
        <v>76</v>
      </c>
      <c r="W408" s="10" t="s">
        <v>252</v>
      </c>
      <c r="X408" s="10">
        <v>72</v>
      </c>
      <c r="Y408" s="10">
        <v>131.4</v>
      </c>
      <c r="Z408" s="10"/>
      <c r="AA408" s="10">
        <f t="shared" si="52"/>
        <v>98.550000000000011</v>
      </c>
      <c r="AB408" s="10">
        <f t="shared" si="53"/>
        <v>122.20200000000001</v>
      </c>
      <c r="AC408" s="10">
        <f t="shared" si="54"/>
        <v>128.77199999999999</v>
      </c>
      <c r="AD408" s="10">
        <f t="shared" si="55"/>
        <v>120.23100000000001</v>
      </c>
      <c r="AE408" s="10">
        <v>104.7</v>
      </c>
      <c r="AF408" s="10">
        <f t="shared" si="56"/>
        <v>104.7</v>
      </c>
      <c r="AG408" s="10"/>
      <c r="AH408" s="10" t="s">
        <v>76</v>
      </c>
      <c r="AI408" s="10" t="s">
        <v>76</v>
      </c>
      <c r="AJ408" s="10"/>
      <c r="AK408" s="10" t="s">
        <v>86</v>
      </c>
      <c r="AL408" s="10" t="s">
        <v>78</v>
      </c>
      <c r="AM408" s="10" t="s">
        <v>256</v>
      </c>
      <c r="AN408" s="10" t="s">
        <v>290</v>
      </c>
      <c r="AO408" s="10" t="s">
        <v>293</v>
      </c>
      <c r="AP408" s="10" t="s">
        <v>67</v>
      </c>
      <c r="AQ408" s="10">
        <v>292</v>
      </c>
      <c r="AR408" s="10">
        <v>104.7</v>
      </c>
      <c r="AS408" s="10" t="s">
        <v>82</v>
      </c>
      <c r="AT408" s="10">
        <v>395</v>
      </c>
      <c r="AU408" s="10"/>
      <c r="AV408" s="10" t="s">
        <v>123</v>
      </c>
      <c r="AW408" s="10" t="s">
        <v>67</v>
      </c>
      <c r="AX408" s="10"/>
      <c r="AY408" s="10"/>
      <c r="AZ408" s="10"/>
      <c r="BA408" s="10"/>
      <c r="BB408" s="10"/>
      <c r="BC408" s="10" t="s">
        <v>76</v>
      </c>
      <c r="BD408" s="10"/>
      <c r="BE408" s="10"/>
    </row>
    <row r="409" spans="2:57" ht="36">
      <c r="B409" s="10">
        <v>407</v>
      </c>
      <c r="C409" s="10" t="s">
        <v>67</v>
      </c>
      <c r="D409" s="11" t="s">
        <v>345</v>
      </c>
      <c r="E409" s="10" t="s">
        <v>68</v>
      </c>
      <c r="F409" s="10" t="s">
        <v>69</v>
      </c>
      <c r="G409" s="10" t="s">
        <v>70</v>
      </c>
      <c r="H409" s="10"/>
      <c r="I409" s="10" t="s">
        <v>337</v>
      </c>
      <c r="J409" s="10" t="str">
        <f t="shared" si="50"/>
        <v>CCFL BLU</v>
      </c>
      <c r="K409" s="10"/>
      <c r="L409" s="10" t="s">
        <v>126</v>
      </c>
      <c r="M409" s="10" t="s">
        <v>85</v>
      </c>
      <c r="N409" s="10" t="s">
        <v>74</v>
      </c>
      <c r="O409" s="10"/>
      <c r="P409" s="10" t="s">
        <v>75</v>
      </c>
      <c r="Q409" s="10"/>
      <c r="R409" s="10">
        <v>40</v>
      </c>
      <c r="S409" s="10">
        <v>683.8</v>
      </c>
      <c r="T409" s="10">
        <f t="shared" si="51"/>
        <v>683.8</v>
      </c>
      <c r="U409" s="10" t="str">
        <f t="shared" si="57"/>
        <v>40</v>
      </c>
      <c r="V409" s="10" t="s">
        <v>76</v>
      </c>
      <c r="W409" s="10" t="s">
        <v>252</v>
      </c>
      <c r="X409" s="10">
        <v>72</v>
      </c>
      <c r="Y409" s="10">
        <v>131.4</v>
      </c>
      <c r="Z409" s="10"/>
      <c r="AA409" s="10">
        <f t="shared" si="52"/>
        <v>98.550000000000011</v>
      </c>
      <c r="AB409" s="10">
        <f t="shared" si="53"/>
        <v>122.20200000000001</v>
      </c>
      <c r="AC409" s="10">
        <f t="shared" si="54"/>
        <v>128.77199999999999</v>
      </c>
      <c r="AD409" s="10">
        <f t="shared" si="55"/>
        <v>120.23100000000001</v>
      </c>
      <c r="AE409" s="10">
        <v>104.7</v>
      </c>
      <c r="AF409" s="10">
        <f t="shared" si="56"/>
        <v>104.7</v>
      </c>
      <c r="AG409" s="10"/>
      <c r="AH409" s="10" t="s">
        <v>76</v>
      </c>
      <c r="AI409" s="10" t="s">
        <v>76</v>
      </c>
      <c r="AJ409" s="10"/>
      <c r="AK409" s="10" t="s">
        <v>86</v>
      </c>
      <c r="AL409" s="10" t="s">
        <v>78</v>
      </c>
      <c r="AM409" s="10" t="s">
        <v>256</v>
      </c>
      <c r="AN409" s="10" t="s">
        <v>290</v>
      </c>
      <c r="AO409" s="10" t="s">
        <v>293</v>
      </c>
      <c r="AP409" s="10" t="s">
        <v>67</v>
      </c>
      <c r="AQ409" s="10">
        <v>292</v>
      </c>
      <c r="AR409" s="10">
        <v>104.7</v>
      </c>
      <c r="AS409" s="10" t="s">
        <v>82</v>
      </c>
      <c r="AT409" s="10">
        <v>395</v>
      </c>
      <c r="AU409" s="10"/>
      <c r="AV409" s="10" t="s">
        <v>123</v>
      </c>
      <c r="AW409" s="10" t="s">
        <v>67</v>
      </c>
      <c r="AX409" s="10"/>
      <c r="AY409" s="10"/>
      <c r="AZ409" s="10"/>
      <c r="BA409" s="10"/>
      <c r="BB409" s="10"/>
      <c r="BC409" s="10" t="s">
        <v>76</v>
      </c>
      <c r="BD409" s="10"/>
      <c r="BE409" s="10"/>
    </row>
    <row r="410" spans="2:57" ht="24">
      <c r="B410" s="10">
        <v>408</v>
      </c>
      <c r="C410" s="10" t="s">
        <v>67</v>
      </c>
      <c r="D410" s="11" t="s">
        <v>346</v>
      </c>
      <c r="E410" s="10" t="s">
        <v>68</v>
      </c>
      <c r="F410" s="10" t="s">
        <v>69</v>
      </c>
      <c r="G410" s="10" t="s">
        <v>70</v>
      </c>
      <c r="H410" s="10"/>
      <c r="I410" s="10" t="s">
        <v>84</v>
      </c>
      <c r="J410" s="10" t="str">
        <f t="shared" si="50"/>
        <v>CCFL</v>
      </c>
      <c r="K410" s="10"/>
      <c r="L410" s="10" t="s">
        <v>72</v>
      </c>
      <c r="M410" s="10" t="s">
        <v>85</v>
      </c>
      <c r="N410" s="10" t="s">
        <v>323</v>
      </c>
      <c r="O410" s="10"/>
      <c r="P410" s="10" t="s">
        <v>75</v>
      </c>
      <c r="Q410" s="10"/>
      <c r="R410" s="10">
        <v>31.51</v>
      </c>
      <c r="S410" s="10">
        <v>438</v>
      </c>
      <c r="T410" s="10">
        <f t="shared" si="51"/>
        <v>438</v>
      </c>
      <c r="U410" s="10" t="str">
        <f t="shared" si="57"/>
        <v>32</v>
      </c>
      <c r="V410" s="10" t="s">
        <v>67</v>
      </c>
      <c r="W410" s="10" t="s">
        <v>67</v>
      </c>
      <c r="X410" s="10"/>
      <c r="Y410" s="10"/>
      <c r="Z410" s="10"/>
      <c r="AA410" s="10"/>
      <c r="AB410" s="10"/>
      <c r="AC410" s="10"/>
      <c r="AD410" s="10"/>
      <c r="AE410" s="10">
        <v>67.5</v>
      </c>
      <c r="AF410" s="10">
        <f t="shared" si="56"/>
        <v>67.5</v>
      </c>
      <c r="AG410" s="10"/>
      <c r="AH410" s="10" t="s">
        <v>76</v>
      </c>
      <c r="AI410" s="10" t="s">
        <v>76</v>
      </c>
      <c r="AJ410" s="10"/>
      <c r="AK410" s="10" t="s">
        <v>92</v>
      </c>
      <c r="AL410" s="10" t="s">
        <v>78</v>
      </c>
      <c r="AM410" s="10" t="s">
        <v>304</v>
      </c>
      <c r="AN410" s="10"/>
      <c r="AO410" s="10" t="s">
        <v>305</v>
      </c>
      <c r="AP410" s="10" t="s">
        <v>192</v>
      </c>
      <c r="AQ410" s="10">
        <v>294</v>
      </c>
      <c r="AR410" s="10"/>
      <c r="AS410" s="10" t="s">
        <v>306</v>
      </c>
      <c r="AT410" s="10">
        <v>337</v>
      </c>
      <c r="AU410" s="10"/>
      <c r="AV410" s="10" t="s">
        <v>306</v>
      </c>
      <c r="AW410" s="10" t="s">
        <v>67</v>
      </c>
      <c r="AX410" s="10"/>
      <c r="AY410" s="10"/>
      <c r="AZ410" s="10"/>
      <c r="BA410" s="10"/>
      <c r="BB410" s="10"/>
      <c r="BC410" s="10" t="s">
        <v>67</v>
      </c>
      <c r="BD410" s="10"/>
      <c r="BE410" s="10"/>
    </row>
    <row r="411" spans="2:57" ht="24">
      <c r="B411" s="10">
        <v>409</v>
      </c>
      <c r="C411" s="10" t="s">
        <v>67</v>
      </c>
      <c r="D411" s="11">
        <v>40643</v>
      </c>
      <c r="E411" s="10" t="s">
        <v>68</v>
      </c>
      <c r="F411" s="10" t="s">
        <v>71</v>
      </c>
      <c r="G411" s="10" t="s">
        <v>70</v>
      </c>
      <c r="H411" s="10"/>
      <c r="I411" s="10" t="s">
        <v>71</v>
      </c>
      <c r="J411" s="10" t="str">
        <f t="shared" si="50"/>
        <v>LED</v>
      </c>
      <c r="K411" s="10"/>
      <c r="L411" s="10" t="s">
        <v>72</v>
      </c>
      <c r="M411" s="10" t="s">
        <v>271</v>
      </c>
      <c r="N411" s="10" t="s">
        <v>323</v>
      </c>
      <c r="O411" s="10"/>
      <c r="P411" s="10" t="s">
        <v>75</v>
      </c>
      <c r="Q411" s="10"/>
      <c r="R411" s="10">
        <v>18.5</v>
      </c>
      <c r="S411" s="10">
        <v>146.30000000000001</v>
      </c>
      <c r="T411" s="10">
        <f t="shared" si="51"/>
        <v>146.30000000000001</v>
      </c>
      <c r="U411" s="10" t="str">
        <f t="shared" si="57"/>
        <v>20</v>
      </c>
      <c r="V411" s="10" t="s">
        <v>67</v>
      </c>
      <c r="W411" s="10" t="s">
        <v>67</v>
      </c>
      <c r="X411" s="10"/>
      <c r="Y411" s="10"/>
      <c r="Z411" s="10"/>
      <c r="AA411" s="10"/>
      <c r="AB411" s="10"/>
      <c r="AC411" s="10"/>
      <c r="AD411" s="10"/>
      <c r="AE411" s="10">
        <v>20</v>
      </c>
      <c r="AF411" s="10">
        <f t="shared" si="56"/>
        <v>20</v>
      </c>
      <c r="AG411" s="10"/>
      <c r="AH411" s="10" t="s">
        <v>76</v>
      </c>
      <c r="AI411" s="10" t="s">
        <v>67</v>
      </c>
      <c r="AJ411" s="10"/>
      <c r="AK411" s="10" t="s">
        <v>92</v>
      </c>
      <c r="AL411" s="10" t="s">
        <v>78</v>
      </c>
      <c r="AM411" s="10" t="s">
        <v>304</v>
      </c>
      <c r="AN411" s="10"/>
      <c r="AO411" s="10" t="s">
        <v>305</v>
      </c>
      <c r="AP411" s="10" t="s">
        <v>67</v>
      </c>
      <c r="AQ411" s="10">
        <v>240</v>
      </c>
      <c r="AR411" s="10"/>
      <c r="AS411" s="10" t="s">
        <v>306</v>
      </c>
      <c r="AT411" s="10">
        <v>240</v>
      </c>
      <c r="AU411" s="10"/>
      <c r="AV411" s="10" t="s">
        <v>306</v>
      </c>
      <c r="AW411" s="10" t="s">
        <v>67</v>
      </c>
      <c r="AX411" s="10"/>
      <c r="AY411" s="10"/>
      <c r="AZ411" s="10"/>
      <c r="BA411" s="10"/>
      <c r="BB411" s="10"/>
      <c r="BC411" s="10" t="s">
        <v>67</v>
      </c>
      <c r="BD411" s="10"/>
      <c r="BE411" s="10"/>
    </row>
    <row r="412" spans="2:57" ht="24">
      <c r="B412" s="10">
        <v>410</v>
      </c>
      <c r="C412" s="10" t="s">
        <v>67</v>
      </c>
      <c r="D412" s="11">
        <v>40663</v>
      </c>
      <c r="E412" s="10" t="s">
        <v>68</v>
      </c>
      <c r="F412" s="10" t="s">
        <v>69</v>
      </c>
      <c r="G412" s="10" t="s">
        <v>70</v>
      </c>
      <c r="H412" s="10"/>
      <c r="I412" s="10" t="s">
        <v>84</v>
      </c>
      <c r="J412" s="10" t="str">
        <f t="shared" si="50"/>
        <v>CCFL</v>
      </c>
      <c r="K412" s="10"/>
      <c r="L412" s="10" t="s">
        <v>72</v>
      </c>
      <c r="M412" s="10" t="s">
        <v>271</v>
      </c>
      <c r="N412" s="10" t="s">
        <v>323</v>
      </c>
      <c r="O412" s="10"/>
      <c r="P412" s="10" t="s">
        <v>75</v>
      </c>
      <c r="Q412" s="10"/>
      <c r="R412" s="10">
        <v>26</v>
      </c>
      <c r="S412" s="10">
        <v>289.39999999999998</v>
      </c>
      <c r="T412" s="10">
        <f t="shared" si="51"/>
        <v>289.39999999999998</v>
      </c>
      <c r="U412" s="10" t="str">
        <f t="shared" si="57"/>
        <v>20</v>
      </c>
      <c r="V412" s="10" t="s">
        <v>67</v>
      </c>
      <c r="W412" s="10" t="s">
        <v>67</v>
      </c>
      <c r="X412" s="10"/>
      <c r="Y412" s="10"/>
      <c r="Z412" s="10"/>
      <c r="AA412" s="10"/>
      <c r="AB412" s="10"/>
      <c r="AC412" s="10"/>
      <c r="AD412" s="10"/>
      <c r="AE412" s="10">
        <v>58.3</v>
      </c>
      <c r="AF412" s="10">
        <f t="shared" si="56"/>
        <v>58.3</v>
      </c>
      <c r="AG412" s="10"/>
      <c r="AH412" s="10" t="s">
        <v>76</v>
      </c>
      <c r="AI412" s="10" t="s">
        <v>76</v>
      </c>
      <c r="AJ412" s="10"/>
      <c r="AK412" s="10" t="s">
        <v>92</v>
      </c>
      <c r="AL412" s="10" t="s">
        <v>78</v>
      </c>
      <c r="AM412" s="10" t="s">
        <v>304</v>
      </c>
      <c r="AN412" s="10"/>
      <c r="AO412" s="10" t="s">
        <v>305</v>
      </c>
      <c r="AP412" s="10" t="s">
        <v>67</v>
      </c>
      <c r="AQ412" s="10">
        <v>299</v>
      </c>
      <c r="AR412" s="10"/>
      <c r="AS412" s="10" t="s">
        <v>174</v>
      </c>
      <c r="AT412" s="10">
        <v>383</v>
      </c>
      <c r="AU412" s="10"/>
      <c r="AV412" s="10" t="s">
        <v>306</v>
      </c>
      <c r="AW412" s="10" t="s">
        <v>67</v>
      </c>
      <c r="AX412" s="10"/>
      <c r="AY412" s="10"/>
      <c r="AZ412" s="10"/>
      <c r="BA412" s="10"/>
      <c r="BB412" s="10"/>
      <c r="BC412" s="10" t="s">
        <v>67</v>
      </c>
      <c r="BD412" s="10"/>
      <c r="BE412" s="10"/>
    </row>
    <row r="413" spans="2:57" ht="24">
      <c r="B413" s="10">
        <v>411</v>
      </c>
      <c r="C413" s="10" t="s">
        <v>67</v>
      </c>
      <c r="D413" s="11">
        <v>40664</v>
      </c>
      <c r="E413" s="10" t="s">
        <v>68</v>
      </c>
      <c r="F413" s="10" t="s">
        <v>69</v>
      </c>
      <c r="G413" s="10" t="s">
        <v>70</v>
      </c>
      <c r="H413" s="10"/>
      <c r="I413" s="10" t="s">
        <v>84</v>
      </c>
      <c r="J413" s="10" t="str">
        <f t="shared" si="50"/>
        <v>CCFL</v>
      </c>
      <c r="K413" s="10"/>
      <c r="L413" s="10" t="s">
        <v>72</v>
      </c>
      <c r="M413" s="10" t="s">
        <v>85</v>
      </c>
      <c r="N413" s="10" t="s">
        <v>74</v>
      </c>
      <c r="O413" s="10"/>
      <c r="P413" s="10" t="s">
        <v>75</v>
      </c>
      <c r="Q413" s="10"/>
      <c r="R413" s="10">
        <v>40</v>
      </c>
      <c r="S413" s="10">
        <v>684</v>
      </c>
      <c r="T413" s="10">
        <f t="shared" si="51"/>
        <v>684</v>
      </c>
      <c r="U413" s="10" t="str">
        <f t="shared" si="57"/>
        <v>40</v>
      </c>
      <c r="V413" s="10" t="s">
        <v>76</v>
      </c>
      <c r="W413" s="10" t="s">
        <v>76</v>
      </c>
      <c r="X413" s="10">
        <v>63.28</v>
      </c>
      <c r="Y413" s="10">
        <v>115.68</v>
      </c>
      <c r="Z413" s="10">
        <v>92.1</v>
      </c>
      <c r="AA413" s="10">
        <f t="shared" si="52"/>
        <v>86.76</v>
      </c>
      <c r="AB413" s="10">
        <f t="shared" si="53"/>
        <v>107.58240000000001</v>
      </c>
      <c r="AC413" s="10">
        <f t="shared" si="54"/>
        <v>113.3664</v>
      </c>
      <c r="AD413" s="10">
        <f t="shared" si="55"/>
        <v>105.8472</v>
      </c>
      <c r="AE413" s="10">
        <v>92.1</v>
      </c>
      <c r="AF413" s="10">
        <f t="shared" si="56"/>
        <v>105.8472</v>
      </c>
      <c r="AG413" s="10"/>
      <c r="AH413" s="10" t="s">
        <v>76</v>
      </c>
      <c r="AI413" s="10" t="s">
        <v>76</v>
      </c>
      <c r="AJ413" s="10"/>
      <c r="AK413" s="10" t="s">
        <v>92</v>
      </c>
      <c r="AL413" s="10" t="s">
        <v>78</v>
      </c>
      <c r="AM413" s="10" t="s">
        <v>321</v>
      </c>
      <c r="AN413" s="10" t="s">
        <v>121</v>
      </c>
      <c r="AO413" s="10" t="s">
        <v>347</v>
      </c>
      <c r="AP413" s="10" t="s">
        <v>67</v>
      </c>
      <c r="AQ413" s="10">
        <v>191.7</v>
      </c>
      <c r="AR413" s="10"/>
      <c r="AS413" s="10" t="s">
        <v>269</v>
      </c>
      <c r="AT413" s="10">
        <v>271.7</v>
      </c>
      <c r="AU413" s="10"/>
      <c r="AV413" s="10" t="s">
        <v>132</v>
      </c>
      <c r="AW413" s="10" t="s">
        <v>268</v>
      </c>
      <c r="AX413" s="10"/>
      <c r="AY413" s="10"/>
      <c r="AZ413" s="10"/>
      <c r="BA413" s="10"/>
      <c r="BB413" s="10"/>
      <c r="BC413" s="10" t="s">
        <v>67</v>
      </c>
      <c r="BD413" s="10"/>
      <c r="BE413" s="10"/>
    </row>
    <row r="414" spans="2:57" ht="24">
      <c r="B414" s="10">
        <v>412</v>
      </c>
      <c r="C414" s="10" t="s">
        <v>67</v>
      </c>
      <c r="D414" s="11">
        <v>40663</v>
      </c>
      <c r="E414" s="10" t="s">
        <v>68</v>
      </c>
      <c r="F414" s="10" t="s">
        <v>71</v>
      </c>
      <c r="G414" s="10" t="s">
        <v>70</v>
      </c>
      <c r="H414" s="10"/>
      <c r="I414" s="10" t="s">
        <v>71</v>
      </c>
      <c r="J414" s="10" t="str">
        <f t="shared" si="50"/>
        <v>LED</v>
      </c>
      <c r="K414" s="10"/>
      <c r="L414" s="10" t="s">
        <v>72</v>
      </c>
      <c r="M414" s="10" t="s">
        <v>73</v>
      </c>
      <c r="N414" s="10" t="s">
        <v>181</v>
      </c>
      <c r="O414" s="10"/>
      <c r="P414" s="10" t="s">
        <v>75</v>
      </c>
      <c r="Q414" s="10"/>
      <c r="R414" s="10">
        <v>31.55</v>
      </c>
      <c r="S414" s="10">
        <v>424.13</v>
      </c>
      <c r="T414" s="10">
        <f t="shared" si="51"/>
        <v>424.13</v>
      </c>
      <c r="U414" s="10" t="str">
        <f t="shared" si="57"/>
        <v>32</v>
      </c>
      <c r="V414" s="10" t="s">
        <v>67</v>
      </c>
      <c r="W414" s="10" t="s">
        <v>67</v>
      </c>
      <c r="X414" s="10"/>
      <c r="Y414" s="10"/>
      <c r="Z414" s="10"/>
      <c r="AA414" s="10"/>
      <c r="AB414" s="10"/>
      <c r="AC414" s="10"/>
      <c r="AD414" s="10"/>
      <c r="AE414" s="10">
        <v>52.1</v>
      </c>
      <c r="AF414" s="10">
        <f t="shared" si="56"/>
        <v>52.1</v>
      </c>
      <c r="AG414" s="10"/>
      <c r="AH414" s="10" t="s">
        <v>76</v>
      </c>
      <c r="AI414" s="10" t="s">
        <v>76</v>
      </c>
      <c r="AJ414" s="10"/>
      <c r="AK414" s="10" t="s">
        <v>92</v>
      </c>
      <c r="AL414" s="10" t="s">
        <v>78</v>
      </c>
      <c r="AM414" s="10" t="s">
        <v>304</v>
      </c>
      <c r="AN414" s="10"/>
      <c r="AO414" s="10" t="s">
        <v>305</v>
      </c>
      <c r="AP414" s="10" t="s">
        <v>67</v>
      </c>
      <c r="AQ414" s="10">
        <v>363</v>
      </c>
      <c r="AR414" s="10"/>
      <c r="AS414" s="10" t="s">
        <v>348</v>
      </c>
      <c r="AT414" s="10">
        <v>366</v>
      </c>
      <c r="AU414" s="10"/>
      <c r="AV414" s="10" t="s">
        <v>306</v>
      </c>
      <c r="AW414" s="10" t="s">
        <v>67</v>
      </c>
      <c r="AX414" s="10"/>
      <c r="AY414" s="10"/>
      <c r="AZ414" s="10"/>
      <c r="BA414" s="10"/>
      <c r="BB414" s="10"/>
      <c r="BC414" s="10" t="s">
        <v>67</v>
      </c>
      <c r="BD414" s="10"/>
      <c r="BE414" s="10"/>
    </row>
    <row r="415" spans="2:57" ht="24">
      <c r="B415" s="10">
        <v>413</v>
      </c>
      <c r="C415" s="10" t="s">
        <v>67</v>
      </c>
      <c r="D415" s="11">
        <v>40653</v>
      </c>
      <c r="E415" s="10" t="s">
        <v>68</v>
      </c>
      <c r="F415" s="10" t="s">
        <v>69</v>
      </c>
      <c r="G415" s="10" t="s">
        <v>70</v>
      </c>
      <c r="H415" s="10"/>
      <c r="I415" s="10" t="s">
        <v>84</v>
      </c>
      <c r="J415" s="10" t="str">
        <f t="shared" si="50"/>
        <v>CCFL</v>
      </c>
      <c r="K415" s="10"/>
      <c r="L415" s="10" t="s">
        <v>72</v>
      </c>
      <c r="M415" s="10" t="s">
        <v>85</v>
      </c>
      <c r="N415" s="10" t="s">
        <v>74</v>
      </c>
      <c r="O415" s="10"/>
      <c r="P415" s="10">
        <v>0.67291666666666661</v>
      </c>
      <c r="Q415" s="10"/>
      <c r="R415" s="10">
        <v>32</v>
      </c>
      <c r="S415" s="10">
        <v>429</v>
      </c>
      <c r="T415" s="10">
        <f t="shared" si="51"/>
        <v>429</v>
      </c>
      <c r="U415" s="10" t="str">
        <f t="shared" si="57"/>
        <v>32</v>
      </c>
      <c r="V415" s="10" t="s">
        <v>67</v>
      </c>
      <c r="W415" s="10" t="s">
        <v>340</v>
      </c>
      <c r="X415" s="10"/>
      <c r="Y415" s="10"/>
      <c r="Z415" s="10"/>
      <c r="AA415" s="10"/>
      <c r="AB415" s="10"/>
      <c r="AC415" s="10"/>
      <c r="AD415" s="10"/>
      <c r="AE415" s="10">
        <v>67.069999999999993</v>
      </c>
      <c r="AF415" s="10">
        <f t="shared" si="56"/>
        <v>67.069999999999993</v>
      </c>
      <c r="AG415" s="10"/>
      <c r="AH415" s="10" t="s">
        <v>341</v>
      </c>
      <c r="AI415" s="10" t="s">
        <v>76</v>
      </c>
      <c r="AJ415" s="10"/>
      <c r="AK415" s="10" t="s">
        <v>86</v>
      </c>
      <c r="AL415" s="10" t="s">
        <v>78</v>
      </c>
      <c r="AM415" s="10" t="s">
        <v>349</v>
      </c>
      <c r="AN415" s="10" t="s">
        <v>235</v>
      </c>
      <c r="AO415" s="10" t="s">
        <v>192</v>
      </c>
      <c r="AP415" s="10" t="s">
        <v>340</v>
      </c>
      <c r="AQ415" s="10">
        <v>207.5</v>
      </c>
      <c r="AR415" s="10"/>
      <c r="AS415" s="10" t="s">
        <v>82</v>
      </c>
      <c r="AT415" s="10">
        <v>297</v>
      </c>
      <c r="AU415" s="10"/>
      <c r="AV415" s="10" t="s">
        <v>343</v>
      </c>
      <c r="AW415" s="10" t="s">
        <v>340</v>
      </c>
      <c r="AX415" s="10"/>
      <c r="AY415" s="10"/>
      <c r="AZ415" s="10"/>
      <c r="BA415" s="10"/>
      <c r="BB415" s="10"/>
      <c r="BC415" s="10" t="s">
        <v>344</v>
      </c>
      <c r="BD415" s="10"/>
      <c r="BE415" s="10"/>
    </row>
    <row r="416" spans="2:57" ht="24">
      <c r="B416" s="10">
        <v>414</v>
      </c>
      <c r="C416" s="10" t="s">
        <v>67</v>
      </c>
      <c r="D416" s="11">
        <v>40659</v>
      </c>
      <c r="E416" s="10" t="s">
        <v>68</v>
      </c>
      <c r="F416" s="10" t="s">
        <v>69</v>
      </c>
      <c r="G416" s="10" t="s">
        <v>70</v>
      </c>
      <c r="H416" s="10"/>
      <c r="I416" s="10" t="s">
        <v>84</v>
      </c>
      <c r="J416" s="10" t="str">
        <f t="shared" si="50"/>
        <v>CCFL</v>
      </c>
      <c r="K416" s="10"/>
      <c r="L416" s="10" t="s">
        <v>72</v>
      </c>
      <c r="M416" s="10" t="s">
        <v>85</v>
      </c>
      <c r="N416" s="10" t="s">
        <v>323</v>
      </c>
      <c r="O416" s="10"/>
      <c r="P416" s="10" t="s">
        <v>75</v>
      </c>
      <c r="Q416" s="10"/>
      <c r="R416" s="10">
        <v>31.51</v>
      </c>
      <c r="S416" s="10">
        <v>438</v>
      </c>
      <c r="T416" s="10">
        <f t="shared" si="51"/>
        <v>438</v>
      </c>
      <c r="U416" s="10" t="str">
        <f t="shared" si="57"/>
        <v>32</v>
      </c>
      <c r="V416" s="10" t="s">
        <v>67</v>
      </c>
      <c r="W416" s="10" t="s">
        <v>67</v>
      </c>
      <c r="X416" s="10"/>
      <c r="Y416" s="10"/>
      <c r="Z416" s="10"/>
      <c r="AA416" s="10"/>
      <c r="AB416" s="10"/>
      <c r="AC416" s="10"/>
      <c r="AD416" s="10"/>
      <c r="AE416" s="10">
        <v>67.5</v>
      </c>
      <c r="AF416" s="10">
        <f t="shared" si="56"/>
        <v>67.5</v>
      </c>
      <c r="AG416" s="10"/>
      <c r="AH416" s="10" t="s">
        <v>76</v>
      </c>
      <c r="AI416" s="10" t="s">
        <v>76</v>
      </c>
      <c r="AJ416" s="10"/>
      <c r="AK416" s="10" t="s">
        <v>77</v>
      </c>
      <c r="AL416" s="10" t="s">
        <v>78</v>
      </c>
      <c r="AM416" s="10" t="s">
        <v>304</v>
      </c>
      <c r="AN416" s="10"/>
      <c r="AO416" s="10" t="s">
        <v>350</v>
      </c>
      <c r="AP416" s="10" t="s">
        <v>192</v>
      </c>
      <c r="AQ416" s="10">
        <v>294</v>
      </c>
      <c r="AR416" s="10">
        <v>67.5</v>
      </c>
      <c r="AS416" s="10" t="s">
        <v>306</v>
      </c>
      <c r="AT416" s="10">
        <v>337</v>
      </c>
      <c r="AU416" s="10"/>
      <c r="AV416" s="10" t="s">
        <v>351</v>
      </c>
      <c r="AW416" s="10" t="s">
        <v>67</v>
      </c>
      <c r="AX416" s="10"/>
      <c r="AY416" s="10"/>
      <c r="AZ416" s="10"/>
      <c r="BA416" s="10"/>
      <c r="BB416" s="10"/>
      <c r="BC416" s="10" t="s">
        <v>67</v>
      </c>
      <c r="BD416" s="10"/>
      <c r="BE416" s="10"/>
    </row>
    <row r="417" spans="2:57" ht="36">
      <c r="B417" s="10">
        <v>415</v>
      </c>
      <c r="C417" s="10" t="s">
        <v>67</v>
      </c>
      <c r="D417" s="11" t="s">
        <v>352</v>
      </c>
      <c r="E417" s="10" t="s">
        <v>68</v>
      </c>
      <c r="F417" s="10" t="s">
        <v>71</v>
      </c>
      <c r="G417" s="10" t="s">
        <v>70</v>
      </c>
      <c r="H417" s="10"/>
      <c r="I417" s="10" t="s">
        <v>71</v>
      </c>
      <c r="J417" s="10" t="str">
        <f t="shared" si="50"/>
        <v>LED</v>
      </c>
      <c r="K417" s="10"/>
      <c r="L417" s="10" t="s">
        <v>126</v>
      </c>
      <c r="M417" s="10" t="s">
        <v>85</v>
      </c>
      <c r="N417" s="10" t="s">
        <v>74</v>
      </c>
      <c r="O417" s="10"/>
      <c r="P417" s="10" t="s">
        <v>75</v>
      </c>
      <c r="Q417" s="10"/>
      <c r="R417" s="10">
        <v>65</v>
      </c>
      <c r="S417" s="10">
        <v>1779.11</v>
      </c>
      <c r="T417" s="10">
        <f t="shared" si="51"/>
        <v>1779.11</v>
      </c>
      <c r="U417" s="10" t="str">
        <f t="shared" si="57"/>
        <v>60</v>
      </c>
      <c r="V417" s="10" t="s">
        <v>76</v>
      </c>
      <c r="W417" s="10" t="s">
        <v>252</v>
      </c>
      <c r="X417" s="10">
        <v>76.8</v>
      </c>
      <c r="Y417" s="10">
        <v>218.3</v>
      </c>
      <c r="Z417" s="10"/>
      <c r="AA417" s="10">
        <f t="shared" si="52"/>
        <v>163.72500000000002</v>
      </c>
      <c r="AB417" s="10">
        <f t="shared" si="53"/>
        <v>203.01900000000003</v>
      </c>
      <c r="AC417" s="10">
        <f t="shared" si="54"/>
        <v>213.934</v>
      </c>
      <c r="AD417" s="10">
        <f t="shared" si="55"/>
        <v>199.74450000000002</v>
      </c>
      <c r="AE417" s="10">
        <v>154.6</v>
      </c>
      <c r="AF417" s="10">
        <f t="shared" si="56"/>
        <v>154.6</v>
      </c>
      <c r="AG417" s="10"/>
      <c r="AH417" s="10" t="s">
        <v>76</v>
      </c>
      <c r="AI417" s="10" t="s">
        <v>76</v>
      </c>
      <c r="AJ417" s="10"/>
      <c r="AK417" s="10" t="s">
        <v>86</v>
      </c>
      <c r="AL417" s="10" t="s">
        <v>78</v>
      </c>
      <c r="AM417" s="10" t="s">
        <v>256</v>
      </c>
      <c r="AN417" s="10" t="s">
        <v>290</v>
      </c>
      <c r="AO417" s="10" t="s">
        <v>353</v>
      </c>
      <c r="AP417" s="10" t="s">
        <v>76</v>
      </c>
      <c r="AQ417" s="10">
        <v>324</v>
      </c>
      <c r="AR417" s="10">
        <v>154.6</v>
      </c>
      <c r="AS417" s="10" t="s">
        <v>82</v>
      </c>
      <c r="AT417" s="10">
        <v>352</v>
      </c>
      <c r="AU417" s="10"/>
      <c r="AV417" s="10" t="s">
        <v>123</v>
      </c>
      <c r="AW417" s="10" t="s">
        <v>67</v>
      </c>
      <c r="AX417" s="10"/>
      <c r="AY417" s="10"/>
      <c r="AZ417" s="10"/>
      <c r="BA417" s="10"/>
      <c r="BB417" s="10"/>
      <c r="BC417" s="10" t="s">
        <v>76</v>
      </c>
      <c r="BD417" s="10"/>
      <c r="BE417" s="10"/>
    </row>
    <row r="418" spans="2:57">
      <c r="B418" s="10">
        <v>416</v>
      </c>
      <c r="C418" s="10" t="s">
        <v>67</v>
      </c>
      <c r="D418" s="11" t="s">
        <v>201</v>
      </c>
      <c r="E418" s="10" t="s">
        <v>68</v>
      </c>
      <c r="F418" s="10" t="s">
        <v>99</v>
      </c>
      <c r="G418" s="10" t="s">
        <v>70</v>
      </c>
      <c r="H418" s="10"/>
      <c r="I418" s="10" t="s">
        <v>92</v>
      </c>
      <c r="J418" s="10" t="str">
        <f t="shared" si="50"/>
        <v>Plasma</v>
      </c>
      <c r="K418" s="10"/>
      <c r="L418" s="10" t="s">
        <v>72</v>
      </c>
      <c r="M418" s="10" t="s">
        <v>100</v>
      </c>
      <c r="N418" s="10" t="s">
        <v>96</v>
      </c>
      <c r="O418" s="10"/>
      <c r="P418" s="10">
        <v>0.67291666666666661</v>
      </c>
      <c r="Q418" s="10"/>
      <c r="R418" s="10">
        <v>41.6</v>
      </c>
      <c r="S418" s="10">
        <v>739</v>
      </c>
      <c r="T418" s="10">
        <f t="shared" si="51"/>
        <v>739</v>
      </c>
      <c r="U418" s="10" t="str">
        <f t="shared" si="57"/>
        <v>40</v>
      </c>
      <c r="V418" s="10" t="s">
        <v>76</v>
      </c>
      <c r="W418" s="10" t="s">
        <v>76</v>
      </c>
      <c r="X418" s="10">
        <v>84.66</v>
      </c>
      <c r="Y418" s="10">
        <v>118.08</v>
      </c>
      <c r="Z418" s="10">
        <v>103</v>
      </c>
      <c r="AA418" s="10">
        <f t="shared" si="52"/>
        <v>88.56</v>
      </c>
      <c r="AB418" s="10">
        <f t="shared" si="53"/>
        <v>109.81440000000001</v>
      </c>
      <c r="AC418" s="10">
        <f t="shared" si="54"/>
        <v>115.7184</v>
      </c>
      <c r="AD418" s="10">
        <f t="shared" si="55"/>
        <v>108.04319999999998</v>
      </c>
      <c r="AE418" s="10">
        <v>103</v>
      </c>
      <c r="AF418" s="10">
        <f t="shared" si="56"/>
        <v>108.04319999999998</v>
      </c>
      <c r="AG418" s="10"/>
      <c r="AH418" s="10" t="s">
        <v>76</v>
      </c>
      <c r="AI418" s="10" t="s">
        <v>76</v>
      </c>
      <c r="AJ418" s="10"/>
      <c r="AK418" s="10" t="s">
        <v>77</v>
      </c>
      <c r="AL418" s="10" t="s">
        <v>78</v>
      </c>
      <c r="AM418" s="10"/>
      <c r="AN418" s="10"/>
      <c r="AO418" s="10" t="s">
        <v>72</v>
      </c>
      <c r="AP418" s="10" t="s">
        <v>67</v>
      </c>
      <c r="AQ418" s="10">
        <v>62</v>
      </c>
      <c r="AR418" s="10">
        <v>103</v>
      </c>
      <c r="AS418" s="10" t="s">
        <v>101</v>
      </c>
      <c r="AT418" s="10">
        <v>85</v>
      </c>
      <c r="AU418" s="10"/>
      <c r="AV418" s="10" t="s">
        <v>97</v>
      </c>
      <c r="AW418" s="10" t="s">
        <v>67</v>
      </c>
      <c r="AX418" s="10"/>
      <c r="AY418" s="10"/>
      <c r="AZ418" s="10"/>
      <c r="BA418" s="10"/>
      <c r="BB418" s="10"/>
      <c r="BC418" s="10" t="s">
        <v>67</v>
      </c>
      <c r="BD418" s="10"/>
      <c r="BE418" s="10"/>
    </row>
    <row r="419" spans="2:57">
      <c r="B419" s="10">
        <v>417</v>
      </c>
      <c r="C419" s="10" t="s">
        <v>67</v>
      </c>
      <c r="D419" s="11" t="s">
        <v>201</v>
      </c>
      <c r="E419" s="10" t="s">
        <v>68</v>
      </c>
      <c r="F419" s="10" t="s">
        <v>99</v>
      </c>
      <c r="G419" s="10" t="s">
        <v>70</v>
      </c>
      <c r="H419" s="10"/>
      <c r="I419" s="10" t="s">
        <v>92</v>
      </c>
      <c r="J419" s="10" t="str">
        <f t="shared" si="50"/>
        <v>Plasma</v>
      </c>
      <c r="K419" s="10"/>
      <c r="L419" s="10" t="s">
        <v>72</v>
      </c>
      <c r="M419" s="10" t="s">
        <v>271</v>
      </c>
      <c r="N419" s="10" t="s">
        <v>96</v>
      </c>
      <c r="O419" s="10"/>
      <c r="P419" s="10">
        <v>0.67291666666666661</v>
      </c>
      <c r="Q419" s="10"/>
      <c r="R419" s="10">
        <v>50</v>
      </c>
      <c r="S419" s="10">
        <v>1068</v>
      </c>
      <c r="T419" s="10">
        <f t="shared" si="51"/>
        <v>1068</v>
      </c>
      <c r="U419" s="10" t="str">
        <f t="shared" si="57"/>
        <v>50</v>
      </c>
      <c r="V419" s="10" t="s">
        <v>76</v>
      </c>
      <c r="W419" s="10" t="s">
        <v>76</v>
      </c>
      <c r="X419" s="10">
        <v>104</v>
      </c>
      <c r="Y419" s="10">
        <v>170.8</v>
      </c>
      <c r="Z419" s="10">
        <v>141</v>
      </c>
      <c r="AA419" s="10">
        <f t="shared" si="52"/>
        <v>128.10000000000002</v>
      </c>
      <c r="AB419" s="10">
        <f t="shared" si="53"/>
        <v>158.84400000000002</v>
      </c>
      <c r="AC419" s="10">
        <f t="shared" si="54"/>
        <v>167.38400000000001</v>
      </c>
      <c r="AD419" s="10">
        <f t="shared" si="55"/>
        <v>156.28200000000001</v>
      </c>
      <c r="AE419" s="10">
        <v>141</v>
      </c>
      <c r="AF419" s="10">
        <f t="shared" si="56"/>
        <v>156.28200000000001</v>
      </c>
      <c r="AG419" s="10"/>
      <c r="AH419" s="10" t="s">
        <v>76</v>
      </c>
      <c r="AI419" s="10" t="s">
        <v>76</v>
      </c>
      <c r="AJ419" s="10"/>
      <c r="AK419" s="10" t="s">
        <v>77</v>
      </c>
      <c r="AL419" s="10" t="s">
        <v>78</v>
      </c>
      <c r="AM419" s="10"/>
      <c r="AN419" s="10"/>
      <c r="AO419" s="10" t="s">
        <v>72</v>
      </c>
      <c r="AP419" s="10" t="s">
        <v>67</v>
      </c>
      <c r="AQ419" s="10">
        <v>80</v>
      </c>
      <c r="AR419" s="10">
        <v>141</v>
      </c>
      <c r="AS419" s="10" t="s">
        <v>101</v>
      </c>
      <c r="AT419" s="10">
        <v>93</v>
      </c>
      <c r="AU419" s="10"/>
      <c r="AV419" s="10" t="s">
        <v>97</v>
      </c>
      <c r="AW419" s="10" t="s">
        <v>67</v>
      </c>
      <c r="AX419" s="10"/>
      <c r="AY419" s="10"/>
      <c r="AZ419" s="10"/>
      <c r="BA419" s="10"/>
      <c r="BB419" s="10"/>
      <c r="BC419" s="10" t="s">
        <v>67</v>
      </c>
      <c r="BD419" s="10"/>
      <c r="BE419" s="10"/>
    </row>
    <row r="420" spans="2:57">
      <c r="B420" s="10">
        <v>418</v>
      </c>
      <c r="C420" s="10" t="s">
        <v>67</v>
      </c>
      <c r="D420" s="11" t="s">
        <v>201</v>
      </c>
      <c r="E420" s="10" t="s">
        <v>68</v>
      </c>
      <c r="F420" s="10" t="s">
        <v>99</v>
      </c>
      <c r="G420" s="10" t="s">
        <v>70</v>
      </c>
      <c r="H420" s="10"/>
      <c r="I420" s="10" t="s">
        <v>92</v>
      </c>
      <c r="J420" s="10" t="str">
        <f t="shared" si="50"/>
        <v>Plasma</v>
      </c>
      <c r="K420" s="10"/>
      <c r="L420" s="10" t="s">
        <v>72</v>
      </c>
      <c r="M420" s="10" t="s">
        <v>273</v>
      </c>
      <c r="N420" s="10" t="s">
        <v>74</v>
      </c>
      <c r="O420" s="10"/>
      <c r="P420" s="10">
        <v>0.67291666666666661</v>
      </c>
      <c r="Q420" s="10"/>
      <c r="R420" s="10">
        <v>50</v>
      </c>
      <c r="S420" s="10">
        <v>1068</v>
      </c>
      <c r="T420" s="10">
        <f t="shared" si="51"/>
        <v>1068</v>
      </c>
      <c r="U420" s="10" t="str">
        <f t="shared" si="57"/>
        <v>50</v>
      </c>
      <c r="V420" s="10" t="s">
        <v>76</v>
      </c>
      <c r="W420" s="10" t="s">
        <v>76</v>
      </c>
      <c r="X420" s="10">
        <v>112.1</v>
      </c>
      <c r="Y420" s="10">
        <v>164.2</v>
      </c>
      <c r="Z420" s="10">
        <v>141</v>
      </c>
      <c r="AA420" s="10">
        <f t="shared" si="52"/>
        <v>123.14999999999999</v>
      </c>
      <c r="AB420" s="10">
        <f t="shared" si="53"/>
        <v>152.70599999999999</v>
      </c>
      <c r="AC420" s="10">
        <f t="shared" si="54"/>
        <v>160.916</v>
      </c>
      <c r="AD420" s="10">
        <f t="shared" si="55"/>
        <v>150.24299999999999</v>
      </c>
      <c r="AE420" s="10">
        <v>141</v>
      </c>
      <c r="AF420" s="10">
        <f t="shared" si="56"/>
        <v>150.24299999999999</v>
      </c>
      <c r="AG420" s="10"/>
      <c r="AH420" s="10" t="s">
        <v>76</v>
      </c>
      <c r="AI420" s="10" t="s">
        <v>76</v>
      </c>
      <c r="AJ420" s="10"/>
      <c r="AK420" s="10" t="s">
        <v>86</v>
      </c>
      <c r="AL420" s="10" t="s">
        <v>78</v>
      </c>
      <c r="AM420" s="10"/>
      <c r="AN420" s="10"/>
      <c r="AO420" s="10" t="s">
        <v>72</v>
      </c>
      <c r="AP420" s="10" t="s">
        <v>67</v>
      </c>
      <c r="AQ420" s="10">
        <v>70</v>
      </c>
      <c r="AR420" s="10">
        <v>141</v>
      </c>
      <c r="AS420" s="10" t="s">
        <v>101</v>
      </c>
      <c r="AT420" s="10">
        <v>96</v>
      </c>
      <c r="AU420" s="10"/>
      <c r="AV420" s="10" t="s">
        <v>97</v>
      </c>
      <c r="AW420" s="10" t="s">
        <v>67</v>
      </c>
      <c r="AX420" s="10"/>
      <c r="AY420" s="10"/>
      <c r="AZ420" s="10"/>
      <c r="BA420" s="10"/>
      <c r="BB420" s="10"/>
      <c r="BC420" s="10" t="s">
        <v>67</v>
      </c>
      <c r="BD420" s="10"/>
      <c r="BE420" s="10"/>
    </row>
    <row r="421" spans="2:57">
      <c r="B421" s="10">
        <v>419</v>
      </c>
      <c r="C421" s="10" t="s">
        <v>67</v>
      </c>
      <c r="D421" s="11" t="s">
        <v>201</v>
      </c>
      <c r="E421" s="10" t="s">
        <v>68</v>
      </c>
      <c r="F421" s="10" t="s">
        <v>99</v>
      </c>
      <c r="G421" s="10" t="s">
        <v>70</v>
      </c>
      <c r="H421" s="10"/>
      <c r="I421" s="10" t="s">
        <v>92</v>
      </c>
      <c r="J421" s="10" t="str">
        <f t="shared" si="50"/>
        <v>Plasma</v>
      </c>
      <c r="K421" s="10"/>
      <c r="L421" s="10" t="s">
        <v>72</v>
      </c>
      <c r="M421" s="10" t="s">
        <v>273</v>
      </c>
      <c r="N421" s="10" t="s">
        <v>74</v>
      </c>
      <c r="O421" s="10"/>
      <c r="P421" s="10">
        <v>0.67291666666666661</v>
      </c>
      <c r="Q421" s="10"/>
      <c r="R421" s="10">
        <v>59.8</v>
      </c>
      <c r="S421" s="10">
        <v>1528</v>
      </c>
      <c r="T421" s="10">
        <f t="shared" si="51"/>
        <v>1528</v>
      </c>
      <c r="U421" s="10" t="str">
        <f t="shared" si="57"/>
        <v>60</v>
      </c>
      <c r="V421" s="10" t="s">
        <v>76</v>
      </c>
      <c r="W421" s="10" t="s">
        <v>76</v>
      </c>
      <c r="X421" s="10">
        <v>158</v>
      </c>
      <c r="Y421" s="10">
        <v>234</v>
      </c>
      <c r="Z421" s="10">
        <v>200</v>
      </c>
      <c r="AA421" s="10">
        <f t="shared" si="52"/>
        <v>175.5</v>
      </c>
      <c r="AB421" s="10">
        <f t="shared" si="53"/>
        <v>217.62</v>
      </c>
      <c r="AC421" s="10">
        <f t="shared" si="54"/>
        <v>229.32</v>
      </c>
      <c r="AD421" s="10">
        <f t="shared" si="55"/>
        <v>214.11</v>
      </c>
      <c r="AE421" s="10">
        <v>200</v>
      </c>
      <c r="AF421" s="10">
        <f t="shared" si="56"/>
        <v>214.11</v>
      </c>
      <c r="AG421" s="10"/>
      <c r="AH421" s="10" t="s">
        <v>76</v>
      </c>
      <c r="AI421" s="10" t="s">
        <v>76</v>
      </c>
      <c r="AJ421" s="10"/>
      <c r="AK421" s="10" t="s">
        <v>86</v>
      </c>
      <c r="AL421" s="10" t="s">
        <v>78</v>
      </c>
      <c r="AM421" s="10"/>
      <c r="AN421" s="10"/>
      <c r="AO421" s="10" t="s">
        <v>72</v>
      </c>
      <c r="AP421" s="10" t="s">
        <v>67</v>
      </c>
      <c r="AQ421" s="10">
        <v>70</v>
      </c>
      <c r="AR421" s="10">
        <v>200</v>
      </c>
      <c r="AS421" s="10" t="s">
        <v>101</v>
      </c>
      <c r="AT421" s="10">
        <v>87</v>
      </c>
      <c r="AU421" s="10"/>
      <c r="AV421" s="10" t="s">
        <v>97</v>
      </c>
      <c r="AW421" s="10" t="s">
        <v>67</v>
      </c>
      <c r="AX421" s="10"/>
      <c r="AY421" s="10"/>
      <c r="AZ421" s="10"/>
      <c r="BA421" s="10"/>
      <c r="BB421" s="10"/>
      <c r="BC421" s="10" t="s">
        <v>67</v>
      </c>
      <c r="BD421" s="10"/>
      <c r="BE421" s="10"/>
    </row>
    <row r="422" spans="2:57" ht="24">
      <c r="B422" s="10">
        <v>420</v>
      </c>
      <c r="C422" s="10" t="s">
        <v>67</v>
      </c>
      <c r="D422" s="11" t="s">
        <v>335</v>
      </c>
      <c r="E422" s="10" t="s">
        <v>68</v>
      </c>
      <c r="F422" s="10" t="s">
        <v>69</v>
      </c>
      <c r="G422" s="10" t="s">
        <v>70</v>
      </c>
      <c r="H422" s="10"/>
      <c r="I422" s="10" t="s">
        <v>71</v>
      </c>
      <c r="J422" s="10" t="str">
        <f t="shared" si="50"/>
        <v>LED</v>
      </c>
      <c r="K422" s="10"/>
      <c r="L422" s="10" t="s">
        <v>72</v>
      </c>
      <c r="M422" s="10" t="s">
        <v>85</v>
      </c>
      <c r="N422" s="10" t="s">
        <v>308</v>
      </c>
      <c r="O422" s="10"/>
      <c r="P422" s="10">
        <v>0.67291666666666661</v>
      </c>
      <c r="Q422" s="10"/>
      <c r="R422" s="10">
        <v>46</v>
      </c>
      <c r="S422" s="10">
        <v>903.8</v>
      </c>
      <c r="T422" s="10">
        <f t="shared" si="51"/>
        <v>903.8</v>
      </c>
      <c r="U422" s="10" t="str">
        <f t="shared" si="57"/>
        <v>46</v>
      </c>
      <c r="V422" s="10" t="s">
        <v>67</v>
      </c>
      <c r="W422" s="10" t="s">
        <v>67</v>
      </c>
      <c r="X422" s="10"/>
      <c r="Y422" s="10"/>
      <c r="Z422" s="10"/>
      <c r="AA422" s="10"/>
      <c r="AB422" s="10"/>
      <c r="AC422" s="10"/>
      <c r="AD422" s="10"/>
      <c r="AE422" s="10">
        <v>83.63</v>
      </c>
      <c r="AF422" s="10">
        <f t="shared" si="56"/>
        <v>83.63</v>
      </c>
      <c r="AG422" s="10"/>
      <c r="AH422" s="10" t="s">
        <v>76</v>
      </c>
      <c r="AI422" s="10" t="s">
        <v>76</v>
      </c>
      <c r="AJ422" s="10"/>
      <c r="AK422" s="10" t="s">
        <v>86</v>
      </c>
      <c r="AL422" s="10" t="s">
        <v>78</v>
      </c>
      <c r="AM422" s="10" t="s">
        <v>354</v>
      </c>
      <c r="AN422" s="10"/>
      <c r="AO422" s="10" t="s">
        <v>113</v>
      </c>
      <c r="AP422" s="10" t="s">
        <v>67</v>
      </c>
      <c r="AQ422" s="10">
        <v>235.1</v>
      </c>
      <c r="AR422" s="10"/>
      <c r="AS422" s="10"/>
      <c r="AT422" s="10">
        <v>238.2</v>
      </c>
      <c r="AU422" s="10"/>
      <c r="AV422" s="10" t="s">
        <v>355</v>
      </c>
      <c r="AW422" s="10" t="s">
        <v>67</v>
      </c>
      <c r="AX422" s="10"/>
      <c r="AY422" s="10"/>
      <c r="AZ422" s="10"/>
      <c r="BA422" s="10"/>
      <c r="BB422" s="10"/>
      <c r="BC422" s="10" t="s">
        <v>67</v>
      </c>
      <c r="BD422" s="10"/>
      <c r="BE422" s="10"/>
    </row>
    <row r="423" spans="2:57" ht="24">
      <c r="B423" s="10">
        <v>421</v>
      </c>
      <c r="C423" s="10" t="s">
        <v>67</v>
      </c>
      <c r="D423" s="11" t="s">
        <v>335</v>
      </c>
      <c r="E423" s="10" t="s">
        <v>68</v>
      </c>
      <c r="F423" s="10" t="s">
        <v>69</v>
      </c>
      <c r="G423" s="10" t="s">
        <v>70</v>
      </c>
      <c r="H423" s="10"/>
      <c r="I423" s="10" t="s">
        <v>71</v>
      </c>
      <c r="J423" s="10" t="str">
        <f t="shared" si="50"/>
        <v>LED</v>
      </c>
      <c r="K423" s="10"/>
      <c r="L423" s="10" t="s">
        <v>72</v>
      </c>
      <c r="M423" s="10" t="s">
        <v>85</v>
      </c>
      <c r="N423" s="10" t="s">
        <v>308</v>
      </c>
      <c r="O423" s="10"/>
      <c r="P423" s="10">
        <v>0.67291666666666661</v>
      </c>
      <c r="Q423" s="10"/>
      <c r="R423" s="10">
        <v>46</v>
      </c>
      <c r="S423" s="10">
        <v>903.8</v>
      </c>
      <c r="T423" s="10">
        <f t="shared" si="51"/>
        <v>903.8</v>
      </c>
      <c r="U423" s="10" t="str">
        <f t="shared" si="57"/>
        <v>46</v>
      </c>
      <c r="V423" s="10" t="s">
        <v>67</v>
      </c>
      <c r="W423" s="10" t="s">
        <v>67</v>
      </c>
      <c r="X423" s="10"/>
      <c r="Y423" s="10"/>
      <c r="Z423" s="10"/>
      <c r="AA423" s="10"/>
      <c r="AB423" s="10"/>
      <c r="AC423" s="10"/>
      <c r="AD423" s="10"/>
      <c r="AE423" s="10">
        <v>83.63</v>
      </c>
      <c r="AF423" s="10">
        <f t="shared" si="56"/>
        <v>83.63</v>
      </c>
      <c r="AG423" s="10"/>
      <c r="AH423" s="10" t="s">
        <v>76</v>
      </c>
      <c r="AI423" s="10" t="s">
        <v>76</v>
      </c>
      <c r="AJ423" s="10"/>
      <c r="AK423" s="10" t="s">
        <v>86</v>
      </c>
      <c r="AL423" s="10" t="s">
        <v>78</v>
      </c>
      <c r="AM423" s="10" t="s">
        <v>354</v>
      </c>
      <c r="AN423" s="10"/>
      <c r="AO423" s="10" t="s">
        <v>113</v>
      </c>
      <c r="AP423" s="10" t="s">
        <v>67</v>
      </c>
      <c r="AQ423" s="10">
        <v>235.1</v>
      </c>
      <c r="AR423" s="10"/>
      <c r="AS423" s="10"/>
      <c r="AT423" s="10">
        <v>238.2</v>
      </c>
      <c r="AU423" s="10"/>
      <c r="AV423" s="10" t="s">
        <v>355</v>
      </c>
      <c r="AW423" s="10" t="s">
        <v>67</v>
      </c>
      <c r="AX423" s="10"/>
      <c r="AY423" s="10"/>
      <c r="AZ423" s="10"/>
      <c r="BA423" s="10"/>
      <c r="BB423" s="10"/>
      <c r="BC423" s="10" t="s">
        <v>67</v>
      </c>
      <c r="BD423" s="10"/>
      <c r="BE423" s="10"/>
    </row>
    <row r="424" spans="2:57" ht="24">
      <c r="B424" s="10">
        <v>422</v>
      </c>
      <c r="C424" s="10" t="s">
        <v>67</v>
      </c>
      <c r="D424" s="11">
        <v>40678</v>
      </c>
      <c r="E424" s="10" t="s">
        <v>68</v>
      </c>
      <c r="F424" s="10" t="s">
        <v>71</v>
      </c>
      <c r="G424" s="10" t="s">
        <v>70</v>
      </c>
      <c r="H424" s="10"/>
      <c r="I424" s="10" t="s">
        <v>71</v>
      </c>
      <c r="J424" s="10" t="str">
        <f t="shared" si="50"/>
        <v>LED</v>
      </c>
      <c r="K424" s="10"/>
      <c r="L424" s="10" t="s">
        <v>72</v>
      </c>
      <c r="M424" s="10" t="s">
        <v>85</v>
      </c>
      <c r="N424" s="10" t="s">
        <v>323</v>
      </c>
      <c r="O424" s="10"/>
      <c r="P424" s="10" t="s">
        <v>75</v>
      </c>
      <c r="Q424" s="10"/>
      <c r="R424" s="10">
        <v>21.5</v>
      </c>
      <c r="S424" s="10">
        <v>198</v>
      </c>
      <c r="T424" s="10">
        <f t="shared" si="51"/>
        <v>198</v>
      </c>
      <c r="U424" s="10" t="str">
        <f t="shared" si="57"/>
        <v>20</v>
      </c>
      <c r="V424" s="10" t="s">
        <v>67</v>
      </c>
      <c r="W424" s="10" t="s">
        <v>67</v>
      </c>
      <c r="X424" s="10"/>
      <c r="Y424" s="10"/>
      <c r="Z424" s="10"/>
      <c r="AA424" s="10"/>
      <c r="AB424" s="10"/>
      <c r="AC424" s="10"/>
      <c r="AD424" s="10"/>
      <c r="AE424" s="10">
        <v>23</v>
      </c>
      <c r="AF424" s="10">
        <f t="shared" si="56"/>
        <v>23</v>
      </c>
      <c r="AG424" s="10"/>
      <c r="AH424" s="10" t="s">
        <v>76</v>
      </c>
      <c r="AI424" s="10" t="s">
        <v>67</v>
      </c>
      <c r="AJ424" s="10"/>
      <c r="AK424" s="10" t="s">
        <v>92</v>
      </c>
      <c r="AL424" s="10" t="s">
        <v>78</v>
      </c>
      <c r="AM424" s="10" t="s">
        <v>304</v>
      </c>
      <c r="AN424" s="10"/>
      <c r="AO424" s="10" t="s">
        <v>92</v>
      </c>
      <c r="AP424" s="10" t="s">
        <v>67</v>
      </c>
      <c r="AQ424" s="10">
        <v>173.3</v>
      </c>
      <c r="AR424" s="10"/>
      <c r="AS424" s="10" t="s">
        <v>306</v>
      </c>
      <c r="AT424" s="10">
        <v>173.3</v>
      </c>
      <c r="AU424" s="10"/>
      <c r="AV424" s="10" t="s">
        <v>306</v>
      </c>
      <c r="AW424" s="10" t="s">
        <v>67</v>
      </c>
      <c r="AX424" s="10"/>
      <c r="AY424" s="10"/>
      <c r="AZ424" s="10"/>
      <c r="BA424" s="10"/>
      <c r="BB424" s="10"/>
      <c r="BC424" s="10" t="s">
        <v>67</v>
      </c>
      <c r="BD424" s="10"/>
      <c r="BE424" s="10"/>
    </row>
    <row r="425" spans="2:57" ht="24">
      <c r="B425" s="10">
        <v>423</v>
      </c>
      <c r="C425" s="10" t="s">
        <v>67</v>
      </c>
      <c r="D425" s="11">
        <v>40663</v>
      </c>
      <c r="E425" s="10" t="s">
        <v>68</v>
      </c>
      <c r="F425" s="10" t="s">
        <v>71</v>
      </c>
      <c r="G425" s="10" t="s">
        <v>70</v>
      </c>
      <c r="H425" s="10"/>
      <c r="I425" s="10" t="s">
        <v>71</v>
      </c>
      <c r="J425" s="10" t="str">
        <f t="shared" si="50"/>
        <v>LED</v>
      </c>
      <c r="K425" s="10"/>
      <c r="L425" s="10" t="s">
        <v>72</v>
      </c>
      <c r="M425" s="10" t="s">
        <v>85</v>
      </c>
      <c r="N425" s="10" t="s">
        <v>356</v>
      </c>
      <c r="O425" s="10"/>
      <c r="P425" s="10" t="s">
        <v>75</v>
      </c>
      <c r="Q425" s="10"/>
      <c r="R425" s="10">
        <v>21.5</v>
      </c>
      <c r="S425" s="10">
        <v>198</v>
      </c>
      <c r="T425" s="10">
        <f t="shared" si="51"/>
        <v>198</v>
      </c>
      <c r="U425" s="10" t="str">
        <f t="shared" si="57"/>
        <v>20</v>
      </c>
      <c r="V425" s="10" t="s">
        <v>67</v>
      </c>
      <c r="W425" s="10" t="s">
        <v>67</v>
      </c>
      <c r="X425" s="10"/>
      <c r="Y425" s="10"/>
      <c r="Z425" s="10"/>
      <c r="AA425" s="10"/>
      <c r="AB425" s="10"/>
      <c r="AC425" s="10"/>
      <c r="AD425" s="10"/>
      <c r="AE425" s="10">
        <v>23</v>
      </c>
      <c r="AF425" s="10">
        <f t="shared" si="56"/>
        <v>23</v>
      </c>
      <c r="AG425" s="10"/>
      <c r="AH425" s="10" t="s">
        <v>76</v>
      </c>
      <c r="AI425" s="10" t="s">
        <v>67</v>
      </c>
      <c r="AJ425" s="10"/>
      <c r="AK425" s="10" t="s">
        <v>78</v>
      </c>
      <c r="AL425" s="10" t="s">
        <v>78</v>
      </c>
      <c r="AM425" s="10" t="s">
        <v>304</v>
      </c>
      <c r="AN425" s="10"/>
      <c r="AO425" s="10" t="s">
        <v>92</v>
      </c>
      <c r="AP425" s="10" t="s">
        <v>67</v>
      </c>
      <c r="AQ425" s="10">
        <v>173.3</v>
      </c>
      <c r="AR425" s="10"/>
      <c r="AS425" s="10" t="s">
        <v>306</v>
      </c>
      <c r="AT425" s="10">
        <v>173.3</v>
      </c>
      <c r="AU425" s="10"/>
      <c r="AV425" s="10" t="s">
        <v>306</v>
      </c>
      <c r="AW425" s="10" t="s">
        <v>67</v>
      </c>
      <c r="AX425" s="10"/>
      <c r="AY425" s="10"/>
      <c r="AZ425" s="10"/>
      <c r="BA425" s="10"/>
      <c r="BB425" s="10"/>
      <c r="BC425" s="10" t="s">
        <v>67</v>
      </c>
      <c r="BD425" s="10"/>
      <c r="BE425" s="10"/>
    </row>
    <row r="426" spans="2:57" ht="24">
      <c r="B426" s="10">
        <v>424</v>
      </c>
      <c r="C426" s="10" t="s">
        <v>67</v>
      </c>
      <c r="D426" s="11">
        <v>40694</v>
      </c>
      <c r="E426" s="10" t="s">
        <v>68</v>
      </c>
      <c r="F426" s="10" t="s">
        <v>69</v>
      </c>
      <c r="G426" s="10" t="s">
        <v>70</v>
      </c>
      <c r="H426" s="10"/>
      <c r="I426" s="10" t="s">
        <v>84</v>
      </c>
      <c r="J426" s="10" t="str">
        <f t="shared" si="50"/>
        <v>CCFL</v>
      </c>
      <c r="K426" s="10" t="s">
        <v>67</v>
      </c>
      <c r="L426" s="10" t="s">
        <v>72</v>
      </c>
      <c r="M426" s="10" t="s">
        <v>85</v>
      </c>
      <c r="N426" s="10" t="s">
        <v>74</v>
      </c>
      <c r="O426" s="10"/>
      <c r="P426" s="10" t="s">
        <v>75</v>
      </c>
      <c r="Q426" s="10"/>
      <c r="R426" s="10">
        <v>40</v>
      </c>
      <c r="S426" s="10">
        <v>684</v>
      </c>
      <c r="T426" s="10">
        <f t="shared" si="51"/>
        <v>684</v>
      </c>
      <c r="U426" s="10" t="str">
        <f t="shared" si="57"/>
        <v>40</v>
      </c>
      <c r="V426" s="10" t="s">
        <v>76</v>
      </c>
      <c r="W426" s="10" t="s">
        <v>76</v>
      </c>
      <c r="X426" s="10">
        <v>53.7</v>
      </c>
      <c r="Y426" s="10">
        <v>117</v>
      </c>
      <c r="Z426" s="10">
        <v>88.5</v>
      </c>
      <c r="AA426" s="10">
        <f t="shared" si="52"/>
        <v>87.75</v>
      </c>
      <c r="AB426" s="10">
        <f t="shared" si="53"/>
        <v>108.81</v>
      </c>
      <c r="AC426" s="10">
        <f t="shared" si="54"/>
        <v>114.66</v>
      </c>
      <c r="AD426" s="10">
        <f t="shared" si="55"/>
        <v>107.05500000000001</v>
      </c>
      <c r="AE426" s="10">
        <v>88.5</v>
      </c>
      <c r="AF426" s="10">
        <f t="shared" si="56"/>
        <v>107.05500000000001</v>
      </c>
      <c r="AG426" s="10"/>
      <c r="AH426" s="10" t="s">
        <v>76</v>
      </c>
      <c r="AI426" s="10" t="s">
        <v>76</v>
      </c>
      <c r="AJ426" s="10"/>
      <c r="AK426" s="10" t="s">
        <v>77</v>
      </c>
      <c r="AL426" s="10" t="s">
        <v>78</v>
      </c>
      <c r="AM426" s="10" t="s">
        <v>256</v>
      </c>
      <c r="AN426" s="10" t="s">
        <v>121</v>
      </c>
      <c r="AO426" s="10" t="s">
        <v>72</v>
      </c>
      <c r="AP426" s="10" t="s">
        <v>67</v>
      </c>
      <c r="AQ426" s="10">
        <v>217</v>
      </c>
      <c r="AR426" s="10"/>
      <c r="AS426" s="10" t="s">
        <v>131</v>
      </c>
      <c r="AT426" s="10">
        <v>268</v>
      </c>
      <c r="AU426" s="10"/>
      <c r="AV426" s="10" t="s">
        <v>90</v>
      </c>
      <c r="AW426" s="10" t="s">
        <v>67</v>
      </c>
      <c r="AX426" s="10"/>
      <c r="AY426" s="10"/>
      <c r="AZ426" s="10"/>
      <c r="BA426" s="10"/>
      <c r="BB426" s="10"/>
      <c r="BC426" s="10" t="s">
        <v>67</v>
      </c>
      <c r="BD426" s="10"/>
      <c r="BE426" s="10"/>
    </row>
    <row r="427" spans="2:57">
      <c r="B427" s="10">
        <v>425</v>
      </c>
      <c r="C427" s="10" t="s">
        <v>67</v>
      </c>
      <c r="D427" s="11" t="s">
        <v>357</v>
      </c>
      <c r="E427" s="10" t="s">
        <v>68</v>
      </c>
      <c r="F427" s="10" t="s">
        <v>69</v>
      </c>
      <c r="G427" s="10" t="s">
        <v>70</v>
      </c>
      <c r="H427" s="10"/>
      <c r="I427" s="10" t="s">
        <v>272</v>
      </c>
      <c r="J427" s="10" t="str">
        <f t="shared" si="50"/>
        <v xml:space="preserve">CCFL </v>
      </c>
      <c r="K427" s="10"/>
      <c r="L427" s="10" t="s">
        <v>72</v>
      </c>
      <c r="M427" s="10" t="s">
        <v>273</v>
      </c>
      <c r="N427" s="10" t="s">
        <v>74</v>
      </c>
      <c r="O427" s="10"/>
      <c r="P427" s="10">
        <v>0.67291666666666661</v>
      </c>
      <c r="Q427" s="10"/>
      <c r="R427" s="10">
        <v>42</v>
      </c>
      <c r="S427" s="10">
        <v>754</v>
      </c>
      <c r="T427" s="10">
        <f t="shared" si="51"/>
        <v>754</v>
      </c>
      <c r="U427" s="10" t="str">
        <f t="shared" si="57"/>
        <v>40</v>
      </c>
      <c r="V427" s="10" t="s">
        <v>76</v>
      </c>
      <c r="W427" s="10" t="s">
        <v>76</v>
      </c>
      <c r="X427" s="10">
        <v>31.2</v>
      </c>
      <c r="Y427" s="10">
        <v>128.4</v>
      </c>
      <c r="Z427" s="10">
        <v>84.7</v>
      </c>
      <c r="AA427" s="10">
        <f t="shared" si="52"/>
        <v>96.300000000000011</v>
      </c>
      <c r="AB427" s="10">
        <f t="shared" si="53"/>
        <v>119.41200000000001</v>
      </c>
      <c r="AC427" s="10">
        <f t="shared" si="54"/>
        <v>125.83200000000001</v>
      </c>
      <c r="AD427" s="10">
        <f t="shared" si="55"/>
        <v>117.486</v>
      </c>
      <c r="AE427" s="10">
        <v>84.7</v>
      </c>
      <c r="AF427" s="10">
        <f t="shared" si="56"/>
        <v>117.486</v>
      </c>
      <c r="AG427" s="10"/>
      <c r="AH427" s="10" t="s">
        <v>76</v>
      </c>
      <c r="AI427" s="10" t="s">
        <v>76</v>
      </c>
      <c r="AJ427" s="10"/>
      <c r="AK427" s="10" t="s">
        <v>86</v>
      </c>
      <c r="AL427" s="10" t="s">
        <v>78</v>
      </c>
      <c r="AM427" s="10"/>
      <c r="AN427" s="10"/>
      <c r="AO427" s="10" t="s">
        <v>72</v>
      </c>
      <c r="AP427" s="10" t="s">
        <v>67</v>
      </c>
      <c r="AQ427" s="10">
        <v>283</v>
      </c>
      <c r="AR427" s="10">
        <v>84.7</v>
      </c>
      <c r="AS427" s="10" t="s">
        <v>82</v>
      </c>
      <c r="AT427" s="10">
        <v>341</v>
      </c>
      <c r="AU427" s="10"/>
      <c r="AV427" s="10" t="s">
        <v>97</v>
      </c>
      <c r="AW427" s="10" t="s">
        <v>67</v>
      </c>
      <c r="AX427" s="10"/>
      <c r="AY427" s="10"/>
      <c r="AZ427" s="10"/>
      <c r="BA427" s="10"/>
      <c r="BB427" s="10"/>
      <c r="BC427" s="10" t="s">
        <v>67</v>
      </c>
      <c r="BD427" s="10"/>
      <c r="BE427" s="10"/>
    </row>
    <row r="428" spans="2:57">
      <c r="B428" s="10">
        <v>426</v>
      </c>
      <c r="C428" s="10" t="s">
        <v>67</v>
      </c>
      <c r="D428" s="11" t="s">
        <v>357</v>
      </c>
      <c r="E428" s="10" t="s">
        <v>68</v>
      </c>
      <c r="F428" s="10" t="s">
        <v>69</v>
      </c>
      <c r="G428" s="10" t="s">
        <v>70</v>
      </c>
      <c r="H428" s="10"/>
      <c r="I428" s="10" t="s">
        <v>272</v>
      </c>
      <c r="J428" s="10" t="str">
        <f t="shared" si="50"/>
        <v xml:space="preserve">CCFL </v>
      </c>
      <c r="K428" s="10"/>
      <c r="L428" s="10" t="s">
        <v>72</v>
      </c>
      <c r="M428" s="10" t="s">
        <v>273</v>
      </c>
      <c r="N428" s="10" t="s">
        <v>74</v>
      </c>
      <c r="O428" s="10"/>
      <c r="P428" s="10">
        <v>0.67291666666666661</v>
      </c>
      <c r="Q428" s="10"/>
      <c r="R428" s="10">
        <v>47</v>
      </c>
      <c r="S428" s="10">
        <v>943</v>
      </c>
      <c r="T428" s="10">
        <f t="shared" si="51"/>
        <v>943</v>
      </c>
      <c r="U428" s="10" t="str">
        <f t="shared" si="57"/>
        <v>46</v>
      </c>
      <c r="V428" s="10" t="s">
        <v>76</v>
      </c>
      <c r="W428" s="10" t="s">
        <v>76</v>
      </c>
      <c r="X428" s="10">
        <v>34.700000000000003</v>
      </c>
      <c r="Y428" s="10">
        <v>165.7</v>
      </c>
      <c r="Z428" s="10">
        <v>107</v>
      </c>
      <c r="AA428" s="10">
        <f t="shared" si="52"/>
        <v>124.27499999999999</v>
      </c>
      <c r="AB428" s="10">
        <f t="shared" si="53"/>
        <v>154.101</v>
      </c>
      <c r="AC428" s="10">
        <f t="shared" si="54"/>
        <v>162.386</v>
      </c>
      <c r="AD428" s="10">
        <f t="shared" si="55"/>
        <v>151.6155</v>
      </c>
      <c r="AE428" s="10">
        <v>107</v>
      </c>
      <c r="AF428" s="10">
        <f t="shared" si="56"/>
        <v>151.6155</v>
      </c>
      <c r="AG428" s="10"/>
      <c r="AH428" s="10" t="s">
        <v>76</v>
      </c>
      <c r="AI428" s="10" t="s">
        <v>76</v>
      </c>
      <c r="AJ428" s="10"/>
      <c r="AK428" s="10" t="s">
        <v>86</v>
      </c>
      <c r="AL428" s="10" t="s">
        <v>78</v>
      </c>
      <c r="AM428" s="10"/>
      <c r="AN428" s="10"/>
      <c r="AO428" s="10" t="s">
        <v>72</v>
      </c>
      <c r="AP428" s="10" t="s">
        <v>67</v>
      </c>
      <c r="AQ428" s="10">
        <v>330</v>
      </c>
      <c r="AR428" s="10">
        <v>107</v>
      </c>
      <c r="AS428" s="10" t="s">
        <v>82</v>
      </c>
      <c r="AT428" s="10">
        <v>412</v>
      </c>
      <c r="AU428" s="10"/>
      <c r="AV428" s="10" t="s">
        <v>97</v>
      </c>
      <c r="AW428" s="10" t="s">
        <v>67</v>
      </c>
      <c r="AX428" s="10"/>
      <c r="AY428" s="10"/>
      <c r="AZ428" s="10"/>
      <c r="BA428" s="10"/>
      <c r="BB428" s="10"/>
      <c r="BC428" s="10" t="s">
        <v>67</v>
      </c>
      <c r="BD428" s="10"/>
      <c r="BE428" s="10"/>
    </row>
    <row r="429" spans="2:57">
      <c r="B429" s="10">
        <v>427</v>
      </c>
      <c r="C429" s="10" t="s">
        <v>67</v>
      </c>
      <c r="D429" s="11" t="s">
        <v>358</v>
      </c>
      <c r="E429" s="10" t="s">
        <v>68</v>
      </c>
      <c r="F429" s="10" t="s">
        <v>69</v>
      </c>
      <c r="G429" s="10" t="s">
        <v>70</v>
      </c>
      <c r="H429" s="10"/>
      <c r="I429" s="10" t="s">
        <v>272</v>
      </c>
      <c r="J429" s="10" t="str">
        <f t="shared" si="50"/>
        <v xml:space="preserve">CCFL </v>
      </c>
      <c r="K429" s="10"/>
      <c r="L429" s="10" t="s">
        <v>72</v>
      </c>
      <c r="M429" s="10" t="s">
        <v>271</v>
      </c>
      <c r="N429" s="10" t="s">
        <v>96</v>
      </c>
      <c r="O429" s="10"/>
      <c r="P429" s="10">
        <v>0.67291666666666661</v>
      </c>
      <c r="Q429" s="10"/>
      <c r="R429" s="10">
        <v>32</v>
      </c>
      <c r="S429" s="10">
        <v>438</v>
      </c>
      <c r="T429" s="10">
        <f t="shared" si="51"/>
        <v>438</v>
      </c>
      <c r="U429" s="10" t="str">
        <f t="shared" si="57"/>
        <v>32</v>
      </c>
      <c r="V429" s="10" t="s">
        <v>76</v>
      </c>
      <c r="W429" s="10" t="s">
        <v>76</v>
      </c>
      <c r="X429" s="10">
        <v>47.9</v>
      </c>
      <c r="Y429" s="10">
        <v>99</v>
      </c>
      <c r="Z429" s="10">
        <v>76</v>
      </c>
      <c r="AA429" s="10">
        <f t="shared" si="52"/>
        <v>74.25</v>
      </c>
      <c r="AB429" s="10">
        <f t="shared" si="53"/>
        <v>92.070000000000007</v>
      </c>
      <c r="AC429" s="10">
        <f t="shared" si="54"/>
        <v>97.02</v>
      </c>
      <c r="AD429" s="10">
        <f t="shared" si="55"/>
        <v>90.584999999999994</v>
      </c>
      <c r="AE429" s="10">
        <v>76</v>
      </c>
      <c r="AF429" s="10">
        <f t="shared" si="56"/>
        <v>90.584999999999994</v>
      </c>
      <c r="AG429" s="10"/>
      <c r="AH429" s="10" t="s">
        <v>67</v>
      </c>
      <c r="AI429" s="10" t="s">
        <v>76</v>
      </c>
      <c r="AJ429" s="10"/>
      <c r="AK429" s="10" t="s">
        <v>77</v>
      </c>
      <c r="AL429" s="10" t="s">
        <v>78</v>
      </c>
      <c r="AM429" s="10"/>
      <c r="AN429" s="10"/>
      <c r="AO429" s="10" t="s">
        <v>72</v>
      </c>
      <c r="AP429" s="10" t="s">
        <v>67</v>
      </c>
      <c r="AQ429" s="10">
        <v>261</v>
      </c>
      <c r="AR429" s="10">
        <v>76</v>
      </c>
      <c r="AS429" s="10" t="s">
        <v>82</v>
      </c>
      <c r="AT429" s="10">
        <v>292</v>
      </c>
      <c r="AU429" s="10"/>
      <c r="AV429" s="10" t="s">
        <v>97</v>
      </c>
      <c r="AW429" s="10" t="s">
        <v>67</v>
      </c>
      <c r="AX429" s="10"/>
      <c r="AY429" s="10"/>
      <c r="AZ429" s="10"/>
      <c r="BA429" s="10"/>
      <c r="BB429" s="10"/>
      <c r="BC429" s="10" t="s">
        <v>67</v>
      </c>
      <c r="BD429" s="10"/>
      <c r="BE429" s="10"/>
    </row>
    <row r="430" spans="2:57">
      <c r="B430" s="10">
        <v>428</v>
      </c>
      <c r="C430" s="10" t="s">
        <v>67</v>
      </c>
      <c r="D430" s="11" t="s">
        <v>359</v>
      </c>
      <c r="E430" s="10" t="s">
        <v>68</v>
      </c>
      <c r="F430" s="10" t="s">
        <v>69</v>
      </c>
      <c r="G430" s="10" t="s">
        <v>70</v>
      </c>
      <c r="H430" s="10"/>
      <c r="I430" s="10" t="s">
        <v>272</v>
      </c>
      <c r="J430" s="10" t="str">
        <f t="shared" si="50"/>
        <v xml:space="preserve">CCFL </v>
      </c>
      <c r="K430" s="10"/>
      <c r="L430" s="10" t="s">
        <v>72</v>
      </c>
      <c r="M430" s="10" t="s">
        <v>273</v>
      </c>
      <c r="N430" s="10" t="s">
        <v>74</v>
      </c>
      <c r="O430" s="10"/>
      <c r="P430" s="10">
        <v>0.67291666666666661</v>
      </c>
      <c r="Q430" s="10"/>
      <c r="R430" s="10">
        <v>37</v>
      </c>
      <c r="S430" s="10">
        <v>583</v>
      </c>
      <c r="T430" s="10">
        <f t="shared" si="51"/>
        <v>583</v>
      </c>
      <c r="U430" s="10" t="str">
        <f t="shared" si="57"/>
        <v>32</v>
      </c>
      <c r="V430" s="10" t="s">
        <v>76</v>
      </c>
      <c r="W430" s="10" t="s">
        <v>76</v>
      </c>
      <c r="X430" s="10">
        <v>39.6</v>
      </c>
      <c r="Y430" s="10">
        <v>136.6</v>
      </c>
      <c r="Z430" s="10">
        <v>93</v>
      </c>
      <c r="AA430" s="10">
        <f t="shared" si="52"/>
        <v>102.44999999999999</v>
      </c>
      <c r="AB430" s="10">
        <f t="shared" si="53"/>
        <v>127.038</v>
      </c>
      <c r="AC430" s="10">
        <f t="shared" si="54"/>
        <v>133.86799999999999</v>
      </c>
      <c r="AD430" s="10">
        <f t="shared" si="55"/>
        <v>124.98899999999999</v>
      </c>
      <c r="AE430" s="10">
        <v>93</v>
      </c>
      <c r="AF430" s="10">
        <f t="shared" si="56"/>
        <v>124.98899999999999</v>
      </c>
      <c r="AG430" s="10"/>
      <c r="AH430" s="10" t="s">
        <v>67</v>
      </c>
      <c r="AI430" s="10" t="s">
        <v>76</v>
      </c>
      <c r="AJ430" s="10"/>
      <c r="AK430" s="10" t="s">
        <v>86</v>
      </c>
      <c r="AL430" s="10" t="s">
        <v>78</v>
      </c>
      <c r="AM430" s="10"/>
      <c r="AN430" s="10"/>
      <c r="AO430" s="10" t="s">
        <v>72</v>
      </c>
      <c r="AP430" s="10" t="s">
        <v>67</v>
      </c>
      <c r="AQ430" s="10">
        <v>231</v>
      </c>
      <c r="AR430" s="10">
        <v>93</v>
      </c>
      <c r="AS430" s="10" t="s">
        <v>82</v>
      </c>
      <c r="AT430" s="10">
        <v>280</v>
      </c>
      <c r="AU430" s="10"/>
      <c r="AV430" s="10" t="s">
        <v>97</v>
      </c>
      <c r="AW430" s="10" t="s">
        <v>67</v>
      </c>
      <c r="AX430" s="10"/>
      <c r="AY430" s="10"/>
      <c r="AZ430" s="10"/>
      <c r="BA430" s="10"/>
      <c r="BB430" s="10"/>
      <c r="BC430" s="10" t="s">
        <v>67</v>
      </c>
      <c r="BD430" s="10"/>
      <c r="BE430" s="10"/>
    </row>
    <row r="431" spans="2:57">
      <c r="B431" s="10">
        <v>429</v>
      </c>
      <c r="C431" s="10" t="s">
        <v>67</v>
      </c>
      <c r="D431" s="11" t="s">
        <v>359</v>
      </c>
      <c r="E431" s="10" t="s">
        <v>68</v>
      </c>
      <c r="F431" s="10" t="s">
        <v>69</v>
      </c>
      <c r="G431" s="10" t="s">
        <v>70</v>
      </c>
      <c r="H431" s="10"/>
      <c r="I431" s="10" t="s">
        <v>272</v>
      </c>
      <c r="J431" s="10" t="str">
        <f t="shared" si="50"/>
        <v xml:space="preserve">CCFL </v>
      </c>
      <c r="K431" s="10"/>
      <c r="L431" s="10" t="s">
        <v>72</v>
      </c>
      <c r="M431" s="10" t="s">
        <v>273</v>
      </c>
      <c r="N431" s="10" t="s">
        <v>74</v>
      </c>
      <c r="O431" s="10"/>
      <c r="P431" s="10">
        <v>0.67291666666666661</v>
      </c>
      <c r="Q431" s="10"/>
      <c r="R431" s="10">
        <v>42</v>
      </c>
      <c r="S431" s="10">
        <v>754</v>
      </c>
      <c r="T431" s="10">
        <f t="shared" si="51"/>
        <v>754</v>
      </c>
      <c r="U431" s="10" t="str">
        <f t="shared" si="57"/>
        <v>40</v>
      </c>
      <c r="V431" s="10" t="s">
        <v>76</v>
      </c>
      <c r="W431" s="10" t="s">
        <v>76</v>
      </c>
      <c r="X431" s="10">
        <v>51</v>
      </c>
      <c r="Y431" s="10">
        <v>153</v>
      </c>
      <c r="Z431" s="10">
        <v>107</v>
      </c>
      <c r="AA431" s="10">
        <f t="shared" si="52"/>
        <v>114.75</v>
      </c>
      <c r="AB431" s="10">
        <f t="shared" si="53"/>
        <v>142.29000000000002</v>
      </c>
      <c r="AC431" s="10">
        <f t="shared" si="54"/>
        <v>149.94</v>
      </c>
      <c r="AD431" s="10">
        <f t="shared" si="55"/>
        <v>139.995</v>
      </c>
      <c r="AE431" s="10">
        <v>107</v>
      </c>
      <c r="AF431" s="10">
        <f t="shared" si="56"/>
        <v>139.995</v>
      </c>
      <c r="AG431" s="10"/>
      <c r="AH431" s="10" t="s">
        <v>67</v>
      </c>
      <c r="AI431" s="10" t="s">
        <v>76</v>
      </c>
      <c r="AJ431" s="10"/>
      <c r="AK431" s="10" t="s">
        <v>86</v>
      </c>
      <c r="AL431" s="10" t="s">
        <v>78</v>
      </c>
      <c r="AM431" s="10"/>
      <c r="AN431" s="10"/>
      <c r="AO431" s="10" t="s">
        <v>72</v>
      </c>
      <c r="AP431" s="10" t="s">
        <v>67</v>
      </c>
      <c r="AQ431" s="10">
        <v>235</v>
      </c>
      <c r="AR431" s="10">
        <v>107</v>
      </c>
      <c r="AS431" s="10" t="s">
        <v>82</v>
      </c>
      <c r="AT431" s="10">
        <v>236</v>
      </c>
      <c r="AU431" s="10"/>
      <c r="AV431" s="10" t="s">
        <v>97</v>
      </c>
      <c r="AW431" s="10" t="s">
        <v>67</v>
      </c>
      <c r="AX431" s="10"/>
      <c r="AY431" s="10"/>
      <c r="AZ431" s="10"/>
      <c r="BA431" s="10"/>
      <c r="BB431" s="10"/>
      <c r="BC431" s="10" t="s">
        <v>67</v>
      </c>
      <c r="BD431" s="10"/>
      <c r="BE431" s="10"/>
    </row>
    <row r="432" spans="2:57">
      <c r="B432" s="10">
        <v>430</v>
      </c>
      <c r="C432" s="10" t="s">
        <v>67</v>
      </c>
      <c r="D432" s="11" t="s">
        <v>338</v>
      </c>
      <c r="E432" s="10" t="s">
        <v>68</v>
      </c>
      <c r="F432" s="10" t="s">
        <v>69</v>
      </c>
      <c r="G432" s="10" t="s">
        <v>70</v>
      </c>
      <c r="H432" s="10"/>
      <c r="I432" s="10" t="s">
        <v>272</v>
      </c>
      <c r="J432" s="10" t="str">
        <f t="shared" si="50"/>
        <v xml:space="preserve">CCFL </v>
      </c>
      <c r="K432" s="10"/>
      <c r="L432" s="10" t="s">
        <v>72</v>
      </c>
      <c r="M432" s="10" t="s">
        <v>271</v>
      </c>
      <c r="N432" s="10" t="s">
        <v>96</v>
      </c>
      <c r="O432" s="10"/>
      <c r="P432" s="10">
        <v>0.67291666666666661</v>
      </c>
      <c r="Q432" s="10"/>
      <c r="R432" s="10">
        <v>31.5</v>
      </c>
      <c r="S432" s="10">
        <v>424</v>
      </c>
      <c r="T432" s="10">
        <f t="shared" si="51"/>
        <v>424</v>
      </c>
      <c r="U432" s="10" t="str">
        <f t="shared" si="57"/>
        <v>32</v>
      </c>
      <c r="V432" s="10" t="s">
        <v>67</v>
      </c>
      <c r="W432" s="10" t="s">
        <v>67</v>
      </c>
      <c r="X432" s="10"/>
      <c r="Y432" s="10"/>
      <c r="Z432" s="10"/>
      <c r="AA432" s="10"/>
      <c r="AB432" s="10"/>
      <c r="AC432" s="10"/>
      <c r="AD432" s="10"/>
      <c r="AE432" s="10">
        <v>74</v>
      </c>
      <c r="AF432" s="10">
        <f t="shared" si="56"/>
        <v>74</v>
      </c>
      <c r="AG432" s="10"/>
      <c r="AH432" s="10" t="s">
        <v>76</v>
      </c>
      <c r="AI432" s="10" t="s">
        <v>76</v>
      </c>
      <c r="AJ432" s="10"/>
      <c r="AK432" s="10" t="s">
        <v>77</v>
      </c>
      <c r="AL432" s="10" t="s">
        <v>78</v>
      </c>
      <c r="AM432" s="10"/>
      <c r="AN432" s="10"/>
      <c r="AO432" s="10" t="s">
        <v>72</v>
      </c>
      <c r="AP432" s="10" t="s">
        <v>67</v>
      </c>
      <c r="AQ432" s="10">
        <v>270</v>
      </c>
      <c r="AR432" s="10">
        <v>74</v>
      </c>
      <c r="AS432" s="10" t="s">
        <v>82</v>
      </c>
      <c r="AT432" s="10">
        <v>355</v>
      </c>
      <c r="AU432" s="10"/>
      <c r="AV432" s="10" t="s">
        <v>97</v>
      </c>
      <c r="AW432" s="10" t="s">
        <v>67</v>
      </c>
      <c r="AX432" s="10"/>
      <c r="AY432" s="10"/>
      <c r="AZ432" s="10"/>
      <c r="BA432" s="10"/>
      <c r="BB432" s="10"/>
      <c r="BC432" s="10" t="s">
        <v>67</v>
      </c>
      <c r="BD432" s="10"/>
      <c r="BE432" s="10"/>
    </row>
    <row r="433" spans="2:57">
      <c r="B433" s="10">
        <v>431</v>
      </c>
      <c r="C433" s="10" t="s">
        <v>67</v>
      </c>
      <c r="D433" s="11" t="s">
        <v>360</v>
      </c>
      <c r="E433" s="10" t="s">
        <v>68</v>
      </c>
      <c r="F433" s="10" t="s">
        <v>69</v>
      </c>
      <c r="G433" s="10" t="s">
        <v>70</v>
      </c>
      <c r="H433" s="10"/>
      <c r="I433" s="10" t="s">
        <v>272</v>
      </c>
      <c r="J433" s="10" t="str">
        <f t="shared" si="50"/>
        <v xml:space="preserve">CCFL </v>
      </c>
      <c r="K433" s="10"/>
      <c r="L433" s="10" t="s">
        <v>72</v>
      </c>
      <c r="M433" s="10" t="s">
        <v>271</v>
      </c>
      <c r="N433" s="10" t="s">
        <v>96</v>
      </c>
      <c r="O433" s="10"/>
      <c r="P433" s="10">
        <v>0.67291666666666661</v>
      </c>
      <c r="Q433" s="10"/>
      <c r="R433" s="10">
        <v>26</v>
      </c>
      <c r="S433" s="10">
        <v>288</v>
      </c>
      <c r="T433" s="10">
        <f t="shared" si="51"/>
        <v>288</v>
      </c>
      <c r="U433" s="10" t="str">
        <f t="shared" si="57"/>
        <v>20</v>
      </c>
      <c r="V433" s="10" t="s">
        <v>67</v>
      </c>
      <c r="W433" s="10" t="s">
        <v>67</v>
      </c>
      <c r="X433" s="10"/>
      <c r="Y433" s="10"/>
      <c r="Z433" s="10"/>
      <c r="AA433" s="10"/>
      <c r="AB433" s="10"/>
      <c r="AC433" s="10"/>
      <c r="AD433" s="10"/>
      <c r="AE433" s="10">
        <v>56</v>
      </c>
      <c r="AF433" s="10">
        <f t="shared" si="56"/>
        <v>56</v>
      </c>
      <c r="AG433" s="10"/>
      <c r="AH433" s="10" t="s">
        <v>67</v>
      </c>
      <c r="AI433" s="10" t="s">
        <v>76</v>
      </c>
      <c r="AJ433" s="10"/>
      <c r="AK433" s="10" t="s">
        <v>77</v>
      </c>
      <c r="AL433" s="10" t="s">
        <v>78</v>
      </c>
      <c r="AM433" s="10"/>
      <c r="AN433" s="10"/>
      <c r="AO433" s="10" t="s">
        <v>72</v>
      </c>
      <c r="AP433" s="10" t="s">
        <v>67</v>
      </c>
      <c r="AQ433" s="10">
        <v>206</v>
      </c>
      <c r="AR433" s="10">
        <v>56</v>
      </c>
      <c r="AS433" s="10" t="s">
        <v>82</v>
      </c>
      <c r="AT433" s="10">
        <v>244</v>
      </c>
      <c r="AU433" s="10"/>
      <c r="AV433" s="10" t="s">
        <v>97</v>
      </c>
      <c r="AW433" s="10" t="s">
        <v>67</v>
      </c>
      <c r="AX433" s="10"/>
      <c r="AY433" s="10"/>
      <c r="AZ433" s="10"/>
      <c r="BA433" s="10"/>
      <c r="BB433" s="10"/>
      <c r="BC433" s="10" t="s">
        <v>67</v>
      </c>
      <c r="BD433" s="10"/>
      <c r="BE433" s="10"/>
    </row>
    <row r="434" spans="2:57">
      <c r="B434" s="10">
        <v>432</v>
      </c>
      <c r="C434" s="10" t="s">
        <v>67</v>
      </c>
      <c r="D434" s="11" t="s">
        <v>360</v>
      </c>
      <c r="E434" s="10" t="s">
        <v>68</v>
      </c>
      <c r="F434" s="10" t="s">
        <v>69</v>
      </c>
      <c r="G434" s="10" t="s">
        <v>70</v>
      </c>
      <c r="H434" s="10"/>
      <c r="I434" s="10" t="s">
        <v>272</v>
      </c>
      <c r="J434" s="10" t="str">
        <f t="shared" si="50"/>
        <v xml:space="preserve">CCFL </v>
      </c>
      <c r="K434" s="10"/>
      <c r="L434" s="10" t="s">
        <v>72</v>
      </c>
      <c r="M434" s="10" t="s">
        <v>271</v>
      </c>
      <c r="N434" s="10" t="s">
        <v>96</v>
      </c>
      <c r="O434" s="10"/>
      <c r="P434" s="10">
        <v>0.67291666666666661</v>
      </c>
      <c r="Q434" s="10"/>
      <c r="R434" s="10">
        <v>31.5</v>
      </c>
      <c r="S434" s="10">
        <v>424</v>
      </c>
      <c r="T434" s="10">
        <f t="shared" si="51"/>
        <v>424</v>
      </c>
      <c r="U434" s="10" t="str">
        <f t="shared" si="57"/>
        <v>32</v>
      </c>
      <c r="V434" s="10" t="s">
        <v>67</v>
      </c>
      <c r="W434" s="10" t="s">
        <v>67</v>
      </c>
      <c r="X434" s="10"/>
      <c r="Y434" s="10"/>
      <c r="Z434" s="10"/>
      <c r="AA434" s="10"/>
      <c r="AB434" s="10"/>
      <c r="AC434" s="10"/>
      <c r="AD434" s="10"/>
      <c r="AE434" s="10">
        <v>70</v>
      </c>
      <c r="AF434" s="10">
        <f t="shared" si="56"/>
        <v>70</v>
      </c>
      <c r="AG434" s="10"/>
      <c r="AH434" s="10" t="s">
        <v>67</v>
      </c>
      <c r="AI434" s="10" t="s">
        <v>76</v>
      </c>
      <c r="AJ434" s="10"/>
      <c r="AK434" s="10" t="s">
        <v>77</v>
      </c>
      <c r="AL434" s="10" t="s">
        <v>78</v>
      </c>
      <c r="AM434" s="10"/>
      <c r="AN434" s="10"/>
      <c r="AO434" s="10" t="s">
        <v>72</v>
      </c>
      <c r="AP434" s="10" t="s">
        <v>67</v>
      </c>
      <c r="AQ434" s="10">
        <v>202</v>
      </c>
      <c r="AR434" s="10">
        <v>70</v>
      </c>
      <c r="AS434" s="10" t="s">
        <v>82</v>
      </c>
      <c r="AT434" s="10">
        <v>233</v>
      </c>
      <c r="AU434" s="10"/>
      <c r="AV434" s="10" t="s">
        <v>97</v>
      </c>
      <c r="AW434" s="10" t="s">
        <v>67</v>
      </c>
      <c r="AX434" s="10"/>
      <c r="AY434" s="10"/>
      <c r="AZ434" s="10"/>
      <c r="BA434" s="10"/>
      <c r="BB434" s="10"/>
      <c r="BC434" s="10" t="s">
        <v>67</v>
      </c>
      <c r="BD434" s="10"/>
      <c r="BE434" s="10"/>
    </row>
    <row r="435" spans="2:57">
      <c r="B435" s="10">
        <v>433</v>
      </c>
      <c r="C435" s="10" t="s">
        <v>67</v>
      </c>
      <c r="D435" s="11" t="s">
        <v>360</v>
      </c>
      <c r="E435" s="10" t="s">
        <v>68</v>
      </c>
      <c r="F435" s="10" t="s">
        <v>69</v>
      </c>
      <c r="G435" s="10" t="s">
        <v>70</v>
      </c>
      <c r="H435" s="10"/>
      <c r="I435" s="10" t="s">
        <v>272</v>
      </c>
      <c r="J435" s="10" t="str">
        <f t="shared" si="50"/>
        <v xml:space="preserve">CCFL </v>
      </c>
      <c r="K435" s="10"/>
      <c r="L435" s="10" t="s">
        <v>72</v>
      </c>
      <c r="M435" s="10" t="s">
        <v>271</v>
      </c>
      <c r="N435" s="10" t="s">
        <v>96</v>
      </c>
      <c r="O435" s="10"/>
      <c r="P435" s="10">
        <v>0.67291666666666661</v>
      </c>
      <c r="Q435" s="10"/>
      <c r="R435" s="10">
        <v>31.5</v>
      </c>
      <c r="S435" s="10">
        <v>424</v>
      </c>
      <c r="T435" s="10">
        <f t="shared" si="51"/>
        <v>424</v>
      </c>
      <c r="U435" s="10" t="str">
        <f t="shared" si="57"/>
        <v>32</v>
      </c>
      <c r="V435" s="10" t="s">
        <v>67</v>
      </c>
      <c r="W435" s="10" t="s">
        <v>67</v>
      </c>
      <c r="X435" s="10"/>
      <c r="Y435" s="10"/>
      <c r="Z435" s="10"/>
      <c r="AA435" s="10"/>
      <c r="AB435" s="10"/>
      <c r="AC435" s="10"/>
      <c r="AD435" s="10"/>
      <c r="AE435" s="10">
        <v>70</v>
      </c>
      <c r="AF435" s="10">
        <f t="shared" si="56"/>
        <v>70</v>
      </c>
      <c r="AG435" s="10"/>
      <c r="AH435" s="10" t="s">
        <v>67</v>
      </c>
      <c r="AI435" s="10" t="s">
        <v>76</v>
      </c>
      <c r="AJ435" s="10"/>
      <c r="AK435" s="10" t="s">
        <v>77</v>
      </c>
      <c r="AL435" s="10" t="s">
        <v>78</v>
      </c>
      <c r="AM435" s="10"/>
      <c r="AN435" s="10"/>
      <c r="AO435" s="10" t="s">
        <v>72</v>
      </c>
      <c r="AP435" s="10" t="s">
        <v>67</v>
      </c>
      <c r="AQ435" s="10">
        <v>169</v>
      </c>
      <c r="AR435" s="10">
        <v>70</v>
      </c>
      <c r="AS435" s="10" t="s">
        <v>82</v>
      </c>
      <c r="AT435" s="10">
        <v>212</v>
      </c>
      <c r="AU435" s="10"/>
      <c r="AV435" s="10" t="s">
        <v>97</v>
      </c>
      <c r="AW435" s="10" t="s">
        <v>67</v>
      </c>
      <c r="AX435" s="10"/>
      <c r="AY435" s="10"/>
      <c r="AZ435" s="10"/>
      <c r="BA435" s="10"/>
      <c r="BB435" s="10"/>
      <c r="BC435" s="10" t="s">
        <v>67</v>
      </c>
      <c r="BD435" s="10"/>
      <c r="BE435" s="10"/>
    </row>
    <row r="436" spans="2:57">
      <c r="B436" s="10">
        <v>434</v>
      </c>
      <c r="C436" s="10" t="s">
        <v>67</v>
      </c>
      <c r="D436" s="11" t="s">
        <v>360</v>
      </c>
      <c r="E436" s="10" t="s">
        <v>68</v>
      </c>
      <c r="F436" s="10" t="s">
        <v>69</v>
      </c>
      <c r="G436" s="10" t="s">
        <v>70</v>
      </c>
      <c r="H436" s="10"/>
      <c r="I436" s="10" t="s">
        <v>272</v>
      </c>
      <c r="J436" s="10" t="str">
        <f t="shared" si="50"/>
        <v xml:space="preserve">CCFL </v>
      </c>
      <c r="K436" s="10"/>
      <c r="L436" s="10" t="s">
        <v>72</v>
      </c>
      <c r="M436" s="10" t="s">
        <v>273</v>
      </c>
      <c r="N436" s="10" t="s">
        <v>74</v>
      </c>
      <c r="O436" s="10"/>
      <c r="P436" s="10">
        <v>0.67291666666666661</v>
      </c>
      <c r="Q436" s="10"/>
      <c r="R436" s="10">
        <v>37</v>
      </c>
      <c r="S436" s="10">
        <v>583</v>
      </c>
      <c r="T436" s="10">
        <f t="shared" si="51"/>
        <v>583</v>
      </c>
      <c r="U436" s="10" t="str">
        <f t="shared" si="57"/>
        <v>32</v>
      </c>
      <c r="V436" s="10" t="s">
        <v>67</v>
      </c>
      <c r="W436" s="10" t="s">
        <v>67</v>
      </c>
      <c r="X436" s="10"/>
      <c r="Y436" s="10"/>
      <c r="Z436" s="10"/>
      <c r="AA436" s="10"/>
      <c r="AB436" s="10"/>
      <c r="AC436" s="10"/>
      <c r="AD436" s="10"/>
      <c r="AE436" s="10">
        <v>90</v>
      </c>
      <c r="AF436" s="10">
        <f t="shared" si="56"/>
        <v>90</v>
      </c>
      <c r="AG436" s="10"/>
      <c r="AH436" s="10" t="s">
        <v>67</v>
      </c>
      <c r="AI436" s="10" t="s">
        <v>76</v>
      </c>
      <c r="AJ436" s="10"/>
      <c r="AK436" s="10" t="s">
        <v>361</v>
      </c>
      <c r="AL436" s="10" t="s">
        <v>78</v>
      </c>
      <c r="AM436" s="10"/>
      <c r="AN436" s="10"/>
      <c r="AO436" s="10" t="s">
        <v>72</v>
      </c>
      <c r="AP436" s="10" t="s">
        <v>67</v>
      </c>
      <c r="AQ436" s="10">
        <v>175</v>
      </c>
      <c r="AR436" s="10">
        <v>90</v>
      </c>
      <c r="AS436" s="10" t="s">
        <v>82</v>
      </c>
      <c r="AT436" s="10">
        <v>242</v>
      </c>
      <c r="AU436" s="10"/>
      <c r="AV436" s="10" t="s">
        <v>97</v>
      </c>
      <c r="AW436" s="10" t="s">
        <v>67</v>
      </c>
      <c r="AX436" s="10"/>
      <c r="AY436" s="10"/>
      <c r="AZ436" s="10"/>
      <c r="BA436" s="10"/>
      <c r="BB436" s="10"/>
      <c r="BC436" s="10" t="s">
        <v>67</v>
      </c>
      <c r="BD436" s="10"/>
      <c r="BE436" s="10"/>
    </row>
    <row r="437" spans="2:57">
      <c r="B437" s="10">
        <v>435</v>
      </c>
      <c r="C437" s="10" t="s">
        <v>67</v>
      </c>
      <c r="D437" s="11" t="s">
        <v>360</v>
      </c>
      <c r="E437" s="10" t="s">
        <v>68</v>
      </c>
      <c r="F437" s="10" t="s">
        <v>69</v>
      </c>
      <c r="G437" s="10" t="s">
        <v>70</v>
      </c>
      <c r="H437" s="10"/>
      <c r="I437" s="10" t="s">
        <v>272</v>
      </c>
      <c r="J437" s="10" t="str">
        <f t="shared" si="50"/>
        <v xml:space="preserve">CCFL </v>
      </c>
      <c r="K437" s="10"/>
      <c r="L437" s="10" t="s">
        <v>72</v>
      </c>
      <c r="M437" s="10" t="s">
        <v>273</v>
      </c>
      <c r="N437" s="10" t="s">
        <v>74</v>
      </c>
      <c r="O437" s="10"/>
      <c r="P437" s="10">
        <v>0.67291666666666661</v>
      </c>
      <c r="Q437" s="10"/>
      <c r="R437" s="10">
        <v>37</v>
      </c>
      <c r="S437" s="10">
        <v>583</v>
      </c>
      <c r="T437" s="10">
        <f t="shared" si="51"/>
        <v>583</v>
      </c>
      <c r="U437" s="10" t="str">
        <f t="shared" si="57"/>
        <v>32</v>
      </c>
      <c r="V437" s="10" t="s">
        <v>67</v>
      </c>
      <c r="W437" s="10" t="s">
        <v>67</v>
      </c>
      <c r="X437" s="10"/>
      <c r="Y437" s="10"/>
      <c r="Z437" s="10"/>
      <c r="AA437" s="10"/>
      <c r="AB437" s="10"/>
      <c r="AC437" s="10"/>
      <c r="AD437" s="10"/>
      <c r="AE437" s="10">
        <v>90</v>
      </c>
      <c r="AF437" s="10">
        <f t="shared" si="56"/>
        <v>90</v>
      </c>
      <c r="AG437" s="10"/>
      <c r="AH437" s="10" t="s">
        <v>67</v>
      </c>
      <c r="AI437" s="10" t="s">
        <v>76</v>
      </c>
      <c r="AJ437" s="10"/>
      <c r="AK437" s="10" t="s">
        <v>361</v>
      </c>
      <c r="AL437" s="10" t="s">
        <v>78</v>
      </c>
      <c r="AM437" s="10"/>
      <c r="AN437" s="10"/>
      <c r="AO437" s="10" t="s">
        <v>72</v>
      </c>
      <c r="AP437" s="10" t="s">
        <v>67</v>
      </c>
      <c r="AQ437" s="10">
        <v>172</v>
      </c>
      <c r="AR437" s="10">
        <v>90</v>
      </c>
      <c r="AS437" s="10" t="s">
        <v>82</v>
      </c>
      <c r="AT437" s="10">
        <v>232</v>
      </c>
      <c r="AU437" s="10"/>
      <c r="AV437" s="10" t="s">
        <v>97</v>
      </c>
      <c r="AW437" s="10" t="s">
        <v>67</v>
      </c>
      <c r="AX437" s="10"/>
      <c r="AY437" s="10"/>
      <c r="AZ437" s="10"/>
      <c r="BA437" s="10"/>
      <c r="BB437" s="10"/>
      <c r="BC437" s="10" t="s">
        <v>67</v>
      </c>
      <c r="BD437" s="10"/>
      <c r="BE437" s="10"/>
    </row>
    <row r="438" spans="2:57">
      <c r="B438" s="10">
        <v>436</v>
      </c>
      <c r="C438" s="10" t="s">
        <v>67</v>
      </c>
      <c r="D438" s="11" t="s">
        <v>362</v>
      </c>
      <c r="E438" s="10" t="s">
        <v>68</v>
      </c>
      <c r="F438" s="10" t="s">
        <v>69</v>
      </c>
      <c r="G438" s="10" t="s">
        <v>70</v>
      </c>
      <c r="H438" s="10"/>
      <c r="I438" s="10" t="s">
        <v>272</v>
      </c>
      <c r="J438" s="10" t="str">
        <f t="shared" si="50"/>
        <v xml:space="preserve">CCFL </v>
      </c>
      <c r="K438" s="10"/>
      <c r="L438" s="10" t="s">
        <v>72</v>
      </c>
      <c r="M438" s="10" t="s">
        <v>271</v>
      </c>
      <c r="N438" s="10" t="s">
        <v>96</v>
      </c>
      <c r="O438" s="10"/>
      <c r="P438" s="10">
        <v>0.67291666666666661</v>
      </c>
      <c r="Q438" s="10"/>
      <c r="R438" s="10">
        <v>26</v>
      </c>
      <c r="S438" s="10">
        <v>288</v>
      </c>
      <c r="T438" s="10">
        <f t="shared" si="51"/>
        <v>288</v>
      </c>
      <c r="U438" s="10" t="str">
        <f t="shared" si="57"/>
        <v>20</v>
      </c>
      <c r="V438" s="10" t="s">
        <v>67</v>
      </c>
      <c r="W438" s="10" t="s">
        <v>67</v>
      </c>
      <c r="X438" s="10"/>
      <c r="Y438" s="10"/>
      <c r="Z438" s="10"/>
      <c r="AA438" s="10"/>
      <c r="AB438" s="10"/>
      <c r="AC438" s="10"/>
      <c r="AD438" s="10"/>
      <c r="AE438" s="10">
        <v>57.8</v>
      </c>
      <c r="AF438" s="10">
        <f t="shared" si="56"/>
        <v>57.8</v>
      </c>
      <c r="AG438" s="10"/>
      <c r="AH438" s="10" t="s">
        <v>76</v>
      </c>
      <c r="AI438" s="10" t="s">
        <v>76</v>
      </c>
      <c r="AJ438" s="10"/>
      <c r="AK438" s="10" t="s">
        <v>77</v>
      </c>
      <c r="AL438" s="10" t="s">
        <v>78</v>
      </c>
      <c r="AM438" s="10"/>
      <c r="AN438" s="10"/>
      <c r="AO438" s="10" t="s">
        <v>72</v>
      </c>
      <c r="AP438" s="10" t="s">
        <v>67</v>
      </c>
      <c r="AQ438" s="10">
        <v>257</v>
      </c>
      <c r="AR438" s="10">
        <v>57.8</v>
      </c>
      <c r="AS438" s="10" t="s">
        <v>82</v>
      </c>
      <c r="AT438" s="10">
        <v>337</v>
      </c>
      <c r="AU438" s="10"/>
      <c r="AV438" s="10" t="s">
        <v>97</v>
      </c>
      <c r="AW438" s="10" t="s">
        <v>67</v>
      </c>
      <c r="AX438" s="10"/>
      <c r="AY438" s="10"/>
      <c r="AZ438" s="10"/>
      <c r="BA438" s="10"/>
      <c r="BB438" s="10"/>
      <c r="BC438" s="10" t="s">
        <v>67</v>
      </c>
      <c r="BD438" s="10"/>
      <c r="BE438" s="10"/>
    </row>
    <row r="439" spans="2:57">
      <c r="B439" s="10">
        <v>437</v>
      </c>
      <c r="C439" s="10" t="s">
        <v>67</v>
      </c>
      <c r="D439" s="11" t="s">
        <v>358</v>
      </c>
      <c r="E439" s="10" t="s">
        <v>68</v>
      </c>
      <c r="F439" s="10" t="s">
        <v>69</v>
      </c>
      <c r="G439" s="10" t="s">
        <v>70</v>
      </c>
      <c r="H439" s="10"/>
      <c r="I439" s="10" t="s">
        <v>272</v>
      </c>
      <c r="J439" s="10" t="str">
        <f t="shared" si="50"/>
        <v xml:space="preserve">CCFL </v>
      </c>
      <c r="K439" s="10"/>
      <c r="L439" s="10" t="s">
        <v>72</v>
      </c>
      <c r="M439" s="10" t="s">
        <v>271</v>
      </c>
      <c r="N439" s="10" t="s">
        <v>96</v>
      </c>
      <c r="O439" s="10"/>
      <c r="P439" s="10">
        <v>0.67291666666666661</v>
      </c>
      <c r="Q439" s="10"/>
      <c r="R439" s="10">
        <v>32</v>
      </c>
      <c r="S439" s="10">
        <v>438</v>
      </c>
      <c r="T439" s="10">
        <f t="shared" si="51"/>
        <v>438</v>
      </c>
      <c r="U439" s="10" t="str">
        <f t="shared" si="57"/>
        <v>32</v>
      </c>
      <c r="V439" s="10" t="s">
        <v>76</v>
      </c>
      <c r="W439" s="10" t="s">
        <v>76</v>
      </c>
      <c r="X439" s="10">
        <v>47.9</v>
      </c>
      <c r="Y439" s="10">
        <v>99</v>
      </c>
      <c r="Z439" s="10">
        <v>76</v>
      </c>
      <c r="AA439" s="10">
        <f t="shared" si="52"/>
        <v>74.25</v>
      </c>
      <c r="AB439" s="10">
        <f t="shared" si="53"/>
        <v>92.070000000000007</v>
      </c>
      <c r="AC439" s="10">
        <f t="shared" si="54"/>
        <v>97.02</v>
      </c>
      <c r="AD439" s="10">
        <f t="shared" si="55"/>
        <v>90.584999999999994</v>
      </c>
      <c r="AE439" s="10">
        <v>76</v>
      </c>
      <c r="AF439" s="10">
        <f t="shared" si="56"/>
        <v>90.584999999999994</v>
      </c>
      <c r="AG439" s="10"/>
      <c r="AH439" s="10" t="s">
        <v>67</v>
      </c>
      <c r="AI439" s="10" t="s">
        <v>76</v>
      </c>
      <c r="AJ439" s="10"/>
      <c r="AK439" s="10" t="s">
        <v>77</v>
      </c>
      <c r="AL439" s="10" t="s">
        <v>78</v>
      </c>
      <c r="AM439" s="10"/>
      <c r="AN439" s="10"/>
      <c r="AO439" s="10" t="s">
        <v>72</v>
      </c>
      <c r="AP439" s="10" t="s">
        <v>67</v>
      </c>
      <c r="AQ439" s="10">
        <v>261</v>
      </c>
      <c r="AR439" s="10">
        <v>76</v>
      </c>
      <c r="AS439" s="10" t="s">
        <v>82</v>
      </c>
      <c r="AT439" s="10">
        <v>292</v>
      </c>
      <c r="AU439" s="10"/>
      <c r="AV439" s="10" t="s">
        <v>97</v>
      </c>
      <c r="AW439" s="10" t="s">
        <v>67</v>
      </c>
      <c r="AX439" s="10"/>
      <c r="AY439" s="10"/>
      <c r="AZ439" s="10"/>
      <c r="BA439" s="10"/>
      <c r="BB439" s="10"/>
      <c r="BC439" s="10" t="s">
        <v>67</v>
      </c>
      <c r="BD439" s="10"/>
      <c r="BE439" s="10"/>
    </row>
    <row r="440" spans="2:57">
      <c r="B440" s="10">
        <v>438</v>
      </c>
      <c r="C440" s="10" t="s">
        <v>67</v>
      </c>
      <c r="D440" s="11" t="s">
        <v>359</v>
      </c>
      <c r="E440" s="10" t="s">
        <v>68</v>
      </c>
      <c r="F440" s="10" t="s">
        <v>69</v>
      </c>
      <c r="G440" s="10" t="s">
        <v>70</v>
      </c>
      <c r="H440" s="10"/>
      <c r="I440" s="10" t="s">
        <v>272</v>
      </c>
      <c r="J440" s="10" t="str">
        <f t="shared" si="50"/>
        <v xml:space="preserve">CCFL </v>
      </c>
      <c r="K440" s="10"/>
      <c r="L440" s="10" t="s">
        <v>72</v>
      </c>
      <c r="M440" s="10" t="s">
        <v>273</v>
      </c>
      <c r="N440" s="10" t="s">
        <v>74</v>
      </c>
      <c r="O440" s="10"/>
      <c r="P440" s="10">
        <v>0.67291666666666661</v>
      </c>
      <c r="Q440" s="10"/>
      <c r="R440" s="10">
        <v>37</v>
      </c>
      <c r="S440" s="10">
        <v>583</v>
      </c>
      <c r="T440" s="10">
        <f t="shared" si="51"/>
        <v>583</v>
      </c>
      <c r="U440" s="10" t="str">
        <f t="shared" si="57"/>
        <v>32</v>
      </c>
      <c r="V440" s="10" t="s">
        <v>76</v>
      </c>
      <c r="W440" s="10" t="s">
        <v>76</v>
      </c>
      <c r="X440" s="10">
        <v>39.6</v>
      </c>
      <c r="Y440" s="10">
        <v>136.6</v>
      </c>
      <c r="Z440" s="10">
        <v>93</v>
      </c>
      <c r="AA440" s="10">
        <f t="shared" si="52"/>
        <v>102.44999999999999</v>
      </c>
      <c r="AB440" s="10">
        <f t="shared" si="53"/>
        <v>127.038</v>
      </c>
      <c r="AC440" s="10">
        <f t="shared" si="54"/>
        <v>133.86799999999999</v>
      </c>
      <c r="AD440" s="10">
        <f t="shared" si="55"/>
        <v>124.98899999999999</v>
      </c>
      <c r="AE440" s="10">
        <v>93</v>
      </c>
      <c r="AF440" s="10">
        <f t="shared" si="56"/>
        <v>124.98899999999999</v>
      </c>
      <c r="AG440" s="10"/>
      <c r="AH440" s="10" t="s">
        <v>67</v>
      </c>
      <c r="AI440" s="10" t="s">
        <v>76</v>
      </c>
      <c r="AJ440" s="10"/>
      <c r="AK440" s="10" t="s">
        <v>86</v>
      </c>
      <c r="AL440" s="10" t="s">
        <v>78</v>
      </c>
      <c r="AM440" s="10"/>
      <c r="AN440" s="10"/>
      <c r="AO440" s="10" t="s">
        <v>72</v>
      </c>
      <c r="AP440" s="10" t="s">
        <v>67</v>
      </c>
      <c r="AQ440" s="10">
        <v>231</v>
      </c>
      <c r="AR440" s="10">
        <v>93</v>
      </c>
      <c r="AS440" s="10" t="s">
        <v>82</v>
      </c>
      <c r="AT440" s="10">
        <v>280</v>
      </c>
      <c r="AU440" s="10"/>
      <c r="AV440" s="10" t="s">
        <v>97</v>
      </c>
      <c r="AW440" s="10" t="s">
        <v>67</v>
      </c>
      <c r="AX440" s="10"/>
      <c r="AY440" s="10"/>
      <c r="AZ440" s="10"/>
      <c r="BA440" s="10"/>
      <c r="BB440" s="10"/>
      <c r="BC440" s="10" t="s">
        <v>67</v>
      </c>
      <c r="BD440" s="10"/>
      <c r="BE440" s="10"/>
    </row>
    <row r="441" spans="2:57">
      <c r="B441" s="10">
        <v>439</v>
      </c>
      <c r="C441" s="10" t="s">
        <v>67</v>
      </c>
      <c r="D441" s="11" t="s">
        <v>363</v>
      </c>
      <c r="E441" s="10" t="s">
        <v>68</v>
      </c>
      <c r="F441" s="10" t="s">
        <v>69</v>
      </c>
      <c r="G441" s="10" t="s">
        <v>70</v>
      </c>
      <c r="H441" s="10"/>
      <c r="I441" s="10" t="s">
        <v>272</v>
      </c>
      <c r="J441" s="10" t="str">
        <f t="shared" si="50"/>
        <v xml:space="preserve">CCFL </v>
      </c>
      <c r="K441" s="10"/>
      <c r="L441" s="10" t="s">
        <v>72</v>
      </c>
      <c r="M441" s="10" t="s">
        <v>271</v>
      </c>
      <c r="N441" s="10" t="s">
        <v>96</v>
      </c>
      <c r="O441" s="10"/>
      <c r="P441" s="10">
        <v>0.67291666666666661</v>
      </c>
      <c r="Q441" s="10"/>
      <c r="R441" s="10">
        <v>31.5</v>
      </c>
      <c r="S441" s="10">
        <v>424</v>
      </c>
      <c r="T441" s="10">
        <f t="shared" si="51"/>
        <v>424</v>
      </c>
      <c r="U441" s="10" t="str">
        <f t="shared" si="57"/>
        <v>32</v>
      </c>
      <c r="V441" s="10" t="s">
        <v>67</v>
      </c>
      <c r="W441" s="10" t="s">
        <v>67</v>
      </c>
      <c r="X441" s="10"/>
      <c r="Y441" s="10"/>
      <c r="Z441" s="10"/>
      <c r="AA441" s="10"/>
      <c r="AB441" s="10"/>
      <c r="AC441" s="10"/>
      <c r="AD441" s="10"/>
      <c r="AE441" s="10">
        <v>75.5</v>
      </c>
      <c r="AF441" s="10">
        <f t="shared" si="56"/>
        <v>75.5</v>
      </c>
      <c r="AG441" s="10"/>
      <c r="AH441" s="10" t="s">
        <v>76</v>
      </c>
      <c r="AI441" s="10" t="s">
        <v>76</v>
      </c>
      <c r="AJ441" s="10"/>
      <c r="AK441" s="10" t="s">
        <v>77</v>
      </c>
      <c r="AL441" s="10" t="s">
        <v>78</v>
      </c>
      <c r="AM441" s="10"/>
      <c r="AN441" s="10"/>
      <c r="AO441" s="10" t="s">
        <v>72</v>
      </c>
      <c r="AP441" s="10" t="s">
        <v>67</v>
      </c>
      <c r="AQ441" s="10">
        <v>209</v>
      </c>
      <c r="AR441" s="10">
        <v>75.5</v>
      </c>
      <c r="AS441" s="10" t="s">
        <v>82</v>
      </c>
      <c r="AT441" s="10">
        <v>293</v>
      </c>
      <c r="AU441" s="10"/>
      <c r="AV441" s="10" t="s">
        <v>97</v>
      </c>
      <c r="AW441" s="10" t="s">
        <v>67</v>
      </c>
      <c r="AX441" s="10"/>
      <c r="AY441" s="10"/>
      <c r="AZ441" s="10"/>
      <c r="BA441" s="10"/>
      <c r="BB441" s="10"/>
      <c r="BC441" s="10" t="s">
        <v>67</v>
      </c>
      <c r="BD441" s="10"/>
      <c r="BE441" s="10"/>
    </row>
    <row r="442" spans="2:57">
      <c r="B442" s="10">
        <v>440</v>
      </c>
      <c r="C442" s="10" t="s">
        <v>67</v>
      </c>
      <c r="D442" s="11" t="s">
        <v>364</v>
      </c>
      <c r="E442" s="10" t="s">
        <v>68</v>
      </c>
      <c r="F442" s="10" t="s">
        <v>69</v>
      </c>
      <c r="G442" s="10" t="s">
        <v>70</v>
      </c>
      <c r="H442" s="10"/>
      <c r="I442" s="10" t="s">
        <v>272</v>
      </c>
      <c r="J442" s="10" t="str">
        <f t="shared" si="50"/>
        <v xml:space="preserve">CCFL </v>
      </c>
      <c r="K442" s="10"/>
      <c r="L442" s="10" t="s">
        <v>72</v>
      </c>
      <c r="M442" s="10" t="s">
        <v>273</v>
      </c>
      <c r="N442" s="10" t="s">
        <v>74</v>
      </c>
      <c r="O442" s="10"/>
      <c r="P442" s="10">
        <v>0.67291666666666661</v>
      </c>
      <c r="Q442" s="10"/>
      <c r="R442" s="10">
        <v>47</v>
      </c>
      <c r="S442" s="10">
        <v>943</v>
      </c>
      <c r="T442" s="10">
        <f t="shared" si="51"/>
        <v>943</v>
      </c>
      <c r="U442" s="10" t="str">
        <f t="shared" si="57"/>
        <v>46</v>
      </c>
      <c r="V442" s="10" t="s">
        <v>76</v>
      </c>
      <c r="W442" s="10" t="s">
        <v>76</v>
      </c>
      <c r="X442" s="10">
        <v>59.8</v>
      </c>
      <c r="Y442" s="10">
        <v>196.2</v>
      </c>
      <c r="Z442" s="10">
        <v>135</v>
      </c>
      <c r="AA442" s="10">
        <f t="shared" si="52"/>
        <v>147.14999999999998</v>
      </c>
      <c r="AB442" s="10">
        <f t="shared" si="53"/>
        <v>182.46600000000001</v>
      </c>
      <c r="AC442" s="10">
        <f t="shared" si="54"/>
        <v>192.27599999999998</v>
      </c>
      <c r="AD442" s="10">
        <f t="shared" si="55"/>
        <v>179.523</v>
      </c>
      <c r="AE442" s="10">
        <v>135</v>
      </c>
      <c r="AF442" s="10">
        <f t="shared" si="56"/>
        <v>179.523</v>
      </c>
      <c r="AG442" s="10"/>
      <c r="AH442" s="10" t="s">
        <v>67</v>
      </c>
      <c r="AI442" s="10" t="s">
        <v>76</v>
      </c>
      <c r="AJ442" s="10"/>
      <c r="AK442" s="10" t="s">
        <v>86</v>
      </c>
      <c r="AL442" s="10" t="s">
        <v>78</v>
      </c>
      <c r="AM442" s="10"/>
      <c r="AN442" s="10"/>
      <c r="AO442" s="10" t="s">
        <v>72</v>
      </c>
      <c r="AP442" s="10" t="s">
        <v>67</v>
      </c>
      <c r="AQ442" s="10">
        <v>257</v>
      </c>
      <c r="AR442" s="10">
        <v>135</v>
      </c>
      <c r="AS442" s="10" t="s">
        <v>82</v>
      </c>
      <c r="AT442" s="10">
        <v>325</v>
      </c>
      <c r="AU442" s="10"/>
      <c r="AV442" s="10" t="s">
        <v>97</v>
      </c>
      <c r="AW442" s="10" t="s">
        <v>67</v>
      </c>
      <c r="AX442" s="10"/>
      <c r="AY442" s="10"/>
      <c r="AZ442" s="10"/>
      <c r="BA442" s="10"/>
      <c r="BB442" s="10"/>
      <c r="BC442" s="10" t="s">
        <v>67</v>
      </c>
      <c r="BD442" s="10"/>
      <c r="BE442" s="10"/>
    </row>
    <row r="443" spans="2:57">
      <c r="B443" s="10">
        <v>441</v>
      </c>
      <c r="C443" s="10" t="s">
        <v>67</v>
      </c>
      <c r="D443" s="11" t="s">
        <v>364</v>
      </c>
      <c r="E443" s="10" t="s">
        <v>68</v>
      </c>
      <c r="F443" s="10" t="s">
        <v>69</v>
      </c>
      <c r="G443" s="10" t="s">
        <v>70</v>
      </c>
      <c r="H443" s="10"/>
      <c r="I443" s="10" t="s">
        <v>272</v>
      </c>
      <c r="J443" s="10" t="str">
        <f t="shared" si="50"/>
        <v xml:space="preserve">CCFL </v>
      </c>
      <c r="K443" s="10"/>
      <c r="L443" s="10" t="s">
        <v>72</v>
      </c>
      <c r="M443" s="10" t="s">
        <v>273</v>
      </c>
      <c r="N443" s="10" t="s">
        <v>74</v>
      </c>
      <c r="O443" s="10"/>
      <c r="P443" s="10">
        <v>0.67291666666666661</v>
      </c>
      <c r="Q443" s="10"/>
      <c r="R443" s="10">
        <v>54.6</v>
      </c>
      <c r="S443" s="10">
        <v>1276</v>
      </c>
      <c r="T443" s="10">
        <f t="shared" si="51"/>
        <v>1276</v>
      </c>
      <c r="U443" s="10" t="str">
        <f t="shared" si="57"/>
        <v>50</v>
      </c>
      <c r="V443" s="10" t="s">
        <v>76</v>
      </c>
      <c r="W443" s="10" t="s">
        <v>76</v>
      </c>
      <c r="X443" s="10">
        <v>72</v>
      </c>
      <c r="Y443" s="10">
        <v>258</v>
      </c>
      <c r="Z443" s="10">
        <v>174</v>
      </c>
      <c r="AA443" s="10">
        <f t="shared" si="52"/>
        <v>193.5</v>
      </c>
      <c r="AB443" s="10">
        <f t="shared" si="53"/>
        <v>239.94000000000003</v>
      </c>
      <c r="AC443" s="10">
        <f t="shared" si="54"/>
        <v>252.84</v>
      </c>
      <c r="AD443" s="10">
        <f t="shared" si="55"/>
        <v>236.07000000000002</v>
      </c>
      <c r="AE443" s="10">
        <v>174</v>
      </c>
      <c r="AF443" s="10">
        <f t="shared" si="56"/>
        <v>236.07000000000002</v>
      </c>
      <c r="AG443" s="10"/>
      <c r="AH443" s="10" t="s">
        <v>67</v>
      </c>
      <c r="AI443" s="10" t="s">
        <v>76</v>
      </c>
      <c r="AJ443" s="10"/>
      <c r="AK443" s="10" t="s">
        <v>86</v>
      </c>
      <c r="AL443" s="10" t="s">
        <v>78</v>
      </c>
      <c r="AM443" s="10"/>
      <c r="AN443" s="10"/>
      <c r="AO443" s="10" t="s">
        <v>72</v>
      </c>
      <c r="AP443" s="10" t="s">
        <v>67</v>
      </c>
      <c r="AQ443" s="10">
        <v>181</v>
      </c>
      <c r="AR443" s="10">
        <v>174</v>
      </c>
      <c r="AS443" s="10" t="s">
        <v>82</v>
      </c>
      <c r="AT443" s="10">
        <v>202</v>
      </c>
      <c r="AU443" s="10"/>
      <c r="AV443" s="10" t="s">
        <v>97</v>
      </c>
      <c r="AW443" s="10" t="s">
        <v>67</v>
      </c>
      <c r="AX443" s="10"/>
      <c r="AY443" s="10"/>
      <c r="AZ443" s="10"/>
      <c r="BA443" s="10"/>
      <c r="BB443" s="10"/>
      <c r="BC443" s="10" t="s">
        <v>67</v>
      </c>
      <c r="BD443" s="10"/>
      <c r="BE443" s="10"/>
    </row>
    <row r="444" spans="2:57">
      <c r="B444" s="10">
        <v>442</v>
      </c>
      <c r="C444" s="10" t="s">
        <v>67</v>
      </c>
      <c r="D444" s="11" t="s">
        <v>365</v>
      </c>
      <c r="E444" s="10" t="s">
        <v>68</v>
      </c>
      <c r="F444" s="10" t="s">
        <v>69</v>
      </c>
      <c r="G444" s="10" t="s">
        <v>70</v>
      </c>
      <c r="H444" s="10"/>
      <c r="I444" s="10" t="s">
        <v>272</v>
      </c>
      <c r="J444" s="10" t="str">
        <f t="shared" si="50"/>
        <v xml:space="preserve">CCFL </v>
      </c>
      <c r="K444" s="10"/>
      <c r="L444" s="10" t="s">
        <v>72</v>
      </c>
      <c r="M444" s="10" t="s">
        <v>271</v>
      </c>
      <c r="N444" s="10" t="s">
        <v>96</v>
      </c>
      <c r="O444" s="10"/>
      <c r="P444" s="10">
        <v>0.67291666666666661</v>
      </c>
      <c r="Q444" s="10"/>
      <c r="R444" s="10">
        <v>31.5</v>
      </c>
      <c r="S444" s="10">
        <v>424</v>
      </c>
      <c r="T444" s="10">
        <f t="shared" si="51"/>
        <v>424</v>
      </c>
      <c r="U444" s="10" t="str">
        <f t="shared" si="57"/>
        <v>32</v>
      </c>
      <c r="V444" s="10" t="s">
        <v>67</v>
      </c>
      <c r="W444" s="10" t="s">
        <v>67</v>
      </c>
      <c r="X444" s="10"/>
      <c r="Y444" s="10"/>
      <c r="Z444" s="10"/>
      <c r="AA444" s="10"/>
      <c r="AB444" s="10"/>
      <c r="AC444" s="10"/>
      <c r="AD444" s="10"/>
      <c r="AE444" s="10">
        <v>72.7</v>
      </c>
      <c r="AF444" s="10">
        <f t="shared" si="56"/>
        <v>72.7</v>
      </c>
      <c r="AG444" s="10"/>
      <c r="AH444" s="10" t="s">
        <v>67</v>
      </c>
      <c r="AI444" s="10" t="s">
        <v>76</v>
      </c>
      <c r="AJ444" s="10"/>
      <c r="AK444" s="10" t="s">
        <v>77</v>
      </c>
      <c r="AL444" s="10" t="s">
        <v>78</v>
      </c>
      <c r="AM444" s="10"/>
      <c r="AN444" s="10"/>
      <c r="AO444" s="10" t="s">
        <v>72</v>
      </c>
      <c r="AP444" s="10" t="s">
        <v>67</v>
      </c>
      <c r="AQ444" s="10">
        <v>240</v>
      </c>
      <c r="AR444" s="10">
        <v>72.7</v>
      </c>
      <c r="AS444" s="10" t="s">
        <v>82</v>
      </c>
      <c r="AT444" s="10">
        <v>301</v>
      </c>
      <c r="AU444" s="10"/>
      <c r="AV444" s="10" t="s">
        <v>97</v>
      </c>
      <c r="AW444" s="10" t="s">
        <v>67</v>
      </c>
      <c r="AX444" s="10"/>
      <c r="AY444" s="10"/>
      <c r="AZ444" s="10"/>
      <c r="BA444" s="10"/>
      <c r="BB444" s="10"/>
      <c r="BC444" s="10" t="s">
        <v>67</v>
      </c>
      <c r="BD444" s="10"/>
      <c r="BE444" s="10"/>
    </row>
    <row r="445" spans="2:57" ht="24">
      <c r="B445" s="10">
        <v>443</v>
      </c>
      <c r="C445" s="10" t="s">
        <v>67</v>
      </c>
      <c r="D445" s="11">
        <v>40729</v>
      </c>
      <c r="E445" s="10" t="s">
        <v>68</v>
      </c>
      <c r="F445" s="10" t="s">
        <v>69</v>
      </c>
      <c r="G445" s="10" t="s">
        <v>70</v>
      </c>
      <c r="H445" s="10"/>
      <c r="I445" s="10" t="s">
        <v>84</v>
      </c>
      <c r="J445" s="10" t="str">
        <f t="shared" si="50"/>
        <v>CCFL</v>
      </c>
      <c r="K445" s="10" t="s">
        <v>67</v>
      </c>
      <c r="L445" s="10" t="s">
        <v>72</v>
      </c>
      <c r="M445" s="10" t="s">
        <v>85</v>
      </c>
      <c r="N445" s="10" t="s">
        <v>74</v>
      </c>
      <c r="O445" s="10"/>
      <c r="P445" s="10" t="s">
        <v>75</v>
      </c>
      <c r="Q445" s="10"/>
      <c r="R445" s="10">
        <v>46</v>
      </c>
      <c r="S445" s="10">
        <v>903.8</v>
      </c>
      <c r="T445" s="10">
        <f t="shared" si="51"/>
        <v>903.8</v>
      </c>
      <c r="U445" s="10" t="str">
        <f t="shared" si="57"/>
        <v>46</v>
      </c>
      <c r="V445" s="10" t="s">
        <v>76</v>
      </c>
      <c r="W445" s="10" t="s">
        <v>76</v>
      </c>
      <c r="X445" s="10">
        <v>67</v>
      </c>
      <c r="Y445" s="10">
        <v>141</v>
      </c>
      <c r="Z445" s="10">
        <f>0.55*Y445+0.45*X445</f>
        <v>107.70000000000002</v>
      </c>
      <c r="AA445" s="10">
        <f t="shared" si="52"/>
        <v>105.75</v>
      </c>
      <c r="AB445" s="10">
        <f t="shared" si="53"/>
        <v>131.13</v>
      </c>
      <c r="AC445" s="10">
        <f t="shared" si="54"/>
        <v>138.18</v>
      </c>
      <c r="AD445" s="10">
        <f t="shared" si="55"/>
        <v>129.01499999999999</v>
      </c>
      <c r="AE445" s="10">
        <v>108</v>
      </c>
      <c r="AF445" s="10">
        <f t="shared" si="56"/>
        <v>129.01499999999999</v>
      </c>
      <c r="AG445" s="10"/>
      <c r="AH445" s="10" t="s">
        <v>76</v>
      </c>
      <c r="AI445" s="10" t="s">
        <v>76</v>
      </c>
      <c r="AJ445" s="10"/>
      <c r="AK445" s="10" t="s">
        <v>77</v>
      </c>
      <c r="AL445" s="10" t="s">
        <v>78</v>
      </c>
      <c r="AM445" s="10" t="s">
        <v>366</v>
      </c>
      <c r="AN445" s="10" t="s">
        <v>92</v>
      </c>
      <c r="AO445" s="10" t="s">
        <v>113</v>
      </c>
      <c r="AP445" s="10" t="s">
        <v>67</v>
      </c>
      <c r="AQ445" s="10">
        <v>243</v>
      </c>
      <c r="AR445" s="10"/>
      <c r="AS445" s="10" t="s">
        <v>269</v>
      </c>
      <c r="AT445" s="10">
        <v>291</v>
      </c>
      <c r="AU445" s="10"/>
      <c r="AV445" s="10" t="s">
        <v>90</v>
      </c>
      <c r="AW445" s="10" t="s">
        <v>67</v>
      </c>
      <c r="AX445" s="10"/>
      <c r="AY445" s="10"/>
      <c r="AZ445" s="10"/>
      <c r="BA445" s="10"/>
      <c r="BB445" s="10"/>
      <c r="BC445" s="10" t="s">
        <v>67</v>
      </c>
      <c r="BD445" s="10"/>
      <c r="BE445" s="10"/>
    </row>
    <row r="446" spans="2:57" ht="24">
      <c r="B446" s="10">
        <v>444</v>
      </c>
      <c r="C446" s="10" t="s">
        <v>67</v>
      </c>
      <c r="D446" s="11">
        <v>40724</v>
      </c>
      <c r="E446" s="10" t="s">
        <v>68</v>
      </c>
      <c r="F446" s="10" t="s">
        <v>69</v>
      </c>
      <c r="G446" s="10" t="s">
        <v>70</v>
      </c>
      <c r="H446" s="10"/>
      <c r="I446" s="10" t="s">
        <v>84</v>
      </c>
      <c r="J446" s="10" t="str">
        <f t="shared" si="50"/>
        <v>CCFL</v>
      </c>
      <c r="K446" s="10" t="s">
        <v>67</v>
      </c>
      <c r="L446" s="10" t="s">
        <v>72</v>
      </c>
      <c r="M446" s="10" t="s">
        <v>85</v>
      </c>
      <c r="N446" s="10" t="s">
        <v>74</v>
      </c>
      <c r="O446" s="10"/>
      <c r="P446" s="10" t="s">
        <v>75</v>
      </c>
      <c r="Q446" s="10"/>
      <c r="R446" s="10">
        <v>46</v>
      </c>
      <c r="S446" s="10">
        <v>903.8</v>
      </c>
      <c r="T446" s="10">
        <f t="shared" si="51"/>
        <v>903.8</v>
      </c>
      <c r="U446" s="10" t="str">
        <f t="shared" si="57"/>
        <v>46</v>
      </c>
      <c r="V446" s="10" t="s">
        <v>76</v>
      </c>
      <c r="W446" s="10" t="s">
        <v>76</v>
      </c>
      <c r="X446" s="10">
        <v>67</v>
      </c>
      <c r="Y446" s="10">
        <v>141</v>
      </c>
      <c r="Z446" s="10"/>
      <c r="AA446" s="10">
        <f t="shared" si="52"/>
        <v>105.75</v>
      </c>
      <c r="AB446" s="10">
        <f t="shared" si="53"/>
        <v>131.13</v>
      </c>
      <c r="AC446" s="10">
        <f t="shared" si="54"/>
        <v>138.18</v>
      </c>
      <c r="AD446" s="10">
        <f t="shared" si="55"/>
        <v>129.01499999999999</v>
      </c>
      <c r="AE446" s="10">
        <v>108</v>
      </c>
      <c r="AF446" s="10">
        <f t="shared" si="56"/>
        <v>129.01499999999999</v>
      </c>
      <c r="AG446" s="10"/>
      <c r="AH446" s="10" t="s">
        <v>76</v>
      </c>
      <c r="AI446" s="10" t="s">
        <v>76</v>
      </c>
      <c r="AJ446" s="10"/>
      <c r="AK446" s="10" t="s">
        <v>77</v>
      </c>
      <c r="AL446" s="10" t="s">
        <v>78</v>
      </c>
      <c r="AM446" s="10" t="s">
        <v>366</v>
      </c>
      <c r="AN446" s="10" t="s">
        <v>92</v>
      </c>
      <c r="AO446" s="10" t="s">
        <v>113</v>
      </c>
      <c r="AP446" s="10" t="s">
        <v>67</v>
      </c>
      <c r="AQ446" s="10">
        <v>243</v>
      </c>
      <c r="AR446" s="10"/>
      <c r="AS446" s="10" t="s">
        <v>269</v>
      </c>
      <c r="AT446" s="10">
        <v>291</v>
      </c>
      <c r="AU446" s="10"/>
      <c r="AV446" s="10" t="s">
        <v>90</v>
      </c>
      <c r="AW446" s="10" t="s">
        <v>67</v>
      </c>
      <c r="AX446" s="10"/>
      <c r="AY446" s="10"/>
      <c r="AZ446" s="10"/>
      <c r="BA446" s="10"/>
      <c r="BB446" s="10"/>
      <c r="BC446" s="10" t="s">
        <v>67</v>
      </c>
      <c r="BD446" s="10"/>
      <c r="BE446" s="10"/>
    </row>
    <row r="447" spans="2:57" ht="24">
      <c r="B447" s="10">
        <v>445</v>
      </c>
      <c r="C447" s="10" t="s">
        <v>67</v>
      </c>
      <c r="D447" s="11" t="s">
        <v>281</v>
      </c>
      <c r="E447" s="10" t="s">
        <v>68</v>
      </c>
      <c r="F447" s="10" t="s">
        <v>69</v>
      </c>
      <c r="G447" s="10" t="s">
        <v>70</v>
      </c>
      <c r="H447" s="10"/>
      <c r="I447" s="10" t="s">
        <v>84</v>
      </c>
      <c r="J447" s="10" t="str">
        <f t="shared" si="50"/>
        <v>CCFL</v>
      </c>
      <c r="K447" s="10" t="s">
        <v>67</v>
      </c>
      <c r="L447" s="10" t="s">
        <v>72</v>
      </c>
      <c r="M447" s="10" t="s">
        <v>85</v>
      </c>
      <c r="N447" s="10" t="s">
        <v>74</v>
      </c>
      <c r="O447" s="10"/>
      <c r="P447" s="10" t="s">
        <v>75</v>
      </c>
      <c r="Q447" s="10"/>
      <c r="R447" s="10">
        <v>46</v>
      </c>
      <c r="S447" s="10">
        <v>904</v>
      </c>
      <c r="T447" s="10">
        <f t="shared" si="51"/>
        <v>904</v>
      </c>
      <c r="U447" s="10" t="str">
        <f t="shared" si="57"/>
        <v>46</v>
      </c>
      <c r="V447" s="10" t="s">
        <v>76</v>
      </c>
      <c r="W447" s="10" t="s">
        <v>76</v>
      </c>
      <c r="X447" s="10">
        <v>70</v>
      </c>
      <c r="Y447" s="10">
        <v>136</v>
      </c>
      <c r="Z447" s="10">
        <v>106</v>
      </c>
      <c r="AA447" s="10">
        <f t="shared" si="52"/>
        <v>102</v>
      </c>
      <c r="AB447" s="10">
        <f t="shared" si="53"/>
        <v>126.48</v>
      </c>
      <c r="AC447" s="10">
        <f t="shared" si="54"/>
        <v>133.28</v>
      </c>
      <c r="AD447" s="10">
        <f t="shared" si="55"/>
        <v>124.44</v>
      </c>
      <c r="AE447" s="10">
        <v>106</v>
      </c>
      <c r="AF447" s="10">
        <f t="shared" si="56"/>
        <v>124.44</v>
      </c>
      <c r="AG447" s="10"/>
      <c r="AH447" s="10" t="s">
        <v>76</v>
      </c>
      <c r="AI447" s="10" t="s">
        <v>76</v>
      </c>
      <c r="AJ447" s="10"/>
      <c r="AK447" s="10" t="s">
        <v>77</v>
      </c>
      <c r="AL447" s="10" t="s">
        <v>78</v>
      </c>
      <c r="AM447" s="10" t="s">
        <v>294</v>
      </c>
      <c r="AN447" s="10" t="s">
        <v>187</v>
      </c>
      <c r="AO447" s="10" t="s">
        <v>301</v>
      </c>
      <c r="AP447" s="10" t="s">
        <v>67</v>
      </c>
      <c r="AQ447" s="10">
        <v>281</v>
      </c>
      <c r="AR447" s="10"/>
      <c r="AS447" s="10" t="s">
        <v>131</v>
      </c>
      <c r="AT447" s="10">
        <v>383</v>
      </c>
      <c r="AU447" s="10"/>
      <c r="AV447" s="10" t="s">
        <v>90</v>
      </c>
      <c r="AW447" s="10" t="s">
        <v>67</v>
      </c>
      <c r="AX447" s="10"/>
      <c r="AY447" s="10"/>
      <c r="AZ447" s="10"/>
      <c r="BA447" s="10"/>
      <c r="BB447" s="10"/>
      <c r="BC447" s="10" t="s">
        <v>76</v>
      </c>
      <c r="BD447" s="10"/>
      <c r="BE447" s="10"/>
    </row>
    <row r="448" spans="2:57" ht="24">
      <c r="B448" s="10">
        <v>446</v>
      </c>
      <c r="C448" s="10" t="s">
        <v>67</v>
      </c>
      <c r="D448" s="11" t="s">
        <v>367</v>
      </c>
      <c r="E448" s="10" t="s">
        <v>68</v>
      </c>
      <c r="F448" s="10" t="s">
        <v>69</v>
      </c>
      <c r="G448" s="10" t="s">
        <v>70</v>
      </c>
      <c r="H448" s="10"/>
      <c r="I448" s="10" t="s">
        <v>84</v>
      </c>
      <c r="J448" s="10" t="str">
        <f t="shared" si="50"/>
        <v>CCFL</v>
      </c>
      <c r="K448" s="10" t="s">
        <v>67</v>
      </c>
      <c r="L448" s="10" t="s">
        <v>72</v>
      </c>
      <c r="M448" s="10" t="s">
        <v>85</v>
      </c>
      <c r="N448" s="10" t="s">
        <v>74</v>
      </c>
      <c r="O448" s="10"/>
      <c r="P448" s="10" t="s">
        <v>75</v>
      </c>
      <c r="Q448" s="10"/>
      <c r="R448" s="10">
        <v>55</v>
      </c>
      <c r="S448" s="10">
        <v>1276</v>
      </c>
      <c r="T448" s="10">
        <f t="shared" si="51"/>
        <v>1276</v>
      </c>
      <c r="U448" s="10" t="str">
        <f t="shared" si="57"/>
        <v>50</v>
      </c>
      <c r="V448" s="10" t="s">
        <v>76</v>
      </c>
      <c r="W448" s="10" t="s">
        <v>76</v>
      </c>
      <c r="X448" s="10">
        <v>80</v>
      </c>
      <c r="Y448" s="10">
        <v>167</v>
      </c>
      <c r="Z448" s="10">
        <v>128</v>
      </c>
      <c r="AA448" s="10">
        <f t="shared" si="52"/>
        <v>125.25</v>
      </c>
      <c r="AB448" s="10">
        <f t="shared" si="53"/>
        <v>155.31</v>
      </c>
      <c r="AC448" s="10">
        <f t="shared" si="54"/>
        <v>163.66</v>
      </c>
      <c r="AD448" s="10">
        <f t="shared" si="55"/>
        <v>152.80500000000001</v>
      </c>
      <c r="AE448" s="10">
        <v>128</v>
      </c>
      <c r="AF448" s="10">
        <f t="shared" si="56"/>
        <v>152.80500000000001</v>
      </c>
      <c r="AG448" s="10"/>
      <c r="AH448" s="10" t="s">
        <v>76</v>
      </c>
      <c r="AI448" s="10" t="s">
        <v>76</v>
      </c>
      <c r="AJ448" s="10"/>
      <c r="AK448" s="10" t="s">
        <v>77</v>
      </c>
      <c r="AL448" s="10" t="s">
        <v>78</v>
      </c>
      <c r="AM448" s="10" t="s">
        <v>294</v>
      </c>
      <c r="AN448" s="10" t="s">
        <v>187</v>
      </c>
      <c r="AO448" s="10" t="s">
        <v>301</v>
      </c>
      <c r="AP448" s="10" t="s">
        <v>67</v>
      </c>
      <c r="AQ448" s="10">
        <v>266</v>
      </c>
      <c r="AR448" s="10"/>
      <c r="AS448" s="10" t="s">
        <v>131</v>
      </c>
      <c r="AT448" s="10">
        <v>361</v>
      </c>
      <c r="AU448" s="10"/>
      <c r="AV448" s="10" t="s">
        <v>90</v>
      </c>
      <c r="AW448" s="10" t="s">
        <v>67</v>
      </c>
      <c r="AX448" s="10"/>
      <c r="AY448" s="10"/>
      <c r="AZ448" s="10"/>
      <c r="BA448" s="10"/>
      <c r="BB448" s="10"/>
      <c r="BC448" s="10" t="s">
        <v>76</v>
      </c>
      <c r="BD448" s="10"/>
      <c r="BE448" s="10"/>
    </row>
    <row r="449" spans="2:57">
      <c r="B449" s="10">
        <v>447</v>
      </c>
      <c r="C449" s="10" t="s">
        <v>67</v>
      </c>
      <c r="D449" s="11" t="s">
        <v>338</v>
      </c>
      <c r="E449" s="10" t="s">
        <v>68</v>
      </c>
      <c r="F449" s="10" t="s">
        <v>69</v>
      </c>
      <c r="G449" s="10" t="s">
        <v>70</v>
      </c>
      <c r="H449" s="10"/>
      <c r="I449" s="10" t="s">
        <v>272</v>
      </c>
      <c r="J449" s="10" t="str">
        <f t="shared" si="50"/>
        <v xml:space="preserve">CCFL </v>
      </c>
      <c r="K449" s="10"/>
      <c r="L449" s="10" t="s">
        <v>72</v>
      </c>
      <c r="M449" s="10" t="s">
        <v>273</v>
      </c>
      <c r="N449" s="10" t="s">
        <v>74</v>
      </c>
      <c r="O449" s="10"/>
      <c r="P449" s="10">
        <v>0.67291666666666661</v>
      </c>
      <c r="Q449" s="10"/>
      <c r="R449" s="10">
        <v>47</v>
      </c>
      <c r="S449" s="10">
        <v>943</v>
      </c>
      <c r="T449" s="10">
        <f t="shared" si="51"/>
        <v>943</v>
      </c>
      <c r="U449" s="10" t="str">
        <f t="shared" si="57"/>
        <v>46</v>
      </c>
      <c r="V449" s="10" t="s">
        <v>67</v>
      </c>
      <c r="W449" s="10" t="s">
        <v>67</v>
      </c>
      <c r="X449" s="10"/>
      <c r="Y449" s="10"/>
      <c r="Z449" s="10"/>
      <c r="AA449" s="10"/>
      <c r="AB449" s="10"/>
      <c r="AC449" s="10"/>
      <c r="AD449" s="10"/>
      <c r="AE449" s="10">
        <v>127</v>
      </c>
      <c r="AF449" s="10">
        <f t="shared" si="56"/>
        <v>127</v>
      </c>
      <c r="AG449" s="10"/>
      <c r="AH449" s="10" t="s">
        <v>76</v>
      </c>
      <c r="AI449" s="10" t="s">
        <v>76</v>
      </c>
      <c r="AJ449" s="10"/>
      <c r="AK449" s="10" t="s">
        <v>86</v>
      </c>
      <c r="AL449" s="10" t="s">
        <v>78</v>
      </c>
      <c r="AM449" s="10"/>
      <c r="AN449" s="10"/>
      <c r="AO449" s="10" t="s">
        <v>72</v>
      </c>
      <c r="AP449" s="10" t="s">
        <v>67</v>
      </c>
      <c r="AQ449" s="10">
        <v>245</v>
      </c>
      <c r="AR449" s="10">
        <v>127</v>
      </c>
      <c r="AS449" s="10" t="s">
        <v>82</v>
      </c>
      <c r="AT449" s="10">
        <v>320</v>
      </c>
      <c r="AU449" s="10"/>
      <c r="AV449" s="10" t="s">
        <v>97</v>
      </c>
      <c r="AW449" s="10" t="s">
        <v>67</v>
      </c>
      <c r="AX449" s="10"/>
      <c r="AY449" s="10"/>
      <c r="AZ449" s="10"/>
      <c r="BA449" s="10"/>
      <c r="BB449" s="10"/>
      <c r="BC449" s="10" t="s">
        <v>67</v>
      </c>
      <c r="BD449" s="10"/>
      <c r="BE449" s="10"/>
    </row>
    <row r="450" spans="2:57">
      <c r="B450" s="10">
        <v>448</v>
      </c>
      <c r="C450" s="10" t="s">
        <v>67</v>
      </c>
      <c r="D450" s="11" t="s">
        <v>365</v>
      </c>
      <c r="E450" s="10" t="s">
        <v>68</v>
      </c>
      <c r="F450" s="10" t="s">
        <v>69</v>
      </c>
      <c r="G450" s="10" t="s">
        <v>70</v>
      </c>
      <c r="H450" s="10"/>
      <c r="I450" s="10" t="s">
        <v>272</v>
      </c>
      <c r="J450" s="10" t="str">
        <f t="shared" si="50"/>
        <v xml:space="preserve">CCFL </v>
      </c>
      <c r="K450" s="10"/>
      <c r="L450" s="10" t="s">
        <v>72</v>
      </c>
      <c r="M450" s="10" t="s">
        <v>271</v>
      </c>
      <c r="N450" s="10" t="s">
        <v>96</v>
      </c>
      <c r="O450" s="10"/>
      <c r="P450" s="10">
        <v>0.67291666666666661</v>
      </c>
      <c r="Q450" s="10"/>
      <c r="R450" s="10">
        <v>37</v>
      </c>
      <c r="S450" s="10">
        <v>583</v>
      </c>
      <c r="T450" s="10">
        <f t="shared" si="51"/>
        <v>583</v>
      </c>
      <c r="U450" s="10" t="str">
        <f t="shared" si="57"/>
        <v>32</v>
      </c>
      <c r="V450" s="10" t="s">
        <v>67</v>
      </c>
      <c r="W450" s="10" t="s">
        <v>67</v>
      </c>
      <c r="X450" s="10"/>
      <c r="Y450" s="10"/>
      <c r="Z450" s="10"/>
      <c r="AA450" s="10"/>
      <c r="AB450" s="10"/>
      <c r="AC450" s="10"/>
      <c r="AD450" s="10"/>
      <c r="AE450" s="10">
        <v>88.3</v>
      </c>
      <c r="AF450" s="10">
        <f t="shared" si="56"/>
        <v>88.3</v>
      </c>
      <c r="AG450" s="10"/>
      <c r="AH450" s="10" t="s">
        <v>67</v>
      </c>
      <c r="AI450" s="10" t="s">
        <v>76</v>
      </c>
      <c r="AJ450" s="10"/>
      <c r="AK450" s="10" t="s">
        <v>77</v>
      </c>
      <c r="AL450" s="10" t="s">
        <v>78</v>
      </c>
      <c r="AM450" s="10"/>
      <c r="AN450" s="10"/>
      <c r="AO450" s="10" t="s">
        <v>72</v>
      </c>
      <c r="AP450" s="10" t="s">
        <v>67</v>
      </c>
      <c r="AQ450" s="10">
        <v>194</v>
      </c>
      <c r="AR450" s="10">
        <v>88.3</v>
      </c>
      <c r="AS450" s="10" t="s">
        <v>82</v>
      </c>
      <c r="AT450" s="10">
        <v>268</v>
      </c>
      <c r="AU450" s="10"/>
      <c r="AV450" s="10" t="s">
        <v>97</v>
      </c>
      <c r="AW450" s="10" t="s">
        <v>67</v>
      </c>
      <c r="AX450" s="10"/>
      <c r="AY450" s="10"/>
      <c r="AZ450" s="10"/>
      <c r="BA450" s="10"/>
      <c r="BB450" s="10"/>
      <c r="BC450" s="10" t="s">
        <v>67</v>
      </c>
      <c r="BD450" s="10"/>
      <c r="BE450" s="10"/>
    </row>
    <row r="451" spans="2:57">
      <c r="B451" s="10">
        <v>449</v>
      </c>
      <c r="C451" s="10" t="s">
        <v>67</v>
      </c>
      <c r="D451" s="11" t="s">
        <v>360</v>
      </c>
      <c r="E451" s="10" t="s">
        <v>68</v>
      </c>
      <c r="F451" s="10" t="s">
        <v>69</v>
      </c>
      <c r="G451" s="10" t="s">
        <v>70</v>
      </c>
      <c r="H451" s="10"/>
      <c r="I451" s="10" t="s">
        <v>272</v>
      </c>
      <c r="J451" s="10" t="str">
        <f t="shared" ref="J451:J514" si="58">IF(F451="LCD",IF(I451="Other",K451,I451),F451)</f>
        <v xml:space="preserve">CCFL </v>
      </c>
      <c r="K451" s="10"/>
      <c r="L451" s="10" t="s">
        <v>72</v>
      </c>
      <c r="M451" s="10" t="s">
        <v>273</v>
      </c>
      <c r="N451" s="10" t="s">
        <v>74</v>
      </c>
      <c r="O451" s="10"/>
      <c r="P451" s="10">
        <v>0.67291666666666661</v>
      </c>
      <c r="Q451" s="10"/>
      <c r="R451" s="10">
        <v>42</v>
      </c>
      <c r="S451" s="10">
        <v>754</v>
      </c>
      <c r="T451" s="10">
        <f t="shared" ref="T451:T514" si="59">S451*1</f>
        <v>754</v>
      </c>
      <c r="U451" s="10" t="str">
        <f t="shared" si="57"/>
        <v>40</v>
      </c>
      <c r="V451" s="10" t="s">
        <v>67</v>
      </c>
      <c r="W451" s="10" t="s">
        <v>67</v>
      </c>
      <c r="X451" s="10"/>
      <c r="Y451" s="10"/>
      <c r="Z451" s="10"/>
      <c r="AA451" s="10"/>
      <c r="AB451" s="10"/>
      <c r="AC451" s="10"/>
      <c r="AD451" s="10"/>
      <c r="AE451" s="10">
        <v>106</v>
      </c>
      <c r="AF451" s="10">
        <f t="shared" ref="AF451:AF514" si="60">IF(W451="Yes",AD451,AE451)</f>
        <v>106</v>
      </c>
      <c r="AG451" s="10"/>
      <c r="AH451" s="10" t="s">
        <v>67</v>
      </c>
      <c r="AI451" s="10" t="s">
        <v>76</v>
      </c>
      <c r="AJ451" s="10"/>
      <c r="AK451" s="10" t="s">
        <v>361</v>
      </c>
      <c r="AL451" s="10" t="s">
        <v>78</v>
      </c>
      <c r="AM451" s="10"/>
      <c r="AN451" s="10"/>
      <c r="AO451" s="10" t="s">
        <v>72</v>
      </c>
      <c r="AP451" s="10" t="s">
        <v>67</v>
      </c>
      <c r="AQ451" s="10">
        <v>178</v>
      </c>
      <c r="AR451" s="10">
        <v>106</v>
      </c>
      <c r="AS451" s="10" t="s">
        <v>82</v>
      </c>
      <c r="AT451" s="10">
        <v>241</v>
      </c>
      <c r="AU451" s="10"/>
      <c r="AV451" s="10" t="s">
        <v>97</v>
      </c>
      <c r="AW451" s="10" t="s">
        <v>67</v>
      </c>
      <c r="AX451" s="10"/>
      <c r="AY451" s="10"/>
      <c r="AZ451" s="10"/>
      <c r="BA451" s="10"/>
      <c r="BB451" s="10"/>
      <c r="BC451" s="10" t="s">
        <v>67</v>
      </c>
      <c r="BD451" s="10"/>
      <c r="BE451" s="10"/>
    </row>
    <row r="452" spans="2:57">
      <c r="B452" s="10">
        <v>450</v>
      </c>
      <c r="C452" s="10" t="s">
        <v>67</v>
      </c>
      <c r="D452" s="11" t="s">
        <v>359</v>
      </c>
      <c r="E452" s="10" t="s">
        <v>68</v>
      </c>
      <c r="F452" s="10" t="s">
        <v>69</v>
      </c>
      <c r="G452" s="10" t="s">
        <v>70</v>
      </c>
      <c r="H452" s="10"/>
      <c r="I452" s="10" t="s">
        <v>272</v>
      </c>
      <c r="J452" s="10" t="str">
        <f t="shared" si="58"/>
        <v xml:space="preserve">CCFL </v>
      </c>
      <c r="K452" s="10"/>
      <c r="L452" s="10" t="s">
        <v>72</v>
      </c>
      <c r="M452" s="10" t="s">
        <v>273</v>
      </c>
      <c r="N452" s="10" t="s">
        <v>74</v>
      </c>
      <c r="O452" s="10"/>
      <c r="P452" s="10">
        <v>0.67291666666666661</v>
      </c>
      <c r="Q452" s="10"/>
      <c r="R452" s="10">
        <v>42</v>
      </c>
      <c r="S452" s="10">
        <v>754</v>
      </c>
      <c r="T452" s="10">
        <f t="shared" si="59"/>
        <v>754</v>
      </c>
      <c r="U452" s="10" t="str">
        <f t="shared" ref="U452:U515" si="61">IF(S452&lt;350,"20",IF(S452&lt;600,"32",IF(S452&lt;850,"40",IF(S452&lt;1000,"46",IF(S452&lt;1400,"50",IF(S452&gt;1400,"60","Error"))))))</f>
        <v>40</v>
      </c>
      <c r="V452" s="10" t="s">
        <v>76</v>
      </c>
      <c r="W452" s="10" t="s">
        <v>76</v>
      </c>
      <c r="X452" s="10">
        <v>51</v>
      </c>
      <c r="Y452" s="10">
        <v>153</v>
      </c>
      <c r="Z452" s="10">
        <v>107</v>
      </c>
      <c r="AA452" s="10">
        <f t="shared" ref="AA452:AA472" si="62">Y452*0.75</f>
        <v>114.75</v>
      </c>
      <c r="AB452" s="10">
        <f t="shared" ref="AB452:AB472" si="63">Y452*0.93</f>
        <v>142.29000000000002</v>
      </c>
      <c r="AC452" s="10">
        <f t="shared" ref="AC452:AC472" si="64">Y452*0.98</f>
        <v>149.94</v>
      </c>
      <c r="AD452" s="10">
        <f t="shared" ref="AD452:AD472" si="65">(Y452+AA452+AB452+AC452)/4</f>
        <v>139.995</v>
      </c>
      <c r="AE452" s="10">
        <v>107</v>
      </c>
      <c r="AF452" s="10">
        <f t="shared" si="60"/>
        <v>139.995</v>
      </c>
      <c r="AG452" s="10"/>
      <c r="AH452" s="10" t="s">
        <v>67</v>
      </c>
      <c r="AI452" s="10" t="s">
        <v>76</v>
      </c>
      <c r="AJ452" s="10"/>
      <c r="AK452" s="10" t="s">
        <v>86</v>
      </c>
      <c r="AL452" s="10" t="s">
        <v>78</v>
      </c>
      <c r="AM452" s="10"/>
      <c r="AN452" s="10"/>
      <c r="AO452" s="10" t="s">
        <v>72</v>
      </c>
      <c r="AP452" s="10" t="s">
        <v>67</v>
      </c>
      <c r="AQ452" s="10">
        <v>235</v>
      </c>
      <c r="AR452" s="10">
        <v>107</v>
      </c>
      <c r="AS452" s="10" t="s">
        <v>82</v>
      </c>
      <c r="AT452" s="10">
        <v>236</v>
      </c>
      <c r="AU452" s="10"/>
      <c r="AV452" s="10" t="s">
        <v>97</v>
      </c>
      <c r="AW452" s="10" t="s">
        <v>67</v>
      </c>
      <c r="AX452" s="10"/>
      <c r="AY452" s="10"/>
      <c r="AZ452" s="10"/>
      <c r="BA452" s="10"/>
      <c r="BB452" s="10"/>
      <c r="BC452" s="10" t="s">
        <v>67</v>
      </c>
      <c r="BD452" s="10"/>
      <c r="BE452" s="10"/>
    </row>
    <row r="453" spans="2:57">
      <c r="B453" s="10">
        <v>451</v>
      </c>
      <c r="C453" s="10" t="s">
        <v>67</v>
      </c>
      <c r="D453" s="11" t="s">
        <v>360</v>
      </c>
      <c r="E453" s="10" t="s">
        <v>68</v>
      </c>
      <c r="F453" s="10" t="s">
        <v>99</v>
      </c>
      <c r="G453" s="10" t="s">
        <v>70</v>
      </c>
      <c r="H453" s="10"/>
      <c r="I453" s="10" t="s">
        <v>92</v>
      </c>
      <c r="J453" s="10" t="str">
        <f t="shared" si="58"/>
        <v>Plasma</v>
      </c>
      <c r="K453" s="10" t="s">
        <v>99</v>
      </c>
      <c r="L453" s="10" t="s">
        <v>72</v>
      </c>
      <c r="M453" s="10" t="s">
        <v>273</v>
      </c>
      <c r="N453" s="10" t="s">
        <v>74</v>
      </c>
      <c r="O453" s="10"/>
      <c r="P453" s="10">
        <v>0.67291666666666661</v>
      </c>
      <c r="Q453" s="10"/>
      <c r="R453" s="10">
        <v>59.8</v>
      </c>
      <c r="S453" s="10">
        <v>1526</v>
      </c>
      <c r="T453" s="10">
        <f t="shared" si="59"/>
        <v>1526</v>
      </c>
      <c r="U453" s="10" t="str">
        <f t="shared" si="61"/>
        <v>60</v>
      </c>
      <c r="V453" s="10" t="s">
        <v>76</v>
      </c>
      <c r="W453" s="10" t="s">
        <v>76</v>
      </c>
      <c r="X453" s="10">
        <v>158</v>
      </c>
      <c r="Y453" s="10">
        <v>234</v>
      </c>
      <c r="Z453" s="10">
        <v>200</v>
      </c>
      <c r="AA453" s="10">
        <f t="shared" si="62"/>
        <v>175.5</v>
      </c>
      <c r="AB453" s="10">
        <f t="shared" si="63"/>
        <v>217.62</v>
      </c>
      <c r="AC453" s="10">
        <f t="shared" si="64"/>
        <v>229.32</v>
      </c>
      <c r="AD453" s="10">
        <f t="shared" si="65"/>
        <v>214.11</v>
      </c>
      <c r="AE453" s="10">
        <v>200</v>
      </c>
      <c r="AF453" s="10">
        <f t="shared" si="60"/>
        <v>214.11</v>
      </c>
      <c r="AG453" s="10"/>
      <c r="AH453" s="10" t="s">
        <v>76</v>
      </c>
      <c r="AI453" s="10" t="s">
        <v>76</v>
      </c>
      <c r="AJ453" s="10"/>
      <c r="AK453" s="10" t="s">
        <v>361</v>
      </c>
      <c r="AL453" s="10" t="s">
        <v>78</v>
      </c>
      <c r="AM453" s="10"/>
      <c r="AN453" s="10"/>
      <c r="AO453" s="10" t="s">
        <v>72</v>
      </c>
      <c r="AP453" s="10" t="s">
        <v>67</v>
      </c>
      <c r="AQ453" s="10">
        <v>70</v>
      </c>
      <c r="AR453" s="10">
        <v>200</v>
      </c>
      <c r="AS453" s="10" t="s">
        <v>101</v>
      </c>
      <c r="AT453" s="10">
        <v>87</v>
      </c>
      <c r="AU453" s="10"/>
      <c r="AV453" s="10" t="s">
        <v>97</v>
      </c>
      <c r="AW453" s="10" t="s">
        <v>67</v>
      </c>
      <c r="AX453" s="10"/>
      <c r="AY453" s="10"/>
      <c r="AZ453" s="10"/>
      <c r="BA453" s="10"/>
      <c r="BB453" s="10"/>
      <c r="BC453" s="10" t="s">
        <v>67</v>
      </c>
      <c r="BD453" s="10"/>
      <c r="BE453" s="10"/>
    </row>
    <row r="454" spans="2:57" ht="24">
      <c r="B454" s="10">
        <v>452</v>
      </c>
      <c r="C454" s="10" t="s">
        <v>67</v>
      </c>
      <c r="D454" s="11" t="s">
        <v>368</v>
      </c>
      <c r="E454" s="10" t="s">
        <v>68</v>
      </c>
      <c r="F454" s="10" t="s">
        <v>71</v>
      </c>
      <c r="G454" s="10" t="s">
        <v>307</v>
      </c>
      <c r="H454" s="10"/>
      <c r="I454" s="10" t="s">
        <v>71</v>
      </c>
      <c r="J454" s="10" t="str">
        <f t="shared" si="58"/>
        <v>LED</v>
      </c>
      <c r="K454" s="10"/>
      <c r="L454" s="10" t="s">
        <v>72</v>
      </c>
      <c r="M454" s="10" t="s">
        <v>85</v>
      </c>
      <c r="N454" s="10" t="s">
        <v>308</v>
      </c>
      <c r="O454" s="10"/>
      <c r="P454" s="10" t="s">
        <v>75</v>
      </c>
      <c r="Q454" s="10"/>
      <c r="R454" s="10">
        <v>32</v>
      </c>
      <c r="S454" s="10">
        <v>424</v>
      </c>
      <c r="T454" s="10">
        <f t="shared" si="59"/>
        <v>424</v>
      </c>
      <c r="U454" s="10" t="str">
        <f t="shared" si="61"/>
        <v>32</v>
      </c>
      <c r="V454" s="10" t="s">
        <v>67</v>
      </c>
      <c r="W454" s="10" t="s">
        <v>67</v>
      </c>
      <c r="X454" s="10"/>
      <c r="Y454" s="10"/>
      <c r="Z454" s="10"/>
      <c r="AA454" s="10"/>
      <c r="AB454" s="10"/>
      <c r="AC454" s="10"/>
      <c r="AD454" s="10"/>
      <c r="AE454" s="10">
        <v>67.760000000000005</v>
      </c>
      <c r="AF454" s="10">
        <f t="shared" si="60"/>
        <v>67.760000000000005</v>
      </c>
      <c r="AG454" s="10"/>
      <c r="AH454" s="10" t="s">
        <v>76</v>
      </c>
      <c r="AI454" s="10" t="s">
        <v>76</v>
      </c>
      <c r="AJ454" s="10"/>
      <c r="AK454" s="10" t="s">
        <v>86</v>
      </c>
      <c r="AL454" s="10" t="s">
        <v>78</v>
      </c>
      <c r="AM454" s="10" t="s">
        <v>310</v>
      </c>
      <c r="AN454" s="10" t="s">
        <v>133</v>
      </c>
      <c r="AO454" s="10" t="s">
        <v>369</v>
      </c>
      <c r="AP454" s="10" t="s">
        <v>67</v>
      </c>
      <c r="AQ454" s="10">
        <v>288</v>
      </c>
      <c r="AR454" s="10"/>
      <c r="AS454" s="10"/>
      <c r="AT454" s="10">
        <v>409</v>
      </c>
      <c r="AU454" s="10"/>
      <c r="AV454" s="10" t="s">
        <v>370</v>
      </c>
      <c r="AW454" s="10" t="s">
        <v>67</v>
      </c>
      <c r="AX454" s="10"/>
      <c r="AY454" s="10"/>
      <c r="AZ454" s="10"/>
      <c r="BA454" s="10"/>
      <c r="BB454" s="10"/>
      <c r="BC454" s="10" t="s">
        <v>76</v>
      </c>
      <c r="BD454" s="10"/>
      <c r="BE454" s="10"/>
    </row>
    <row r="455" spans="2:57" ht="24">
      <c r="B455" s="10">
        <v>453</v>
      </c>
      <c r="C455" s="10" t="s">
        <v>67</v>
      </c>
      <c r="D455" s="11" t="s">
        <v>368</v>
      </c>
      <c r="E455" s="10" t="s">
        <v>68</v>
      </c>
      <c r="F455" s="10" t="s">
        <v>71</v>
      </c>
      <c r="G455" s="10" t="s">
        <v>307</v>
      </c>
      <c r="H455" s="10"/>
      <c r="I455" s="10" t="s">
        <v>71</v>
      </c>
      <c r="J455" s="10" t="str">
        <f t="shared" si="58"/>
        <v>LED</v>
      </c>
      <c r="K455" s="10"/>
      <c r="L455" s="10" t="s">
        <v>72</v>
      </c>
      <c r="M455" s="10" t="s">
        <v>85</v>
      </c>
      <c r="N455" s="10" t="s">
        <v>308</v>
      </c>
      <c r="O455" s="10"/>
      <c r="P455" s="10" t="s">
        <v>75</v>
      </c>
      <c r="Q455" s="10"/>
      <c r="R455" s="10">
        <v>42</v>
      </c>
      <c r="S455" s="10">
        <v>753.8</v>
      </c>
      <c r="T455" s="10">
        <f t="shared" si="59"/>
        <v>753.8</v>
      </c>
      <c r="U455" s="10" t="str">
        <f t="shared" si="61"/>
        <v>40</v>
      </c>
      <c r="V455" s="10" t="s">
        <v>67</v>
      </c>
      <c r="W455" s="10" t="s">
        <v>67</v>
      </c>
      <c r="X455" s="10"/>
      <c r="Y455" s="10"/>
      <c r="Z455" s="10"/>
      <c r="AA455" s="10"/>
      <c r="AB455" s="10"/>
      <c r="AC455" s="10"/>
      <c r="AD455" s="10"/>
      <c r="AE455" s="10">
        <v>75.989999999999995</v>
      </c>
      <c r="AF455" s="10">
        <f t="shared" si="60"/>
        <v>75.989999999999995</v>
      </c>
      <c r="AG455" s="10"/>
      <c r="AH455" s="10" t="s">
        <v>76</v>
      </c>
      <c r="AI455" s="10" t="s">
        <v>76</v>
      </c>
      <c r="AJ455" s="10"/>
      <c r="AK455" s="10" t="s">
        <v>86</v>
      </c>
      <c r="AL455" s="10" t="s">
        <v>78</v>
      </c>
      <c r="AM455" s="10" t="s">
        <v>310</v>
      </c>
      <c r="AN455" s="10" t="s">
        <v>133</v>
      </c>
      <c r="AO455" s="10" t="s">
        <v>369</v>
      </c>
      <c r="AP455" s="10" t="s">
        <v>67</v>
      </c>
      <c r="AQ455" s="10">
        <v>257</v>
      </c>
      <c r="AR455" s="10"/>
      <c r="AS455" s="10"/>
      <c r="AT455" s="10">
        <v>341</v>
      </c>
      <c r="AU455" s="10"/>
      <c r="AV455" s="10" t="s">
        <v>370</v>
      </c>
      <c r="AW455" s="10" t="s">
        <v>67</v>
      </c>
      <c r="AX455" s="10"/>
      <c r="AY455" s="10"/>
      <c r="AZ455" s="10"/>
      <c r="BA455" s="10"/>
      <c r="BB455" s="10"/>
      <c r="BC455" s="10" t="s">
        <v>76</v>
      </c>
      <c r="BD455" s="10"/>
      <c r="BE455" s="10"/>
    </row>
    <row r="456" spans="2:57" ht="24">
      <c r="B456" s="10">
        <v>454</v>
      </c>
      <c r="C456" s="10" t="s">
        <v>67</v>
      </c>
      <c r="D456" s="11">
        <v>40840</v>
      </c>
      <c r="E456" s="10" t="s">
        <v>68</v>
      </c>
      <c r="F456" s="10" t="s">
        <v>69</v>
      </c>
      <c r="G456" s="10" t="s">
        <v>70</v>
      </c>
      <c r="H456" s="10"/>
      <c r="I456" s="10" t="s">
        <v>84</v>
      </c>
      <c r="J456" s="10" t="str">
        <f t="shared" si="58"/>
        <v>CCFL</v>
      </c>
      <c r="K456" s="10" t="s">
        <v>67</v>
      </c>
      <c r="L456" s="10" t="s">
        <v>72</v>
      </c>
      <c r="M456" s="10" t="s">
        <v>73</v>
      </c>
      <c r="N456" s="10" t="s">
        <v>74</v>
      </c>
      <c r="O456" s="10"/>
      <c r="P456" s="10" t="s">
        <v>75</v>
      </c>
      <c r="Q456" s="10"/>
      <c r="R456" s="10">
        <v>32</v>
      </c>
      <c r="S456" s="10">
        <v>424</v>
      </c>
      <c r="T456" s="10">
        <f t="shared" si="59"/>
        <v>424</v>
      </c>
      <c r="U456" s="10" t="str">
        <f t="shared" si="61"/>
        <v>32</v>
      </c>
      <c r="V456" s="10" t="s">
        <v>67</v>
      </c>
      <c r="W456" s="10" t="s">
        <v>67</v>
      </c>
      <c r="X456" s="10">
        <v>68.5</v>
      </c>
      <c r="Y456" s="10" t="s">
        <v>371</v>
      </c>
      <c r="Z456" s="10" t="s">
        <v>371</v>
      </c>
      <c r="AA456" s="10"/>
      <c r="AB456" s="10"/>
      <c r="AC456" s="10"/>
      <c r="AD456" s="10"/>
      <c r="AE456" s="10">
        <v>68.5</v>
      </c>
      <c r="AF456" s="10">
        <f t="shared" si="60"/>
        <v>68.5</v>
      </c>
      <c r="AG456" s="10"/>
      <c r="AH456" s="10" t="s">
        <v>76</v>
      </c>
      <c r="AI456" s="10" t="s">
        <v>76</v>
      </c>
      <c r="AJ456" s="10"/>
      <c r="AK456" s="10" t="s">
        <v>92</v>
      </c>
      <c r="AL456" s="10" t="s">
        <v>78</v>
      </c>
      <c r="AM456" s="10" t="s">
        <v>372</v>
      </c>
      <c r="AN456" s="10" t="s">
        <v>192</v>
      </c>
      <c r="AO456" s="10" t="s">
        <v>113</v>
      </c>
      <c r="AP456" s="10" t="s">
        <v>67</v>
      </c>
      <c r="AQ456" s="10">
        <v>265</v>
      </c>
      <c r="AR456" s="10">
        <v>68.5</v>
      </c>
      <c r="AS456" s="10" t="s">
        <v>269</v>
      </c>
      <c r="AT456" s="10">
        <v>333</v>
      </c>
      <c r="AU456" s="10" t="s">
        <v>371</v>
      </c>
      <c r="AV456" s="10" t="s">
        <v>89</v>
      </c>
      <c r="AW456" s="10" t="s">
        <v>67</v>
      </c>
      <c r="AX456" s="10" t="s">
        <v>371</v>
      </c>
      <c r="AY456" s="10" t="s">
        <v>371</v>
      </c>
      <c r="AZ456" s="10" t="s">
        <v>371</v>
      </c>
      <c r="BA456" s="10" t="s">
        <v>371</v>
      </c>
      <c r="BB456" s="10"/>
      <c r="BC456" s="10" t="s">
        <v>67</v>
      </c>
      <c r="BD456" s="10"/>
      <c r="BE456" s="10"/>
    </row>
    <row r="457" spans="2:57" ht="24">
      <c r="B457" s="10">
        <v>455</v>
      </c>
      <c r="C457" s="10" t="s">
        <v>67</v>
      </c>
      <c r="D457" s="11">
        <v>40663</v>
      </c>
      <c r="E457" s="10" t="s">
        <v>68</v>
      </c>
      <c r="F457" s="10" t="s">
        <v>69</v>
      </c>
      <c r="G457" s="10" t="s">
        <v>70</v>
      </c>
      <c r="H457" s="10"/>
      <c r="I457" s="10" t="s">
        <v>71</v>
      </c>
      <c r="J457" s="10" t="str">
        <f t="shared" si="58"/>
        <v>LED</v>
      </c>
      <c r="K457" s="10"/>
      <c r="L457" s="10" t="s">
        <v>373</v>
      </c>
      <c r="M457" s="10" t="s">
        <v>302</v>
      </c>
      <c r="N457" s="10" t="s">
        <v>74</v>
      </c>
      <c r="O457" s="10"/>
      <c r="P457" s="10">
        <v>0.67291666666666661</v>
      </c>
      <c r="Q457" s="10"/>
      <c r="R457" s="10">
        <v>23.574000000000002</v>
      </c>
      <c r="S457" s="10">
        <v>236.92</v>
      </c>
      <c r="T457" s="10">
        <f t="shared" si="59"/>
        <v>236.92</v>
      </c>
      <c r="U457" s="10" t="str">
        <f t="shared" si="61"/>
        <v>20</v>
      </c>
      <c r="V457" s="10" t="s">
        <v>67</v>
      </c>
      <c r="W457" s="10" t="s">
        <v>192</v>
      </c>
      <c r="X457" s="10"/>
      <c r="Y457" s="10"/>
      <c r="Z457" s="10"/>
      <c r="AA457" s="10"/>
      <c r="AB457" s="10"/>
      <c r="AC457" s="10"/>
      <c r="AD457" s="10"/>
      <c r="AE457" s="10">
        <v>32.869999999999997</v>
      </c>
      <c r="AF457" s="10">
        <f t="shared" si="60"/>
        <v>32.869999999999997</v>
      </c>
      <c r="AG457" s="10"/>
      <c r="AH457" s="10" t="s">
        <v>192</v>
      </c>
      <c r="AI457" s="10" t="s">
        <v>76</v>
      </c>
      <c r="AJ457" s="10"/>
      <c r="AK457" s="10" t="s">
        <v>86</v>
      </c>
      <c r="AL457" s="10" t="s">
        <v>78</v>
      </c>
      <c r="AM457" s="10" t="s">
        <v>374</v>
      </c>
      <c r="AN457" s="10"/>
      <c r="AO457" s="10" t="s">
        <v>72</v>
      </c>
      <c r="AP457" s="10" t="s">
        <v>67</v>
      </c>
      <c r="AQ457" s="10">
        <v>232.4</v>
      </c>
      <c r="AR457" s="10"/>
      <c r="AS457" s="10" t="s">
        <v>375</v>
      </c>
      <c r="AT457" s="10">
        <v>254.4</v>
      </c>
      <c r="AU457" s="10"/>
      <c r="AV457" s="10" t="s">
        <v>376</v>
      </c>
      <c r="AW457" s="10" t="s">
        <v>192</v>
      </c>
      <c r="AX457" s="10"/>
      <c r="AY457" s="10"/>
      <c r="AZ457" s="10"/>
      <c r="BA457" s="10"/>
      <c r="BB457" s="10"/>
      <c r="BC457" s="10" t="s">
        <v>192</v>
      </c>
      <c r="BD457" s="10"/>
      <c r="BE457" s="10"/>
    </row>
    <row r="458" spans="2:57" ht="24">
      <c r="B458" s="10">
        <v>456</v>
      </c>
      <c r="C458" s="10" t="s">
        <v>67</v>
      </c>
      <c r="D458" s="11">
        <v>40663</v>
      </c>
      <c r="E458" s="10" t="s">
        <v>68</v>
      </c>
      <c r="F458" s="10" t="s">
        <v>69</v>
      </c>
      <c r="G458" s="10" t="s">
        <v>70</v>
      </c>
      <c r="H458" s="10"/>
      <c r="I458" s="10" t="s">
        <v>71</v>
      </c>
      <c r="J458" s="10" t="str">
        <f t="shared" si="58"/>
        <v>LED</v>
      </c>
      <c r="K458" s="10"/>
      <c r="L458" s="10" t="s">
        <v>373</v>
      </c>
      <c r="M458" s="10" t="s">
        <v>302</v>
      </c>
      <c r="N458" s="10" t="s">
        <v>74</v>
      </c>
      <c r="O458" s="10"/>
      <c r="P458" s="10">
        <v>0.67291666666666661</v>
      </c>
      <c r="Q458" s="10"/>
      <c r="R458" s="10">
        <v>23.574000000000002</v>
      </c>
      <c r="S458" s="10">
        <v>236.92</v>
      </c>
      <c r="T458" s="10">
        <f t="shared" si="59"/>
        <v>236.92</v>
      </c>
      <c r="U458" s="10" t="str">
        <f t="shared" si="61"/>
        <v>20</v>
      </c>
      <c r="V458" s="10" t="s">
        <v>67</v>
      </c>
      <c r="W458" s="10" t="s">
        <v>192</v>
      </c>
      <c r="X458" s="10"/>
      <c r="Y458" s="10"/>
      <c r="Z458" s="10"/>
      <c r="AA458" s="10"/>
      <c r="AB458" s="10"/>
      <c r="AC458" s="10"/>
      <c r="AD458" s="10"/>
      <c r="AE458" s="10">
        <v>32.869999999999997</v>
      </c>
      <c r="AF458" s="10">
        <f t="shared" si="60"/>
        <v>32.869999999999997</v>
      </c>
      <c r="AG458" s="10"/>
      <c r="AH458" s="10" t="s">
        <v>192</v>
      </c>
      <c r="AI458" s="10" t="s">
        <v>76</v>
      </c>
      <c r="AJ458" s="10"/>
      <c r="AK458" s="10" t="s">
        <v>86</v>
      </c>
      <c r="AL458" s="10" t="s">
        <v>78</v>
      </c>
      <c r="AM458" s="10" t="s">
        <v>374</v>
      </c>
      <c r="AN458" s="10"/>
      <c r="AO458" s="10" t="s">
        <v>72</v>
      </c>
      <c r="AP458" s="10" t="s">
        <v>67</v>
      </c>
      <c r="AQ458" s="10">
        <v>232.4</v>
      </c>
      <c r="AR458" s="10"/>
      <c r="AS458" s="10" t="s">
        <v>375</v>
      </c>
      <c r="AT458" s="10">
        <v>254.4</v>
      </c>
      <c r="AU458" s="10"/>
      <c r="AV458" s="10" t="s">
        <v>376</v>
      </c>
      <c r="AW458" s="10" t="s">
        <v>192</v>
      </c>
      <c r="AX458" s="10"/>
      <c r="AY458" s="10"/>
      <c r="AZ458" s="10"/>
      <c r="BA458" s="10"/>
      <c r="BB458" s="10"/>
      <c r="BC458" s="10" t="s">
        <v>192</v>
      </c>
      <c r="BD458" s="10"/>
      <c r="BE458" s="10"/>
    </row>
    <row r="459" spans="2:57" ht="24">
      <c r="B459" s="10">
        <v>457</v>
      </c>
      <c r="C459" s="10" t="s">
        <v>67</v>
      </c>
      <c r="D459" s="11">
        <v>40694</v>
      </c>
      <c r="E459" s="10" t="s">
        <v>68</v>
      </c>
      <c r="F459" s="10" t="s">
        <v>69</v>
      </c>
      <c r="G459" s="10" t="s">
        <v>70</v>
      </c>
      <c r="H459" s="10"/>
      <c r="I459" s="10" t="s">
        <v>71</v>
      </c>
      <c r="J459" s="10" t="str">
        <f t="shared" si="58"/>
        <v>LED</v>
      </c>
      <c r="K459" s="10"/>
      <c r="L459" s="10" t="s">
        <v>373</v>
      </c>
      <c r="M459" s="10" t="s">
        <v>377</v>
      </c>
      <c r="N459" s="10" t="s">
        <v>127</v>
      </c>
      <c r="O459" s="10"/>
      <c r="P459" s="10">
        <v>0.67291666666666661</v>
      </c>
      <c r="Q459" s="10"/>
      <c r="R459" s="10">
        <v>31.5</v>
      </c>
      <c r="S459" s="10">
        <v>424.18799999999999</v>
      </c>
      <c r="T459" s="10">
        <f t="shared" si="59"/>
        <v>424.18799999999999</v>
      </c>
      <c r="U459" s="10" t="str">
        <f t="shared" si="61"/>
        <v>32</v>
      </c>
      <c r="V459" s="10" t="s">
        <v>67</v>
      </c>
      <c r="W459" s="10" t="s">
        <v>67</v>
      </c>
      <c r="X459" s="10"/>
      <c r="Y459" s="10"/>
      <c r="Z459" s="10"/>
      <c r="AA459" s="10"/>
      <c r="AB459" s="10"/>
      <c r="AC459" s="10"/>
      <c r="AD459" s="10"/>
      <c r="AE459" s="10">
        <v>64.239999999999995</v>
      </c>
      <c r="AF459" s="10">
        <f t="shared" si="60"/>
        <v>64.239999999999995</v>
      </c>
      <c r="AG459" s="10"/>
      <c r="AH459" s="10" t="s">
        <v>67</v>
      </c>
      <c r="AI459" s="10" t="s">
        <v>76</v>
      </c>
      <c r="AJ459" s="10"/>
      <c r="AK459" s="10" t="s">
        <v>77</v>
      </c>
      <c r="AL459" s="10" t="s">
        <v>78</v>
      </c>
      <c r="AM459" s="10" t="s">
        <v>378</v>
      </c>
      <c r="AN459" s="10"/>
      <c r="AO459" s="10" t="s">
        <v>72</v>
      </c>
      <c r="AP459" s="10" t="s">
        <v>67</v>
      </c>
      <c r="AQ459" s="10">
        <v>239.6</v>
      </c>
      <c r="AR459" s="10"/>
      <c r="AS459" s="10" t="s">
        <v>375</v>
      </c>
      <c r="AT459" s="10">
        <v>296.39999999999998</v>
      </c>
      <c r="AU459" s="10"/>
      <c r="AV459" s="10" t="s">
        <v>376</v>
      </c>
      <c r="AW459" s="10" t="s">
        <v>67</v>
      </c>
      <c r="AX459" s="10"/>
      <c r="AY459" s="10"/>
      <c r="AZ459" s="10"/>
      <c r="BA459" s="10"/>
      <c r="BB459" s="10"/>
      <c r="BC459" s="10" t="s">
        <v>67</v>
      </c>
      <c r="BD459" s="10"/>
      <c r="BE459" s="10"/>
    </row>
    <row r="460" spans="2:57" ht="24">
      <c r="B460" s="10">
        <v>458</v>
      </c>
      <c r="C460" s="10" t="s">
        <v>67</v>
      </c>
      <c r="D460" s="11">
        <v>40694</v>
      </c>
      <c r="E460" s="10" t="s">
        <v>68</v>
      </c>
      <c r="F460" s="10" t="s">
        <v>69</v>
      </c>
      <c r="G460" s="10" t="s">
        <v>70</v>
      </c>
      <c r="H460" s="10"/>
      <c r="I460" s="10" t="s">
        <v>71</v>
      </c>
      <c r="J460" s="10" t="str">
        <f t="shared" si="58"/>
        <v>LED</v>
      </c>
      <c r="K460" s="10"/>
      <c r="L460" s="10" t="s">
        <v>373</v>
      </c>
      <c r="M460" s="10" t="s">
        <v>377</v>
      </c>
      <c r="N460" s="10" t="s">
        <v>127</v>
      </c>
      <c r="O460" s="10"/>
      <c r="P460" s="10">
        <v>0.67291666666666661</v>
      </c>
      <c r="Q460" s="10"/>
      <c r="R460" s="10">
        <v>31.5</v>
      </c>
      <c r="S460" s="10">
        <v>424.18799999999999</v>
      </c>
      <c r="T460" s="10">
        <f t="shared" si="59"/>
        <v>424.18799999999999</v>
      </c>
      <c r="U460" s="10" t="str">
        <f t="shared" si="61"/>
        <v>32</v>
      </c>
      <c r="V460" s="10" t="s">
        <v>67</v>
      </c>
      <c r="W460" s="10" t="s">
        <v>67</v>
      </c>
      <c r="X460" s="10"/>
      <c r="Y460" s="10"/>
      <c r="Z460" s="10"/>
      <c r="AA460" s="10"/>
      <c r="AB460" s="10"/>
      <c r="AC460" s="10"/>
      <c r="AD460" s="10"/>
      <c r="AE460" s="10">
        <v>64.239999999999995</v>
      </c>
      <c r="AF460" s="10">
        <f t="shared" si="60"/>
        <v>64.239999999999995</v>
      </c>
      <c r="AG460" s="10"/>
      <c r="AH460" s="10" t="s">
        <v>67</v>
      </c>
      <c r="AI460" s="10" t="s">
        <v>76</v>
      </c>
      <c r="AJ460" s="10"/>
      <c r="AK460" s="10" t="s">
        <v>77</v>
      </c>
      <c r="AL460" s="10" t="s">
        <v>78</v>
      </c>
      <c r="AM460" s="10" t="s">
        <v>378</v>
      </c>
      <c r="AN460" s="10"/>
      <c r="AO460" s="10" t="s">
        <v>72</v>
      </c>
      <c r="AP460" s="10" t="s">
        <v>67</v>
      </c>
      <c r="AQ460" s="10">
        <v>239.6</v>
      </c>
      <c r="AR460" s="10"/>
      <c r="AS460" s="10" t="s">
        <v>375</v>
      </c>
      <c r="AT460" s="10">
        <v>296.39999999999998</v>
      </c>
      <c r="AU460" s="10"/>
      <c r="AV460" s="10" t="s">
        <v>376</v>
      </c>
      <c r="AW460" s="10" t="s">
        <v>67</v>
      </c>
      <c r="AX460" s="10"/>
      <c r="AY460" s="10"/>
      <c r="AZ460" s="10"/>
      <c r="BA460" s="10"/>
      <c r="BB460" s="10"/>
      <c r="BC460" s="10" t="s">
        <v>67</v>
      </c>
      <c r="BD460" s="10"/>
      <c r="BE460" s="10"/>
    </row>
    <row r="461" spans="2:57" ht="24">
      <c r="B461" s="10">
        <v>459</v>
      </c>
      <c r="C461" s="10" t="s">
        <v>67</v>
      </c>
      <c r="D461" s="11">
        <v>40694</v>
      </c>
      <c r="E461" s="10" t="s">
        <v>68</v>
      </c>
      <c r="F461" s="10" t="s">
        <v>69</v>
      </c>
      <c r="G461" s="10" t="s">
        <v>70</v>
      </c>
      <c r="H461" s="10"/>
      <c r="I461" s="10" t="s">
        <v>71</v>
      </c>
      <c r="J461" s="10" t="str">
        <f t="shared" si="58"/>
        <v>LED</v>
      </c>
      <c r="K461" s="10"/>
      <c r="L461" s="10" t="s">
        <v>373</v>
      </c>
      <c r="M461" s="10" t="s">
        <v>377</v>
      </c>
      <c r="N461" s="10" t="s">
        <v>127</v>
      </c>
      <c r="O461" s="10"/>
      <c r="P461" s="10">
        <v>0.67291666666666661</v>
      </c>
      <c r="Q461" s="10"/>
      <c r="R461" s="10">
        <v>31.5</v>
      </c>
      <c r="S461" s="10">
        <v>424.18799999999999</v>
      </c>
      <c r="T461" s="10">
        <f t="shared" si="59"/>
        <v>424.18799999999999</v>
      </c>
      <c r="U461" s="10" t="str">
        <f t="shared" si="61"/>
        <v>32</v>
      </c>
      <c r="V461" s="10" t="s">
        <v>67</v>
      </c>
      <c r="W461" s="10" t="s">
        <v>67</v>
      </c>
      <c r="X461" s="10"/>
      <c r="Y461" s="10"/>
      <c r="Z461" s="10"/>
      <c r="AA461" s="10"/>
      <c r="AB461" s="10"/>
      <c r="AC461" s="10"/>
      <c r="AD461" s="10"/>
      <c r="AE461" s="10">
        <v>64.239999999999995</v>
      </c>
      <c r="AF461" s="10">
        <f t="shared" si="60"/>
        <v>64.239999999999995</v>
      </c>
      <c r="AG461" s="10"/>
      <c r="AH461" s="10" t="s">
        <v>67</v>
      </c>
      <c r="AI461" s="10" t="s">
        <v>76</v>
      </c>
      <c r="AJ461" s="10"/>
      <c r="AK461" s="10" t="s">
        <v>77</v>
      </c>
      <c r="AL461" s="10" t="s">
        <v>78</v>
      </c>
      <c r="AM461" s="10" t="s">
        <v>378</v>
      </c>
      <c r="AN461" s="10"/>
      <c r="AO461" s="10" t="s">
        <v>72</v>
      </c>
      <c r="AP461" s="10" t="s">
        <v>67</v>
      </c>
      <c r="AQ461" s="10">
        <v>239.6</v>
      </c>
      <c r="AR461" s="10"/>
      <c r="AS461" s="10" t="s">
        <v>375</v>
      </c>
      <c r="AT461" s="10">
        <v>296.39999999999998</v>
      </c>
      <c r="AU461" s="10"/>
      <c r="AV461" s="10" t="s">
        <v>376</v>
      </c>
      <c r="AW461" s="10" t="s">
        <v>67</v>
      </c>
      <c r="AX461" s="10"/>
      <c r="AY461" s="10"/>
      <c r="AZ461" s="10"/>
      <c r="BA461" s="10"/>
      <c r="BB461" s="10"/>
      <c r="BC461" s="10" t="s">
        <v>67</v>
      </c>
      <c r="BD461" s="10"/>
      <c r="BE461" s="10"/>
    </row>
    <row r="462" spans="2:57" ht="24">
      <c r="B462" s="10">
        <v>460</v>
      </c>
      <c r="C462" s="10" t="s">
        <v>67</v>
      </c>
      <c r="D462" s="11">
        <v>40694</v>
      </c>
      <c r="E462" s="10" t="s">
        <v>68</v>
      </c>
      <c r="F462" s="10" t="s">
        <v>69</v>
      </c>
      <c r="G462" s="10" t="s">
        <v>70</v>
      </c>
      <c r="H462" s="10"/>
      <c r="I462" s="10" t="s">
        <v>71</v>
      </c>
      <c r="J462" s="10" t="str">
        <f t="shared" si="58"/>
        <v>LED</v>
      </c>
      <c r="K462" s="10"/>
      <c r="L462" s="10" t="s">
        <v>373</v>
      </c>
      <c r="M462" s="10" t="s">
        <v>377</v>
      </c>
      <c r="N462" s="10" t="s">
        <v>127</v>
      </c>
      <c r="O462" s="10"/>
      <c r="P462" s="10">
        <v>0.67291666666666661</v>
      </c>
      <c r="Q462" s="10"/>
      <c r="R462" s="10">
        <v>31.5</v>
      </c>
      <c r="S462" s="10">
        <v>424.18799999999999</v>
      </c>
      <c r="T462" s="10">
        <f t="shared" si="59"/>
        <v>424.18799999999999</v>
      </c>
      <c r="U462" s="10" t="str">
        <f t="shared" si="61"/>
        <v>32</v>
      </c>
      <c r="V462" s="10" t="s">
        <v>67</v>
      </c>
      <c r="W462" s="10" t="s">
        <v>67</v>
      </c>
      <c r="X462" s="10"/>
      <c r="Y462" s="10"/>
      <c r="Z462" s="10"/>
      <c r="AA462" s="10"/>
      <c r="AB462" s="10"/>
      <c r="AC462" s="10"/>
      <c r="AD462" s="10"/>
      <c r="AE462" s="10">
        <v>64.239999999999995</v>
      </c>
      <c r="AF462" s="10">
        <f t="shared" si="60"/>
        <v>64.239999999999995</v>
      </c>
      <c r="AG462" s="10"/>
      <c r="AH462" s="10" t="s">
        <v>67</v>
      </c>
      <c r="AI462" s="10" t="s">
        <v>76</v>
      </c>
      <c r="AJ462" s="10"/>
      <c r="AK462" s="10" t="s">
        <v>77</v>
      </c>
      <c r="AL462" s="10" t="s">
        <v>78</v>
      </c>
      <c r="AM462" s="10" t="s">
        <v>378</v>
      </c>
      <c r="AN462" s="10"/>
      <c r="AO462" s="10" t="s">
        <v>72</v>
      </c>
      <c r="AP462" s="10" t="s">
        <v>67</v>
      </c>
      <c r="AQ462" s="10">
        <v>239.6</v>
      </c>
      <c r="AR462" s="10"/>
      <c r="AS462" s="10" t="s">
        <v>375</v>
      </c>
      <c r="AT462" s="10">
        <v>296.39999999999998</v>
      </c>
      <c r="AU462" s="10"/>
      <c r="AV462" s="10" t="s">
        <v>376</v>
      </c>
      <c r="AW462" s="10" t="s">
        <v>67</v>
      </c>
      <c r="AX462" s="10"/>
      <c r="AY462" s="10"/>
      <c r="AZ462" s="10"/>
      <c r="BA462" s="10"/>
      <c r="BB462" s="10"/>
      <c r="BC462" s="10" t="s">
        <v>67</v>
      </c>
      <c r="BD462" s="10"/>
      <c r="BE462" s="10"/>
    </row>
    <row r="463" spans="2:57" ht="24">
      <c r="B463" s="10">
        <v>461</v>
      </c>
      <c r="C463" s="10" t="s">
        <v>67</v>
      </c>
      <c r="D463" s="11">
        <v>40694</v>
      </c>
      <c r="E463" s="10" t="s">
        <v>68</v>
      </c>
      <c r="F463" s="10" t="s">
        <v>69</v>
      </c>
      <c r="G463" s="10" t="s">
        <v>70</v>
      </c>
      <c r="H463" s="10"/>
      <c r="I463" s="10" t="s">
        <v>71</v>
      </c>
      <c r="J463" s="10" t="str">
        <f t="shared" si="58"/>
        <v>LED</v>
      </c>
      <c r="K463" s="10"/>
      <c r="L463" s="10" t="s">
        <v>373</v>
      </c>
      <c r="M463" s="10" t="s">
        <v>377</v>
      </c>
      <c r="N463" s="10" t="s">
        <v>127</v>
      </c>
      <c r="O463" s="10"/>
      <c r="P463" s="10">
        <v>0.67291666666666661</v>
      </c>
      <c r="Q463" s="10"/>
      <c r="R463" s="10">
        <v>31.5</v>
      </c>
      <c r="S463" s="10">
        <v>424.18799999999999</v>
      </c>
      <c r="T463" s="10">
        <f t="shared" si="59"/>
        <v>424.18799999999999</v>
      </c>
      <c r="U463" s="10" t="str">
        <f t="shared" si="61"/>
        <v>32</v>
      </c>
      <c r="V463" s="10" t="s">
        <v>67</v>
      </c>
      <c r="W463" s="10" t="s">
        <v>67</v>
      </c>
      <c r="X463" s="10"/>
      <c r="Y463" s="10"/>
      <c r="Z463" s="10"/>
      <c r="AA463" s="10"/>
      <c r="AB463" s="10"/>
      <c r="AC463" s="10"/>
      <c r="AD463" s="10"/>
      <c r="AE463" s="10">
        <v>64.239999999999995</v>
      </c>
      <c r="AF463" s="10">
        <f t="shared" si="60"/>
        <v>64.239999999999995</v>
      </c>
      <c r="AG463" s="10"/>
      <c r="AH463" s="10" t="s">
        <v>67</v>
      </c>
      <c r="AI463" s="10" t="s">
        <v>76</v>
      </c>
      <c r="AJ463" s="10"/>
      <c r="AK463" s="10" t="s">
        <v>77</v>
      </c>
      <c r="AL463" s="10" t="s">
        <v>78</v>
      </c>
      <c r="AM463" s="10" t="s">
        <v>378</v>
      </c>
      <c r="AN463" s="10"/>
      <c r="AO463" s="10" t="s">
        <v>72</v>
      </c>
      <c r="AP463" s="10" t="s">
        <v>67</v>
      </c>
      <c r="AQ463" s="10">
        <v>239.6</v>
      </c>
      <c r="AR463" s="10"/>
      <c r="AS463" s="10" t="s">
        <v>375</v>
      </c>
      <c r="AT463" s="10">
        <v>296.39999999999998</v>
      </c>
      <c r="AU463" s="10"/>
      <c r="AV463" s="10" t="s">
        <v>376</v>
      </c>
      <c r="AW463" s="10" t="s">
        <v>67</v>
      </c>
      <c r="AX463" s="10"/>
      <c r="AY463" s="10"/>
      <c r="AZ463" s="10"/>
      <c r="BA463" s="10"/>
      <c r="BB463" s="10"/>
      <c r="BC463" s="10" t="s">
        <v>67</v>
      </c>
      <c r="BD463" s="10"/>
      <c r="BE463" s="10"/>
    </row>
    <row r="464" spans="2:57" ht="24">
      <c r="B464" s="10">
        <v>462</v>
      </c>
      <c r="C464" s="10" t="s">
        <v>67</v>
      </c>
      <c r="D464" s="11">
        <v>40694</v>
      </c>
      <c r="E464" s="10" t="s">
        <v>68</v>
      </c>
      <c r="F464" s="10" t="s">
        <v>69</v>
      </c>
      <c r="G464" s="10" t="s">
        <v>70</v>
      </c>
      <c r="H464" s="10"/>
      <c r="I464" s="10" t="s">
        <v>71</v>
      </c>
      <c r="J464" s="10" t="str">
        <f t="shared" si="58"/>
        <v>LED</v>
      </c>
      <c r="K464" s="10"/>
      <c r="L464" s="10" t="s">
        <v>373</v>
      </c>
      <c r="M464" s="10" t="s">
        <v>377</v>
      </c>
      <c r="N464" s="10" t="s">
        <v>127</v>
      </c>
      <c r="O464" s="10"/>
      <c r="P464" s="10">
        <v>0.67291666666666661</v>
      </c>
      <c r="Q464" s="10"/>
      <c r="R464" s="10">
        <v>31.5</v>
      </c>
      <c r="S464" s="10">
        <v>424.18799999999999</v>
      </c>
      <c r="T464" s="10">
        <f t="shared" si="59"/>
        <v>424.18799999999999</v>
      </c>
      <c r="U464" s="10" t="str">
        <f t="shared" si="61"/>
        <v>32</v>
      </c>
      <c r="V464" s="10" t="s">
        <v>67</v>
      </c>
      <c r="W464" s="10" t="s">
        <v>67</v>
      </c>
      <c r="X464" s="10"/>
      <c r="Y464" s="10"/>
      <c r="Z464" s="10"/>
      <c r="AA464" s="10"/>
      <c r="AB464" s="10"/>
      <c r="AC464" s="10"/>
      <c r="AD464" s="10"/>
      <c r="AE464" s="10">
        <v>64.239999999999995</v>
      </c>
      <c r="AF464" s="10">
        <f t="shared" si="60"/>
        <v>64.239999999999995</v>
      </c>
      <c r="AG464" s="10"/>
      <c r="AH464" s="10" t="s">
        <v>67</v>
      </c>
      <c r="AI464" s="10" t="s">
        <v>76</v>
      </c>
      <c r="AJ464" s="10"/>
      <c r="AK464" s="10" t="s">
        <v>77</v>
      </c>
      <c r="AL464" s="10" t="s">
        <v>78</v>
      </c>
      <c r="AM464" s="10" t="s">
        <v>378</v>
      </c>
      <c r="AN464" s="10"/>
      <c r="AO464" s="10" t="s">
        <v>72</v>
      </c>
      <c r="AP464" s="10" t="s">
        <v>67</v>
      </c>
      <c r="AQ464" s="10">
        <v>239.6</v>
      </c>
      <c r="AR464" s="10"/>
      <c r="AS464" s="10" t="s">
        <v>375</v>
      </c>
      <c r="AT464" s="10">
        <v>296.39999999999998</v>
      </c>
      <c r="AU464" s="10"/>
      <c r="AV464" s="10" t="s">
        <v>376</v>
      </c>
      <c r="AW464" s="10" t="s">
        <v>67</v>
      </c>
      <c r="AX464" s="10"/>
      <c r="AY464" s="10"/>
      <c r="AZ464" s="10"/>
      <c r="BA464" s="10"/>
      <c r="BB464" s="10"/>
      <c r="BC464" s="10" t="s">
        <v>67</v>
      </c>
      <c r="BD464" s="10"/>
      <c r="BE464" s="10"/>
    </row>
    <row r="465" spans="2:57" ht="24">
      <c r="B465" s="10">
        <v>463</v>
      </c>
      <c r="C465" s="10" t="s">
        <v>67</v>
      </c>
      <c r="D465" s="11">
        <v>40680</v>
      </c>
      <c r="E465" s="10" t="s">
        <v>68</v>
      </c>
      <c r="F465" s="10" t="s">
        <v>69</v>
      </c>
      <c r="G465" s="10" t="s">
        <v>70</v>
      </c>
      <c r="H465" s="10"/>
      <c r="I465" s="10" t="s">
        <v>71</v>
      </c>
      <c r="J465" s="10" t="str">
        <f t="shared" si="58"/>
        <v>LED</v>
      </c>
      <c r="K465" s="10"/>
      <c r="L465" s="10" t="s">
        <v>72</v>
      </c>
      <c r="M465" s="10" t="s">
        <v>377</v>
      </c>
      <c r="N465" s="10" t="s">
        <v>74</v>
      </c>
      <c r="O465" s="10"/>
      <c r="P465" s="10">
        <v>0.67291666666666661</v>
      </c>
      <c r="Q465" s="10"/>
      <c r="R465" s="10">
        <v>31.5</v>
      </c>
      <c r="S465" s="10">
        <v>424.18799999999999</v>
      </c>
      <c r="T465" s="10">
        <f t="shared" si="59"/>
        <v>424.18799999999999</v>
      </c>
      <c r="U465" s="10" t="str">
        <f t="shared" si="61"/>
        <v>32</v>
      </c>
      <c r="V465" s="10" t="s">
        <v>67</v>
      </c>
      <c r="W465" s="10" t="s">
        <v>67</v>
      </c>
      <c r="X465" s="10"/>
      <c r="Y465" s="10"/>
      <c r="Z465" s="10"/>
      <c r="AA465" s="10"/>
      <c r="AB465" s="10"/>
      <c r="AC465" s="10"/>
      <c r="AD465" s="10"/>
      <c r="AE465" s="10">
        <v>64.52</v>
      </c>
      <c r="AF465" s="10">
        <f t="shared" si="60"/>
        <v>64.52</v>
      </c>
      <c r="AG465" s="10"/>
      <c r="AH465" s="10" t="s">
        <v>67</v>
      </c>
      <c r="AI465" s="10" t="s">
        <v>76</v>
      </c>
      <c r="AJ465" s="10"/>
      <c r="AK465" s="10" t="s">
        <v>77</v>
      </c>
      <c r="AL465" s="10" t="s">
        <v>78</v>
      </c>
      <c r="AM465" s="10" t="s">
        <v>378</v>
      </c>
      <c r="AN465" s="10"/>
      <c r="AO465" s="10" t="s">
        <v>72</v>
      </c>
      <c r="AP465" s="10" t="s">
        <v>67</v>
      </c>
      <c r="AQ465" s="10">
        <v>255.4</v>
      </c>
      <c r="AR465" s="10"/>
      <c r="AS465" s="10" t="s">
        <v>123</v>
      </c>
      <c r="AT465" s="10">
        <v>307.10000000000002</v>
      </c>
      <c r="AU465" s="10"/>
      <c r="AV465" s="10" t="s">
        <v>140</v>
      </c>
      <c r="AW465" s="10" t="s">
        <v>67</v>
      </c>
      <c r="AX465" s="10"/>
      <c r="AY465" s="10"/>
      <c r="AZ465" s="10"/>
      <c r="BA465" s="10"/>
      <c r="BB465" s="10"/>
      <c r="BC465" s="10" t="s">
        <v>67</v>
      </c>
      <c r="BD465" s="10"/>
      <c r="BE465" s="10"/>
    </row>
    <row r="466" spans="2:57" ht="24">
      <c r="B466" s="10">
        <v>464</v>
      </c>
      <c r="C466" s="10" t="s">
        <v>67</v>
      </c>
      <c r="D466" s="11">
        <v>40663</v>
      </c>
      <c r="E466" s="10" t="s">
        <v>68</v>
      </c>
      <c r="F466" s="10" t="s">
        <v>69</v>
      </c>
      <c r="G466" s="10" t="s">
        <v>70</v>
      </c>
      <c r="H466" s="10"/>
      <c r="I466" s="10" t="s">
        <v>71</v>
      </c>
      <c r="J466" s="10" t="str">
        <f t="shared" si="58"/>
        <v>LED</v>
      </c>
      <c r="K466" s="10"/>
      <c r="L466" s="10" t="s">
        <v>373</v>
      </c>
      <c r="M466" s="10" t="s">
        <v>302</v>
      </c>
      <c r="N466" s="10" t="s">
        <v>74</v>
      </c>
      <c r="O466" s="10"/>
      <c r="P466" s="10">
        <v>0.67291666666666661</v>
      </c>
      <c r="Q466" s="10"/>
      <c r="R466" s="10">
        <v>23.574000000000002</v>
      </c>
      <c r="S466" s="10">
        <v>236.92</v>
      </c>
      <c r="T466" s="10">
        <f t="shared" si="59"/>
        <v>236.92</v>
      </c>
      <c r="U466" s="10" t="str">
        <f t="shared" si="61"/>
        <v>20</v>
      </c>
      <c r="V466" s="10" t="s">
        <v>67</v>
      </c>
      <c r="W466" s="10" t="s">
        <v>192</v>
      </c>
      <c r="X466" s="10"/>
      <c r="Y466" s="10"/>
      <c r="Z466" s="10"/>
      <c r="AA466" s="10"/>
      <c r="AB466" s="10"/>
      <c r="AC466" s="10"/>
      <c r="AD466" s="10"/>
      <c r="AE466" s="10">
        <v>32.869999999999997</v>
      </c>
      <c r="AF466" s="10">
        <f t="shared" si="60"/>
        <v>32.869999999999997</v>
      </c>
      <c r="AG466" s="10"/>
      <c r="AH466" s="10" t="s">
        <v>192</v>
      </c>
      <c r="AI466" s="10" t="s">
        <v>76</v>
      </c>
      <c r="AJ466" s="10"/>
      <c r="AK466" s="10" t="s">
        <v>86</v>
      </c>
      <c r="AL466" s="10" t="s">
        <v>78</v>
      </c>
      <c r="AM466" s="10" t="s">
        <v>374</v>
      </c>
      <c r="AN466" s="10"/>
      <c r="AO466" s="10" t="s">
        <v>72</v>
      </c>
      <c r="AP466" s="10" t="s">
        <v>67</v>
      </c>
      <c r="AQ466" s="10">
        <v>232.4</v>
      </c>
      <c r="AR466" s="10"/>
      <c r="AS466" s="10" t="s">
        <v>375</v>
      </c>
      <c r="AT466" s="10">
        <v>254.4</v>
      </c>
      <c r="AU466" s="10"/>
      <c r="AV466" s="10" t="s">
        <v>376</v>
      </c>
      <c r="AW466" s="10" t="s">
        <v>192</v>
      </c>
      <c r="AX466" s="10"/>
      <c r="AY466" s="10"/>
      <c r="AZ466" s="10"/>
      <c r="BA466" s="10"/>
      <c r="BB466" s="10"/>
      <c r="BC466" s="10" t="s">
        <v>192</v>
      </c>
      <c r="BD466" s="10"/>
      <c r="BE466" s="10"/>
    </row>
    <row r="467" spans="2:57" ht="24">
      <c r="B467" s="10">
        <v>465</v>
      </c>
      <c r="C467" s="10" t="s">
        <v>67</v>
      </c>
      <c r="D467" s="11">
        <v>40663</v>
      </c>
      <c r="E467" s="10" t="s">
        <v>68</v>
      </c>
      <c r="F467" s="10" t="s">
        <v>69</v>
      </c>
      <c r="G467" s="10" t="s">
        <v>70</v>
      </c>
      <c r="H467" s="10"/>
      <c r="I467" s="10" t="s">
        <v>71</v>
      </c>
      <c r="J467" s="10" t="str">
        <f t="shared" si="58"/>
        <v>LED</v>
      </c>
      <c r="K467" s="10"/>
      <c r="L467" s="10" t="s">
        <v>373</v>
      </c>
      <c r="M467" s="10" t="s">
        <v>302</v>
      </c>
      <c r="N467" s="10" t="s">
        <v>74</v>
      </c>
      <c r="O467" s="10"/>
      <c r="P467" s="10">
        <v>0.67291666666666661</v>
      </c>
      <c r="Q467" s="10"/>
      <c r="R467" s="10">
        <v>23.574000000000002</v>
      </c>
      <c r="S467" s="10">
        <v>236.92</v>
      </c>
      <c r="T467" s="10">
        <f t="shared" si="59"/>
        <v>236.92</v>
      </c>
      <c r="U467" s="10" t="str">
        <f t="shared" si="61"/>
        <v>20</v>
      </c>
      <c r="V467" s="10" t="s">
        <v>67</v>
      </c>
      <c r="W467" s="10" t="s">
        <v>192</v>
      </c>
      <c r="X467" s="10"/>
      <c r="Y467" s="10"/>
      <c r="Z467" s="10"/>
      <c r="AA467" s="10"/>
      <c r="AB467" s="10"/>
      <c r="AC467" s="10"/>
      <c r="AD467" s="10"/>
      <c r="AE467" s="10">
        <v>32.869999999999997</v>
      </c>
      <c r="AF467" s="10">
        <f t="shared" si="60"/>
        <v>32.869999999999997</v>
      </c>
      <c r="AG467" s="10"/>
      <c r="AH467" s="10" t="s">
        <v>192</v>
      </c>
      <c r="AI467" s="10" t="s">
        <v>76</v>
      </c>
      <c r="AJ467" s="10"/>
      <c r="AK467" s="10" t="s">
        <v>86</v>
      </c>
      <c r="AL467" s="10" t="s">
        <v>78</v>
      </c>
      <c r="AM467" s="10" t="s">
        <v>374</v>
      </c>
      <c r="AN467" s="10"/>
      <c r="AO467" s="10" t="s">
        <v>72</v>
      </c>
      <c r="AP467" s="10" t="s">
        <v>67</v>
      </c>
      <c r="AQ467" s="10">
        <v>232.4</v>
      </c>
      <c r="AR467" s="10"/>
      <c r="AS467" s="10" t="s">
        <v>375</v>
      </c>
      <c r="AT467" s="10">
        <v>254.4</v>
      </c>
      <c r="AU467" s="10"/>
      <c r="AV467" s="10" t="s">
        <v>376</v>
      </c>
      <c r="AW467" s="10" t="s">
        <v>192</v>
      </c>
      <c r="AX467" s="10"/>
      <c r="AY467" s="10"/>
      <c r="AZ467" s="10"/>
      <c r="BA467" s="10"/>
      <c r="BB467" s="10"/>
      <c r="BC467" s="10" t="s">
        <v>192</v>
      </c>
      <c r="BD467" s="10"/>
      <c r="BE467" s="10"/>
    </row>
    <row r="468" spans="2:57" ht="24">
      <c r="B468" s="10">
        <v>466</v>
      </c>
      <c r="C468" s="10" t="s">
        <v>67</v>
      </c>
      <c r="D468" s="11">
        <v>40663</v>
      </c>
      <c r="E468" s="10" t="s">
        <v>68</v>
      </c>
      <c r="F468" s="10" t="s">
        <v>69</v>
      </c>
      <c r="G468" s="10" t="s">
        <v>70</v>
      </c>
      <c r="H468" s="10"/>
      <c r="I468" s="10" t="s">
        <v>71</v>
      </c>
      <c r="J468" s="10" t="str">
        <f t="shared" si="58"/>
        <v>LED</v>
      </c>
      <c r="K468" s="10"/>
      <c r="L468" s="10" t="s">
        <v>373</v>
      </c>
      <c r="M468" s="10" t="s">
        <v>302</v>
      </c>
      <c r="N468" s="10" t="s">
        <v>74</v>
      </c>
      <c r="O468" s="10"/>
      <c r="P468" s="10">
        <v>0.67291666666666661</v>
      </c>
      <c r="Q468" s="10"/>
      <c r="R468" s="10">
        <v>23.574000000000002</v>
      </c>
      <c r="S468" s="10">
        <v>236.92</v>
      </c>
      <c r="T468" s="10">
        <f t="shared" si="59"/>
        <v>236.92</v>
      </c>
      <c r="U468" s="10" t="str">
        <f t="shared" si="61"/>
        <v>20</v>
      </c>
      <c r="V468" s="10" t="s">
        <v>67</v>
      </c>
      <c r="W468" s="10" t="s">
        <v>192</v>
      </c>
      <c r="X468" s="10"/>
      <c r="Y468" s="10"/>
      <c r="Z468" s="10"/>
      <c r="AA468" s="10"/>
      <c r="AB468" s="10"/>
      <c r="AC468" s="10"/>
      <c r="AD468" s="10"/>
      <c r="AE468" s="10">
        <v>32.869999999999997</v>
      </c>
      <c r="AF468" s="10">
        <f t="shared" si="60"/>
        <v>32.869999999999997</v>
      </c>
      <c r="AG468" s="10"/>
      <c r="AH468" s="10" t="s">
        <v>192</v>
      </c>
      <c r="AI468" s="10" t="s">
        <v>76</v>
      </c>
      <c r="AJ468" s="10"/>
      <c r="AK468" s="10" t="s">
        <v>86</v>
      </c>
      <c r="AL468" s="10" t="s">
        <v>78</v>
      </c>
      <c r="AM468" s="10" t="s">
        <v>374</v>
      </c>
      <c r="AN468" s="10"/>
      <c r="AO468" s="10" t="s">
        <v>72</v>
      </c>
      <c r="AP468" s="10" t="s">
        <v>67</v>
      </c>
      <c r="AQ468" s="10">
        <v>232.4</v>
      </c>
      <c r="AR468" s="10"/>
      <c r="AS468" s="10" t="s">
        <v>375</v>
      </c>
      <c r="AT468" s="10">
        <v>254.4</v>
      </c>
      <c r="AU468" s="10"/>
      <c r="AV468" s="10" t="s">
        <v>376</v>
      </c>
      <c r="AW468" s="10" t="s">
        <v>192</v>
      </c>
      <c r="AX468" s="10"/>
      <c r="AY468" s="10"/>
      <c r="AZ468" s="10"/>
      <c r="BA468" s="10"/>
      <c r="BB468" s="10"/>
      <c r="BC468" s="10" t="s">
        <v>192</v>
      </c>
      <c r="BD468" s="10"/>
      <c r="BE468" s="10"/>
    </row>
    <row r="469" spans="2:57" ht="24">
      <c r="B469" s="10">
        <v>467</v>
      </c>
      <c r="C469" s="10" t="s">
        <v>67</v>
      </c>
      <c r="D469" s="11">
        <v>40663</v>
      </c>
      <c r="E469" s="10" t="s">
        <v>68</v>
      </c>
      <c r="F469" s="10" t="s">
        <v>69</v>
      </c>
      <c r="G469" s="10" t="s">
        <v>70</v>
      </c>
      <c r="H469" s="10"/>
      <c r="I469" s="10" t="s">
        <v>71</v>
      </c>
      <c r="J469" s="10" t="str">
        <f t="shared" si="58"/>
        <v>LED</v>
      </c>
      <c r="K469" s="10"/>
      <c r="L469" s="10" t="s">
        <v>373</v>
      </c>
      <c r="M469" s="10" t="s">
        <v>302</v>
      </c>
      <c r="N469" s="10" t="s">
        <v>74</v>
      </c>
      <c r="O469" s="10"/>
      <c r="P469" s="10">
        <v>0.67291666666666661</v>
      </c>
      <c r="Q469" s="10"/>
      <c r="R469" s="10">
        <v>23.574000000000002</v>
      </c>
      <c r="S469" s="10">
        <v>236.92</v>
      </c>
      <c r="T469" s="10">
        <f t="shared" si="59"/>
        <v>236.92</v>
      </c>
      <c r="U469" s="10" t="str">
        <f t="shared" si="61"/>
        <v>20</v>
      </c>
      <c r="V469" s="10" t="s">
        <v>67</v>
      </c>
      <c r="W469" s="10" t="s">
        <v>192</v>
      </c>
      <c r="X469" s="10"/>
      <c r="Y469" s="10"/>
      <c r="Z469" s="10"/>
      <c r="AA469" s="10"/>
      <c r="AB469" s="10"/>
      <c r="AC469" s="10"/>
      <c r="AD469" s="10"/>
      <c r="AE469" s="10">
        <v>32.869999999999997</v>
      </c>
      <c r="AF469" s="10">
        <f t="shared" si="60"/>
        <v>32.869999999999997</v>
      </c>
      <c r="AG469" s="10"/>
      <c r="AH469" s="10" t="s">
        <v>192</v>
      </c>
      <c r="AI469" s="10" t="s">
        <v>76</v>
      </c>
      <c r="AJ469" s="10"/>
      <c r="AK469" s="10" t="s">
        <v>86</v>
      </c>
      <c r="AL469" s="10" t="s">
        <v>78</v>
      </c>
      <c r="AM469" s="10" t="s">
        <v>374</v>
      </c>
      <c r="AN469" s="10"/>
      <c r="AO469" s="10" t="s">
        <v>72</v>
      </c>
      <c r="AP469" s="10" t="s">
        <v>67</v>
      </c>
      <c r="AQ469" s="10">
        <v>232.4</v>
      </c>
      <c r="AR469" s="10"/>
      <c r="AS469" s="10" t="s">
        <v>375</v>
      </c>
      <c r="AT469" s="10">
        <v>254.4</v>
      </c>
      <c r="AU469" s="10"/>
      <c r="AV469" s="10" t="s">
        <v>376</v>
      </c>
      <c r="AW469" s="10" t="s">
        <v>192</v>
      </c>
      <c r="AX469" s="10"/>
      <c r="AY469" s="10"/>
      <c r="AZ469" s="10"/>
      <c r="BA469" s="10"/>
      <c r="BB469" s="10"/>
      <c r="BC469" s="10" t="s">
        <v>192</v>
      </c>
      <c r="BD469" s="10"/>
      <c r="BE469" s="10"/>
    </row>
    <row r="470" spans="2:57">
      <c r="B470" s="10">
        <v>468</v>
      </c>
      <c r="C470" s="10" t="s">
        <v>67</v>
      </c>
      <c r="D470" s="11">
        <v>40643</v>
      </c>
      <c r="E470" s="10" t="s">
        <v>68</v>
      </c>
      <c r="F470" s="10" t="s">
        <v>69</v>
      </c>
      <c r="G470" s="10" t="s">
        <v>173</v>
      </c>
      <c r="H470" s="10"/>
      <c r="I470" s="10" t="s">
        <v>84</v>
      </c>
      <c r="J470" s="10" t="str">
        <f t="shared" si="58"/>
        <v>CCFL</v>
      </c>
      <c r="K470" s="10"/>
      <c r="L470" s="10" t="s">
        <v>72</v>
      </c>
      <c r="M470" s="10" t="s">
        <v>379</v>
      </c>
      <c r="N470" s="10" t="s">
        <v>96</v>
      </c>
      <c r="O470" s="10"/>
      <c r="P470" s="10">
        <v>0.67291666666666661</v>
      </c>
      <c r="Q470" s="10"/>
      <c r="R470" s="10">
        <v>26</v>
      </c>
      <c r="S470" s="10">
        <v>288</v>
      </c>
      <c r="T470" s="10">
        <f t="shared" si="59"/>
        <v>288</v>
      </c>
      <c r="U470" s="10" t="str">
        <f t="shared" si="61"/>
        <v>20</v>
      </c>
      <c r="V470" s="10" t="s">
        <v>67</v>
      </c>
      <c r="W470" s="10" t="s">
        <v>67</v>
      </c>
      <c r="X470" s="10"/>
      <c r="Y470" s="10"/>
      <c r="Z470" s="10"/>
      <c r="AA470" s="10"/>
      <c r="AB470" s="10"/>
      <c r="AC470" s="10"/>
      <c r="AD470" s="10"/>
      <c r="AE470" s="10">
        <v>51.58</v>
      </c>
      <c r="AF470" s="10">
        <f t="shared" si="60"/>
        <v>51.58</v>
      </c>
      <c r="AG470" s="10"/>
      <c r="AH470" s="10" t="s">
        <v>76</v>
      </c>
      <c r="AI470" s="10" t="s">
        <v>76</v>
      </c>
      <c r="AJ470" s="10"/>
      <c r="AK470" s="10" t="s">
        <v>380</v>
      </c>
      <c r="AL470" s="10" t="s">
        <v>78</v>
      </c>
      <c r="AM470" s="10"/>
      <c r="AN470" s="10"/>
      <c r="AO470" s="10" t="s">
        <v>381</v>
      </c>
      <c r="AP470" s="10" t="s">
        <v>67</v>
      </c>
      <c r="AQ470" s="10">
        <v>259</v>
      </c>
      <c r="AR470" s="10"/>
      <c r="AS470" s="10"/>
      <c r="AT470" s="10">
        <v>356</v>
      </c>
      <c r="AU470" s="10"/>
      <c r="AV470" s="10" t="s">
        <v>97</v>
      </c>
      <c r="AW470" s="10" t="s">
        <v>67</v>
      </c>
      <c r="AX470" s="10"/>
      <c r="AY470" s="10"/>
      <c r="AZ470" s="10"/>
      <c r="BA470" s="10"/>
      <c r="BB470" s="10"/>
      <c r="BC470" s="10" t="s">
        <v>67</v>
      </c>
      <c r="BD470" s="10"/>
      <c r="BE470" s="10"/>
    </row>
    <row r="471" spans="2:57">
      <c r="B471" s="10">
        <v>469</v>
      </c>
      <c r="C471" s="10" t="s">
        <v>67</v>
      </c>
      <c r="D471" s="11">
        <v>40709</v>
      </c>
      <c r="E471" s="10" t="s">
        <v>68</v>
      </c>
      <c r="F471" s="10" t="s">
        <v>69</v>
      </c>
      <c r="G471" s="10" t="s">
        <v>173</v>
      </c>
      <c r="H471" s="10"/>
      <c r="I471" s="10" t="s">
        <v>84</v>
      </c>
      <c r="J471" s="10" t="str">
        <f t="shared" si="58"/>
        <v>CCFL</v>
      </c>
      <c r="K471" s="10"/>
      <c r="L471" s="10" t="s">
        <v>72</v>
      </c>
      <c r="M471" s="10" t="s">
        <v>302</v>
      </c>
      <c r="N471" s="10" t="s">
        <v>74</v>
      </c>
      <c r="O471" s="10"/>
      <c r="P471" s="10">
        <v>0.67291666666666661</v>
      </c>
      <c r="Q471" s="10"/>
      <c r="R471" s="10">
        <v>40</v>
      </c>
      <c r="S471" s="10">
        <v>682</v>
      </c>
      <c r="T471" s="10">
        <f t="shared" si="59"/>
        <v>682</v>
      </c>
      <c r="U471" s="10" t="str">
        <f t="shared" si="61"/>
        <v>40</v>
      </c>
      <c r="V471" s="10" t="s">
        <v>67</v>
      </c>
      <c r="W471" s="10" t="s">
        <v>67</v>
      </c>
      <c r="X471" s="10"/>
      <c r="Y471" s="10"/>
      <c r="Z471" s="10"/>
      <c r="AA471" s="10"/>
      <c r="AB471" s="10"/>
      <c r="AC471" s="10"/>
      <c r="AD471" s="10"/>
      <c r="AE471" s="10">
        <v>101.49</v>
      </c>
      <c r="AF471" s="10">
        <f t="shared" si="60"/>
        <v>101.49</v>
      </c>
      <c r="AG471" s="10"/>
      <c r="AH471" s="10" t="s">
        <v>76</v>
      </c>
      <c r="AI471" s="10" t="s">
        <v>76</v>
      </c>
      <c r="AJ471" s="10"/>
      <c r="AK471" s="10" t="s">
        <v>380</v>
      </c>
      <c r="AL471" s="10" t="s">
        <v>78</v>
      </c>
      <c r="AM471" s="10"/>
      <c r="AN471" s="10"/>
      <c r="AO471" s="10" t="s">
        <v>381</v>
      </c>
      <c r="AP471" s="10" t="s">
        <v>67</v>
      </c>
      <c r="AQ471" s="10">
        <v>165.3</v>
      </c>
      <c r="AR471" s="10"/>
      <c r="AS471" s="10"/>
      <c r="AT471" s="10">
        <v>248.49</v>
      </c>
      <c r="AU471" s="10"/>
      <c r="AV471" s="10" t="s">
        <v>97</v>
      </c>
      <c r="AW471" s="10" t="s">
        <v>67</v>
      </c>
      <c r="AX471" s="10"/>
      <c r="AY471" s="10"/>
      <c r="AZ471" s="10"/>
      <c r="BA471" s="10"/>
      <c r="BB471" s="10"/>
      <c r="BC471" s="10" t="s">
        <v>67</v>
      </c>
      <c r="BD471" s="10"/>
      <c r="BE471" s="10"/>
    </row>
    <row r="472" spans="2:57" ht="24">
      <c r="B472" s="10">
        <v>470</v>
      </c>
      <c r="C472" s="10" t="s">
        <v>67</v>
      </c>
      <c r="D472" s="11">
        <v>40778</v>
      </c>
      <c r="E472" s="10" t="s">
        <v>68</v>
      </c>
      <c r="F472" s="10" t="s">
        <v>69</v>
      </c>
      <c r="G472" s="10" t="s">
        <v>70</v>
      </c>
      <c r="H472" s="10"/>
      <c r="I472" s="10" t="s">
        <v>84</v>
      </c>
      <c r="J472" s="10" t="str">
        <f t="shared" si="58"/>
        <v>CCFL</v>
      </c>
      <c r="K472" s="10"/>
      <c r="L472" s="10" t="s">
        <v>72</v>
      </c>
      <c r="M472" s="10" t="s">
        <v>85</v>
      </c>
      <c r="N472" s="10" t="s">
        <v>74</v>
      </c>
      <c r="O472" s="10"/>
      <c r="P472" s="10" t="s">
        <v>75</v>
      </c>
      <c r="Q472" s="10"/>
      <c r="R472" s="10">
        <v>42</v>
      </c>
      <c r="S472" s="10">
        <v>754</v>
      </c>
      <c r="T472" s="10">
        <f t="shared" si="59"/>
        <v>754</v>
      </c>
      <c r="U472" s="10" t="str">
        <f t="shared" si="61"/>
        <v>40</v>
      </c>
      <c r="V472" s="10" t="s">
        <v>76</v>
      </c>
      <c r="W472" s="10" t="s">
        <v>76</v>
      </c>
      <c r="X472" s="10">
        <v>50.6</v>
      </c>
      <c r="Y472" s="10">
        <v>95.6</v>
      </c>
      <c r="Z472" s="10">
        <v>75.400000000000006</v>
      </c>
      <c r="AA472" s="10">
        <f t="shared" si="62"/>
        <v>71.699999999999989</v>
      </c>
      <c r="AB472" s="10">
        <f t="shared" si="63"/>
        <v>88.908000000000001</v>
      </c>
      <c r="AC472" s="10">
        <f t="shared" si="64"/>
        <v>93.687999999999988</v>
      </c>
      <c r="AD472" s="10">
        <f t="shared" si="65"/>
        <v>87.47399999999999</v>
      </c>
      <c r="AE472" s="10">
        <v>75.400000000000006</v>
      </c>
      <c r="AF472" s="10">
        <f t="shared" si="60"/>
        <v>87.47399999999999</v>
      </c>
      <c r="AG472" s="10"/>
      <c r="AH472" s="10" t="s">
        <v>76</v>
      </c>
      <c r="AI472" s="10" t="s">
        <v>76</v>
      </c>
      <c r="AJ472" s="10"/>
      <c r="AK472" s="10" t="s">
        <v>86</v>
      </c>
      <c r="AL472" s="10" t="s">
        <v>78</v>
      </c>
      <c r="AM472" s="10" t="s">
        <v>210</v>
      </c>
      <c r="AN472" s="10"/>
      <c r="AO472" s="10" t="s">
        <v>72</v>
      </c>
      <c r="AP472" s="10" t="s">
        <v>76</v>
      </c>
      <c r="AQ472" s="10">
        <v>220</v>
      </c>
      <c r="AR472" s="10">
        <v>75.400000000000006</v>
      </c>
      <c r="AS472" s="10" t="s">
        <v>131</v>
      </c>
      <c r="AT472" s="10">
        <v>305</v>
      </c>
      <c r="AU472" s="10">
        <v>170</v>
      </c>
      <c r="AV472" s="10" t="s">
        <v>132</v>
      </c>
      <c r="AW472" s="10" t="s">
        <v>67</v>
      </c>
      <c r="AX472" s="10"/>
      <c r="AY472" s="10" t="s">
        <v>83</v>
      </c>
      <c r="AZ472" s="10"/>
      <c r="BA472" s="10"/>
      <c r="BB472" s="10"/>
      <c r="BC472" s="10"/>
      <c r="BD472" s="10"/>
      <c r="BE472" s="10"/>
    </row>
    <row r="473" spans="2:57" ht="24">
      <c r="B473" s="10">
        <v>471</v>
      </c>
      <c r="C473" s="10" t="s">
        <v>67</v>
      </c>
      <c r="D473" s="11">
        <v>40806</v>
      </c>
      <c r="E473" s="10" t="s">
        <v>68</v>
      </c>
      <c r="F473" s="10" t="s">
        <v>69</v>
      </c>
      <c r="G473" s="10" t="s">
        <v>70</v>
      </c>
      <c r="H473" s="10"/>
      <c r="I473" s="10" t="s">
        <v>84</v>
      </c>
      <c r="J473" s="10" t="str">
        <f t="shared" si="58"/>
        <v>CCFL</v>
      </c>
      <c r="K473" s="10"/>
      <c r="L473" s="10" t="s">
        <v>110</v>
      </c>
      <c r="M473" s="10" t="s">
        <v>85</v>
      </c>
      <c r="N473" s="10" t="s">
        <v>74</v>
      </c>
      <c r="O473" s="10"/>
      <c r="P473" s="10" t="s">
        <v>75</v>
      </c>
      <c r="Q473" s="10"/>
      <c r="R473" s="10">
        <v>37.5</v>
      </c>
      <c r="S473" s="10">
        <v>597</v>
      </c>
      <c r="T473" s="10">
        <f t="shared" si="59"/>
        <v>597</v>
      </c>
      <c r="U473" s="10" t="str">
        <f t="shared" si="61"/>
        <v>32</v>
      </c>
      <c r="V473" s="10" t="s">
        <v>67</v>
      </c>
      <c r="W473" s="10" t="s">
        <v>67</v>
      </c>
      <c r="X473" s="10"/>
      <c r="Y473" s="10"/>
      <c r="Z473" s="10"/>
      <c r="AA473" s="10"/>
      <c r="AB473" s="10"/>
      <c r="AC473" s="10"/>
      <c r="AD473" s="10"/>
      <c r="AE473" s="10">
        <v>61.3</v>
      </c>
      <c r="AF473" s="10">
        <f t="shared" si="60"/>
        <v>61.3</v>
      </c>
      <c r="AG473" s="10"/>
      <c r="AH473" s="10" t="s">
        <v>67</v>
      </c>
      <c r="AI473" s="10" t="s">
        <v>67</v>
      </c>
      <c r="AJ473" s="10"/>
      <c r="AK473" s="10" t="s">
        <v>86</v>
      </c>
      <c r="AL473" s="10" t="s">
        <v>78</v>
      </c>
      <c r="AM473" s="10" t="s">
        <v>186</v>
      </c>
      <c r="AN473" s="10" t="s">
        <v>217</v>
      </c>
      <c r="AO473" s="10" t="s">
        <v>72</v>
      </c>
      <c r="AP473" s="10" t="s">
        <v>67</v>
      </c>
      <c r="AQ473" s="10">
        <v>68</v>
      </c>
      <c r="AR473" s="10">
        <v>61.3</v>
      </c>
      <c r="AS473" s="10" t="s">
        <v>82</v>
      </c>
      <c r="AT473" s="10">
        <v>98</v>
      </c>
      <c r="AU473" s="10"/>
      <c r="AV473" s="10" t="s">
        <v>140</v>
      </c>
      <c r="AW473" s="10" t="s">
        <v>67</v>
      </c>
      <c r="AX473" s="10"/>
      <c r="AY473" s="10" t="s">
        <v>83</v>
      </c>
      <c r="AZ473" s="10"/>
      <c r="BA473" s="10"/>
      <c r="BB473" s="10"/>
      <c r="BC473" s="10"/>
      <c r="BD473" s="10"/>
      <c r="BE473" s="10"/>
    </row>
    <row r="474" spans="2:57" ht="24">
      <c r="B474" s="10">
        <v>472</v>
      </c>
      <c r="C474" s="10" t="s">
        <v>67</v>
      </c>
      <c r="D474" s="11">
        <v>40806</v>
      </c>
      <c r="E474" s="10" t="s">
        <v>68</v>
      </c>
      <c r="F474" s="10" t="s">
        <v>69</v>
      </c>
      <c r="G474" s="10" t="s">
        <v>70</v>
      </c>
      <c r="H474" s="10"/>
      <c r="I474" s="10" t="s">
        <v>84</v>
      </c>
      <c r="J474" s="10" t="str">
        <f t="shared" si="58"/>
        <v>CCFL</v>
      </c>
      <c r="K474" s="10"/>
      <c r="L474" s="10" t="s">
        <v>110</v>
      </c>
      <c r="M474" s="10" t="s">
        <v>85</v>
      </c>
      <c r="N474" s="10" t="s">
        <v>74</v>
      </c>
      <c r="O474" s="10"/>
      <c r="P474" s="10" t="s">
        <v>75</v>
      </c>
      <c r="Q474" s="10"/>
      <c r="R474" s="10">
        <v>37.5</v>
      </c>
      <c r="S474" s="10">
        <v>597</v>
      </c>
      <c r="T474" s="10">
        <f t="shared" si="59"/>
        <v>597</v>
      </c>
      <c r="U474" s="10" t="str">
        <f t="shared" si="61"/>
        <v>32</v>
      </c>
      <c r="V474" s="10" t="s">
        <v>67</v>
      </c>
      <c r="W474" s="10" t="s">
        <v>67</v>
      </c>
      <c r="X474" s="10"/>
      <c r="Y474" s="10"/>
      <c r="Z474" s="10"/>
      <c r="AA474" s="10"/>
      <c r="AB474" s="10"/>
      <c r="AC474" s="10"/>
      <c r="AD474" s="10"/>
      <c r="AE474" s="10">
        <v>61.3</v>
      </c>
      <c r="AF474" s="10">
        <f t="shared" si="60"/>
        <v>61.3</v>
      </c>
      <c r="AG474" s="10"/>
      <c r="AH474" s="10" t="s">
        <v>67</v>
      </c>
      <c r="AI474" s="10" t="s">
        <v>67</v>
      </c>
      <c r="AJ474" s="10"/>
      <c r="AK474" s="10" t="s">
        <v>86</v>
      </c>
      <c r="AL474" s="10" t="s">
        <v>78</v>
      </c>
      <c r="AM474" s="10" t="s">
        <v>186</v>
      </c>
      <c r="AN474" s="10" t="s">
        <v>217</v>
      </c>
      <c r="AO474" s="10" t="s">
        <v>72</v>
      </c>
      <c r="AP474" s="10" t="s">
        <v>67</v>
      </c>
      <c r="AQ474" s="10">
        <v>68</v>
      </c>
      <c r="AR474" s="10">
        <v>61.3</v>
      </c>
      <c r="AS474" s="10" t="s">
        <v>82</v>
      </c>
      <c r="AT474" s="10">
        <v>98</v>
      </c>
      <c r="AU474" s="10"/>
      <c r="AV474" s="10" t="s">
        <v>140</v>
      </c>
      <c r="AW474" s="10" t="s">
        <v>67</v>
      </c>
      <c r="AX474" s="10"/>
      <c r="AY474" s="10" t="s">
        <v>83</v>
      </c>
      <c r="AZ474" s="10"/>
      <c r="BA474" s="10"/>
      <c r="BB474" s="10"/>
      <c r="BC474" s="10"/>
      <c r="BD474" s="10"/>
      <c r="BE474" s="10"/>
    </row>
    <row r="475" spans="2:57" ht="24">
      <c r="B475" s="10">
        <v>473</v>
      </c>
      <c r="C475" s="10" t="s">
        <v>67</v>
      </c>
      <c r="D475" s="11">
        <v>40806</v>
      </c>
      <c r="E475" s="10" t="s">
        <v>68</v>
      </c>
      <c r="F475" s="10" t="s">
        <v>69</v>
      </c>
      <c r="G475" s="10" t="s">
        <v>70</v>
      </c>
      <c r="H475" s="10"/>
      <c r="I475" s="10" t="s">
        <v>84</v>
      </c>
      <c r="J475" s="10" t="str">
        <f t="shared" si="58"/>
        <v>CCFL</v>
      </c>
      <c r="K475" s="10"/>
      <c r="L475" s="10" t="s">
        <v>110</v>
      </c>
      <c r="M475" s="10" t="s">
        <v>85</v>
      </c>
      <c r="N475" s="10" t="s">
        <v>74</v>
      </c>
      <c r="O475" s="10"/>
      <c r="P475" s="10" t="s">
        <v>75</v>
      </c>
      <c r="Q475" s="10"/>
      <c r="R475" s="10">
        <v>37.5</v>
      </c>
      <c r="S475" s="10">
        <v>597</v>
      </c>
      <c r="T475" s="10">
        <f t="shared" si="59"/>
        <v>597</v>
      </c>
      <c r="U475" s="10" t="str">
        <f t="shared" si="61"/>
        <v>32</v>
      </c>
      <c r="V475" s="10" t="s">
        <v>67</v>
      </c>
      <c r="W475" s="10" t="s">
        <v>67</v>
      </c>
      <c r="X475" s="10"/>
      <c r="Y475" s="10"/>
      <c r="Z475" s="10"/>
      <c r="AA475" s="10"/>
      <c r="AB475" s="10"/>
      <c r="AC475" s="10"/>
      <c r="AD475" s="10"/>
      <c r="AE475" s="10">
        <v>61.3</v>
      </c>
      <c r="AF475" s="10">
        <f t="shared" si="60"/>
        <v>61.3</v>
      </c>
      <c r="AG475" s="10"/>
      <c r="AH475" s="10" t="s">
        <v>67</v>
      </c>
      <c r="AI475" s="10" t="s">
        <v>67</v>
      </c>
      <c r="AJ475" s="10"/>
      <c r="AK475" s="10" t="s">
        <v>86</v>
      </c>
      <c r="AL475" s="10" t="s">
        <v>78</v>
      </c>
      <c r="AM475" s="10" t="s">
        <v>186</v>
      </c>
      <c r="AN475" s="10" t="s">
        <v>217</v>
      </c>
      <c r="AO475" s="10" t="s">
        <v>72</v>
      </c>
      <c r="AP475" s="10" t="s">
        <v>67</v>
      </c>
      <c r="AQ475" s="10">
        <v>68</v>
      </c>
      <c r="AR475" s="10">
        <v>61.3</v>
      </c>
      <c r="AS475" s="10" t="s">
        <v>82</v>
      </c>
      <c r="AT475" s="10">
        <v>98</v>
      </c>
      <c r="AU475" s="10"/>
      <c r="AV475" s="10" t="s">
        <v>140</v>
      </c>
      <c r="AW475" s="10" t="s">
        <v>67</v>
      </c>
      <c r="AX475" s="10"/>
      <c r="AY475" s="10" t="s">
        <v>83</v>
      </c>
      <c r="AZ475" s="10"/>
      <c r="BA475" s="10"/>
      <c r="BB475" s="10"/>
      <c r="BC475" s="10"/>
      <c r="BD475" s="10"/>
      <c r="BE475" s="10"/>
    </row>
    <row r="476" spans="2:57" ht="24">
      <c r="B476" s="10">
        <v>474</v>
      </c>
      <c r="C476" s="10" t="s">
        <v>67</v>
      </c>
      <c r="D476" s="11">
        <v>40806</v>
      </c>
      <c r="E476" s="10" t="s">
        <v>68</v>
      </c>
      <c r="F476" s="10" t="s">
        <v>69</v>
      </c>
      <c r="G476" s="10" t="s">
        <v>70</v>
      </c>
      <c r="H476" s="10"/>
      <c r="I476" s="10" t="s">
        <v>84</v>
      </c>
      <c r="J476" s="10" t="str">
        <f t="shared" si="58"/>
        <v>CCFL</v>
      </c>
      <c r="K476" s="10"/>
      <c r="L476" s="10" t="s">
        <v>110</v>
      </c>
      <c r="M476" s="10" t="s">
        <v>85</v>
      </c>
      <c r="N476" s="10" t="s">
        <v>74</v>
      </c>
      <c r="O476" s="10"/>
      <c r="P476" s="10" t="s">
        <v>75</v>
      </c>
      <c r="Q476" s="10"/>
      <c r="R476" s="10">
        <v>37.5</v>
      </c>
      <c r="S476" s="10">
        <v>597</v>
      </c>
      <c r="T476" s="10">
        <f t="shared" si="59"/>
        <v>597</v>
      </c>
      <c r="U476" s="10" t="str">
        <f t="shared" si="61"/>
        <v>32</v>
      </c>
      <c r="V476" s="10" t="s">
        <v>67</v>
      </c>
      <c r="W476" s="10" t="s">
        <v>67</v>
      </c>
      <c r="X476" s="10"/>
      <c r="Y476" s="10"/>
      <c r="Z476" s="10"/>
      <c r="AA476" s="10"/>
      <c r="AB476" s="10"/>
      <c r="AC476" s="10"/>
      <c r="AD476" s="10"/>
      <c r="AE476" s="10">
        <v>61.3</v>
      </c>
      <c r="AF476" s="10">
        <f t="shared" si="60"/>
        <v>61.3</v>
      </c>
      <c r="AG476" s="10"/>
      <c r="AH476" s="10" t="s">
        <v>67</v>
      </c>
      <c r="AI476" s="10" t="s">
        <v>67</v>
      </c>
      <c r="AJ476" s="10"/>
      <c r="AK476" s="10" t="s">
        <v>86</v>
      </c>
      <c r="AL476" s="10" t="s">
        <v>78</v>
      </c>
      <c r="AM476" s="10" t="s">
        <v>186</v>
      </c>
      <c r="AN476" s="10" t="s">
        <v>217</v>
      </c>
      <c r="AO476" s="10" t="s">
        <v>72</v>
      </c>
      <c r="AP476" s="10" t="s">
        <v>67</v>
      </c>
      <c r="AQ476" s="10">
        <v>68</v>
      </c>
      <c r="AR476" s="10">
        <v>61.3</v>
      </c>
      <c r="AS476" s="10" t="s">
        <v>82</v>
      </c>
      <c r="AT476" s="10">
        <v>98</v>
      </c>
      <c r="AU476" s="10"/>
      <c r="AV476" s="10" t="s">
        <v>140</v>
      </c>
      <c r="AW476" s="10" t="s">
        <v>67</v>
      </c>
      <c r="AX476" s="10"/>
      <c r="AY476" s="10" t="s">
        <v>83</v>
      </c>
      <c r="AZ476" s="10"/>
      <c r="BA476" s="10"/>
      <c r="BB476" s="10"/>
      <c r="BC476" s="10"/>
      <c r="BD476" s="10"/>
      <c r="BE476" s="10"/>
    </row>
    <row r="477" spans="2:57" ht="24">
      <c r="B477" s="10">
        <v>475</v>
      </c>
      <c r="C477" s="10" t="s">
        <v>67</v>
      </c>
      <c r="D477" s="11">
        <v>40806</v>
      </c>
      <c r="E477" s="10" t="s">
        <v>68</v>
      </c>
      <c r="F477" s="10" t="s">
        <v>69</v>
      </c>
      <c r="G477" s="10" t="s">
        <v>70</v>
      </c>
      <c r="H477" s="10"/>
      <c r="I477" s="10" t="s">
        <v>84</v>
      </c>
      <c r="J477" s="10" t="str">
        <f t="shared" si="58"/>
        <v>CCFL</v>
      </c>
      <c r="K477" s="10"/>
      <c r="L477" s="10" t="s">
        <v>110</v>
      </c>
      <c r="M477" s="10" t="s">
        <v>85</v>
      </c>
      <c r="N477" s="10" t="s">
        <v>74</v>
      </c>
      <c r="O477" s="10"/>
      <c r="P477" s="10" t="s">
        <v>75</v>
      </c>
      <c r="Q477" s="10"/>
      <c r="R477" s="10">
        <v>37.5</v>
      </c>
      <c r="S477" s="10">
        <v>597</v>
      </c>
      <c r="T477" s="10">
        <f t="shared" si="59"/>
        <v>597</v>
      </c>
      <c r="U477" s="10" t="str">
        <f t="shared" si="61"/>
        <v>32</v>
      </c>
      <c r="V477" s="10" t="s">
        <v>67</v>
      </c>
      <c r="W477" s="10" t="s">
        <v>67</v>
      </c>
      <c r="X477" s="10"/>
      <c r="Y477" s="10"/>
      <c r="Z477" s="10"/>
      <c r="AA477" s="10"/>
      <c r="AB477" s="10"/>
      <c r="AC477" s="10"/>
      <c r="AD477" s="10"/>
      <c r="AE477" s="10">
        <v>61.3</v>
      </c>
      <c r="AF477" s="10">
        <f t="shared" si="60"/>
        <v>61.3</v>
      </c>
      <c r="AG477" s="10"/>
      <c r="AH477" s="10" t="s">
        <v>67</v>
      </c>
      <c r="AI477" s="10" t="s">
        <v>67</v>
      </c>
      <c r="AJ477" s="10"/>
      <c r="AK477" s="10" t="s">
        <v>86</v>
      </c>
      <c r="AL477" s="10" t="s">
        <v>78</v>
      </c>
      <c r="AM477" s="10" t="s">
        <v>186</v>
      </c>
      <c r="AN477" s="10" t="s">
        <v>217</v>
      </c>
      <c r="AO477" s="10" t="s">
        <v>72</v>
      </c>
      <c r="AP477" s="10" t="s">
        <v>67</v>
      </c>
      <c r="AQ477" s="10">
        <v>68</v>
      </c>
      <c r="AR477" s="10">
        <v>61.3</v>
      </c>
      <c r="AS477" s="10" t="s">
        <v>82</v>
      </c>
      <c r="AT477" s="10">
        <v>98</v>
      </c>
      <c r="AU477" s="10"/>
      <c r="AV477" s="10" t="s">
        <v>140</v>
      </c>
      <c r="AW477" s="10" t="s">
        <v>67</v>
      </c>
      <c r="AX477" s="10"/>
      <c r="AY477" s="10" t="s">
        <v>83</v>
      </c>
      <c r="AZ477" s="10"/>
      <c r="BA477" s="10"/>
      <c r="BB477" s="10"/>
      <c r="BC477" s="10"/>
      <c r="BD477" s="10"/>
      <c r="BE477" s="10"/>
    </row>
    <row r="478" spans="2:57" ht="24">
      <c r="B478" s="10">
        <v>476</v>
      </c>
      <c r="C478" s="10" t="s">
        <v>67</v>
      </c>
      <c r="D478" s="11">
        <v>40806</v>
      </c>
      <c r="E478" s="10" t="s">
        <v>68</v>
      </c>
      <c r="F478" s="10" t="s">
        <v>69</v>
      </c>
      <c r="G478" s="10" t="s">
        <v>70</v>
      </c>
      <c r="H478" s="10"/>
      <c r="I478" s="10" t="s">
        <v>84</v>
      </c>
      <c r="J478" s="10" t="str">
        <f t="shared" si="58"/>
        <v>CCFL</v>
      </c>
      <c r="K478" s="10"/>
      <c r="L478" s="10" t="s">
        <v>110</v>
      </c>
      <c r="M478" s="10" t="s">
        <v>85</v>
      </c>
      <c r="N478" s="10" t="s">
        <v>74</v>
      </c>
      <c r="O478" s="10"/>
      <c r="P478" s="10" t="s">
        <v>75</v>
      </c>
      <c r="Q478" s="10"/>
      <c r="R478" s="10">
        <v>37.5</v>
      </c>
      <c r="S478" s="10">
        <v>597</v>
      </c>
      <c r="T478" s="10">
        <f t="shared" si="59"/>
        <v>597</v>
      </c>
      <c r="U478" s="10" t="str">
        <f t="shared" si="61"/>
        <v>32</v>
      </c>
      <c r="V478" s="10" t="s">
        <v>67</v>
      </c>
      <c r="W478" s="10" t="s">
        <v>67</v>
      </c>
      <c r="X478" s="10"/>
      <c r="Y478" s="10"/>
      <c r="Z478" s="10"/>
      <c r="AA478" s="10"/>
      <c r="AB478" s="10"/>
      <c r="AC478" s="10"/>
      <c r="AD478" s="10"/>
      <c r="AE478" s="10">
        <v>61.3</v>
      </c>
      <c r="AF478" s="10">
        <f t="shared" si="60"/>
        <v>61.3</v>
      </c>
      <c r="AG478" s="10"/>
      <c r="AH478" s="10" t="s">
        <v>67</v>
      </c>
      <c r="AI478" s="10" t="s">
        <v>67</v>
      </c>
      <c r="AJ478" s="10"/>
      <c r="AK478" s="10" t="s">
        <v>86</v>
      </c>
      <c r="AL478" s="10" t="s">
        <v>78</v>
      </c>
      <c r="AM478" s="10" t="s">
        <v>186</v>
      </c>
      <c r="AN478" s="10" t="s">
        <v>217</v>
      </c>
      <c r="AO478" s="10" t="s">
        <v>72</v>
      </c>
      <c r="AP478" s="10" t="s">
        <v>67</v>
      </c>
      <c r="AQ478" s="10">
        <v>68</v>
      </c>
      <c r="AR478" s="10">
        <v>61.3</v>
      </c>
      <c r="AS478" s="10" t="s">
        <v>82</v>
      </c>
      <c r="AT478" s="10">
        <v>98</v>
      </c>
      <c r="AU478" s="10"/>
      <c r="AV478" s="10" t="s">
        <v>140</v>
      </c>
      <c r="AW478" s="10" t="s">
        <v>67</v>
      </c>
      <c r="AX478" s="10"/>
      <c r="AY478" s="10" t="s">
        <v>83</v>
      </c>
      <c r="AZ478" s="10"/>
      <c r="BA478" s="10"/>
      <c r="BB478" s="10"/>
      <c r="BC478" s="10"/>
      <c r="BD478" s="10"/>
      <c r="BE478" s="10"/>
    </row>
    <row r="479" spans="2:57" ht="24">
      <c r="B479" s="10">
        <v>477</v>
      </c>
      <c r="C479" s="10" t="s">
        <v>67</v>
      </c>
      <c r="D479" s="11">
        <v>40806</v>
      </c>
      <c r="E479" s="10" t="s">
        <v>68</v>
      </c>
      <c r="F479" s="10" t="s">
        <v>69</v>
      </c>
      <c r="G479" s="10" t="s">
        <v>70</v>
      </c>
      <c r="H479" s="10"/>
      <c r="I479" s="10" t="s">
        <v>84</v>
      </c>
      <c r="J479" s="10" t="str">
        <f t="shared" si="58"/>
        <v>CCFL</v>
      </c>
      <c r="K479" s="10"/>
      <c r="L479" s="10" t="s">
        <v>110</v>
      </c>
      <c r="M479" s="10" t="s">
        <v>85</v>
      </c>
      <c r="N479" s="10" t="s">
        <v>74</v>
      </c>
      <c r="O479" s="10"/>
      <c r="P479" s="10" t="s">
        <v>75</v>
      </c>
      <c r="Q479" s="10"/>
      <c r="R479" s="10">
        <v>37.5</v>
      </c>
      <c r="S479" s="10">
        <v>597</v>
      </c>
      <c r="T479" s="10">
        <f t="shared" si="59"/>
        <v>597</v>
      </c>
      <c r="U479" s="10" t="str">
        <f t="shared" si="61"/>
        <v>32</v>
      </c>
      <c r="V479" s="10" t="s">
        <v>67</v>
      </c>
      <c r="W479" s="10" t="s">
        <v>67</v>
      </c>
      <c r="X479" s="10"/>
      <c r="Y479" s="10"/>
      <c r="Z479" s="10"/>
      <c r="AA479" s="10"/>
      <c r="AB479" s="10"/>
      <c r="AC479" s="10"/>
      <c r="AD479" s="10"/>
      <c r="AE479" s="10">
        <v>61.3</v>
      </c>
      <c r="AF479" s="10">
        <f t="shared" si="60"/>
        <v>61.3</v>
      </c>
      <c r="AG479" s="10"/>
      <c r="AH479" s="10" t="s">
        <v>67</v>
      </c>
      <c r="AI479" s="10" t="s">
        <v>67</v>
      </c>
      <c r="AJ479" s="10"/>
      <c r="AK479" s="10" t="s">
        <v>86</v>
      </c>
      <c r="AL479" s="10" t="s">
        <v>78</v>
      </c>
      <c r="AM479" s="10" t="s">
        <v>186</v>
      </c>
      <c r="AN479" s="10" t="s">
        <v>217</v>
      </c>
      <c r="AO479" s="10" t="s">
        <v>72</v>
      </c>
      <c r="AP479" s="10" t="s">
        <v>67</v>
      </c>
      <c r="AQ479" s="10">
        <v>68</v>
      </c>
      <c r="AR479" s="10">
        <v>61.3</v>
      </c>
      <c r="AS479" s="10" t="s">
        <v>82</v>
      </c>
      <c r="AT479" s="10">
        <v>98</v>
      </c>
      <c r="AU479" s="10"/>
      <c r="AV479" s="10" t="s">
        <v>140</v>
      </c>
      <c r="AW479" s="10" t="s">
        <v>67</v>
      </c>
      <c r="AX479" s="10"/>
      <c r="AY479" s="10" t="s">
        <v>83</v>
      </c>
      <c r="AZ479" s="10"/>
      <c r="BA479" s="10"/>
      <c r="BB479" s="10"/>
      <c r="BC479" s="10"/>
      <c r="BD479" s="10"/>
      <c r="BE479" s="10"/>
    </row>
    <row r="480" spans="2:57" ht="24">
      <c r="B480" s="10">
        <v>478</v>
      </c>
      <c r="C480" s="10" t="s">
        <v>67</v>
      </c>
      <c r="D480" s="11">
        <v>40806</v>
      </c>
      <c r="E480" s="10" t="s">
        <v>68</v>
      </c>
      <c r="F480" s="10" t="s">
        <v>69</v>
      </c>
      <c r="G480" s="10" t="s">
        <v>70</v>
      </c>
      <c r="H480" s="10"/>
      <c r="I480" s="10" t="s">
        <v>84</v>
      </c>
      <c r="J480" s="10" t="str">
        <f t="shared" si="58"/>
        <v>CCFL</v>
      </c>
      <c r="K480" s="10"/>
      <c r="L480" s="10" t="s">
        <v>110</v>
      </c>
      <c r="M480" s="10" t="s">
        <v>85</v>
      </c>
      <c r="N480" s="10" t="s">
        <v>74</v>
      </c>
      <c r="O480" s="10"/>
      <c r="P480" s="10" t="s">
        <v>75</v>
      </c>
      <c r="Q480" s="10"/>
      <c r="R480" s="10">
        <v>37.5</v>
      </c>
      <c r="S480" s="10">
        <v>597</v>
      </c>
      <c r="T480" s="10">
        <f t="shared" si="59"/>
        <v>597</v>
      </c>
      <c r="U480" s="10" t="str">
        <f t="shared" si="61"/>
        <v>32</v>
      </c>
      <c r="V480" s="10" t="s">
        <v>67</v>
      </c>
      <c r="W480" s="10" t="s">
        <v>67</v>
      </c>
      <c r="X480" s="10"/>
      <c r="Y480" s="10"/>
      <c r="Z480" s="10"/>
      <c r="AA480" s="10"/>
      <c r="AB480" s="10"/>
      <c r="AC480" s="10"/>
      <c r="AD480" s="10"/>
      <c r="AE480" s="10">
        <v>61.3</v>
      </c>
      <c r="AF480" s="10">
        <f t="shared" si="60"/>
        <v>61.3</v>
      </c>
      <c r="AG480" s="10"/>
      <c r="AH480" s="10" t="s">
        <v>67</v>
      </c>
      <c r="AI480" s="10" t="s">
        <v>67</v>
      </c>
      <c r="AJ480" s="10"/>
      <c r="AK480" s="10" t="s">
        <v>86</v>
      </c>
      <c r="AL480" s="10" t="s">
        <v>78</v>
      </c>
      <c r="AM480" s="10" t="s">
        <v>186</v>
      </c>
      <c r="AN480" s="10" t="s">
        <v>217</v>
      </c>
      <c r="AO480" s="10" t="s">
        <v>72</v>
      </c>
      <c r="AP480" s="10" t="s">
        <v>67</v>
      </c>
      <c r="AQ480" s="10">
        <v>68</v>
      </c>
      <c r="AR480" s="10">
        <v>61.3</v>
      </c>
      <c r="AS480" s="10" t="s">
        <v>82</v>
      </c>
      <c r="AT480" s="10">
        <v>98</v>
      </c>
      <c r="AU480" s="10"/>
      <c r="AV480" s="10" t="s">
        <v>140</v>
      </c>
      <c r="AW480" s="10" t="s">
        <v>67</v>
      </c>
      <c r="AX480" s="10"/>
      <c r="AY480" s="10" t="s">
        <v>83</v>
      </c>
      <c r="AZ480" s="10"/>
      <c r="BA480" s="10"/>
      <c r="BB480" s="10"/>
      <c r="BC480" s="10"/>
      <c r="BD480" s="10"/>
      <c r="BE480" s="10"/>
    </row>
    <row r="481" spans="2:57" ht="24">
      <c r="B481" s="10">
        <v>479</v>
      </c>
      <c r="C481" s="10" t="s">
        <v>67</v>
      </c>
      <c r="D481" s="11">
        <v>40806</v>
      </c>
      <c r="E481" s="10" t="s">
        <v>68</v>
      </c>
      <c r="F481" s="10" t="s">
        <v>69</v>
      </c>
      <c r="G481" s="10" t="s">
        <v>70</v>
      </c>
      <c r="H481" s="10"/>
      <c r="I481" s="10" t="s">
        <v>84</v>
      </c>
      <c r="J481" s="10" t="str">
        <f t="shared" si="58"/>
        <v>CCFL</v>
      </c>
      <c r="K481" s="10"/>
      <c r="L481" s="10" t="s">
        <v>110</v>
      </c>
      <c r="M481" s="10" t="s">
        <v>85</v>
      </c>
      <c r="N481" s="10" t="s">
        <v>74</v>
      </c>
      <c r="O481" s="10"/>
      <c r="P481" s="10" t="s">
        <v>75</v>
      </c>
      <c r="Q481" s="10"/>
      <c r="R481" s="10">
        <v>37.5</v>
      </c>
      <c r="S481" s="10">
        <v>597</v>
      </c>
      <c r="T481" s="10">
        <f t="shared" si="59"/>
        <v>597</v>
      </c>
      <c r="U481" s="10" t="str">
        <f t="shared" si="61"/>
        <v>32</v>
      </c>
      <c r="V481" s="10" t="s">
        <v>67</v>
      </c>
      <c r="W481" s="10" t="s">
        <v>67</v>
      </c>
      <c r="X481" s="10"/>
      <c r="Y481" s="10"/>
      <c r="Z481" s="10"/>
      <c r="AA481" s="10"/>
      <c r="AB481" s="10"/>
      <c r="AC481" s="10"/>
      <c r="AD481" s="10"/>
      <c r="AE481" s="10">
        <v>61.3</v>
      </c>
      <c r="AF481" s="10">
        <f t="shared" si="60"/>
        <v>61.3</v>
      </c>
      <c r="AG481" s="10"/>
      <c r="AH481" s="10" t="s">
        <v>67</v>
      </c>
      <c r="AI481" s="10" t="s">
        <v>67</v>
      </c>
      <c r="AJ481" s="10"/>
      <c r="AK481" s="10" t="s">
        <v>86</v>
      </c>
      <c r="AL481" s="10" t="s">
        <v>78</v>
      </c>
      <c r="AM481" s="10" t="s">
        <v>186</v>
      </c>
      <c r="AN481" s="10" t="s">
        <v>217</v>
      </c>
      <c r="AO481" s="10" t="s">
        <v>72</v>
      </c>
      <c r="AP481" s="10" t="s">
        <v>67</v>
      </c>
      <c r="AQ481" s="10">
        <v>68</v>
      </c>
      <c r="AR481" s="10">
        <v>61.3</v>
      </c>
      <c r="AS481" s="10" t="s">
        <v>82</v>
      </c>
      <c r="AT481" s="10">
        <v>98</v>
      </c>
      <c r="AU481" s="10"/>
      <c r="AV481" s="10" t="s">
        <v>140</v>
      </c>
      <c r="AW481" s="10" t="s">
        <v>67</v>
      </c>
      <c r="AX481" s="10"/>
      <c r="AY481" s="10" t="s">
        <v>83</v>
      </c>
      <c r="AZ481" s="10"/>
      <c r="BA481" s="10"/>
      <c r="BB481" s="10"/>
      <c r="BC481" s="10"/>
      <c r="BD481" s="10"/>
      <c r="BE481" s="10"/>
    </row>
    <row r="482" spans="2:57" ht="24">
      <c r="B482" s="10">
        <v>480</v>
      </c>
      <c r="C482" s="10" t="s">
        <v>67</v>
      </c>
      <c r="D482" s="11">
        <v>40806</v>
      </c>
      <c r="E482" s="10" t="s">
        <v>68</v>
      </c>
      <c r="F482" s="10" t="s">
        <v>69</v>
      </c>
      <c r="G482" s="10" t="s">
        <v>70</v>
      </c>
      <c r="H482" s="10"/>
      <c r="I482" s="10" t="s">
        <v>84</v>
      </c>
      <c r="J482" s="10" t="str">
        <f t="shared" si="58"/>
        <v>CCFL</v>
      </c>
      <c r="K482" s="10"/>
      <c r="L482" s="10" t="s">
        <v>110</v>
      </c>
      <c r="M482" s="10" t="s">
        <v>85</v>
      </c>
      <c r="N482" s="10" t="s">
        <v>74</v>
      </c>
      <c r="O482" s="10"/>
      <c r="P482" s="10" t="s">
        <v>75</v>
      </c>
      <c r="Q482" s="10"/>
      <c r="R482" s="10">
        <v>37.5</v>
      </c>
      <c r="S482" s="10">
        <v>597</v>
      </c>
      <c r="T482" s="10">
        <f t="shared" si="59"/>
        <v>597</v>
      </c>
      <c r="U482" s="10" t="str">
        <f t="shared" si="61"/>
        <v>32</v>
      </c>
      <c r="V482" s="10" t="s">
        <v>67</v>
      </c>
      <c r="W482" s="10" t="s">
        <v>67</v>
      </c>
      <c r="X482" s="10"/>
      <c r="Y482" s="10"/>
      <c r="Z482" s="10"/>
      <c r="AA482" s="10"/>
      <c r="AB482" s="10"/>
      <c r="AC482" s="10"/>
      <c r="AD482" s="10"/>
      <c r="AE482" s="10">
        <v>61.3</v>
      </c>
      <c r="AF482" s="10">
        <f t="shared" si="60"/>
        <v>61.3</v>
      </c>
      <c r="AG482" s="10"/>
      <c r="AH482" s="10" t="s">
        <v>67</v>
      </c>
      <c r="AI482" s="10" t="s">
        <v>67</v>
      </c>
      <c r="AJ482" s="10"/>
      <c r="AK482" s="10" t="s">
        <v>86</v>
      </c>
      <c r="AL482" s="10" t="s">
        <v>78</v>
      </c>
      <c r="AM482" s="10" t="s">
        <v>186</v>
      </c>
      <c r="AN482" s="10" t="s">
        <v>217</v>
      </c>
      <c r="AO482" s="10" t="s">
        <v>72</v>
      </c>
      <c r="AP482" s="10" t="s">
        <v>67</v>
      </c>
      <c r="AQ482" s="10">
        <v>68</v>
      </c>
      <c r="AR482" s="10">
        <v>61.3</v>
      </c>
      <c r="AS482" s="10" t="s">
        <v>82</v>
      </c>
      <c r="AT482" s="10">
        <v>98</v>
      </c>
      <c r="AU482" s="10"/>
      <c r="AV482" s="10" t="s">
        <v>140</v>
      </c>
      <c r="AW482" s="10" t="s">
        <v>67</v>
      </c>
      <c r="AX482" s="10"/>
      <c r="AY482" s="10" t="s">
        <v>83</v>
      </c>
      <c r="AZ482" s="10"/>
      <c r="BA482" s="10"/>
      <c r="BB482" s="10"/>
      <c r="BC482" s="10"/>
      <c r="BD482" s="10"/>
      <c r="BE482" s="10"/>
    </row>
    <row r="483" spans="2:57" ht="24">
      <c r="B483" s="10">
        <v>481</v>
      </c>
      <c r="C483" s="10" t="s">
        <v>67</v>
      </c>
      <c r="D483" s="11">
        <v>40806</v>
      </c>
      <c r="E483" s="10" t="s">
        <v>68</v>
      </c>
      <c r="F483" s="10" t="s">
        <v>69</v>
      </c>
      <c r="G483" s="10" t="s">
        <v>70</v>
      </c>
      <c r="H483" s="10"/>
      <c r="I483" s="10" t="s">
        <v>84</v>
      </c>
      <c r="J483" s="10" t="str">
        <f t="shared" si="58"/>
        <v>CCFL</v>
      </c>
      <c r="K483" s="10"/>
      <c r="L483" s="10" t="s">
        <v>110</v>
      </c>
      <c r="M483" s="10" t="s">
        <v>85</v>
      </c>
      <c r="N483" s="10" t="s">
        <v>74</v>
      </c>
      <c r="O483" s="10"/>
      <c r="P483" s="10" t="s">
        <v>75</v>
      </c>
      <c r="Q483" s="10"/>
      <c r="R483" s="10">
        <v>37.5</v>
      </c>
      <c r="S483" s="10">
        <v>597</v>
      </c>
      <c r="T483" s="10">
        <f t="shared" si="59"/>
        <v>597</v>
      </c>
      <c r="U483" s="10" t="str">
        <f t="shared" si="61"/>
        <v>32</v>
      </c>
      <c r="V483" s="10" t="s">
        <v>67</v>
      </c>
      <c r="W483" s="10" t="s">
        <v>67</v>
      </c>
      <c r="X483" s="10"/>
      <c r="Y483" s="10"/>
      <c r="Z483" s="10"/>
      <c r="AA483" s="10"/>
      <c r="AB483" s="10"/>
      <c r="AC483" s="10"/>
      <c r="AD483" s="10"/>
      <c r="AE483" s="10">
        <v>61.3</v>
      </c>
      <c r="AF483" s="10">
        <f t="shared" si="60"/>
        <v>61.3</v>
      </c>
      <c r="AG483" s="10"/>
      <c r="AH483" s="10" t="s">
        <v>67</v>
      </c>
      <c r="AI483" s="10" t="s">
        <v>67</v>
      </c>
      <c r="AJ483" s="10"/>
      <c r="AK483" s="10" t="s">
        <v>86</v>
      </c>
      <c r="AL483" s="10" t="s">
        <v>78</v>
      </c>
      <c r="AM483" s="10" t="s">
        <v>186</v>
      </c>
      <c r="AN483" s="10" t="s">
        <v>217</v>
      </c>
      <c r="AO483" s="10" t="s">
        <v>72</v>
      </c>
      <c r="AP483" s="10" t="s">
        <v>67</v>
      </c>
      <c r="AQ483" s="10">
        <v>68</v>
      </c>
      <c r="AR483" s="10">
        <v>61.3</v>
      </c>
      <c r="AS483" s="10" t="s">
        <v>82</v>
      </c>
      <c r="AT483" s="10">
        <v>98</v>
      </c>
      <c r="AU483" s="10"/>
      <c r="AV483" s="10" t="s">
        <v>140</v>
      </c>
      <c r="AW483" s="10" t="s">
        <v>67</v>
      </c>
      <c r="AX483" s="10"/>
      <c r="AY483" s="10" t="s">
        <v>83</v>
      </c>
      <c r="AZ483" s="10"/>
      <c r="BA483" s="10"/>
      <c r="BB483" s="10"/>
      <c r="BC483" s="10"/>
      <c r="BD483" s="10"/>
      <c r="BE483" s="10"/>
    </row>
    <row r="484" spans="2:57" ht="24">
      <c r="B484" s="10">
        <v>482</v>
      </c>
      <c r="C484" s="10" t="s">
        <v>67</v>
      </c>
      <c r="D484" s="11">
        <v>40806</v>
      </c>
      <c r="E484" s="10" t="s">
        <v>68</v>
      </c>
      <c r="F484" s="10" t="s">
        <v>69</v>
      </c>
      <c r="G484" s="10" t="s">
        <v>70</v>
      </c>
      <c r="H484" s="10"/>
      <c r="I484" s="10" t="s">
        <v>84</v>
      </c>
      <c r="J484" s="10" t="str">
        <f t="shared" si="58"/>
        <v>CCFL</v>
      </c>
      <c r="K484" s="10"/>
      <c r="L484" s="10" t="s">
        <v>110</v>
      </c>
      <c r="M484" s="10" t="s">
        <v>85</v>
      </c>
      <c r="N484" s="10" t="s">
        <v>74</v>
      </c>
      <c r="O484" s="10"/>
      <c r="P484" s="10" t="s">
        <v>75</v>
      </c>
      <c r="Q484" s="10"/>
      <c r="R484" s="10">
        <v>37.5</v>
      </c>
      <c r="S484" s="10">
        <v>597</v>
      </c>
      <c r="T484" s="10">
        <f t="shared" si="59"/>
        <v>597</v>
      </c>
      <c r="U484" s="10" t="str">
        <f t="shared" si="61"/>
        <v>32</v>
      </c>
      <c r="V484" s="10" t="s">
        <v>67</v>
      </c>
      <c r="W484" s="10" t="s">
        <v>67</v>
      </c>
      <c r="X484" s="10"/>
      <c r="Y484" s="10"/>
      <c r="Z484" s="10"/>
      <c r="AA484" s="10"/>
      <c r="AB484" s="10"/>
      <c r="AC484" s="10"/>
      <c r="AD484" s="10"/>
      <c r="AE484" s="10">
        <v>61.3</v>
      </c>
      <c r="AF484" s="10">
        <f t="shared" si="60"/>
        <v>61.3</v>
      </c>
      <c r="AG484" s="10"/>
      <c r="AH484" s="10" t="s">
        <v>67</v>
      </c>
      <c r="AI484" s="10" t="s">
        <v>67</v>
      </c>
      <c r="AJ484" s="10"/>
      <c r="AK484" s="10" t="s">
        <v>86</v>
      </c>
      <c r="AL484" s="10" t="s">
        <v>78</v>
      </c>
      <c r="AM484" s="10" t="s">
        <v>186</v>
      </c>
      <c r="AN484" s="10" t="s">
        <v>217</v>
      </c>
      <c r="AO484" s="10" t="s">
        <v>72</v>
      </c>
      <c r="AP484" s="10" t="s">
        <v>67</v>
      </c>
      <c r="AQ484" s="10">
        <v>68</v>
      </c>
      <c r="AR484" s="10">
        <v>61.3</v>
      </c>
      <c r="AS484" s="10" t="s">
        <v>82</v>
      </c>
      <c r="AT484" s="10">
        <v>98</v>
      </c>
      <c r="AU484" s="10"/>
      <c r="AV484" s="10" t="s">
        <v>140</v>
      </c>
      <c r="AW484" s="10" t="s">
        <v>67</v>
      </c>
      <c r="AX484" s="10"/>
      <c r="AY484" s="10" t="s">
        <v>83</v>
      </c>
      <c r="AZ484" s="10"/>
      <c r="BA484" s="10"/>
      <c r="BB484" s="10"/>
      <c r="BC484" s="10"/>
      <c r="BD484" s="10"/>
      <c r="BE484" s="10"/>
    </row>
    <row r="485" spans="2:57" ht="24">
      <c r="B485" s="10">
        <v>483</v>
      </c>
      <c r="C485" s="10" t="s">
        <v>67</v>
      </c>
      <c r="D485" s="11">
        <v>40806</v>
      </c>
      <c r="E485" s="10" t="s">
        <v>68</v>
      </c>
      <c r="F485" s="10" t="s">
        <v>69</v>
      </c>
      <c r="G485" s="10" t="s">
        <v>70</v>
      </c>
      <c r="H485" s="10"/>
      <c r="I485" s="10" t="s">
        <v>84</v>
      </c>
      <c r="J485" s="10" t="str">
        <f t="shared" si="58"/>
        <v>CCFL</v>
      </c>
      <c r="K485" s="10"/>
      <c r="L485" s="10" t="s">
        <v>110</v>
      </c>
      <c r="M485" s="10" t="s">
        <v>85</v>
      </c>
      <c r="N485" s="10" t="s">
        <v>74</v>
      </c>
      <c r="O485" s="10"/>
      <c r="P485" s="10" t="s">
        <v>75</v>
      </c>
      <c r="Q485" s="10"/>
      <c r="R485" s="10">
        <v>37.5</v>
      </c>
      <c r="S485" s="10">
        <v>597</v>
      </c>
      <c r="T485" s="10">
        <f t="shared" si="59"/>
        <v>597</v>
      </c>
      <c r="U485" s="10" t="str">
        <f t="shared" si="61"/>
        <v>32</v>
      </c>
      <c r="V485" s="10" t="s">
        <v>67</v>
      </c>
      <c r="W485" s="10" t="s">
        <v>67</v>
      </c>
      <c r="X485" s="10"/>
      <c r="Y485" s="10"/>
      <c r="Z485" s="10"/>
      <c r="AA485" s="10"/>
      <c r="AB485" s="10"/>
      <c r="AC485" s="10"/>
      <c r="AD485" s="10"/>
      <c r="AE485" s="10">
        <v>61.3</v>
      </c>
      <c r="AF485" s="10">
        <f t="shared" si="60"/>
        <v>61.3</v>
      </c>
      <c r="AG485" s="10"/>
      <c r="AH485" s="10" t="s">
        <v>67</v>
      </c>
      <c r="AI485" s="10" t="s">
        <v>67</v>
      </c>
      <c r="AJ485" s="10"/>
      <c r="AK485" s="10" t="s">
        <v>86</v>
      </c>
      <c r="AL485" s="10" t="s">
        <v>78</v>
      </c>
      <c r="AM485" s="10" t="s">
        <v>186</v>
      </c>
      <c r="AN485" s="10" t="s">
        <v>217</v>
      </c>
      <c r="AO485" s="10" t="s">
        <v>72</v>
      </c>
      <c r="AP485" s="10" t="s">
        <v>67</v>
      </c>
      <c r="AQ485" s="10">
        <v>68</v>
      </c>
      <c r="AR485" s="10">
        <v>61.3</v>
      </c>
      <c r="AS485" s="10" t="s">
        <v>82</v>
      </c>
      <c r="AT485" s="10">
        <v>98</v>
      </c>
      <c r="AU485" s="10"/>
      <c r="AV485" s="10" t="s">
        <v>140</v>
      </c>
      <c r="AW485" s="10" t="s">
        <v>67</v>
      </c>
      <c r="AX485" s="10"/>
      <c r="AY485" s="10" t="s">
        <v>83</v>
      </c>
      <c r="AZ485" s="10"/>
      <c r="BA485" s="10"/>
      <c r="BB485" s="10"/>
      <c r="BC485" s="10"/>
      <c r="BD485" s="10"/>
      <c r="BE485" s="10"/>
    </row>
    <row r="486" spans="2:57" ht="24">
      <c r="B486" s="10">
        <v>484</v>
      </c>
      <c r="C486" s="10" t="s">
        <v>67</v>
      </c>
      <c r="D486" s="11">
        <v>40806</v>
      </c>
      <c r="E486" s="10" t="s">
        <v>68</v>
      </c>
      <c r="F486" s="10" t="s">
        <v>69</v>
      </c>
      <c r="G486" s="10" t="s">
        <v>70</v>
      </c>
      <c r="H486" s="10"/>
      <c r="I486" s="10" t="s">
        <v>84</v>
      </c>
      <c r="J486" s="10" t="str">
        <f t="shared" si="58"/>
        <v>CCFL</v>
      </c>
      <c r="K486" s="10"/>
      <c r="L486" s="10" t="s">
        <v>110</v>
      </c>
      <c r="M486" s="10" t="s">
        <v>85</v>
      </c>
      <c r="N486" s="10" t="s">
        <v>74</v>
      </c>
      <c r="O486" s="10"/>
      <c r="P486" s="10" t="s">
        <v>75</v>
      </c>
      <c r="Q486" s="10"/>
      <c r="R486" s="10">
        <v>37.5</v>
      </c>
      <c r="S486" s="10">
        <v>597</v>
      </c>
      <c r="T486" s="10">
        <f t="shared" si="59"/>
        <v>597</v>
      </c>
      <c r="U486" s="10" t="str">
        <f t="shared" si="61"/>
        <v>32</v>
      </c>
      <c r="V486" s="10" t="s">
        <v>67</v>
      </c>
      <c r="W486" s="10" t="s">
        <v>67</v>
      </c>
      <c r="X486" s="10"/>
      <c r="Y486" s="10"/>
      <c r="Z486" s="10"/>
      <c r="AA486" s="10"/>
      <c r="AB486" s="10"/>
      <c r="AC486" s="10"/>
      <c r="AD486" s="10"/>
      <c r="AE486" s="10">
        <v>61.3</v>
      </c>
      <c r="AF486" s="10">
        <f t="shared" si="60"/>
        <v>61.3</v>
      </c>
      <c r="AG486" s="10"/>
      <c r="AH486" s="10" t="s">
        <v>67</v>
      </c>
      <c r="AI486" s="10" t="s">
        <v>67</v>
      </c>
      <c r="AJ486" s="10"/>
      <c r="AK486" s="10" t="s">
        <v>86</v>
      </c>
      <c r="AL486" s="10" t="s">
        <v>78</v>
      </c>
      <c r="AM486" s="10" t="s">
        <v>186</v>
      </c>
      <c r="AN486" s="10" t="s">
        <v>217</v>
      </c>
      <c r="AO486" s="10" t="s">
        <v>72</v>
      </c>
      <c r="AP486" s="10" t="s">
        <v>67</v>
      </c>
      <c r="AQ486" s="10">
        <v>68</v>
      </c>
      <c r="AR486" s="10">
        <v>61.3</v>
      </c>
      <c r="AS486" s="10" t="s">
        <v>82</v>
      </c>
      <c r="AT486" s="10">
        <v>98</v>
      </c>
      <c r="AU486" s="10"/>
      <c r="AV486" s="10" t="s">
        <v>140</v>
      </c>
      <c r="AW486" s="10" t="s">
        <v>67</v>
      </c>
      <c r="AX486" s="10"/>
      <c r="AY486" s="10" t="s">
        <v>83</v>
      </c>
      <c r="AZ486" s="10"/>
      <c r="BA486" s="10"/>
      <c r="BB486" s="10"/>
      <c r="BC486" s="10"/>
      <c r="BD486" s="10"/>
      <c r="BE486" s="10"/>
    </row>
    <row r="487" spans="2:57" ht="24">
      <c r="B487" s="10">
        <v>485</v>
      </c>
      <c r="C487" s="10" t="s">
        <v>67</v>
      </c>
      <c r="D487" s="11">
        <v>40806</v>
      </c>
      <c r="E487" s="10" t="s">
        <v>68</v>
      </c>
      <c r="F487" s="10" t="s">
        <v>69</v>
      </c>
      <c r="G487" s="10" t="s">
        <v>70</v>
      </c>
      <c r="H487" s="10"/>
      <c r="I487" s="10" t="s">
        <v>84</v>
      </c>
      <c r="J487" s="10" t="str">
        <f t="shared" si="58"/>
        <v>CCFL</v>
      </c>
      <c r="K487" s="10"/>
      <c r="L487" s="10" t="s">
        <v>110</v>
      </c>
      <c r="M487" s="10" t="s">
        <v>85</v>
      </c>
      <c r="N487" s="10" t="s">
        <v>74</v>
      </c>
      <c r="O487" s="10"/>
      <c r="P487" s="10" t="s">
        <v>75</v>
      </c>
      <c r="Q487" s="10"/>
      <c r="R487" s="10">
        <v>37.5</v>
      </c>
      <c r="S487" s="10">
        <v>597</v>
      </c>
      <c r="T487" s="10">
        <f t="shared" si="59"/>
        <v>597</v>
      </c>
      <c r="U487" s="10" t="str">
        <f t="shared" si="61"/>
        <v>32</v>
      </c>
      <c r="V487" s="10" t="s">
        <v>67</v>
      </c>
      <c r="W487" s="10" t="s">
        <v>67</v>
      </c>
      <c r="X487" s="10"/>
      <c r="Y487" s="10"/>
      <c r="Z487" s="10"/>
      <c r="AA487" s="10"/>
      <c r="AB487" s="10"/>
      <c r="AC487" s="10"/>
      <c r="AD487" s="10"/>
      <c r="AE487" s="10">
        <v>61.3</v>
      </c>
      <c r="AF487" s="10">
        <f t="shared" si="60"/>
        <v>61.3</v>
      </c>
      <c r="AG487" s="10"/>
      <c r="AH487" s="10" t="s">
        <v>67</v>
      </c>
      <c r="AI487" s="10" t="s">
        <v>67</v>
      </c>
      <c r="AJ487" s="10"/>
      <c r="AK487" s="10" t="s">
        <v>86</v>
      </c>
      <c r="AL487" s="10" t="s">
        <v>78</v>
      </c>
      <c r="AM487" s="10" t="s">
        <v>186</v>
      </c>
      <c r="AN487" s="10" t="s">
        <v>217</v>
      </c>
      <c r="AO487" s="10" t="s">
        <v>72</v>
      </c>
      <c r="AP487" s="10" t="s">
        <v>67</v>
      </c>
      <c r="AQ487" s="10">
        <v>68</v>
      </c>
      <c r="AR487" s="10">
        <v>61.3</v>
      </c>
      <c r="AS487" s="10" t="s">
        <v>82</v>
      </c>
      <c r="AT487" s="10">
        <v>98</v>
      </c>
      <c r="AU487" s="10"/>
      <c r="AV487" s="10" t="s">
        <v>140</v>
      </c>
      <c r="AW487" s="10" t="s">
        <v>67</v>
      </c>
      <c r="AX487" s="10"/>
      <c r="AY487" s="10" t="s">
        <v>83</v>
      </c>
      <c r="AZ487" s="10"/>
      <c r="BA487" s="10"/>
      <c r="BB487" s="10"/>
      <c r="BC487" s="10"/>
      <c r="BD487" s="10"/>
      <c r="BE487" s="10"/>
    </row>
    <row r="488" spans="2:57" ht="24">
      <c r="B488" s="10">
        <v>486</v>
      </c>
      <c r="C488" s="10" t="s">
        <v>67</v>
      </c>
      <c r="D488" s="11" t="s">
        <v>382</v>
      </c>
      <c r="E488" s="10" t="s">
        <v>68</v>
      </c>
      <c r="F488" s="10" t="s">
        <v>69</v>
      </c>
      <c r="G488" s="10" t="s">
        <v>70</v>
      </c>
      <c r="H488" s="10"/>
      <c r="I488" s="10" t="s">
        <v>84</v>
      </c>
      <c r="J488" s="10" t="str">
        <f t="shared" si="58"/>
        <v>CCFL</v>
      </c>
      <c r="K488" s="10"/>
      <c r="L488" s="10" t="s">
        <v>110</v>
      </c>
      <c r="M488" s="10" t="s">
        <v>85</v>
      </c>
      <c r="N488" s="10" t="s">
        <v>74</v>
      </c>
      <c r="O488" s="10"/>
      <c r="P488" s="10" t="s">
        <v>75</v>
      </c>
      <c r="Q488" s="10"/>
      <c r="R488" s="10">
        <v>60</v>
      </c>
      <c r="S488" s="10">
        <v>1540.6</v>
      </c>
      <c r="T488" s="10">
        <f t="shared" si="59"/>
        <v>1540.6</v>
      </c>
      <c r="U488" s="10" t="str">
        <f t="shared" si="61"/>
        <v>60</v>
      </c>
      <c r="V488" s="10" t="s">
        <v>67</v>
      </c>
      <c r="W488" s="10" t="s">
        <v>67</v>
      </c>
      <c r="X488" s="10"/>
      <c r="Y488" s="10"/>
      <c r="Z488" s="10"/>
      <c r="AA488" s="10"/>
      <c r="AB488" s="10"/>
      <c r="AC488" s="10"/>
      <c r="AD488" s="10"/>
      <c r="AE488" s="10">
        <v>100</v>
      </c>
      <c r="AF488" s="10">
        <f t="shared" si="60"/>
        <v>100</v>
      </c>
      <c r="AG488" s="10"/>
      <c r="AH488" s="10" t="s">
        <v>76</v>
      </c>
      <c r="AI488" s="10" t="s">
        <v>76</v>
      </c>
      <c r="AJ488" s="10"/>
      <c r="AK488" s="10" t="s">
        <v>86</v>
      </c>
      <c r="AL488" s="10" t="s">
        <v>78</v>
      </c>
      <c r="AM488" s="10" t="s">
        <v>232</v>
      </c>
      <c r="AN488" s="10" t="s">
        <v>217</v>
      </c>
      <c r="AO488" s="10" t="s">
        <v>72</v>
      </c>
      <c r="AP488" s="10" t="s">
        <v>67</v>
      </c>
      <c r="AQ488" s="10">
        <v>71</v>
      </c>
      <c r="AR488" s="10">
        <v>100</v>
      </c>
      <c r="AS488" s="10" t="s">
        <v>82</v>
      </c>
      <c r="AT488" s="10">
        <v>93</v>
      </c>
      <c r="AU488" s="10"/>
      <c r="AV488" s="10" t="s">
        <v>191</v>
      </c>
      <c r="AW488" s="10" t="s">
        <v>67</v>
      </c>
      <c r="AX488" s="10"/>
      <c r="AY488" s="10" t="s">
        <v>83</v>
      </c>
      <c r="AZ488" s="10"/>
      <c r="BA488" s="10"/>
      <c r="BB488" s="10"/>
      <c r="BC488" s="10"/>
      <c r="BD488" s="10"/>
      <c r="BE488" s="10"/>
    </row>
    <row r="489" spans="2:57" ht="24">
      <c r="B489" s="10">
        <v>487</v>
      </c>
      <c r="C489" s="10" t="s">
        <v>67</v>
      </c>
      <c r="D489" s="11" t="s">
        <v>382</v>
      </c>
      <c r="E489" s="10" t="s">
        <v>68</v>
      </c>
      <c r="F489" s="10" t="s">
        <v>69</v>
      </c>
      <c r="G489" s="10" t="s">
        <v>70</v>
      </c>
      <c r="H489" s="10"/>
      <c r="I489" s="10" t="s">
        <v>84</v>
      </c>
      <c r="J489" s="10" t="str">
        <f t="shared" si="58"/>
        <v>CCFL</v>
      </c>
      <c r="K489" s="10"/>
      <c r="L489" s="10" t="s">
        <v>110</v>
      </c>
      <c r="M489" s="10" t="s">
        <v>85</v>
      </c>
      <c r="N489" s="10" t="s">
        <v>74</v>
      </c>
      <c r="O489" s="10"/>
      <c r="P489" s="10" t="s">
        <v>75</v>
      </c>
      <c r="Q489" s="10"/>
      <c r="R489" s="10">
        <v>60</v>
      </c>
      <c r="S489" s="10">
        <v>1540.6</v>
      </c>
      <c r="T489" s="10">
        <f t="shared" si="59"/>
        <v>1540.6</v>
      </c>
      <c r="U489" s="10" t="str">
        <f t="shared" si="61"/>
        <v>60</v>
      </c>
      <c r="V489" s="10" t="s">
        <v>67</v>
      </c>
      <c r="W489" s="10" t="s">
        <v>67</v>
      </c>
      <c r="X489" s="10"/>
      <c r="Y489" s="10"/>
      <c r="Z489" s="10"/>
      <c r="AA489" s="10"/>
      <c r="AB489" s="10"/>
      <c r="AC489" s="10"/>
      <c r="AD489" s="10"/>
      <c r="AE489" s="10">
        <v>100</v>
      </c>
      <c r="AF489" s="10">
        <f t="shared" si="60"/>
        <v>100</v>
      </c>
      <c r="AG489" s="10"/>
      <c r="AH489" s="10" t="s">
        <v>76</v>
      </c>
      <c r="AI489" s="10" t="s">
        <v>76</v>
      </c>
      <c r="AJ489" s="10"/>
      <c r="AK489" s="10" t="s">
        <v>86</v>
      </c>
      <c r="AL489" s="10" t="s">
        <v>78</v>
      </c>
      <c r="AM489" s="10" t="s">
        <v>232</v>
      </c>
      <c r="AN489" s="10" t="s">
        <v>217</v>
      </c>
      <c r="AO489" s="10" t="s">
        <v>72</v>
      </c>
      <c r="AP489" s="10" t="s">
        <v>67</v>
      </c>
      <c r="AQ489" s="10">
        <v>71</v>
      </c>
      <c r="AR489" s="10">
        <v>100</v>
      </c>
      <c r="AS489" s="10" t="s">
        <v>82</v>
      </c>
      <c r="AT489" s="10">
        <v>93</v>
      </c>
      <c r="AU489" s="10"/>
      <c r="AV489" s="10" t="s">
        <v>191</v>
      </c>
      <c r="AW489" s="10" t="s">
        <v>67</v>
      </c>
      <c r="AX489" s="10"/>
      <c r="AY489" s="10" t="s">
        <v>83</v>
      </c>
      <c r="AZ489" s="10"/>
      <c r="BA489" s="10"/>
      <c r="BB489" s="10"/>
      <c r="BC489" s="10"/>
      <c r="BD489" s="10"/>
      <c r="BE489" s="10"/>
    </row>
    <row r="490" spans="2:57" ht="36">
      <c r="B490" s="10">
        <v>488</v>
      </c>
      <c r="C490" s="10" t="s">
        <v>67</v>
      </c>
      <c r="D490" s="11">
        <v>40744</v>
      </c>
      <c r="E490" s="10" t="s">
        <v>383</v>
      </c>
      <c r="F490" s="10" t="s">
        <v>69</v>
      </c>
      <c r="G490" s="10" t="s">
        <v>70</v>
      </c>
      <c r="H490" s="10"/>
      <c r="I490" s="10" t="s">
        <v>84</v>
      </c>
      <c r="J490" s="10" t="str">
        <f t="shared" si="58"/>
        <v>CCFL</v>
      </c>
      <c r="K490" s="10"/>
      <c r="L490" s="10" t="s">
        <v>110</v>
      </c>
      <c r="M490" s="10" t="s">
        <v>73</v>
      </c>
      <c r="N490" s="10" t="s">
        <v>96</v>
      </c>
      <c r="O490" s="10"/>
      <c r="P490" s="10" t="s">
        <v>75</v>
      </c>
      <c r="Q490" s="10"/>
      <c r="R490" s="10">
        <v>31.5</v>
      </c>
      <c r="S490" s="10">
        <v>424.7</v>
      </c>
      <c r="T490" s="10">
        <f t="shared" si="59"/>
        <v>424.7</v>
      </c>
      <c r="U490" s="10" t="str">
        <f t="shared" si="61"/>
        <v>32</v>
      </c>
      <c r="V490" s="10" t="s">
        <v>67</v>
      </c>
      <c r="W490" s="10" t="s">
        <v>67</v>
      </c>
      <c r="X490" s="10"/>
      <c r="Y490" s="10"/>
      <c r="Z490" s="10"/>
      <c r="AA490" s="10"/>
      <c r="AB490" s="10"/>
      <c r="AC490" s="10"/>
      <c r="AD490" s="10"/>
      <c r="AE490" s="10">
        <v>46.5</v>
      </c>
      <c r="AF490" s="10">
        <f t="shared" si="60"/>
        <v>46.5</v>
      </c>
      <c r="AG490" s="10"/>
      <c r="AH490" s="10" t="s">
        <v>67</v>
      </c>
      <c r="AI490" s="10" t="s">
        <v>67</v>
      </c>
      <c r="AJ490" s="10"/>
      <c r="AK490" s="10" t="s">
        <v>86</v>
      </c>
      <c r="AL490" s="10" t="s">
        <v>78</v>
      </c>
      <c r="AM490" s="10" t="s">
        <v>186</v>
      </c>
      <c r="AN490" s="10" t="s">
        <v>217</v>
      </c>
      <c r="AO490" s="10" t="s">
        <v>72</v>
      </c>
      <c r="AP490" s="10" t="s">
        <v>67</v>
      </c>
      <c r="AQ490" s="10">
        <v>116</v>
      </c>
      <c r="AR490" s="10">
        <v>46.5</v>
      </c>
      <c r="AS490" s="10" t="s">
        <v>82</v>
      </c>
      <c r="AT490" s="10">
        <v>144</v>
      </c>
      <c r="AU490" s="10"/>
      <c r="AV490" s="10" t="s">
        <v>140</v>
      </c>
      <c r="AW490" s="10" t="s">
        <v>67</v>
      </c>
      <c r="AX490" s="10"/>
      <c r="AY490" s="10" t="s">
        <v>83</v>
      </c>
      <c r="AZ490" s="10"/>
      <c r="BA490" s="10"/>
      <c r="BB490" s="10"/>
      <c r="BC490" s="10"/>
      <c r="BD490" s="10"/>
      <c r="BE490" s="10"/>
    </row>
    <row r="491" spans="2:57" ht="36">
      <c r="B491" s="10">
        <v>489</v>
      </c>
      <c r="C491" s="10" t="s">
        <v>67</v>
      </c>
      <c r="D491" s="11">
        <v>40744</v>
      </c>
      <c r="E491" s="10" t="s">
        <v>383</v>
      </c>
      <c r="F491" s="10" t="s">
        <v>69</v>
      </c>
      <c r="G491" s="10" t="s">
        <v>70</v>
      </c>
      <c r="H491" s="10"/>
      <c r="I491" s="10" t="s">
        <v>84</v>
      </c>
      <c r="J491" s="10" t="str">
        <f t="shared" si="58"/>
        <v>CCFL</v>
      </c>
      <c r="K491" s="10"/>
      <c r="L491" s="10" t="s">
        <v>110</v>
      </c>
      <c r="M491" s="10" t="s">
        <v>73</v>
      </c>
      <c r="N491" s="10" t="s">
        <v>96</v>
      </c>
      <c r="O491" s="10"/>
      <c r="P491" s="10" t="s">
        <v>75</v>
      </c>
      <c r="Q491" s="10"/>
      <c r="R491" s="10">
        <v>31.5</v>
      </c>
      <c r="S491" s="10">
        <v>424.7</v>
      </c>
      <c r="T491" s="10">
        <f t="shared" si="59"/>
        <v>424.7</v>
      </c>
      <c r="U491" s="10" t="str">
        <f t="shared" si="61"/>
        <v>32</v>
      </c>
      <c r="V491" s="10" t="s">
        <v>67</v>
      </c>
      <c r="W491" s="10" t="s">
        <v>67</v>
      </c>
      <c r="X491" s="10"/>
      <c r="Y491" s="10"/>
      <c r="Z491" s="10"/>
      <c r="AA491" s="10"/>
      <c r="AB491" s="10"/>
      <c r="AC491" s="10"/>
      <c r="AD491" s="10"/>
      <c r="AE491" s="10">
        <v>46.5</v>
      </c>
      <c r="AF491" s="10">
        <f t="shared" si="60"/>
        <v>46.5</v>
      </c>
      <c r="AG491" s="10"/>
      <c r="AH491" s="10" t="s">
        <v>67</v>
      </c>
      <c r="AI491" s="10" t="s">
        <v>67</v>
      </c>
      <c r="AJ491" s="10"/>
      <c r="AK491" s="10" t="s">
        <v>86</v>
      </c>
      <c r="AL491" s="10" t="s">
        <v>78</v>
      </c>
      <c r="AM491" s="10" t="s">
        <v>186</v>
      </c>
      <c r="AN491" s="10" t="s">
        <v>217</v>
      </c>
      <c r="AO491" s="10" t="s">
        <v>72</v>
      </c>
      <c r="AP491" s="10" t="s">
        <v>67</v>
      </c>
      <c r="AQ491" s="10">
        <v>116</v>
      </c>
      <c r="AR491" s="10">
        <v>46.5</v>
      </c>
      <c r="AS491" s="10" t="s">
        <v>82</v>
      </c>
      <c r="AT491" s="10">
        <v>144</v>
      </c>
      <c r="AU491" s="10"/>
      <c r="AV491" s="10" t="s">
        <v>140</v>
      </c>
      <c r="AW491" s="10" t="s">
        <v>67</v>
      </c>
      <c r="AX491" s="10"/>
      <c r="AY491" s="10" t="s">
        <v>83</v>
      </c>
      <c r="AZ491" s="10"/>
      <c r="BA491" s="10"/>
      <c r="BB491" s="10"/>
      <c r="BC491" s="10"/>
      <c r="BD491" s="10"/>
      <c r="BE491" s="10"/>
    </row>
    <row r="492" spans="2:57" ht="36">
      <c r="B492" s="10">
        <v>490</v>
      </c>
      <c r="C492" s="10" t="s">
        <v>67</v>
      </c>
      <c r="D492" s="11">
        <v>40744</v>
      </c>
      <c r="E492" s="10" t="s">
        <v>383</v>
      </c>
      <c r="F492" s="10" t="s">
        <v>69</v>
      </c>
      <c r="G492" s="10" t="s">
        <v>70</v>
      </c>
      <c r="H492" s="10"/>
      <c r="I492" s="10" t="s">
        <v>84</v>
      </c>
      <c r="J492" s="10" t="str">
        <f t="shared" si="58"/>
        <v>CCFL</v>
      </c>
      <c r="K492" s="10"/>
      <c r="L492" s="10" t="s">
        <v>110</v>
      </c>
      <c r="M492" s="10" t="s">
        <v>73</v>
      </c>
      <c r="N492" s="10" t="s">
        <v>96</v>
      </c>
      <c r="O492" s="10"/>
      <c r="P492" s="10" t="s">
        <v>75</v>
      </c>
      <c r="Q492" s="10"/>
      <c r="R492" s="10">
        <v>31.5</v>
      </c>
      <c r="S492" s="10">
        <v>424.7</v>
      </c>
      <c r="T492" s="10">
        <f t="shared" si="59"/>
        <v>424.7</v>
      </c>
      <c r="U492" s="10" t="str">
        <f t="shared" si="61"/>
        <v>32</v>
      </c>
      <c r="V492" s="10" t="s">
        <v>67</v>
      </c>
      <c r="W492" s="10" t="s">
        <v>67</v>
      </c>
      <c r="X492" s="10"/>
      <c r="Y492" s="10"/>
      <c r="Z492" s="10"/>
      <c r="AA492" s="10"/>
      <c r="AB492" s="10"/>
      <c r="AC492" s="10"/>
      <c r="AD492" s="10"/>
      <c r="AE492" s="10">
        <v>46.5</v>
      </c>
      <c r="AF492" s="10">
        <f t="shared" si="60"/>
        <v>46.5</v>
      </c>
      <c r="AG492" s="10"/>
      <c r="AH492" s="10" t="s">
        <v>67</v>
      </c>
      <c r="AI492" s="10" t="s">
        <v>67</v>
      </c>
      <c r="AJ492" s="10"/>
      <c r="AK492" s="10" t="s">
        <v>86</v>
      </c>
      <c r="AL492" s="10" t="s">
        <v>78</v>
      </c>
      <c r="AM492" s="10" t="s">
        <v>186</v>
      </c>
      <c r="AN492" s="10" t="s">
        <v>217</v>
      </c>
      <c r="AO492" s="10" t="s">
        <v>72</v>
      </c>
      <c r="AP492" s="10" t="s">
        <v>67</v>
      </c>
      <c r="AQ492" s="10">
        <v>116</v>
      </c>
      <c r="AR492" s="10">
        <v>46.5</v>
      </c>
      <c r="AS492" s="10" t="s">
        <v>82</v>
      </c>
      <c r="AT492" s="10">
        <v>144</v>
      </c>
      <c r="AU492" s="10"/>
      <c r="AV492" s="10" t="s">
        <v>140</v>
      </c>
      <c r="AW492" s="10" t="s">
        <v>67</v>
      </c>
      <c r="AX492" s="10"/>
      <c r="AY492" s="10" t="s">
        <v>83</v>
      </c>
      <c r="AZ492" s="10"/>
      <c r="BA492" s="10"/>
      <c r="BB492" s="10"/>
      <c r="BC492" s="10"/>
      <c r="BD492" s="10"/>
      <c r="BE492" s="10"/>
    </row>
    <row r="493" spans="2:57" ht="36">
      <c r="B493" s="10">
        <v>491</v>
      </c>
      <c r="C493" s="10" t="s">
        <v>67</v>
      </c>
      <c r="D493" s="11">
        <v>40744</v>
      </c>
      <c r="E493" s="10" t="s">
        <v>383</v>
      </c>
      <c r="F493" s="10" t="s">
        <v>69</v>
      </c>
      <c r="G493" s="10" t="s">
        <v>70</v>
      </c>
      <c r="H493" s="10"/>
      <c r="I493" s="10" t="s">
        <v>84</v>
      </c>
      <c r="J493" s="10" t="str">
        <f t="shared" si="58"/>
        <v>CCFL</v>
      </c>
      <c r="K493" s="10"/>
      <c r="L493" s="10" t="s">
        <v>110</v>
      </c>
      <c r="M493" s="10" t="s">
        <v>73</v>
      </c>
      <c r="N493" s="10" t="s">
        <v>96</v>
      </c>
      <c r="O493" s="10"/>
      <c r="P493" s="10" t="s">
        <v>75</v>
      </c>
      <c r="Q493" s="10"/>
      <c r="R493" s="10">
        <v>31.5</v>
      </c>
      <c r="S493" s="10">
        <v>424.7</v>
      </c>
      <c r="T493" s="10">
        <f t="shared" si="59"/>
        <v>424.7</v>
      </c>
      <c r="U493" s="10" t="str">
        <f t="shared" si="61"/>
        <v>32</v>
      </c>
      <c r="V493" s="10" t="s">
        <v>67</v>
      </c>
      <c r="W493" s="10" t="s">
        <v>67</v>
      </c>
      <c r="X493" s="10"/>
      <c r="Y493" s="10"/>
      <c r="Z493" s="10"/>
      <c r="AA493" s="10"/>
      <c r="AB493" s="10"/>
      <c r="AC493" s="10"/>
      <c r="AD493" s="10"/>
      <c r="AE493" s="10">
        <v>46.5</v>
      </c>
      <c r="AF493" s="10">
        <f t="shared" si="60"/>
        <v>46.5</v>
      </c>
      <c r="AG493" s="10"/>
      <c r="AH493" s="10" t="s">
        <v>67</v>
      </c>
      <c r="AI493" s="10" t="s">
        <v>67</v>
      </c>
      <c r="AJ493" s="10"/>
      <c r="AK493" s="10" t="s">
        <v>86</v>
      </c>
      <c r="AL493" s="10" t="s">
        <v>78</v>
      </c>
      <c r="AM493" s="10" t="s">
        <v>186</v>
      </c>
      <c r="AN493" s="10" t="s">
        <v>217</v>
      </c>
      <c r="AO493" s="10" t="s">
        <v>72</v>
      </c>
      <c r="AP493" s="10" t="s">
        <v>67</v>
      </c>
      <c r="AQ493" s="10">
        <v>116</v>
      </c>
      <c r="AR493" s="10">
        <v>46.5</v>
      </c>
      <c r="AS493" s="10" t="s">
        <v>82</v>
      </c>
      <c r="AT493" s="10">
        <v>144</v>
      </c>
      <c r="AU493" s="10"/>
      <c r="AV493" s="10" t="s">
        <v>140</v>
      </c>
      <c r="AW493" s="10" t="s">
        <v>67</v>
      </c>
      <c r="AX493" s="10"/>
      <c r="AY493" s="10" t="s">
        <v>83</v>
      </c>
      <c r="AZ493" s="10"/>
      <c r="BA493" s="10"/>
      <c r="BB493" s="10"/>
      <c r="BC493" s="10"/>
      <c r="BD493" s="10"/>
      <c r="BE493" s="10"/>
    </row>
    <row r="494" spans="2:57" ht="36">
      <c r="B494" s="10">
        <v>492</v>
      </c>
      <c r="C494" s="10" t="s">
        <v>67</v>
      </c>
      <c r="D494" s="11">
        <v>40744</v>
      </c>
      <c r="E494" s="10" t="s">
        <v>383</v>
      </c>
      <c r="F494" s="10" t="s">
        <v>69</v>
      </c>
      <c r="G494" s="10" t="s">
        <v>70</v>
      </c>
      <c r="H494" s="10"/>
      <c r="I494" s="10" t="s">
        <v>84</v>
      </c>
      <c r="J494" s="10" t="str">
        <f t="shared" si="58"/>
        <v>CCFL</v>
      </c>
      <c r="K494" s="10"/>
      <c r="L494" s="10" t="s">
        <v>110</v>
      </c>
      <c r="M494" s="10" t="s">
        <v>73</v>
      </c>
      <c r="N494" s="10" t="s">
        <v>96</v>
      </c>
      <c r="O494" s="10"/>
      <c r="P494" s="10" t="s">
        <v>75</v>
      </c>
      <c r="Q494" s="10"/>
      <c r="R494" s="10">
        <v>31.5</v>
      </c>
      <c r="S494" s="10">
        <v>424.7</v>
      </c>
      <c r="T494" s="10">
        <f t="shared" si="59"/>
        <v>424.7</v>
      </c>
      <c r="U494" s="10" t="str">
        <f t="shared" si="61"/>
        <v>32</v>
      </c>
      <c r="V494" s="10" t="s">
        <v>67</v>
      </c>
      <c r="W494" s="10" t="s">
        <v>67</v>
      </c>
      <c r="X494" s="10"/>
      <c r="Y494" s="10"/>
      <c r="Z494" s="10"/>
      <c r="AA494" s="10"/>
      <c r="AB494" s="10"/>
      <c r="AC494" s="10"/>
      <c r="AD494" s="10"/>
      <c r="AE494" s="10">
        <v>46.5</v>
      </c>
      <c r="AF494" s="10">
        <f t="shared" si="60"/>
        <v>46.5</v>
      </c>
      <c r="AG494" s="10"/>
      <c r="AH494" s="10" t="s">
        <v>67</v>
      </c>
      <c r="AI494" s="10" t="s">
        <v>67</v>
      </c>
      <c r="AJ494" s="10"/>
      <c r="AK494" s="10" t="s">
        <v>86</v>
      </c>
      <c r="AL494" s="10" t="s">
        <v>78</v>
      </c>
      <c r="AM494" s="10" t="s">
        <v>186</v>
      </c>
      <c r="AN494" s="10" t="s">
        <v>217</v>
      </c>
      <c r="AO494" s="10" t="s">
        <v>72</v>
      </c>
      <c r="AP494" s="10" t="s">
        <v>67</v>
      </c>
      <c r="AQ494" s="10">
        <v>116</v>
      </c>
      <c r="AR494" s="10">
        <v>46.5</v>
      </c>
      <c r="AS494" s="10" t="s">
        <v>82</v>
      </c>
      <c r="AT494" s="10">
        <v>144</v>
      </c>
      <c r="AU494" s="10"/>
      <c r="AV494" s="10" t="s">
        <v>140</v>
      </c>
      <c r="AW494" s="10" t="s">
        <v>67</v>
      </c>
      <c r="AX494" s="10"/>
      <c r="AY494" s="10" t="s">
        <v>83</v>
      </c>
      <c r="AZ494" s="10"/>
      <c r="BA494" s="10"/>
      <c r="BB494" s="10"/>
      <c r="BC494" s="10"/>
      <c r="BD494" s="10"/>
      <c r="BE494" s="10"/>
    </row>
    <row r="495" spans="2:57" ht="36">
      <c r="B495" s="10">
        <v>493</v>
      </c>
      <c r="C495" s="10" t="s">
        <v>67</v>
      </c>
      <c r="D495" s="11">
        <v>40744</v>
      </c>
      <c r="E495" s="10" t="s">
        <v>383</v>
      </c>
      <c r="F495" s="10" t="s">
        <v>69</v>
      </c>
      <c r="G495" s="10" t="s">
        <v>70</v>
      </c>
      <c r="H495" s="10"/>
      <c r="I495" s="10" t="s">
        <v>84</v>
      </c>
      <c r="J495" s="10" t="str">
        <f t="shared" si="58"/>
        <v>CCFL</v>
      </c>
      <c r="K495" s="10"/>
      <c r="L495" s="10" t="s">
        <v>110</v>
      </c>
      <c r="M495" s="10" t="s">
        <v>73</v>
      </c>
      <c r="N495" s="10" t="s">
        <v>96</v>
      </c>
      <c r="O495" s="10"/>
      <c r="P495" s="10" t="s">
        <v>75</v>
      </c>
      <c r="Q495" s="10"/>
      <c r="R495" s="10">
        <v>31.5</v>
      </c>
      <c r="S495" s="10">
        <v>424.7</v>
      </c>
      <c r="T495" s="10">
        <f t="shared" si="59"/>
        <v>424.7</v>
      </c>
      <c r="U495" s="10" t="str">
        <f t="shared" si="61"/>
        <v>32</v>
      </c>
      <c r="V495" s="10" t="s">
        <v>67</v>
      </c>
      <c r="W495" s="10" t="s">
        <v>67</v>
      </c>
      <c r="X495" s="10"/>
      <c r="Y495" s="10"/>
      <c r="Z495" s="10"/>
      <c r="AA495" s="10"/>
      <c r="AB495" s="10"/>
      <c r="AC495" s="10"/>
      <c r="AD495" s="10"/>
      <c r="AE495" s="10">
        <v>46.5</v>
      </c>
      <c r="AF495" s="10">
        <f t="shared" si="60"/>
        <v>46.5</v>
      </c>
      <c r="AG495" s="10"/>
      <c r="AH495" s="10" t="s">
        <v>67</v>
      </c>
      <c r="AI495" s="10" t="s">
        <v>67</v>
      </c>
      <c r="AJ495" s="10"/>
      <c r="AK495" s="10" t="s">
        <v>86</v>
      </c>
      <c r="AL495" s="10" t="s">
        <v>78</v>
      </c>
      <c r="AM495" s="10" t="s">
        <v>186</v>
      </c>
      <c r="AN495" s="10" t="s">
        <v>217</v>
      </c>
      <c r="AO495" s="10" t="s">
        <v>72</v>
      </c>
      <c r="AP495" s="10" t="s">
        <v>67</v>
      </c>
      <c r="AQ495" s="10">
        <v>116</v>
      </c>
      <c r="AR495" s="10">
        <v>46.5</v>
      </c>
      <c r="AS495" s="10" t="s">
        <v>82</v>
      </c>
      <c r="AT495" s="10">
        <v>144</v>
      </c>
      <c r="AU495" s="10"/>
      <c r="AV495" s="10" t="s">
        <v>140</v>
      </c>
      <c r="AW495" s="10" t="s">
        <v>67</v>
      </c>
      <c r="AX495" s="10"/>
      <c r="AY495" s="10" t="s">
        <v>83</v>
      </c>
      <c r="AZ495" s="10"/>
      <c r="BA495" s="10"/>
      <c r="BB495" s="10"/>
      <c r="BC495" s="10"/>
      <c r="BD495" s="10"/>
      <c r="BE495" s="10"/>
    </row>
    <row r="496" spans="2:57" ht="36">
      <c r="B496" s="10">
        <v>494</v>
      </c>
      <c r="C496" s="10" t="s">
        <v>67</v>
      </c>
      <c r="D496" s="11">
        <v>40744</v>
      </c>
      <c r="E496" s="10" t="s">
        <v>383</v>
      </c>
      <c r="F496" s="10" t="s">
        <v>69</v>
      </c>
      <c r="G496" s="10" t="s">
        <v>70</v>
      </c>
      <c r="H496" s="10"/>
      <c r="I496" s="10" t="s">
        <v>84</v>
      </c>
      <c r="J496" s="10" t="str">
        <f t="shared" si="58"/>
        <v>CCFL</v>
      </c>
      <c r="K496" s="10"/>
      <c r="L496" s="10" t="s">
        <v>110</v>
      </c>
      <c r="M496" s="10" t="s">
        <v>73</v>
      </c>
      <c r="N496" s="10" t="s">
        <v>96</v>
      </c>
      <c r="O496" s="10"/>
      <c r="P496" s="10" t="s">
        <v>75</v>
      </c>
      <c r="Q496" s="10"/>
      <c r="R496" s="10">
        <v>31.5</v>
      </c>
      <c r="S496" s="10">
        <v>424.7</v>
      </c>
      <c r="T496" s="10">
        <f t="shared" si="59"/>
        <v>424.7</v>
      </c>
      <c r="U496" s="10" t="str">
        <f t="shared" si="61"/>
        <v>32</v>
      </c>
      <c r="V496" s="10" t="s">
        <v>67</v>
      </c>
      <c r="W496" s="10" t="s">
        <v>67</v>
      </c>
      <c r="X496" s="10"/>
      <c r="Y496" s="10"/>
      <c r="Z496" s="10"/>
      <c r="AA496" s="10"/>
      <c r="AB496" s="10"/>
      <c r="AC496" s="10"/>
      <c r="AD496" s="10"/>
      <c r="AE496" s="10">
        <v>46.5</v>
      </c>
      <c r="AF496" s="10">
        <f t="shared" si="60"/>
        <v>46.5</v>
      </c>
      <c r="AG496" s="10"/>
      <c r="AH496" s="10" t="s">
        <v>67</v>
      </c>
      <c r="AI496" s="10" t="s">
        <v>67</v>
      </c>
      <c r="AJ496" s="10"/>
      <c r="AK496" s="10" t="s">
        <v>86</v>
      </c>
      <c r="AL496" s="10" t="s">
        <v>78</v>
      </c>
      <c r="AM496" s="10" t="s">
        <v>186</v>
      </c>
      <c r="AN496" s="10" t="s">
        <v>217</v>
      </c>
      <c r="AO496" s="10" t="s">
        <v>72</v>
      </c>
      <c r="AP496" s="10" t="s">
        <v>67</v>
      </c>
      <c r="AQ496" s="10">
        <v>116</v>
      </c>
      <c r="AR496" s="10">
        <v>46.5</v>
      </c>
      <c r="AS496" s="10" t="s">
        <v>82</v>
      </c>
      <c r="AT496" s="10">
        <v>144</v>
      </c>
      <c r="AU496" s="10"/>
      <c r="AV496" s="10" t="s">
        <v>140</v>
      </c>
      <c r="AW496" s="10" t="s">
        <v>67</v>
      </c>
      <c r="AX496" s="10"/>
      <c r="AY496" s="10" t="s">
        <v>83</v>
      </c>
      <c r="AZ496" s="10"/>
      <c r="BA496" s="10"/>
      <c r="BB496" s="10"/>
      <c r="BC496" s="10"/>
      <c r="BD496" s="10"/>
      <c r="BE496" s="10"/>
    </row>
    <row r="497" spans="2:57" ht="36">
      <c r="B497" s="10">
        <v>495</v>
      </c>
      <c r="C497" s="10" t="s">
        <v>67</v>
      </c>
      <c r="D497" s="11">
        <v>40744</v>
      </c>
      <c r="E497" s="10" t="s">
        <v>383</v>
      </c>
      <c r="F497" s="10" t="s">
        <v>69</v>
      </c>
      <c r="G497" s="10" t="s">
        <v>70</v>
      </c>
      <c r="H497" s="10"/>
      <c r="I497" s="10" t="s">
        <v>84</v>
      </c>
      <c r="J497" s="10" t="str">
        <f t="shared" si="58"/>
        <v>CCFL</v>
      </c>
      <c r="K497" s="10"/>
      <c r="L497" s="10" t="s">
        <v>110</v>
      </c>
      <c r="M497" s="10" t="s">
        <v>73</v>
      </c>
      <c r="N497" s="10" t="s">
        <v>96</v>
      </c>
      <c r="O497" s="10"/>
      <c r="P497" s="10" t="s">
        <v>75</v>
      </c>
      <c r="Q497" s="10"/>
      <c r="R497" s="10">
        <v>31.5</v>
      </c>
      <c r="S497" s="10">
        <v>424.7</v>
      </c>
      <c r="T497" s="10">
        <f t="shared" si="59"/>
        <v>424.7</v>
      </c>
      <c r="U497" s="10" t="str">
        <f t="shared" si="61"/>
        <v>32</v>
      </c>
      <c r="V497" s="10" t="s">
        <v>67</v>
      </c>
      <c r="W497" s="10" t="s">
        <v>67</v>
      </c>
      <c r="X497" s="10"/>
      <c r="Y497" s="10"/>
      <c r="Z497" s="10"/>
      <c r="AA497" s="10"/>
      <c r="AB497" s="10"/>
      <c r="AC497" s="10"/>
      <c r="AD497" s="10"/>
      <c r="AE497" s="10">
        <v>46.5</v>
      </c>
      <c r="AF497" s="10">
        <f t="shared" si="60"/>
        <v>46.5</v>
      </c>
      <c r="AG497" s="10"/>
      <c r="AH497" s="10" t="s">
        <v>67</v>
      </c>
      <c r="AI497" s="10" t="s">
        <v>67</v>
      </c>
      <c r="AJ497" s="10"/>
      <c r="AK497" s="10" t="s">
        <v>86</v>
      </c>
      <c r="AL497" s="10" t="s">
        <v>78</v>
      </c>
      <c r="AM497" s="10" t="s">
        <v>186</v>
      </c>
      <c r="AN497" s="10" t="s">
        <v>217</v>
      </c>
      <c r="AO497" s="10" t="s">
        <v>72</v>
      </c>
      <c r="AP497" s="10" t="s">
        <v>67</v>
      </c>
      <c r="AQ497" s="10">
        <v>116</v>
      </c>
      <c r="AR497" s="10">
        <v>46.5</v>
      </c>
      <c r="AS497" s="10" t="s">
        <v>82</v>
      </c>
      <c r="AT497" s="10">
        <v>144</v>
      </c>
      <c r="AU497" s="10"/>
      <c r="AV497" s="10" t="s">
        <v>140</v>
      </c>
      <c r="AW497" s="10" t="s">
        <v>67</v>
      </c>
      <c r="AX497" s="10"/>
      <c r="AY497" s="10" t="s">
        <v>83</v>
      </c>
      <c r="AZ497" s="10"/>
      <c r="BA497" s="10"/>
      <c r="BB497" s="10"/>
      <c r="BC497" s="10"/>
      <c r="BD497" s="10"/>
      <c r="BE497" s="10"/>
    </row>
    <row r="498" spans="2:57" ht="36">
      <c r="B498" s="10">
        <v>496</v>
      </c>
      <c r="C498" s="10" t="s">
        <v>67</v>
      </c>
      <c r="D498" s="11">
        <v>40744</v>
      </c>
      <c r="E498" s="10" t="s">
        <v>383</v>
      </c>
      <c r="F498" s="10" t="s">
        <v>69</v>
      </c>
      <c r="G498" s="10" t="s">
        <v>70</v>
      </c>
      <c r="H498" s="10"/>
      <c r="I498" s="10" t="s">
        <v>84</v>
      </c>
      <c r="J498" s="10" t="str">
        <f t="shared" si="58"/>
        <v>CCFL</v>
      </c>
      <c r="K498" s="10"/>
      <c r="L498" s="10" t="s">
        <v>110</v>
      </c>
      <c r="M498" s="10" t="s">
        <v>73</v>
      </c>
      <c r="N498" s="10" t="s">
        <v>96</v>
      </c>
      <c r="O498" s="10"/>
      <c r="P498" s="10" t="s">
        <v>75</v>
      </c>
      <c r="Q498" s="10"/>
      <c r="R498" s="10">
        <v>31.5</v>
      </c>
      <c r="S498" s="10">
        <v>424.7</v>
      </c>
      <c r="T498" s="10">
        <f t="shared" si="59"/>
        <v>424.7</v>
      </c>
      <c r="U498" s="10" t="str">
        <f t="shared" si="61"/>
        <v>32</v>
      </c>
      <c r="V498" s="10" t="s">
        <v>67</v>
      </c>
      <c r="W498" s="10" t="s">
        <v>67</v>
      </c>
      <c r="X498" s="10"/>
      <c r="Y498" s="10"/>
      <c r="Z498" s="10"/>
      <c r="AA498" s="10"/>
      <c r="AB498" s="10"/>
      <c r="AC498" s="10"/>
      <c r="AD498" s="10"/>
      <c r="AE498" s="10">
        <v>46.5</v>
      </c>
      <c r="AF498" s="10">
        <f t="shared" si="60"/>
        <v>46.5</v>
      </c>
      <c r="AG498" s="10"/>
      <c r="AH498" s="10" t="s">
        <v>67</v>
      </c>
      <c r="AI498" s="10" t="s">
        <v>67</v>
      </c>
      <c r="AJ498" s="10"/>
      <c r="AK498" s="10" t="s">
        <v>86</v>
      </c>
      <c r="AL498" s="10" t="s">
        <v>78</v>
      </c>
      <c r="AM498" s="10" t="s">
        <v>186</v>
      </c>
      <c r="AN498" s="10" t="s">
        <v>217</v>
      </c>
      <c r="AO498" s="10" t="s">
        <v>72</v>
      </c>
      <c r="AP498" s="10" t="s">
        <v>67</v>
      </c>
      <c r="AQ498" s="10">
        <v>116</v>
      </c>
      <c r="AR498" s="10">
        <v>46.5</v>
      </c>
      <c r="AS498" s="10" t="s">
        <v>82</v>
      </c>
      <c r="AT498" s="10">
        <v>144</v>
      </c>
      <c r="AU498" s="10"/>
      <c r="AV498" s="10" t="s">
        <v>140</v>
      </c>
      <c r="AW498" s="10" t="s">
        <v>67</v>
      </c>
      <c r="AX498" s="10"/>
      <c r="AY498" s="10" t="s">
        <v>83</v>
      </c>
      <c r="AZ498" s="10"/>
      <c r="BA498" s="10"/>
      <c r="BB498" s="10"/>
      <c r="BC498" s="10"/>
      <c r="BD498" s="10"/>
      <c r="BE498" s="10"/>
    </row>
    <row r="499" spans="2:57" ht="36">
      <c r="B499" s="10">
        <v>497</v>
      </c>
      <c r="C499" s="10" t="s">
        <v>67</v>
      </c>
      <c r="D499" s="11">
        <v>40744</v>
      </c>
      <c r="E499" s="10" t="s">
        <v>383</v>
      </c>
      <c r="F499" s="10" t="s">
        <v>69</v>
      </c>
      <c r="G499" s="10" t="s">
        <v>70</v>
      </c>
      <c r="H499" s="10"/>
      <c r="I499" s="10" t="s">
        <v>84</v>
      </c>
      <c r="J499" s="10" t="str">
        <f t="shared" si="58"/>
        <v>CCFL</v>
      </c>
      <c r="K499" s="10"/>
      <c r="L499" s="10" t="s">
        <v>110</v>
      </c>
      <c r="M499" s="10" t="s">
        <v>73</v>
      </c>
      <c r="N499" s="10" t="s">
        <v>96</v>
      </c>
      <c r="O499" s="10"/>
      <c r="P499" s="10" t="s">
        <v>75</v>
      </c>
      <c r="Q499" s="10"/>
      <c r="R499" s="10">
        <v>31.5</v>
      </c>
      <c r="S499" s="10">
        <v>424.7</v>
      </c>
      <c r="T499" s="10">
        <f t="shared" si="59"/>
        <v>424.7</v>
      </c>
      <c r="U499" s="10" t="str">
        <f t="shared" si="61"/>
        <v>32</v>
      </c>
      <c r="V499" s="10" t="s">
        <v>67</v>
      </c>
      <c r="W499" s="10" t="s">
        <v>67</v>
      </c>
      <c r="X499" s="10"/>
      <c r="Y499" s="10"/>
      <c r="Z499" s="10"/>
      <c r="AA499" s="10"/>
      <c r="AB499" s="10"/>
      <c r="AC499" s="10"/>
      <c r="AD499" s="10"/>
      <c r="AE499" s="10">
        <v>46.5</v>
      </c>
      <c r="AF499" s="10">
        <f t="shared" si="60"/>
        <v>46.5</v>
      </c>
      <c r="AG499" s="10"/>
      <c r="AH499" s="10" t="s">
        <v>67</v>
      </c>
      <c r="AI499" s="10" t="s">
        <v>67</v>
      </c>
      <c r="AJ499" s="10"/>
      <c r="AK499" s="10" t="s">
        <v>86</v>
      </c>
      <c r="AL499" s="10" t="s">
        <v>78</v>
      </c>
      <c r="AM499" s="10" t="s">
        <v>186</v>
      </c>
      <c r="AN499" s="10" t="s">
        <v>217</v>
      </c>
      <c r="AO499" s="10" t="s">
        <v>72</v>
      </c>
      <c r="AP499" s="10" t="s">
        <v>67</v>
      </c>
      <c r="AQ499" s="10">
        <v>116</v>
      </c>
      <c r="AR499" s="10">
        <v>46.5</v>
      </c>
      <c r="AS499" s="10" t="s">
        <v>82</v>
      </c>
      <c r="AT499" s="10">
        <v>144</v>
      </c>
      <c r="AU499" s="10"/>
      <c r="AV499" s="10" t="s">
        <v>140</v>
      </c>
      <c r="AW499" s="10" t="s">
        <v>67</v>
      </c>
      <c r="AX499" s="10"/>
      <c r="AY499" s="10" t="s">
        <v>83</v>
      </c>
      <c r="AZ499" s="10"/>
      <c r="BA499" s="10"/>
      <c r="BB499" s="10"/>
      <c r="BC499" s="10"/>
      <c r="BD499" s="10"/>
      <c r="BE499" s="10"/>
    </row>
    <row r="500" spans="2:57" ht="36">
      <c r="B500" s="10">
        <v>498</v>
      </c>
      <c r="C500" s="10" t="s">
        <v>67</v>
      </c>
      <c r="D500" s="11">
        <v>40744</v>
      </c>
      <c r="E500" s="10" t="s">
        <v>383</v>
      </c>
      <c r="F500" s="10" t="s">
        <v>69</v>
      </c>
      <c r="G500" s="10" t="s">
        <v>70</v>
      </c>
      <c r="H500" s="10"/>
      <c r="I500" s="10" t="s">
        <v>84</v>
      </c>
      <c r="J500" s="10" t="str">
        <f t="shared" si="58"/>
        <v>CCFL</v>
      </c>
      <c r="K500" s="10"/>
      <c r="L500" s="10" t="s">
        <v>110</v>
      </c>
      <c r="M500" s="10" t="s">
        <v>73</v>
      </c>
      <c r="N500" s="10" t="s">
        <v>96</v>
      </c>
      <c r="O500" s="10"/>
      <c r="P500" s="10" t="s">
        <v>75</v>
      </c>
      <c r="Q500" s="10"/>
      <c r="R500" s="10">
        <v>31.5</v>
      </c>
      <c r="S500" s="10">
        <v>424.7</v>
      </c>
      <c r="T500" s="10">
        <f t="shared" si="59"/>
        <v>424.7</v>
      </c>
      <c r="U500" s="10" t="str">
        <f t="shared" si="61"/>
        <v>32</v>
      </c>
      <c r="V500" s="10" t="s">
        <v>67</v>
      </c>
      <c r="W500" s="10" t="s">
        <v>67</v>
      </c>
      <c r="X500" s="10"/>
      <c r="Y500" s="10"/>
      <c r="Z500" s="10"/>
      <c r="AA500" s="10"/>
      <c r="AB500" s="10"/>
      <c r="AC500" s="10"/>
      <c r="AD500" s="10"/>
      <c r="AE500" s="10">
        <v>46.5</v>
      </c>
      <c r="AF500" s="10">
        <f t="shared" si="60"/>
        <v>46.5</v>
      </c>
      <c r="AG500" s="10"/>
      <c r="AH500" s="10" t="s">
        <v>67</v>
      </c>
      <c r="AI500" s="10" t="s">
        <v>67</v>
      </c>
      <c r="AJ500" s="10"/>
      <c r="AK500" s="10" t="s">
        <v>86</v>
      </c>
      <c r="AL500" s="10" t="s">
        <v>78</v>
      </c>
      <c r="AM500" s="10" t="s">
        <v>186</v>
      </c>
      <c r="AN500" s="10" t="s">
        <v>217</v>
      </c>
      <c r="AO500" s="10" t="s">
        <v>72</v>
      </c>
      <c r="AP500" s="10" t="s">
        <v>67</v>
      </c>
      <c r="AQ500" s="10">
        <v>116</v>
      </c>
      <c r="AR500" s="10">
        <v>46.5</v>
      </c>
      <c r="AS500" s="10" t="s">
        <v>82</v>
      </c>
      <c r="AT500" s="10">
        <v>144</v>
      </c>
      <c r="AU500" s="10"/>
      <c r="AV500" s="10" t="s">
        <v>140</v>
      </c>
      <c r="AW500" s="10" t="s">
        <v>67</v>
      </c>
      <c r="AX500" s="10"/>
      <c r="AY500" s="10" t="s">
        <v>83</v>
      </c>
      <c r="AZ500" s="10"/>
      <c r="BA500" s="10"/>
      <c r="BB500" s="10"/>
      <c r="BC500" s="10"/>
      <c r="BD500" s="10"/>
      <c r="BE500" s="10"/>
    </row>
    <row r="501" spans="2:57" ht="36">
      <c r="B501" s="10">
        <v>499</v>
      </c>
      <c r="C501" s="10" t="s">
        <v>67</v>
      </c>
      <c r="D501" s="11">
        <v>40744</v>
      </c>
      <c r="E501" s="10" t="s">
        <v>383</v>
      </c>
      <c r="F501" s="10" t="s">
        <v>69</v>
      </c>
      <c r="G501" s="10" t="s">
        <v>70</v>
      </c>
      <c r="H501" s="10"/>
      <c r="I501" s="10" t="s">
        <v>84</v>
      </c>
      <c r="J501" s="10" t="str">
        <f t="shared" si="58"/>
        <v>CCFL</v>
      </c>
      <c r="K501" s="10"/>
      <c r="L501" s="10" t="s">
        <v>110</v>
      </c>
      <c r="M501" s="10" t="s">
        <v>73</v>
      </c>
      <c r="N501" s="10" t="s">
        <v>96</v>
      </c>
      <c r="O501" s="10"/>
      <c r="P501" s="10" t="s">
        <v>75</v>
      </c>
      <c r="Q501" s="10"/>
      <c r="R501" s="10">
        <v>31.5</v>
      </c>
      <c r="S501" s="10">
        <v>424.7</v>
      </c>
      <c r="T501" s="10">
        <f t="shared" si="59"/>
        <v>424.7</v>
      </c>
      <c r="U501" s="10" t="str">
        <f t="shared" si="61"/>
        <v>32</v>
      </c>
      <c r="V501" s="10" t="s">
        <v>67</v>
      </c>
      <c r="W501" s="10" t="s">
        <v>67</v>
      </c>
      <c r="X501" s="10"/>
      <c r="Y501" s="10"/>
      <c r="Z501" s="10"/>
      <c r="AA501" s="10"/>
      <c r="AB501" s="10"/>
      <c r="AC501" s="10"/>
      <c r="AD501" s="10"/>
      <c r="AE501" s="10">
        <v>46.5</v>
      </c>
      <c r="AF501" s="10">
        <f t="shared" si="60"/>
        <v>46.5</v>
      </c>
      <c r="AG501" s="10"/>
      <c r="AH501" s="10" t="s">
        <v>67</v>
      </c>
      <c r="AI501" s="10" t="s">
        <v>67</v>
      </c>
      <c r="AJ501" s="10"/>
      <c r="AK501" s="10" t="s">
        <v>86</v>
      </c>
      <c r="AL501" s="10" t="s">
        <v>78</v>
      </c>
      <c r="AM501" s="10" t="s">
        <v>186</v>
      </c>
      <c r="AN501" s="10" t="s">
        <v>217</v>
      </c>
      <c r="AO501" s="10" t="s">
        <v>72</v>
      </c>
      <c r="AP501" s="10" t="s">
        <v>67</v>
      </c>
      <c r="AQ501" s="10">
        <v>116</v>
      </c>
      <c r="AR501" s="10">
        <v>46.5</v>
      </c>
      <c r="AS501" s="10" t="s">
        <v>82</v>
      </c>
      <c r="AT501" s="10">
        <v>144</v>
      </c>
      <c r="AU501" s="10"/>
      <c r="AV501" s="10" t="s">
        <v>140</v>
      </c>
      <c r="AW501" s="10" t="s">
        <v>67</v>
      </c>
      <c r="AX501" s="10"/>
      <c r="AY501" s="10" t="s">
        <v>83</v>
      </c>
      <c r="AZ501" s="10"/>
      <c r="BA501" s="10"/>
      <c r="BB501" s="10"/>
      <c r="BC501" s="10"/>
      <c r="BD501" s="10"/>
      <c r="BE501" s="10"/>
    </row>
    <row r="502" spans="2:57" ht="36">
      <c r="B502" s="10">
        <v>500</v>
      </c>
      <c r="C502" s="10" t="s">
        <v>67</v>
      </c>
      <c r="D502" s="11">
        <v>40744</v>
      </c>
      <c r="E502" s="10" t="s">
        <v>383</v>
      </c>
      <c r="F502" s="10" t="s">
        <v>69</v>
      </c>
      <c r="G502" s="10" t="s">
        <v>70</v>
      </c>
      <c r="H502" s="10"/>
      <c r="I502" s="10" t="s">
        <v>84</v>
      </c>
      <c r="J502" s="10" t="str">
        <f t="shared" si="58"/>
        <v>CCFL</v>
      </c>
      <c r="K502" s="10"/>
      <c r="L502" s="10" t="s">
        <v>110</v>
      </c>
      <c r="M502" s="10" t="s">
        <v>73</v>
      </c>
      <c r="N502" s="10" t="s">
        <v>96</v>
      </c>
      <c r="O502" s="10"/>
      <c r="P502" s="10" t="s">
        <v>75</v>
      </c>
      <c r="Q502" s="10"/>
      <c r="R502" s="10">
        <v>31.5</v>
      </c>
      <c r="S502" s="10">
        <v>424.7</v>
      </c>
      <c r="T502" s="10">
        <f t="shared" si="59"/>
        <v>424.7</v>
      </c>
      <c r="U502" s="10" t="str">
        <f t="shared" si="61"/>
        <v>32</v>
      </c>
      <c r="V502" s="10" t="s">
        <v>67</v>
      </c>
      <c r="W502" s="10" t="s">
        <v>67</v>
      </c>
      <c r="X502" s="10"/>
      <c r="Y502" s="10"/>
      <c r="Z502" s="10"/>
      <c r="AA502" s="10"/>
      <c r="AB502" s="10"/>
      <c r="AC502" s="10"/>
      <c r="AD502" s="10"/>
      <c r="AE502" s="10">
        <v>46.5</v>
      </c>
      <c r="AF502" s="10">
        <f t="shared" si="60"/>
        <v>46.5</v>
      </c>
      <c r="AG502" s="10"/>
      <c r="AH502" s="10" t="s">
        <v>67</v>
      </c>
      <c r="AI502" s="10" t="s">
        <v>67</v>
      </c>
      <c r="AJ502" s="10"/>
      <c r="AK502" s="10" t="s">
        <v>86</v>
      </c>
      <c r="AL502" s="10" t="s">
        <v>78</v>
      </c>
      <c r="AM502" s="10" t="s">
        <v>186</v>
      </c>
      <c r="AN502" s="10" t="s">
        <v>217</v>
      </c>
      <c r="AO502" s="10" t="s">
        <v>72</v>
      </c>
      <c r="AP502" s="10" t="s">
        <v>67</v>
      </c>
      <c r="AQ502" s="10">
        <v>116</v>
      </c>
      <c r="AR502" s="10">
        <v>46.5</v>
      </c>
      <c r="AS502" s="10" t="s">
        <v>82</v>
      </c>
      <c r="AT502" s="10">
        <v>144</v>
      </c>
      <c r="AU502" s="10"/>
      <c r="AV502" s="10" t="s">
        <v>140</v>
      </c>
      <c r="AW502" s="10" t="s">
        <v>67</v>
      </c>
      <c r="AX502" s="10"/>
      <c r="AY502" s="10" t="s">
        <v>83</v>
      </c>
      <c r="AZ502" s="10"/>
      <c r="BA502" s="10"/>
      <c r="BB502" s="10"/>
      <c r="BC502" s="10"/>
      <c r="BD502" s="10"/>
      <c r="BE502" s="10"/>
    </row>
    <row r="503" spans="2:57" ht="36">
      <c r="B503" s="10">
        <v>501</v>
      </c>
      <c r="C503" s="10" t="s">
        <v>67</v>
      </c>
      <c r="D503" s="11">
        <v>40744</v>
      </c>
      <c r="E503" s="10" t="s">
        <v>383</v>
      </c>
      <c r="F503" s="10" t="s">
        <v>69</v>
      </c>
      <c r="G503" s="10" t="s">
        <v>70</v>
      </c>
      <c r="H503" s="10"/>
      <c r="I503" s="10" t="s">
        <v>84</v>
      </c>
      <c r="J503" s="10" t="str">
        <f t="shared" si="58"/>
        <v>CCFL</v>
      </c>
      <c r="K503" s="10"/>
      <c r="L503" s="10" t="s">
        <v>110</v>
      </c>
      <c r="M503" s="10" t="s">
        <v>73</v>
      </c>
      <c r="N503" s="10" t="s">
        <v>96</v>
      </c>
      <c r="O503" s="10"/>
      <c r="P503" s="10" t="s">
        <v>75</v>
      </c>
      <c r="Q503" s="10"/>
      <c r="R503" s="10">
        <v>31.5</v>
      </c>
      <c r="S503" s="10">
        <v>424.7</v>
      </c>
      <c r="T503" s="10">
        <f t="shared" si="59"/>
        <v>424.7</v>
      </c>
      <c r="U503" s="10" t="str">
        <f t="shared" si="61"/>
        <v>32</v>
      </c>
      <c r="V503" s="10" t="s">
        <v>67</v>
      </c>
      <c r="W503" s="10" t="s">
        <v>67</v>
      </c>
      <c r="X503" s="10"/>
      <c r="Y503" s="10"/>
      <c r="Z503" s="10"/>
      <c r="AA503" s="10"/>
      <c r="AB503" s="10"/>
      <c r="AC503" s="10"/>
      <c r="AD503" s="10"/>
      <c r="AE503" s="10">
        <v>46.5</v>
      </c>
      <c r="AF503" s="10">
        <f t="shared" si="60"/>
        <v>46.5</v>
      </c>
      <c r="AG503" s="10"/>
      <c r="AH503" s="10" t="s">
        <v>67</v>
      </c>
      <c r="AI503" s="10" t="s">
        <v>67</v>
      </c>
      <c r="AJ503" s="10"/>
      <c r="AK503" s="10" t="s">
        <v>86</v>
      </c>
      <c r="AL503" s="10" t="s">
        <v>78</v>
      </c>
      <c r="AM503" s="10" t="s">
        <v>186</v>
      </c>
      <c r="AN503" s="10" t="s">
        <v>217</v>
      </c>
      <c r="AO503" s="10" t="s">
        <v>72</v>
      </c>
      <c r="AP503" s="10" t="s">
        <v>67</v>
      </c>
      <c r="AQ503" s="10">
        <v>116</v>
      </c>
      <c r="AR503" s="10">
        <v>46.5</v>
      </c>
      <c r="AS503" s="10" t="s">
        <v>82</v>
      </c>
      <c r="AT503" s="10">
        <v>144</v>
      </c>
      <c r="AU503" s="10"/>
      <c r="AV503" s="10" t="s">
        <v>140</v>
      </c>
      <c r="AW503" s="10" t="s">
        <v>67</v>
      </c>
      <c r="AX503" s="10"/>
      <c r="AY503" s="10" t="s">
        <v>83</v>
      </c>
      <c r="AZ503" s="10"/>
      <c r="BA503" s="10"/>
      <c r="BB503" s="10"/>
      <c r="BC503" s="10"/>
      <c r="BD503" s="10"/>
      <c r="BE503" s="10"/>
    </row>
    <row r="504" spans="2:57" ht="36">
      <c r="B504" s="10">
        <v>502</v>
      </c>
      <c r="C504" s="10" t="s">
        <v>67</v>
      </c>
      <c r="D504" s="11">
        <v>40744</v>
      </c>
      <c r="E504" s="10" t="s">
        <v>383</v>
      </c>
      <c r="F504" s="10" t="s">
        <v>69</v>
      </c>
      <c r="G504" s="10" t="s">
        <v>70</v>
      </c>
      <c r="H504" s="10"/>
      <c r="I504" s="10" t="s">
        <v>84</v>
      </c>
      <c r="J504" s="10" t="str">
        <f t="shared" si="58"/>
        <v>CCFL</v>
      </c>
      <c r="K504" s="10"/>
      <c r="L504" s="10" t="s">
        <v>110</v>
      </c>
      <c r="M504" s="10" t="s">
        <v>73</v>
      </c>
      <c r="N504" s="10" t="s">
        <v>96</v>
      </c>
      <c r="O504" s="10"/>
      <c r="P504" s="10" t="s">
        <v>75</v>
      </c>
      <c r="Q504" s="10"/>
      <c r="R504" s="10">
        <v>31.5</v>
      </c>
      <c r="S504" s="10">
        <v>424.7</v>
      </c>
      <c r="T504" s="10">
        <f t="shared" si="59"/>
        <v>424.7</v>
      </c>
      <c r="U504" s="10" t="str">
        <f t="shared" si="61"/>
        <v>32</v>
      </c>
      <c r="V504" s="10" t="s">
        <v>67</v>
      </c>
      <c r="W504" s="10" t="s">
        <v>67</v>
      </c>
      <c r="X504" s="10"/>
      <c r="Y504" s="10"/>
      <c r="Z504" s="10"/>
      <c r="AA504" s="10"/>
      <c r="AB504" s="10"/>
      <c r="AC504" s="10"/>
      <c r="AD504" s="10"/>
      <c r="AE504" s="10">
        <v>46.5</v>
      </c>
      <c r="AF504" s="10">
        <f t="shared" si="60"/>
        <v>46.5</v>
      </c>
      <c r="AG504" s="10"/>
      <c r="AH504" s="10" t="s">
        <v>67</v>
      </c>
      <c r="AI504" s="10" t="s">
        <v>67</v>
      </c>
      <c r="AJ504" s="10"/>
      <c r="AK504" s="10" t="s">
        <v>86</v>
      </c>
      <c r="AL504" s="10" t="s">
        <v>78</v>
      </c>
      <c r="AM504" s="10" t="s">
        <v>186</v>
      </c>
      <c r="AN504" s="10" t="s">
        <v>217</v>
      </c>
      <c r="AO504" s="10" t="s">
        <v>72</v>
      </c>
      <c r="AP504" s="10" t="s">
        <v>67</v>
      </c>
      <c r="AQ504" s="10">
        <v>116</v>
      </c>
      <c r="AR504" s="10">
        <v>46.5</v>
      </c>
      <c r="AS504" s="10" t="s">
        <v>82</v>
      </c>
      <c r="AT504" s="10">
        <v>144</v>
      </c>
      <c r="AU504" s="10"/>
      <c r="AV504" s="10" t="s">
        <v>140</v>
      </c>
      <c r="AW504" s="10" t="s">
        <v>67</v>
      </c>
      <c r="AX504" s="10"/>
      <c r="AY504" s="10" t="s">
        <v>83</v>
      </c>
      <c r="AZ504" s="10"/>
      <c r="BA504" s="10"/>
      <c r="BB504" s="10"/>
      <c r="BC504" s="10"/>
      <c r="BD504" s="10"/>
      <c r="BE504" s="10"/>
    </row>
    <row r="505" spans="2:57" ht="36">
      <c r="B505" s="10">
        <v>503</v>
      </c>
      <c r="C505" s="10" t="s">
        <v>67</v>
      </c>
      <c r="D505" s="11">
        <v>40744</v>
      </c>
      <c r="E505" s="10" t="s">
        <v>383</v>
      </c>
      <c r="F505" s="10" t="s">
        <v>69</v>
      </c>
      <c r="G505" s="10" t="s">
        <v>70</v>
      </c>
      <c r="H505" s="10"/>
      <c r="I505" s="10" t="s">
        <v>84</v>
      </c>
      <c r="J505" s="10" t="str">
        <f t="shared" si="58"/>
        <v>CCFL</v>
      </c>
      <c r="K505" s="10"/>
      <c r="L505" s="10" t="s">
        <v>110</v>
      </c>
      <c r="M505" s="10" t="s">
        <v>73</v>
      </c>
      <c r="N505" s="10" t="s">
        <v>96</v>
      </c>
      <c r="O505" s="10"/>
      <c r="P505" s="10" t="s">
        <v>75</v>
      </c>
      <c r="Q505" s="10"/>
      <c r="R505" s="10">
        <v>31.5</v>
      </c>
      <c r="S505" s="10">
        <v>424.7</v>
      </c>
      <c r="T505" s="10">
        <f t="shared" si="59"/>
        <v>424.7</v>
      </c>
      <c r="U505" s="10" t="str">
        <f t="shared" si="61"/>
        <v>32</v>
      </c>
      <c r="V505" s="10" t="s">
        <v>67</v>
      </c>
      <c r="W505" s="10" t="s">
        <v>67</v>
      </c>
      <c r="X505" s="10"/>
      <c r="Y505" s="10"/>
      <c r="Z505" s="10"/>
      <c r="AA505" s="10"/>
      <c r="AB505" s="10"/>
      <c r="AC505" s="10"/>
      <c r="AD505" s="10"/>
      <c r="AE505" s="10">
        <v>46.5</v>
      </c>
      <c r="AF505" s="10">
        <f t="shared" si="60"/>
        <v>46.5</v>
      </c>
      <c r="AG505" s="10"/>
      <c r="AH505" s="10" t="s">
        <v>67</v>
      </c>
      <c r="AI505" s="10" t="s">
        <v>67</v>
      </c>
      <c r="AJ505" s="10"/>
      <c r="AK505" s="10" t="s">
        <v>86</v>
      </c>
      <c r="AL505" s="10" t="s">
        <v>78</v>
      </c>
      <c r="AM505" s="10" t="s">
        <v>186</v>
      </c>
      <c r="AN505" s="10" t="s">
        <v>217</v>
      </c>
      <c r="AO505" s="10" t="s">
        <v>72</v>
      </c>
      <c r="AP505" s="10" t="s">
        <v>67</v>
      </c>
      <c r="AQ505" s="10">
        <v>116</v>
      </c>
      <c r="AR505" s="10">
        <v>46.5</v>
      </c>
      <c r="AS505" s="10" t="s">
        <v>82</v>
      </c>
      <c r="AT505" s="10">
        <v>144</v>
      </c>
      <c r="AU505" s="10"/>
      <c r="AV505" s="10" t="s">
        <v>140</v>
      </c>
      <c r="AW505" s="10" t="s">
        <v>67</v>
      </c>
      <c r="AX505" s="10"/>
      <c r="AY505" s="10" t="s">
        <v>83</v>
      </c>
      <c r="AZ505" s="10"/>
      <c r="BA505" s="10"/>
      <c r="BB505" s="10"/>
      <c r="BC505" s="10"/>
      <c r="BD505" s="10"/>
      <c r="BE505" s="10"/>
    </row>
    <row r="506" spans="2:57" ht="36">
      <c r="B506" s="10">
        <v>504</v>
      </c>
      <c r="C506" s="10" t="s">
        <v>67</v>
      </c>
      <c r="D506" s="11">
        <v>40744</v>
      </c>
      <c r="E506" s="10" t="s">
        <v>383</v>
      </c>
      <c r="F506" s="10" t="s">
        <v>69</v>
      </c>
      <c r="G506" s="10" t="s">
        <v>70</v>
      </c>
      <c r="H506" s="10"/>
      <c r="I506" s="10" t="s">
        <v>84</v>
      </c>
      <c r="J506" s="10" t="str">
        <f t="shared" si="58"/>
        <v>CCFL</v>
      </c>
      <c r="K506" s="10"/>
      <c r="L506" s="10" t="s">
        <v>110</v>
      </c>
      <c r="M506" s="10" t="s">
        <v>73</v>
      </c>
      <c r="N506" s="10" t="s">
        <v>96</v>
      </c>
      <c r="O506" s="10"/>
      <c r="P506" s="10" t="s">
        <v>75</v>
      </c>
      <c r="Q506" s="10"/>
      <c r="R506" s="10">
        <v>31.5</v>
      </c>
      <c r="S506" s="10">
        <v>424.7</v>
      </c>
      <c r="T506" s="10">
        <f t="shared" si="59"/>
        <v>424.7</v>
      </c>
      <c r="U506" s="10" t="str">
        <f t="shared" si="61"/>
        <v>32</v>
      </c>
      <c r="V506" s="10" t="s">
        <v>67</v>
      </c>
      <c r="W506" s="10" t="s">
        <v>67</v>
      </c>
      <c r="X506" s="10"/>
      <c r="Y506" s="10"/>
      <c r="Z506" s="10"/>
      <c r="AA506" s="10"/>
      <c r="AB506" s="10"/>
      <c r="AC506" s="10"/>
      <c r="AD506" s="10"/>
      <c r="AE506" s="10">
        <v>46.5</v>
      </c>
      <c r="AF506" s="10">
        <f t="shared" si="60"/>
        <v>46.5</v>
      </c>
      <c r="AG506" s="10"/>
      <c r="AH506" s="10" t="s">
        <v>67</v>
      </c>
      <c r="AI506" s="10" t="s">
        <v>67</v>
      </c>
      <c r="AJ506" s="10"/>
      <c r="AK506" s="10" t="s">
        <v>86</v>
      </c>
      <c r="AL506" s="10" t="s">
        <v>78</v>
      </c>
      <c r="AM506" s="10" t="s">
        <v>186</v>
      </c>
      <c r="AN506" s="10" t="s">
        <v>217</v>
      </c>
      <c r="AO506" s="10" t="s">
        <v>72</v>
      </c>
      <c r="AP506" s="10" t="s">
        <v>67</v>
      </c>
      <c r="AQ506" s="10">
        <v>116</v>
      </c>
      <c r="AR506" s="10">
        <v>46.5</v>
      </c>
      <c r="AS506" s="10" t="s">
        <v>82</v>
      </c>
      <c r="AT506" s="10">
        <v>144</v>
      </c>
      <c r="AU506" s="10"/>
      <c r="AV506" s="10" t="s">
        <v>140</v>
      </c>
      <c r="AW506" s="10" t="s">
        <v>67</v>
      </c>
      <c r="AX506" s="10"/>
      <c r="AY506" s="10" t="s">
        <v>83</v>
      </c>
      <c r="AZ506" s="10"/>
      <c r="BA506" s="10"/>
      <c r="BB506" s="10"/>
      <c r="BC506" s="10"/>
      <c r="BD506" s="10"/>
      <c r="BE506" s="10"/>
    </row>
    <row r="507" spans="2:57" ht="36">
      <c r="B507" s="10">
        <v>505</v>
      </c>
      <c r="C507" s="10" t="s">
        <v>67</v>
      </c>
      <c r="D507" s="11">
        <v>40744</v>
      </c>
      <c r="E507" s="10" t="s">
        <v>383</v>
      </c>
      <c r="F507" s="10" t="s">
        <v>69</v>
      </c>
      <c r="G507" s="10" t="s">
        <v>70</v>
      </c>
      <c r="H507" s="10"/>
      <c r="I507" s="10" t="s">
        <v>84</v>
      </c>
      <c r="J507" s="10" t="str">
        <f t="shared" si="58"/>
        <v>CCFL</v>
      </c>
      <c r="K507" s="10"/>
      <c r="L507" s="10" t="s">
        <v>110</v>
      </c>
      <c r="M507" s="10" t="s">
        <v>73</v>
      </c>
      <c r="N507" s="10" t="s">
        <v>96</v>
      </c>
      <c r="O507" s="10"/>
      <c r="P507" s="10" t="s">
        <v>75</v>
      </c>
      <c r="Q507" s="10"/>
      <c r="R507" s="10">
        <v>31.5</v>
      </c>
      <c r="S507" s="10">
        <v>424.7</v>
      </c>
      <c r="T507" s="10">
        <f t="shared" si="59"/>
        <v>424.7</v>
      </c>
      <c r="U507" s="10" t="str">
        <f t="shared" si="61"/>
        <v>32</v>
      </c>
      <c r="V507" s="10" t="s">
        <v>67</v>
      </c>
      <c r="W507" s="10" t="s">
        <v>67</v>
      </c>
      <c r="X507" s="10"/>
      <c r="Y507" s="10"/>
      <c r="Z507" s="10"/>
      <c r="AA507" s="10"/>
      <c r="AB507" s="10"/>
      <c r="AC507" s="10"/>
      <c r="AD507" s="10"/>
      <c r="AE507" s="10">
        <v>46.5</v>
      </c>
      <c r="AF507" s="10">
        <f t="shared" si="60"/>
        <v>46.5</v>
      </c>
      <c r="AG507" s="10"/>
      <c r="AH507" s="10" t="s">
        <v>67</v>
      </c>
      <c r="AI507" s="10" t="s">
        <v>67</v>
      </c>
      <c r="AJ507" s="10"/>
      <c r="AK507" s="10" t="s">
        <v>86</v>
      </c>
      <c r="AL507" s="10" t="s">
        <v>78</v>
      </c>
      <c r="AM507" s="10" t="s">
        <v>186</v>
      </c>
      <c r="AN507" s="10" t="s">
        <v>217</v>
      </c>
      <c r="AO507" s="10" t="s">
        <v>72</v>
      </c>
      <c r="AP507" s="10" t="s">
        <v>67</v>
      </c>
      <c r="AQ507" s="10">
        <v>116</v>
      </c>
      <c r="AR507" s="10">
        <v>46.5</v>
      </c>
      <c r="AS507" s="10" t="s">
        <v>82</v>
      </c>
      <c r="AT507" s="10">
        <v>144</v>
      </c>
      <c r="AU507" s="10"/>
      <c r="AV507" s="10" t="s">
        <v>140</v>
      </c>
      <c r="AW507" s="10" t="s">
        <v>67</v>
      </c>
      <c r="AX507" s="10"/>
      <c r="AY507" s="10" t="s">
        <v>83</v>
      </c>
      <c r="AZ507" s="10"/>
      <c r="BA507" s="10"/>
      <c r="BB507" s="10"/>
      <c r="BC507" s="10"/>
      <c r="BD507" s="10"/>
      <c r="BE507" s="10"/>
    </row>
    <row r="508" spans="2:57" ht="36">
      <c r="B508" s="10">
        <v>506</v>
      </c>
      <c r="C508" s="10" t="s">
        <v>67</v>
      </c>
      <c r="D508" s="11">
        <v>40744</v>
      </c>
      <c r="E508" s="10" t="s">
        <v>383</v>
      </c>
      <c r="F508" s="10" t="s">
        <v>69</v>
      </c>
      <c r="G508" s="10" t="s">
        <v>70</v>
      </c>
      <c r="H508" s="10"/>
      <c r="I508" s="10" t="s">
        <v>84</v>
      </c>
      <c r="J508" s="10" t="str">
        <f t="shared" si="58"/>
        <v>CCFL</v>
      </c>
      <c r="K508" s="10"/>
      <c r="L508" s="10" t="s">
        <v>110</v>
      </c>
      <c r="M508" s="10" t="s">
        <v>73</v>
      </c>
      <c r="N508" s="10" t="s">
        <v>96</v>
      </c>
      <c r="O508" s="10"/>
      <c r="P508" s="10" t="s">
        <v>75</v>
      </c>
      <c r="Q508" s="10"/>
      <c r="R508" s="10">
        <v>31.5</v>
      </c>
      <c r="S508" s="10">
        <v>424.7</v>
      </c>
      <c r="T508" s="10">
        <f t="shared" si="59"/>
        <v>424.7</v>
      </c>
      <c r="U508" s="10" t="str">
        <f t="shared" si="61"/>
        <v>32</v>
      </c>
      <c r="V508" s="10" t="s">
        <v>67</v>
      </c>
      <c r="W508" s="10" t="s">
        <v>67</v>
      </c>
      <c r="X508" s="10"/>
      <c r="Y508" s="10"/>
      <c r="Z508" s="10"/>
      <c r="AA508" s="10"/>
      <c r="AB508" s="10"/>
      <c r="AC508" s="10"/>
      <c r="AD508" s="10"/>
      <c r="AE508" s="10">
        <v>46.5</v>
      </c>
      <c r="AF508" s="10">
        <f t="shared" si="60"/>
        <v>46.5</v>
      </c>
      <c r="AG508" s="10"/>
      <c r="AH508" s="10" t="s">
        <v>67</v>
      </c>
      <c r="AI508" s="10" t="s">
        <v>67</v>
      </c>
      <c r="AJ508" s="10"/>
      <c r="AK508" s="10" t="s">
        <v>86</v>
      </c>
      <c r="AL508" s="10" t="s">
        <v>78</v>
      </c>
      <c r="AM508" s="10" t="s">
        <v>186</v>
      </c>
      <c r="AN508" s="10" t="s">
        <v>217</v>
      </c>
      <c r="AO508" s="10" t="s">
        <v>72</v>
      </c>
      <c r="AP508" s="10" t="s">
        <v>67</v>
      </c>
      <c r="AQ508" s="10">
        <v>116</v>
      </c>
      <c r="AR508" s="10">
        <v>46.5</v>
      </c>
      <c r="AS508" s="10" t="s">
        <v>82</v>
      </c>
      <c r="AT508" s="10">
        <v>144</v>
      </c>
      <c r="AU508" s="10"/>
      <c r="AV508" s="10" t="s">
        <v>140</v>
      </c>
      <c r="AW508" s="10" t="s">
        <v>67</v>
      </c>
      <c r="AX508" s="10"/>
      <c r="AY508" s="10" t="s">
        <v>83</v>
      </c>
      <c r="AZ508" s="10"/>
      <c r="BA508" s="10"/>
      <c r="BB508" s="10"/>
      <c r="BC508" s="10"/>
      <c r="BD508" s="10"/>
      <c r="BE508" s="10"/>
    </row>
    <row r="509" spans="2:57" ht="36">
      <c r="B509" s="10">
        <v>507</v>
      </c>
      <c r="C509" s="10" t="s">
        <v>67</v>
      </c>
      <c r="D509" s="11">
        <v>40744</v>
      </c>
      <c r="E509" s="10" t="s">
        <v>383</v>
      </c>
      <c r="F509" s="10" t="s">
        <v>69</v>
      </c>
      <c r="G509" s="10" t="s">
        <v>70</v>
      </c>
      <c r="H509" s="10"/>
      <c r="I509" s="10" t="s">
        <v>84</v>
      </c>
      <c r="J509" s="10" t="str">
        <f t="shared" si="58"/>
        <v>CCFL</v>
      </c>
      <c r="K509" s="10"/>
      <c r="L509" s="10" t="s">
        <v>110</v>
      </c>
      <c r="M509" s="10" t="s">
        <v>73</v>
      </c>
      <c r="N509" s="10" t="s">
        <v>96</v>
      </c>
      <c r="O509" s="10"/>
      <c r="P509" s="10" t="s">
        <v>75</v>
      </c>
      <c r="Q509" s="10"/>
      <c r="R509" s="10">
        <v>31.5</v>
      </c>
      <c r="S509" s="10">
        <v>424.7</v>
      </c>
      <c r="T509" s="10">
        <f t="shared" si="59"/>
        <v>424.7</v>
      </c>
      <c r="U509" s="10" t="str">
        <f t="shared" si="61"/>
        <v>32</v>
      </c>
      <c r="V509" s="10" t="s">
        <v>67</v>
      </c>
      <c r="W509" s="10" t="s">
        <v>67</v>
      </c>
      <c r="X509" s="10"/>
      <c r="Y509" s="10"/>
      <c r="Z509" s="10"/>
      <c r="AA509" s="10"/>
      <c r="AB509" s="10"/>
      <c r="AC509" s="10"/>
      <c r="AD509" s="10"/>
      <c r="AE509" s="10">
        <v>46.5</v>
      </c>
      <c r="AF509" s="10">
        <f t="shared" si="60"/>
        <v>46.5</v>
      </c>
      <c r="AG509" s="10"/>
      <c r="AH509" s="10" t="s">
        <v>67</v>
      </c>
      <c r="AI509" s="10" t="s">
        <v>67</v>
      </c>
      <c r="AJ509" s="10"/>
      <c r="AK509" s="10" t="s">
        <v>86</v>
      </c>
      <c r="AL509" s="10" t="s">
        <v>78</v>
      </c>
      <c r="AM509" s="10" t="s">
        <v>186</v>
      </c>
      <c r="AN509" s="10" t="s">
        <v>217</v>
      </c>
      <c r="AO509" s="10" t="s">
        <v>72</v>
      </c>
      <c r="AP509" s="10" t="s">
        <v>67</v>
      </c>
      <c r="AQ509" s="10">
        <v>116</v>
      </c>
      <c r="AR509" s="10">
        <v>46.5</v>
      </c>
      <c r="AS509" s="10" t="s">
        <v>82</v>
      </c>
      <c r="AT509" s="10">
        <v>144</v>
      </c>
      <c r="AU509" s="10"/>
      <c r="AV509" s="10" t="s">
        <v>140</v>
      </c>
      <c r="AW509" s="10" t="s">
        <v>67</v>
      </c>
      <c r="AX509" s="10"/>
      <c r="AY509" s="10" t="s">
        <v>83</v>
      </c>
      <c r="AZ509" s="10"/>
      <c r="BA509" s="10"/>
      <c r="BB509" s="10"/>
      <c r="BC509" s="10"/>
      <c r="BD509" s="10"/>
      <c r="BE509" s="10"/>
    </row>
    <row r="510" spans="2:57" ht="36">
      <c r="B510" s="10">
        <v>508</v>
      </c>
      <c r="C510" s="10" t="s">
        <v>67</v>
      </c>
      <c r="D510" s="11">
        <v>40744</v>
      </c>
      <c r="E510" s="10" t="s">
        <v>383</v>
      </c>
      <c r="F510" s="10" t="s">
        <v>69</v>
      </c>
      <c r="G510" s="10" t="s">
        <v>70</v>
      </c>
      <c r="H510" s="10"/>
      <c r="I510" s="10" t="s">
        <v>84</v>
      </c>
      <c r="J510" s="10" t="str">
        <f t="shared" si="58"/>
        <v>CCFL</v>
      </c>
      <c r="K510" s="10"/>
      <c r="L510" s="10" t="s">
        <v>110</v>
      </c>
      <c r="M510" s="10" t="s">
        <v>73</v>
      </c>
      <c r="N510" s="10" t="s">
        <v>96</v>
      </c>
      <c r="O510" s="10"/>
      <c r="P510" s="10" t="s">
        <v>75</v>
      </c>
      <c r="Q510" s="10"/>
      <c r="R510" s="10">
        <v>31.5</v>
      </c>
      <c r="S510" s="10">
        <v>424.7</v>
      </c>
      <c r="T510" s="10">
        <f t="shared" si="59"/>
        <v>424.7</v>
      </c>
      <c r="U510" s="10" t="str">
        <f t="shared" si="61"/>
        <v>32</v>
      </c>
      <c r="V510" s="10" t="s">
        <v>67</v>
      </c>
      <c r="W510" s="10" t="s">
        <v>67</v>
      </c>
      <c r="X510" s="10"/>
      <c r="Y510" s="10"/>
      <c r="Z510" s="10"/>
      <c r="AA510" s="10"/>
      <c r="AB510" s="10"/>
      <c r="AC510" s="10"/>
      <c r="AD510" s="10"/>
      <c r="AE510" s="10">
        <v>46.5</v>
      </c>
      <c r="AF510" s="10">
        <f t="shared" si="60"/>
        <v>46.5</v>
      </c>
      <c r="AG510" s="10"/>
      <c r="AH510" s="10" t="s">
        <v>67</v>
      </c>
      <c r="AI510" s="10" t="s">
        <v>67</v>
      </c>
      <c r="AJ510" s="10"/>
      <c r="AK510" s="10" t="s">
        <v>86</v>
      </c>
      <c r="AL510" s="10" t="s">
        <v>78</v>
      </c>
      <c r="AM510" s="10" t="s">
        <v>186</v>
      </c>
      <c r="AN510" s="10" t="s">
        <v>217</v>
      </c>
      <c r="AO510" s="10" t="s">
        <v>72</v>
      </c>
      <c r="AP510" s="10" t="s">
        <v>67</v>
      </c>
      <c r="AQ510" s="10">
        <v>116</v>
      </c>
      <c r="AR510" s="10">
        <v>46.5</v>
      </c>
      <c r="AS510" s="10" t="s">
        <v>82</v>
      </c>
      <c r="AT510" s="10">
        <v>144</v>
      </c>
      <c r="AU510" s="10"/>
      <c r="AV510" s="10" t="s">
        <v>140</v>
      </c>
      <c r="AW510" s="10" t="s">
        <v>67</v>
      </c>
      <c r="AX510" s="10"/>
      <c r="AY510" s="10" t="s">
        <v>83</v>
      </c>
      <c r="AZ510" s="10"/>
      <c r="BA510" s="10"/>
      <c r="BB510" s="10"/>
      <c r="BC510" s="10"/>
      <c r="BD510" s="10"/>
      <c r="BE510" s="10"/>
    </row>
    <row r="511" spans="2:57" ht="24">
      <c r="B511" s="10">
        <v>509</v>
      </c>
      <c r="C511" s="10" t="s">
        <v>67</v>
      </c>
      <c r="D511" s="11" t="s">
        <v>368</v>
      </c>
      <c r="E511" s="10" t="s">
        <v>68</v>
      </c>
      <c r="F511" s="10" t="s">
        <v>69</v>
      </c>
      <c r="G511" s="10" t="s">
        <v>70</v>
      </c>
      <c r="H511" s="10"/>
      <c r="I511" s="10" t="s">
        <v>71</v>
      </c>
      <c r="J511" s="10" t="str">
        <f t="shared" si="58"/>
        <v>LED</v>
      </c>
      <c r="K511" s="10"/>
      <c r="L511" s="10" t="s">
        <v>110</v>
      </c>
      <c r="M511" s="10" t="s">
        <v>85</v>
      </c>
      <c r="N511" s="10" t="s">
        <v>74</v>
      </c>
      <c r="O511" s="10"/>
      <c r="P511" s="10" t="s">
        <v>75</v>
      </c>
      <c r="Q511" s="10"/>
      <c r="R511" s="10">
        <v>18.399999999999999</v>
      </c>
      <c r="S511" s="10">
        <v>144</v>
      </c>
      <c r="T511" s="10">
        <f t="shared" si="59"/>
        <v>144</v>
      </c>
      <c r="U511" s="10" t="str">
        <f t="shared" si="61"/>
        <v>20</v>
      </c>
      <c r="V511" s="10" t="s">
        <v>67</v>
      </c>
      <c r="W511" s="10" t="s">
        <v>67</v>
      </c>
      <c r="X511" s="10"/>
      <c r="Y511" s="10"/>
      <c r="Z511" s="10"/>
      <c r="AA511" s="10"/>
      <c r="AB511" s="10"/>
      <c r="AC511" s="10"/>
      <c r="AD511" s="10"/>
      <c r="AE511" s="10">
        <v>22.3</v>
      </c>
      <c r="AF511" s="10">
        <f t="shared" si="60"/>
        <v>22.3</v>
      </c>
      <c r="AG511" s="10"/>
      <c r="AH511" s="10" t="s">
        <v>67</v>
      </c>
      <c r="AI511" s="10" t="s">
        <v>67</v>
      </c>
      <c r="AJ511" s="10"/>
      <c r="AK511" s="10" t="s">
        <v>86</v>
      </c>
      <c r="AL511" s="10" t="s">
        <v>78</v>
      </c>
      <c r="AM511" s="10" t="s">
        <v>186</v>
      </c>
      <c r="AN511" s="10" t="s">
        <v>217</v>
      </c>
      <c r="AO511" s="10" t="s">
        <v>72</v>
      </c>
      <c r="AP511" s="10" t="s">
        <v>67</v>
      </c>
      <c r="AQ511" s="10">
        <v>206</v>
      </c>
      <c r="AR511" s="10">
        <v>22.3</v>
      </c>
      <c r="AS511" s="10" t="s">
        <v>82</v>
      </c>
      <c r="AT511" s="10">
        <v>307</v>
      </c>
      <c r="AU511" s="10"/>
      <c r="AV511" s="10" t="s">
        <v>140</v>
      </c>
      <c r="AW511" s="10" t="s">
        <v>67</v>
      </c>
      <c r="AX511" s="10"/>
      <c r="AY511" s="10" t="s">
        <v>83</v>
      </c>
      <c r="AZ511" s="10"/>
      <c r="BA511" s="10"/>
      <c r="BB511" s="10"/>
      <c r="BC511" s="10"/>
      <c r="BD511" s="10"/>
      <c r="BE511" s="10"/>
    </row>
    <row r="512" spans="2:57" ht="24">
      <c r="B512" s="10">
        <v>510</v>
      </c>
      <c r="C512" s="10" t="s">
        <v>67</v>
      </c>
      <c r="D512" s="11" t="s">
        <v>368</v>
      </c>
      <c r="E512" s="10" t="s">
        <v>68</v>
      </c>
      <c r="F512" s="10" t="s">
        <v>69</v>
      </c>
      <c r="G512" s="10" t="s">
        <v>70</v>
      </c>
      <c r="H512" s="10"/>
      <c r="I512" s="10" t="s">
        <v>71</v>
      </c>
      <c r="J512" s="10" t="str">
        <f t="shared" si="58"/>
        <v>LED</v>
      </c>
      <c r="K512" s="10"/>
      <c r="L512" s="10" t="s">
        <v>110</v>
      </c>
      <c r="M512" s="10" t="s">
        <v>85</v>
      </c>
      <c r="N512" s="10" t="s">
        <v>74</v>
      </c>
      <c r="O512" s="10"/>
      <c r="P512" s="10" t="s">
        <v>75</v>
      </c>
      <c r="Q512" s="10"/>
      <c r="R512" s="10">
        <v>18.399999999999999</v>
      </c>
      <c r="S512" s="10">
        <v>144</v>
      </c>
      <c r="T512" s="10">
        <f t="shared" si="59"/>
        <v>144</v>
      </c>
      <c r="U512" s="10" t="str">
        <f t="shared" si="61"/>
        <v>20</v>
      </c>
      <c r="V512" s="10" t="s">
        <v>67</v>
      </c>
      <c r="W512" s="10" t="s">
        <v>67</v>
      </c>
      <c r="X512" s="10"/>
      <c r="Y512" s="10"/>
      <c r="Z512" s="10"/>
      <c r="AA512" s="10"/>
      <c r="AB512" s="10"/>
      <c r="AC512" s="10"/>
      <c r="AD512" s="10"/>
      <c r="AE512" s="10">
        <v>22.3</v>
      </c>
      <c r="AF512" s="10">
        <f t="shared" si="60"/>
        <v>22.3</v>
      </c>
      <c r="AG512" s="10"/>
      <c r="AH512" s="10" t="s">
        <v>67</v>
      </c>
      <c r="AI512" s="10" t="s">
        <v>67</v>
      </c>
      <c r="AJ512" s="10"/>
      <c r="AK512" s="10" t="s">
        <v>86</v>
      </c>
      <c r="AL512" s="10" t="s">
        <v>78</v>
      </c>
      <c r="AM512" s="10" t="s">
        <v>186</v>
      </c>
      <c r="AN512" s="10" t="s">
        <v>217</v>
      </c>
      <c r="AO512" s="10" t="s">
        <v>72</v>
      </c>
      <c r="AP512" s="10" t="s">
        <v>67</v>
      </c>
      <c r="AQ512" s="10">
        <v>206</v>
      </c>
      <c r="AR512" s="10">
        <v>22.3</v>
      </c>
      <c r="AS512" s="10" t="s">
        <v>82</v>
      </c>
      <c r="AT512" s="10">
        <v>307</v>
      </c>
      <c r="AU512" s="10"/>
      <c r="AV512" s="10" t="s">
        <v>140</v>
      </c>
      <c r="AW512" s="10" t="s">
        <v>67</v>
      </c>
      <c r="AX512" s="10"/>
      <c r="AY512" s="10" t="s">
        <v>83</v>
      </c>
      <c r="AZ512" s="10"/>
      <c r="BA512" s="10"/>
      <c r="BB512" s="10"/>
      <c r="BC512" s="10"/>
      <c r="BD512" s="10"/>
      <c r="BE512" s="10"/>
    </row>
    <row r="513" spans="2:57" ht="24">
      <c r="B513" s="10">
        <v>511</v>
      </c>
      <c r="C513" s="10" t="s">
        <v>67</v>
      </c>
      <c r="D513" s="11" t="s">
        <v>368</v>
      </c>
      <c r="E513" s="10" t="s">
        <v>68</v>
      </c>
      <c r="F513" s="10" t="s">
        <v>69</v>
      </c>
      <c r="G513" s="10" t="s">
        <v>70</v>
      </c>
      <c r="H513" s="10"/>
      <c r="I513" s="10" t="s">
        <v>71</v>
      </c>
      <c r="J513" s="10" t="str">
        <f t="shared" si="58"/>
        <v>LED</v>
      </c>
      <c r="K513" s="10"/>
      <c r="L513" s="10" t="s">
        <v>110</v>
      </c>
      <c r="M513" s="10" t="s">
        <v>85</v>
      </c>
      <c r="N513" s="10" t="s">
        <v>74</v>
      </c>
      <c r="O513" s="10"/>
      <c r="P513" s="10" t="s">
        <v>75</v>
      </c>
      <c r="Q513" s="10"/>
      <c r="R513" s="10">
        <v>18.399999999999999</v>
      </c>
      <c r="S513" s="10">
        <v>144</v>
      </c>
      <c r="T513" s="10">
        <f t="shared" si="59"/>
        <v>144</v>
      </c>
      <c r="U513" s="10" t="str">
        <f t="shared" si="61"/>
        <v>20</v>
      </c>
      <c r="V513" s="10" t="s">
        <v>67</v>
      </c>
      <c r="W513" s="10" t="s">
        <v>67</v>
      </c>
      <c r="X513" s="10"/>
      <c r="Y513" s="10"/>
      <c r="Z513" s="10"/>
      <c r="AA513" s="10"/>
      <c r="AB513" s="10"/>
      <c r="AC513" s="10"/>
      <c r="AD513" s="10"/>
      <c r="AE513" s="10">
        <v>22.3</v>
      </c>
      <c r="AF513" s="10">
        <f t="shared" si="60"/>
        <v>22.3</v>
      </c>
      <c r="AG513" s="10"/>
      <c r="AH513" s="10" t="s">
        <v>67</v>
      </c>
      <c r="AI513" s="10" t="s">
        <v>67</v>
      </c>
      <c r="AJ513" s="10"/>
      <c r="AK513" s="10" t="s">
        <v>86</v>
      </c>
      <c r="AL513" s="10" t="s">
        <v>78</v>
      </c>
      <c r="AM513" s="10" t="s">
        <v>186</v>
      </c>
      <c r="AN513" s="10" t="s">
        <v>217</v>
      </c>
      <c r="AO513" s="10" t="s">
        <v>72</v>
      </c>
      <c r="AP513" s="10" t="s">
        <v>67</v>
      </c>
      <c r="AQ513" s="10">
        <v>206</v>
      </c>
      <c r="AR513" s="10">
        <v>22.3</v>
      </c>
      <c r="AS513" s="10" t="s">
        <v>82</v>
      </c>
      <c r="AT513" s="10">
        <v>307</v>
      </c>
      <c r="AU513" s="10"/>
      <c r="AV513" s="10" t="s">
        <v>140</v>
      </c>
      <c r="AW513" s="10" t="s">
        <v>67</v>
      </c>
      <c r="AX513" s="10"/>
      <c r="AY513" s="10" t="s">
        <v>83</v>
      </c>
      <c r="AZ513" s="10"/>
      <c r="BA513" s="10"/>
      <c r="BB513" s="10"/>
      <c r="BC513" s="10"/>
      <c r="BD513" s="10"/>
      <c r="BE513" s="10"/>
    </row>
    <row r="514" spans="2:57" ht="24">
      <c r="B514" s="10">
        <v>512</v>
      </c>
      <c r="C514" s="10" t="s">
        <v>67</v>
      </c>
      <c r="D514" s="11" t="s">
        <v>368</v>
      </c>
      <c r="E514" s="10" t="s">
        <v>68</v>
      </c>
      <c r="F514" s="10" t="s">
        <v>69</v>
      </c>
      <c r="G514" s="10" t="s">
        <v>70</v>
      </c>
      <c r="H514" s="10"/>
      <c r="I514" s="10" t="s">
        <v>71</v>
      </c>
      <c r="J514" s="10" t="str">
        <f t="shared" si="58"/>
        <v>LED</v>
      </c>
      <c r="K514" s="10"/>
      <c r="L514" s="10" t="s">
        <v>110</v>
      </c>
      <c r="M514" s="10" t="s">
        <v>85</v>
      </c>
      <c r="N514" s="10" t="s">
        <v>74</v>
      </c>
      <c r="O514" s="10"/>
      <c r="P514" s="10" t="s">
        <v>75</v>
      </c>
      <c r="Q514" s="10"/>
      <c r="R514" s="10">
        <v>18.399999999999999</v>
      </c>
      <c r="S514" s="10">
        <v>144</v>
      </c>
      <c r="T514" s="10">
        <f t="shared" si="59"/>
        <v>144</v>
      </c>
      <c r="U514" s="10" t="str">
        <f t="shared" si="61"/>
        <v>20</v>
      </c>
      <c r="V514" s="10" t="s">
        <v>67</v>
      </c>
      <c r="W514" s="10" t="s">
        <v>67</v>
      </c>
      <c r="X514" s="10"/>
      <c r="Y514" s="10"/>
      <c r="Z514" s="10"/>
      <c r="AA514" s="10"/>
      <c r="AB514" s="10"/>
      <c r="AC514" s="10"/>
      <c r="AD514" s="10"/>
      <c r="AE514" s="10">
        <v>22.3</v>
      </c>
      <c r="AF514" s="10">
        <f t="shared" si="60"/>
        <v>22.3</v>
      </c>
      <c r="AG514" s="10"/>
      <c r="AH514" s="10" t="s">
        <v>67</v>
      </c>
      <c r="AI514" s="10" t="s">
        <v>67</v>
      </c>
      <c r="AJ514" s="10"/>
      <c r="AK514" s="10" t="s">
        <v>86</v>
      </c>
      <c r="AL514" s="10" t="s">
        <v>78</v>
      </c>
      <c r="AM514" s="10" t="s">
        <v>186</v>
      </c>
      <c r="AN514" s="10" t="s">
        <v>217</v>
      </c>
      <c r="AO514" s="10" t="s">
        <v>72</v>
      </c>
      <c r="AP514" s="10" t="s">
        <v>67</v>
      </c>
      <c r="AQ514" s="10">
        <v>206</v>
      </c>
      <c r="AR514" s="10">
        <v>22.3</v>
      </c>
      <c r="AS514" s="10" t="s">
        <v>82</v>
      </c>
      <c r="AT514" s="10">
        <v>307</v>
      </c>
      <c r="AU514" s="10"/>
      <c r="AV514" s="10" t="s">
        <v>140</v>
      </c>
      <c r="AW514" s="10" t="s">
        <v>67</v>
      </c>
      <c r="AX514" s="10"/>
      <c r="AY514" s="10" t="s">
        <v>83</v>
      </c>
      <c r="AZ514" s="10"/>
      <c r="BA514" s="10"/>
      <c r="BB514" s="10"/>
      <c r="BC514" s="10"/>
      <c r="BD514" s="10"/>
      <c r="BE514" s="10"/>
    </row>
    <row r="515" spans="2:57" ht="24">
      <c r="B515" s="10">
        <v>513</v>
      </c>
      <c r="C515" s="10" t="s">
        <v>67</v>
      </c>
      <c r="D515" s="11" t="s">
        <v>368</v>
      </c>
      <c r="E515" s="10" t="s">
        <v>68</v>
      </c>
      <c r="F515" s="10" t="s">
        <v>69</v>
      </c>
      <c r="G515" s="10" t="s">
        <v>70</v>
      </c>
      <c r="H515" s="10"/>
      <c r="I515" s="10" t="s">
        <v>71</v>
      </c>
      <c r="J515" s="10" t="str">
        <f t="shared" ref="J515:J578" si="66">IF(F515="LCD",IF(I515="Other",K515,I515),F515)</f>
        <v>LED</v>
      </c>
      <c r="K515" s="10"/>
      <c r="L515" s="10" t="s">
        <v>110</v>
      </c>
      <c r="M515" s="10" t="s">
        <v>85</v>
      </c>
      <c r="N515" s="10" t="s">
        <v>74</v>
      </c>
      <c r="O515" s="10"/>
      <c r="P515" s="10" t="s">
        <v>75</v>
      </c>
      <c r="Q515" s="10"/>
      <c r="R515" s="10">
        <v>18.399999999999999</v>
      </c>
      <c r="S515" s="10">
        <v>144</v>
      </c>
      <c r="T515" s="10">
        <f t="shared" ref="T515:T578" si="67">S515*1</f>
        <v>144</v>
      </c>
      <c r="U515" s="10" t="str">
        <f t="shared" si="61"/>
        <v>20</v>
      </c>
      <c r="V515" s="10" t="s">
        <v>67</v>
      </c>
      <c r="W515" s="10" t="s">
        <v>67</v>
      </c>
      <c r="X515" s="10"/>
      <c r="Y515" s="10"/>
      <c r="Z515" s="10"/>
      <c r="AA515" s="10"/>
      <c r="AB515" s="10"/>
      <c r="AC515" s="10"/>
      <c r="AD515" s="10"/>
      <c r="AE515" s="10">
        <v>22.3</v>
      </c>
      <c r="AF515" s="10">
        <f t="shared" ref="AF515:AF578" si="68">IF(W515="Yes",AD515,AE515)</f>
        <v>22.3</v>
      </c>
      <c r="AG515" s="10"/>
      <c r="AH515" s="10" t="s">
        <v>67</v>
      </c>
      <c r="AI515" s="10" t="s">
        <v>67</v>
      </c>
      <c r="AJ515" s="10"/>
      <c r="AK515" s="10" t="s">
        <v>86</v>
      </c>
      <c r="AL515" s="10" t="s">
        <v>78</v>
      </c>
      <c r="AM515" s="10" t="s">
        <v>186</v>
      </c>
      <c r="AN515" s="10" t="s">
        <v>217</v>
      </c>
      <c r="AO515" s="10" t="s">
        <v>72</v>
      </c>
      <c r="AP515" s="10" t="s">
        <v>67</v>
      </c>
      <c r="AQ515" s="10">
        <v>206</v>
      </c>
      <c r="AR515" s="10">
        <v>22.3</v>
      </c>
      <c r="AS515" s="10" t="s">
        <v>82</v>
      </c>
      <c r="AT515" s="10">
        <v>307</v>
      </c>
      <c r="AU515" s="10"/>
      <c r="AV515" s="10" t="s">
        <v>140</v>
      </c>
      <c r="AW515" s="10" t="s">
        <v>67</v>
      </c>
      <c r="AX515" s="10"/>
      <c r="AY515" s="10" t="s">
        <v>83</v>
      </c>
      <c r="AZ515" s="10"/>
      <c r="BA515" s="10"/>
      <c r="BB515" s="10"/>
      <c r="BC515" s="10"/>
      <c r="BD515" s="10"/>
      <c r="BE515" s="10"/>
    </row>
    <row r="516" spans="2:57" ht="24">
      <c r="B516" s="10">
        <v>514</v>
      </c>
      <c r="C516" s="10" t="s">
        <v>67</v>
      </c>
      <c r="D516" s="11" t="s">
        <v>368</v>
      </c>
      <c r="E516" s="10" t="s">
        <v>68</v>
      </c>
      <c r="F516" s="10" t="s">
        <v>69</v>
      </c>
      <c r="G516" s="10" t="s">
        <v>70</v>
      </c>
      <c r="H516" s="10"/>
      <c r="I516" s="10" t="s">
        <v>71</v>
      </c>
      <c r="J516" s="10" t="str">
        <f t="shared" si="66"/>
        <v>LED</v>
      </c>
      <c r="K516" s="10"/>
      <c r="L516" s="10" t="s">
        <v>110</v>
      </c>
      <c r="M516" s="10" t="s">
        <v>85</v>
      </c>
      <c r="N516" s="10" t="s">
        <v>74</v>
      </c>
      <c r="O516" s="10"/>
      <c r="P516" s="10" t="s">
        <v>75</v>
      </c>
      <c r="Q516" s="10"/>
      <c r="R516" s="10">
        <v>18.399999999999999</v>
      </c>
      <c r="S516" s="10">
        <v>144</v>
      </c>
      <c r="T516" s="10">
        <f t="shared" si="67"/>
        <v>144</v>
      </c>
      <c r="U516" s="10" t="str">
        <f t="shared" ref="U516:U579" si="69">IF(S516&lt;350,"20",IF(S516&lt;600,"32",IF(S516&lt;850,"40",IF(S516&lt;1000,"46",IF(S516&lt;1400,"50",IF(S516&gt;1400,"60","Error"))))))</f>
        <v>20</v>
      </c>
      <c r="V516" s="10" t="s">
        <v>67</v>
      </c>
      <c r="W516" s="10" t="s">
        <v>67</v>
      </c>
      <c r="X516" s="10"/>
      <c r="Y516" s="10"/>
      <c r="Z516" s="10"/>
      <c r="AA516" s="10"/>
      <c r="AB516" s="10"/>
      <c r="AC516" s="10"/>
      <c r="AD516" s="10"/>
      <c r="AE516" s="10">
        <v>22.3</v>
      </c>
      <c r="AF516" s="10">
        <f t="shared" si="68"/>
        <v>22.3</v>
      </c>
      <c r="AG516" s="10"/>
      <c r="AH516" s="10" t="s">
        <v>67</v>
      </c>
      <c r="AI516" s="10" t="s">
        <v>67</v>
      </c>
      <c r="AJ516" s="10"/>
      <c r="AK516" s="10" t="s">
        <v>86</v>
      </c>
      <c r="AL516" s="10" t="s">
        <v>78</v>
      </c>
      <c r="AM516" s="10" t="s">
        <v>186</v>
      </c>
      <c r="AN516" s="10" t="s">
        <v>217</v>
      </c>
      <c r="AO516" s="10" t="s">
        <v>72</v>
      </c>
      <c r="AP516" s="10" t="s">
        <v>67</v>
      </c>
      <c r="AQ516" s="10">
        <v>206</v>
      </c>
      <c r="AR516" s="10">
        <v>22.3</v>
      </c>
      <c r="AS516" s="10" t="s">
        <v>82</v>
      </c>
      <c r="AT516" s="10">
        <v>307</v>
      </c>
      <c r="AU516" s="10"/>
      <c r="AV516" s="10" t="s">
        <v>140</v>
      </c>
      <c r="AW516" s="10" t="s">
        <v>67</v>
      </c>
      <c r="AX516" s="10"/>
      <c r="AY516" s="10" t="s">
        <v>83</v>
      </c>
      <c r="AZ516" s="10"/>
      <c r="BA516" s="10"/>
      <c r="BB516" s="10"/>
      <c r="BC516" s="10"/>
      <c r="BD516" s="10"/>
      <c r="BE516" s="10"/>
    </row>
    <row r="517" spans="2:57" ht="24">
      <c r="B517" s="10">
        <v>515</v>
      </c>
      <c r="C517" s="10" t="s">
        <v>67</v>
      </c>
      <c r="D517" s="11" t="s">
        <v>368</v>
      </c>
      <c r="E517" s="10" t="s">
        <v>68</v>
      </c>
      <c r="F517" s="10" t="s">
        <v>69</v>
      </c>
      <c r="G517" s="10" t="s">
        <v>70</v>
      </c>
      <c r="H517" s="10"/>
      <c r="I517" s="10" t="s">
        <v>71</v>
      </c>
      <c r="J517" s="10" t="str">
        <f t="shared" si="66"/>
        <v>LED</v>
      </c>
      <c r="K517" s="10"/>
      <c r="L517" s="10" t="s">
        <v>110</v>
      </c>
      <c r="M517" s="10" t="s">
        <v>85</v>
      </c>
      <c r="N517" s="10" t="s">
        <v>74</v>
      </c>
      <c r="O517" s="10"/>
      <c r="P517" s="10" t="s">
        <v>75</v>
      </c>
      <c r="Q517" s="10"/>
      <c r="R517" s="10">
        <v>18.399999999999999</v>
      </c>
      <c r="S517" s="10">
        <v>144</v>
      </c>
      <c r="T517" s="10">
        <f t="shared" si="67"/>
        <v>144</v>
      </c>
      <c r="U517" s="10" t="str">
        <f t="shared" si="69"/>
        <v>20</v>
      </c>
      <c r="V517" s="10" t="s">
        <v>67</v>
      </c>
      <c r="W517" s="10" t="s">
        <v>67</v>
      </c>
      <c r="X517" s="10"/>
      <c r="Y517" s="10"/>
      <c r="Z517" s="10"/>
      <c r="AA517" s="10"/>
      <c r="AB517" s="10"/>
      <c r="AC517" s="10"/>
      <c r="AD517" s="10"/>
      <c r="AE517" s="10">
        <v>22.3</v>
      </c>
      <c r="AF517" s="10">
        <f t="shared" si="68"/>
        <v>22.3</v>
      </c>
      <c r="AG517" s="10"/>
      <c r="AH517" s="10" t="s">
        <v>67</v>
      </c>
      <c r="AI517" s="10" t="s">
        <v>67</v>
      </c>
      <c r="AJ517" s="10"/>
      <c r="AK517" s="10" t="s">
        <v>86</v>
      </c>
      <c r="AL517" s="10" t="s">
        <v>78</v>
      </c>
      <c r="AM517" s="10" t="s">
        <v>186</v>
      </c>
      <c r="AN517" s="10" t="s">
        <v>217</v>
      </c>
      <c r="AO517" s="10" t="s">
        <v>72</v>
      </c>
      <c r="AP517" s="10" t="s">
        <v>67</v>
      </c>
      <c r="AQ517" s="10">
        <v>206</v>
      </c>
      <c r="AR517" s="10">
        <v>22.3</v>
      </c>
      <c r="AS517" s="10" t="s">
        <v>82</v>
      </c>
      <c r="AT517" s="10">
        <v>307</v>
      </c>
      <c r="AU517" s="10"/>
      <c r="AV517" s="10" t="s">
        <v>140</v>
      </c>
      <c r="AW517" s="10" t="s">
        <v>67</v>
      </c>
      <c r="AX517" s="10"/>
      <c r="AY517" s="10" t="s">
        <v>83</v>
      </c>
      <c r="AZ517" s="10"/>
      <c r="BA517" s="10"/>
      <c r="BB517" s="10"/>
      <c r="BC517" s="10"/>
      <c r="BD517" s="10"/>
      <c r="BE517" s="10"/>
    </row>
    <row r="518" spans="2:57" ht="24">
      <c r="B518" s="10">
        <v>516</v>
      </c>
      <c r="C518" s="10" t="s">
        <v>67</v>
      </c>
      <c r="D518" s="11" t="s">
        <v>368</v>
      </c>
      <c r="E518" s="10" t="s">
        <v>68</v>
      </c>
      <c r="F518" s="10" t="s">
        <v>69</v>
      </c>
      <c r="G518" s="10" t="s">
        <v>70</v>
      </c>
      <c r="H518" s="10"/>
      <c r="I518" s="10" t="s">
        <v>71</v>
      </c>
      <c r="J518" s="10" t="str">
        <f t="shared" si="66"/>
        <v>LED</v>
      </c>
      <c r="K518" s="10"/>
      <c r="L518" s="10" t="s">
        <v>110</v>
      </c>
      <c r="M518" s="10" t="s">
        <v>85</v>
      </c>
      <c r="N518" s="10" t="s">
        <v>74</v>
      </c>
      <c r="O518" s="10"/>
      <c r="P518" s="10" t="s">
        <v>75</v>
      </c>
      <c r="Q518" s="10"/>
      <c r="R518" s="10">
        <v>18.399999999999999</v>
      </c>
      <c r="S518" s="10">
        <v>144</v>
      </c>
      <c r="T518" s="10">
        <f t="shared" si="67"/>
        <v>144</v>
      </c>
      <c r="U518" s="10" t="str">
        <f t="shared" si="69"/>
        <v>20</v>
      </c>
      <c r="V518" s="10" t="s">
        <v>67</v>
      </c>
      <c r="W518" s="10" t="s">
        <v>67</v>
      </c>
      <c r="X518" s="10"/>
      <c r="Y518" s="10"/>
      <c r="Z518" s="10"/>
      <c r="AA518" s="10"/>
      <c r="AB518" s="10"/>
      <c r="AC518" s="10"/>
      <c r="AD518" s="10"/>
      <c r="AE518" s="10">
        <v>22.3</v>
      </c>
      <c r="AF518" s="10">
        <f t="shared" si="68"/>
        <v>22.3</v>
      </c>
      <c r="AG518" s="10"/>
      <c r="AH518" s="10" t="s">
        <v>67</v>
      </c>
      <c r="AI518" s="10" t="s">
        <v>67</v>
      </c>
      <c r="AJ518" s="10"/>
      <c r="AK518" s="10" t="s">
        <v>86</v>
      </c>
      <c r="AL518" s="10" t="s">
        <v>78</v>
      </c>
      <c r="AM518" s="10" t="s">
        <v>186</v>
      </c>
      <c r="AN518" s="10" t="s">
        <v>217</v>
      </c>
      <c r="AO518" s="10" t="s">
        <v>72</v>
      </c>
      <c r="AP518" s="10" t="s">
        <v>67</v>
      </c>
      <c r="AQ518" s="10">
        <v>206</v>
      </c>
      <c r="AR518" s="10">
        <v>22.3</v>
      </c>
      <c r="AS518" s="10" t="s">
        <v>82</v>
      </c>
      <c r="AT518" s="10">
        <v>307</v>
      </c>
      <c r="AU518" s="10"/>
      <c r="AV518" s="10" t="s">
        <v>140</v>
      </c>
      <c r="AW518" s="10" t="s">
        <v>67</v>
      </c>
      <c r="AX518" s="10"/>
      <c r="AY518" s="10" t="s">
        <v>83</v>
      </c>
      <c r="AZ518" s="10"/>
      <c r="BA518" s="10"/>
      <c r="BB518" s="10"/>
      <c r="BC518" s="10"/>
      <c r="BD518" s="10"/>
      <c r="BE518" s="10"/>
    </row>
    <row r="519" spans="2:57" ht="24">
      <c r="B519" s="10">
        <v>517</v>
      </c>
      <c r="C519" s="10" t="s">
        <v>67</v>
      </c>
      <c r="D519" s="11" t="s">
        <v>384</v>
      </c>
      <c r="E519" s="10" t="s">
        <v>68</v>
      </c>
      <c r="F519" s="10" t="s">
        <v>69</v>
      </c>
      <c r="G519" s="10" t="s">
        <v>70</v>
      </c>
      <c r="H519" s="10"/>
      <c r="I519" s="10" t="s">
        <v>84</v>
      </c>
      <c r="J519" s="10" t="str">
        <f t="shared" si="66"/>
        <v>CCFL</v>
      </c>
      <c r="K519" s="10"/>
      <c r="L519" s="10" t="s">
        <v>110</v>
      </c>
      <c r="M519" s="10" t="s">
        <v>73</v>
      </c>
      <c r="N519" s="10" t="s">
        <v>96</v>
      </c>
      <c r="O519" s="10"/>
      <c r="P519" s="10" t="s">
        <v>75</v>
      </c>
      <c r="Q519" s="10"/>
      <c r="R519" s="10">
        <v>26.1</v>
      </c>
      <c r="S519" s="10">
        <v>291.8</v>
      </c>
      <c r="T519" s="10">
        <f t="shared" si="67"/>
        <v>291.8</v>
      </c>
      <c r="U519" s="10" t="str">
        <f t="shared" si="69"/>
        <v>20</v>
      </c>
      <c r="V519" s="10" t="s">
        <v>67</v>
      </c>
      <c r="W519" s="10" t="s">
        <v>67</v>
      </c>
      <c r="X519" s="10"/>
      <c r="Y519" s="10"/>
      <c r="Z519" s="10"/>
      <c r="AA519" s="10"/>
      <c r="AB519" s="10"/>
      <c r="AC519" s="10"/>
      <c r="AD519" s="10"/>
      <c r="AE519" s="10">
        <v>38.700000000000003</v>
      </c>
      <c r="AF519" s="10">
        <f t="shared" si="68"/>
        <v>38.700000000000003</v>
      </c>
      <c r="AG519" s="10"/>
      <c r="AH519" s="10" t="s">
        <v>67</v>
      </c>
      <c r="AI519" s="10" t="s">
        <v>67</v>
      </c>
      <c r="AJ519" s="10"/>
      <c r="AK519" s="10" t="s">
        <v>86</v>
      </c>
      <c r="AL519" s="10" t="s">
        <v>78</v>
      </c>
      <c r="AM519" s="10" t="s">
        <v>186</v>
      </c>
      <c r="AN519" s="10" t="s">
        <v>217</v>
      </c>
      <c r="AO519" s="10" t="s">
        <v>72</v>
      </c>
      <c r="AP519" s="10" t="s">
        <v>67</v>
      </c>
      <c r="AQ519" s="10">
        <v>134</v>
      </c>
      <c r="AR519" s="10">
        <v>38.700000000000003</v>
      </c>
      <c r="AS519" s="10" t="s">
        <v>82</v>
      </c>
      <c r="AT519" s="10">
        <v>189</v>
      </c>
      <c r="AU519" s="10"/>
      <c r="AV519" s="10" t="s">
        <v>140</v>
      </c>
      <c r="AW519" s="10" t="s">
        <v>67</v>
      </c>
      <c r="AX519" s="10"/>
      <c r="AY519" s="10" t="s">
        <v>83</v>
      </c>
      <c r="AZ519" s="10"/>
      <c r="BA519" s="10"/>
      <c r="BB519" s="10"/>
      <c r="BC519" s="10"/>
      <c r="BD519" s="10"/>
      <c r="BE519" s="10"/>
    </row>
    <row r="520" spans="2:57" ht="24">
      <c r="B520" s="10">
        <v>518</v>
      </c>
      <c r="C520" s="10" t="s">
        <v>67</v>
      </c>
      <c r="D520" s="11" t="s">
        <v>384</v>
      </c>
      <c r="E520" s="10" t="s">
        <v>68</v>
      </c>
      <c r="F520" s="10" t="s">
        <v>69</v>
      </c>
      <c r="G520" s="10" t="s">
        <v>70</v>
      </c>
      <c r="H520" s="10"/>
      <c r="I520" s="10" t="s">
        <v>84</v>
      </c>
      <c r="J520" s="10" t="str">
        <f t="shared" si="66"/>
        <v>CCFL</v>
      </c>
      <c r="K520" s="10"/>
      <c r="L520" s="10" t="s">
        <v>110</v>
      </c>
      <c r="M520" s="10" t="s">
        <v>73</v>
      </c>
      <c r="N520" s="10" t="s">
        <v>96</v>
      </c>
      <c r="O520" s="10"/>
      <c r="P520" s="10" t="s">
        <v>75</v>
      </c>
      <c r="Q520" s="10"/>
      <c r="R520" s="10">
        <v>26.1</v>
      </c>
      <c r="S520" s="10">
        <v>291.8</v>
      </c>
      <c r="T520" s="10">
        <f t="shared" si="67"/>
        <v>291.8</v>
      </c>
      <c r="U520" s="10" t="str">
        <f t="shared" si="69"/>
        <v>20</v>
      </c>
      <c r="V520" s="10" t="s">
        <v>67</v>
      </c>
      <c r="W520" s="10" t="s">
        <v>67</v>
      </c>
      <c r="X520" s="10"/>
      <c r="Y520" s="10"/>
      <c r="Z520" s="10"/>
      <c r="AA520" s="10"/>
      <c r="AB520" s="10"/>
      <c r="AC520" s="10"/>
      <c r="AD520" s="10"/>
      <c r="AE520" s="10">
        <v>38.700000000000003</v>
      </c>
      <c r="AF520" s="10">
        <f t="shared" si="68"/>
        <v>38.700000000000003</v>
      </c>
      <c r="AG520" s="10"/>
      <c r="AH520" s="10" t="s">
        <v>67</v>
      </c>
      <c r="AI520" s="10" t="s">
        <v>67</v>
      </c>
      <c r="AJ520" s="10"/>
      <c r="AK520" s="10" t="s">
        <v>86</v>
      </c>
      <c r="AL520" s="10" t="s">
        <v>78</v>
      </c>
      <c r="AM520" s="10" t="s">
        <v>186</v>
      </c>
      <c r="AN520" s="10" t="s">
        <v>217</v>
      </c>
      <c r="AO520" s="10" t="s">
        <v>72</v>
      </c>
      <c r="AP520" s="10" t="s">
        <v>67</v>
      </c>
      <c r="AQ520" s="10">
        <v>134</v>
      </c>
      <c r="AR520" s="10">
        <v>38.700000000000003</v>
      </c>
      <c r="AS520" s="10" t="s">
        <v>82</v>
      </c>
      <c r="AT520" s="10">
        <v>189</v>
      </c>
      <c r="AU520" s="10"/>
      <c r="AV520" s="10" t="s">
        <v>140</v>
      </c>
      <c r="AW520" s="10" t="s">
        <v>67</v>
      </c>
      <c r="AX520" s="10"/>
      <c r="AY520" s="10" t="s">
        <v>83</v>
      </c>
      <c r="AZ520" s="10"/>
      <c r="BA520" s="10"/>
      <c r="BB520" s="10"/>
      <c r="BC520" s="10"/>
      <c r="BD520" s="10"/>
      <c r="BE520" s="10"/>
    </row>
    <row r="521" spans="2:57" ht="24">
      <c r="B521" s="10">
        <v>519</v>
      </c>
      <c r="C521" s="10" t="s">
        <v>67</v>
      </c>
      <c r="D521" s="11" t="s">
        <v>384</v>
      </c>
      <c r="E521" s="10" t="s">
        <v>68</v>
      </c>
      <c r="F521" s="10" t="s">
        <v>69</v>
      </c>
      <c r="G521" s="10" t="s">
        <v>70</v>
      </c>
      <c r="H521" s="10"/>
      <c r="I521" s="10" t="s">
        <v>84</v>
      </c>
      <c r="J521" s="10" t="str">
        <f t="shared" si="66"/>
        <v>CCFL</v>
      </c>
      <c r="K521" s="10"/>
      <c r="L521" s="10" t="s">
        <v>110</v>
      </c>
      <c r="M521" s="10" t="s">
        <v>73</v>
      </c>
      <c r="N521" s="10" t="s">
        <v>96</v>
      </c>
      <c r="O521" s="10"/>
      <c r="P521" s="10" t="s">
        <v>75</v>
      </c>
      <c r="Q521" s="10"/>
      <c r="R521" s="10">
        <v>26.1</v>
      </c>
      <c r="S521" s="10">
        <v>291.8</v>
      </c>
      <c r="T521" s="10">
        <f t="shared" si="67"/>
        <v>291.8</v>
      </c>
      <c r="U521" s="10" t="str">
        <f t="shared" si="69"/>
        <v>20</v>
      </c>
      <c r="V521" s="10" t="s">
        <v>67</v>
      </c>
      <c r="W521" s="10" t="s">
        <v>67</v>
      </c>
      <c r="X521" s="10"/>
      <c r="Y521" s="10"/>
      <c r="Z521" s="10"/>
      <c r="AA521" s="10"/>
      <c r="AB521" s="10"/>
      <c r="AC521" s="10"/>
      <c r="AD521" s="10"/>
      <c r="AE521" s="10">
        <v>38.700000000000003</v>
      </c>
      <c r="AF521" s="10">
        <f t="shared" si="68"/>
        <v>38.700000000000003</v>
      </c>
      <c r="AG521" s="10"/>
      <c r="AH521" s="10" t="s">
        <v>67</v>
      </c>
      <c r="AI521" s="10" t="s">
        <v>67</v>
      </c>
      <c r="AJ521" s="10"/>
      <c r="AK521" s="10" t="s">
        <v>86</v>
      </c>
      <c r="AL521" s="10" t="s">
        <v>78</v>
      </c>
      <c r="AM521" s="10" t="s">
        <v>186</v>
      </c>
      <c r="AN521" s="10" t="s">
        <v>217</v>
      </c>
      <c r="AO521" s="10" t="s">
        <v>72</v>
      </c>
      <c r="AP521" s="10" t="s">
        <v>67</v>
      </c>
      <c r="AQ521" s="10">
        <v>134</v>
      </c>
      <c r="AR521" s="10">
        <v>38.700000000000003</v>
      </c>
      <c r="AS521" s="10" t="s">
        <v>82</v>
      </c>
      <c r="AT521" s="10">
        <v>189</v>
      </c>
      <c r="AU521" s="10"/>
      <c r="AV521" s="10" t="s">
        <v>140</v>
      </c>
      <c r="AW521" s="10" t="s">
        <v>67</v>
      </c>
      <c r="AX521" s="10"/>
      <c r="AY521" s="10" t="s">
        <v>83</v>
      </c>
      <c r="AZ521" s="10"/>
      <c r="BA521" s="10"/>
      <c r="BB521" s="10"/>
      <c r="BC521" s="10"/>
      <c r="BD521" s="10"/>
      <c r="BE521" s="10"/>
    </row>
    <row r="522" spans="2:57" ht="24">
      <c r="B522" s="10">
        <v>520</v>
      </c>
      <c r="C522" s="10" t="s">
        <v>67</v>
      </c>
      <c r="D522" s="11" t="s">
        <v>384</v>
      </c>
      <c r="E522" s="10" t="s">
        <v>68</v>
      </c>
      <c r="F522" s="10" t="s">
        <v>69</v>
      </c>
      <c r="G522" s="10" t="s">
        <v>70</v>
      </c>
      <c r="H522" s="10"/>
      <c r="I522" s="10" t="s">
        <v>84</v>
      </c>
      <c r="J522" s="10" t="str">
        <f t="shared" si="66"/>
        <v>CCFL</v>
      </c>
      <c r="K522" s="10"/>
      <c r="L522" s="10" t="s">
        <v>110</v>
      </c>
      <c r="M522" s="10" t="s">
        <v>73</v>
      </c>
      <c r="N522" s="10" t="s">
        <v>96</v>
      </c>
      <c r="O522" s="10"/>
      <c r="P522" s="10" t="s">
        <v>75</v>
      </c>
      <c r="Q522" s="10"/>
      <c r="R522" s="10">
        <v>26.1</v>
      </c>
      <c r="S522" s="10">
        <v>291.8</v>
      </c>
      <c r="T522" s="10">
        <f t="shared" si="67"/>
        <v>291.8</v>
      </c>
      <c r="U522" s="10" t="str">
        <f t="shared" si="69"/>
        <v>20</v>
      </c>
      <c r="V522" s="10" t="s">
        <v>67</v>
      </c>
      <c r="W522" s="10" t="s">
        <v>67</v>
      </c>
      <c r="X522" s="10"/>
      <c r="Y522" s="10"/>
      <c r="Z522" s="10"/>
      <c r="AA522" s="10"/>
      <c r="AB522" s="10"/>
      <c r="AC522" s="10"/>
      <c r="AD522" s="10"/>
      <c r="AE522" s="10">
        <v>38.700000000000003</v>
      </c>
      <c r="AF522" s="10">
        <f t="shared" si="68"/>
        <v>38.700000000000003</v>
      </c>
      <c r="AG522" s="10"/>
      <c r="AH522" s="10" t="s">
        <v>67</v>
      </c>
      <c r="AI522" s="10" t="s">
        <v>67</v>
      </c>
      <c r="AJ522" s="10"/>
      <c r="AK522" s="10" t="s">
        <v>86</v>
      </c>
      <c r="AL522" s="10" t="s">
        <v>78</v>
      </c>
      <c r="AM522" s="10" t="s">
        <v>186</v>
      </c>
      <c r="AN522" s="10" t="s">
        <v>217</v>
      </c>
      <c r="AO522" s="10" t="s">
        <v>72</v>
      </c>
      <c r="AP522" s="10" t="s">
        <v>67</v>
      </c>
      <c r="AQ522" s="10">
        <v>134</v>
      </c>
      <c r="AR522" s="10">
        <v>38.700000000000003</v>
      </c>
      <c r="AS522" s="10" t="s">
        <v>82</v>
      </c>
      <c r="AT522" s="10">
        <v>189</v>
      </c>
      <c r="AU522" s="10"/>
      <c r="AV522" s="10" t="s">
        <v>140</v>
      </c>
      <c r="AW522" s="10" t="s">
        <v>67</v>
      </c>
      <c r="AX522" s="10"/>
      <c r="AY522" s="10" t="s">
        <v>83</v>
      </c>
      <c r="AZ522" s="10"/>
      <c r="BA522" s="10"/>
      <c r="BB522" s="10"/>
      <c r="BC522" s="10"/>
      <c r="BD522" s="10"/>
      <c r="BE522" s="10"/>
    </row>
    <row r="523" spans="2:57" ht="24">
      <c r="B523" s="10">
        <v>521</v>
      </c>
      <c r="C523" s="10" t="s">
        <v>67</v>
      </c>
      <c r="D523" s="11" t="s">
        <v>384</v>
      </c>
      <c r="E523" s="10" t="s">
        <v>68</v>
      </c>
      <c r="F523" s="10" t="s">
        <v>69</v>
      </c>
      <c r="G523" s="10" t="s">
        <v>70</v>
      </c>
      <c r="H523" s="10"/>
      <c r="I523" s="10" t="s">
        <v>84</v>
      </c>
      <c r="J523" s="10" t="str">
        <f t="shared" si="66"/>
        <v>CCFL</v>
      </c>
      <c r="K523" s="10"/>
      <c r="L523" s="10" t="s">
        <v>110</v>
      </c>
      <c r="M523" s="10" t="s">
        <v>73</v>
      </c>
      <c r="N523" s="10" t="s">
        <v>96</v>
      </c>
      <c r="O523" s="10"/>
      <c r="P523" s="10" t="s">
        <v>75</v>
      </c>
      <c r="Q523" s="10"/>
      <c r="R523" s="10">
        <v>26.1</v>
      </c>
      <c r="S523" s="10">
        <v>291.8</v>
      </c>
      <c r="T523" s="10">
        <f t="shared" si="67"/>
        <v>291.8</v>
      </c>
      <c r="U523" s="10" t="str">
        <f t="shared" si="69"/>
        <v>20</v>
      </c>
      <c r="V523" s="10" t="s">
        <v>67</v>
      </c>
      <c r="W523" s="10" t="s">
        <v>67</v>
      </c>
      <c r="X523" s="10"/>
      <c r="Y523" s="10"/>
      <c r="Z523" s="10"/>
      <c r="AA523" s="10"/>
      <c r="AB523" s="10"/>
      <c r="AC523" s="10"/>
      <c r="AD523" s="10"/>
      <c r="AE523" s="10">
        <v>38.700000000000003</v>
      </c>
      <c r="AF523" s="10">
        <f t="shared" si="68"/>
        <v>38.700000000000003</v>
      </c>
      <c r="AG523" s="10"/>
      <c r="AH523" s="10" t="s">
        <v>67</v>
      </c>
      <c r="AI523" s="10" t="s">
        <v>67</v>
      </c>
      <c r="AJ523" s="10"/>
      <c r="AK523" s="10" t="s">
        <v>86</v>
      </c>
      <c r="AL523" s="10" t="s">
        <v>78</v>
      </c>
      <c r="AM523" s="10" t="s">
        <v>186</v>
      </c>
      <c r="AN523" s="10" t="s">
        <v>217</v>
      </c>
      <c r="AO523" s="10" t="s">
        <v>72</v>
      </c>
      <c r="AP523" s="10" t="s">
        <v>67</v>
      </c>
      <c r="AQ523" s="10">
        <v>134</v>
      </c>
      <c r="AR523" s="10">
        <v>38.700000000000003</v>
      </c>
      <c r="AS523" s="10" t="s">
        <v>82</v>
      </c>
      <c r="AT523" s="10">
        <v>189</v>
      </c>
      <c r="AU523" s="10"/>
      <c r="AV523" s="10" t="s">
        <v>140</v>
      </c>
      <c r="AW523" s="10" t="s">
        <v>67</v>
      </c>
      <c r="AX523" s="10"/>
      <c r="AY523" s="10" t="s">
        <v>83</v>
      </c>
      <c r="AZ523" s="10"/>
      <c r="BA523" s="10"/>
      <c r="BB523" s="10"/>
      <c r="BC523" s="10"/>
      <c r="BD523" s="10"/>
      <c r="BE523" s="10"/>
    </row>
    <row r="524" spans="2:57" ht="24">
      <c r="B524" s="10">
        <v>522</v>
      </c>
      <c r="C524" s="10" t="s">
        <v>67</v>
      </c>
      <c r="D524" s="11" t="s">
        <v>384</v>
      </c>
      <c r="E524" s="10" t="s">
        <v>68</v>
      </c>
      <c r="F524" s="10" t="s">
        <v>69</v>
      </c>
      <c r="G524" s="10" t="s">
        <v>70</v>
      </c>
      <c r="H524" s="10"/>
      <c r="I524" s="10" t="s">
        <v>84</v>
      </c>
      <c r="J524" s="10" t="str">
        <f t="shared" si="66"/>
        <v>CCFL</v>
      </c>
      <c r="K524" s="10"/>
      <c r="L524" s="10" t="s">
        <v>110</v>
      </c>
      <c r="M524" s="10" t="s">
        <v>73</v>
      </c>
      <c r="N524" s="10" t="s">
        <v>96</v>
      </c>
      <c r="O524" s="10"/>
      <c r="P524" s="10" t="s">
        <v>75</v>
      </c>
      <c r="Q524" s="10"/>
      <c r="R524" s="10">
        <v>26.1</v>
      </c>
      <c r="S524" s="10">
        <v>291.8</v>
      </c>
      <c r="T524" s="10">
        <f t="shared" si="67"/>
        <v>291.8</v>
      </c>
      <c r="U524" s="10" t="str">
        <f t="shared" si="69"/>
        <v>20</v>
      </c>
      <c r="V524" s="10" t="s">
        <v>67</v>
      </c>
      <c r="W524" s="10" t="s">
        <v>67</v>
      </c>
      <c r="X524" s="10"/>
      <c r="Y524" s="10"/>
      <c r="Z524" s="10"/>
      <c r="AA524" s="10"/>
      <c r="AB524" s="10"/>
      <c r="AC524" s="10"/>
      <c r="AD524" s="10"/>
      <c r="AE524" s="10">
        <v>38.700000000000003</v>
      </c>
      <c r="AF524" s="10">
        <f t="shared" si="68"/>
        <v>38.700000000000003</v>
      </c>
      <c r="AG524" s="10"/>
      <c r="AH524" s="10" t="s">
        <v>67</v>
      </c>
      <c r="AI524" s="10" t="s">
        <v>67</v>
      </c>
      <c r="AJ524" s="10"/>
      <c r="AK524" s="10" t="s">
        <v>86</v>
      </c>
      <c r="AL524" s="10" t="s">
        <v>78</v>
      </c>
      <c r="AM524" s="10" t="s">
        <v>186</v>
      </c>
      <c r="AN524" s="10" t="s">
        <v>217</v>
      </c>
      <c r="AO524" s="10" t="s">
        <v>72</v>
      </c>
      <c r="AP524" s="10" t="s">
        <v>67</v>
      </c>
      <c r="AQ524" s="10">
        <v>134</v>
      </c>
      <c r="AR524" s="10">
        <v>38.700000000000003</v>
      </c>
      <c r="AS524" s="10" t="s">
        <v>82</v>
      </c>
      <c r="AT524" s="10">
        <v>189</v>
      </c>
      <c r="AU524" s="10"/>
      <c r="AV524" s="10" t="s">
        <v>140</v>
      </c>
      <c r="AW524" s="10" t="s">
        <v>67</v>
      </c>
      <c r="AX524" s="10"/>
      <c r="AY524" s="10" t="s">
        <v>83</v>
      </c>
      <c r="AZ524" s="10"/>
      <c r="BA524" s="10"/>
      <c r="BB524" s="10"/>
      <c r="BC524" s="10"/>
      <c r="BD524" s="10"/>
      <c r="BE524" s="10"/>
    </row>
    <row r="525" spans="2:57" ht="24">
      <c r="B525" s="10">
        <v>523</v>
      </c>
      <c r="C525" s="10" t="s">
        <v>67</v>
      </c>
      <c r="D525" s="11" t="s">
        <v>384</v>
      </c>
      <c r="E525" s="10" t="s">
        <v>68</v>
      </c>
      <c r="F525" s="10" t="s">
        <v>69</v>
      </c>
      <c r="G525" s="10" t="s">
        <v>70</v>
      </c>
      <c r="H525" s="10"/>
      <c r="I525" s="10" t="s">
        <v>84</v>
      </c>
      <c r="J525" s="10" t="str">
        <f t="shared" si="66"/>
        <v>CCFL</v>
      </c>
      <c r="K525" s="10"/>
      <c r="L525" s="10" t="s">
        <v>110</v>
      </c>
      <c r="M525" s="10" t="s">
        <v>73</v>
      </c>
      <c r="N525" s="10" t="s">
        <v>96</v>
      </c>
      <c r="O525" s="10"/>
      <c r="P525" s="10" t="s">
        <v>75</v>
      </c>
      <c r="Q525" s="10"/>
      <c r="R525" s="10">
        <v>26.1</v>
      </c>
      <c r="S525" s="10">
        <v>291.8</v>
      </c>
      <c r="T525" s="10">
        <f t="shared" si="67"/>
        <v>291.8</v>
      </c>
      <c r="U525" s="10" t="str">
        <f t="shared" si="69"/>
        <v>20</v>
      </c>
      <c r="V525" s="10" t="s">
        <v>67</v>
      </c>
      <c r="W525" s="10" t="s">
        <v>67</v>
      </c>
      <c r="X525" s="10"/>
      <c r="Y525" s="10"/>
      <c r="Z525" s="10"/>
      <c r="AA525" s="10"/>
      <c r="AB525" s="10"/>
      <c r="AC525" s="10"/>
      <c r="AD525" s="10"/>
      <c r="AE525" s="10">
        <v>38.700000000000003</v>
      </c>
      <c r="AF525" s="10">
        <f t="shared" si="68"/>
        <v>38.700000000000003</v>
      </c>
      <c r="AG525" s="10"/>
      <c r="AH525" s="10" t="s">
        <v>67</v>
      </c>
      <c r="AI525" s="10" t="s">
        <v>67</v>
      </c>
      <c r="AJ525" s="10"/>
      <c r="AK525" s="10" t="s">
        <v>86</v>
      </c>
      <c r="AL525" s="10" t="s">
        <v>78</v>
      </c>
      <c r="AM525" s="10" t="s">
        <v>186</v>
      </c>
      <c r="AN525" s="10" t="s">
        <v>217</v>
      </c>
      <c r="AO525" s="10" t="s">
        <v>72</v>
      </c>
      <c r="AP525" s="10" t="s">
        <v>67</v>
      </c>
      <c r="AQ525" s="10">
        <v>134</v>
      </c>
      <c r="AR525" s="10">
        <v>38.700000000000003</v>
      </c>
      <c r="AS525" s="10" t="s">
        <v>82</v>
      </c>
      <c r="AT525" s="10">
        <v>189</v>
      </c>
      <c r="AU525" s="10"/>
      <c r="AV525" s="10" t="s">
        <v>140</v>
      </c>
      <c r="AW525" s="10" t="s">
        <v>67</v>
      </c>
      <c r="AX525" s="10"/>
      <c r="AY525" s="10" t="s">
        <v>83</v>
      </c>
      <c r="AZ525" s="10"/>
      <c r="BA525" s="10"/>
      <c r="BB525" s="10"/>
      <c r="BC525" s="10"/>
      <c r="BD525" s="10"/>
      <c r="BE525" s="10"/>
    </row>
    <row r="526" spans="2:57" ht="24">
      <c r="B526" s="10">
        <v>524</v>
      </c>
      <c r="C526" s="10" t="s">
        <v>67</v>
      </c>
      <c r="D526" s="11" t="s">
        <v>384</v>
      </c>
      <c r="E526" s="10" t="s">
        <v>68</v>
      </c>
      <c r="F526" s="10" t="s">
        <v>69</v>
      </c>
      <c r="G526" s="10" t="s">
        <v>70</v>
      </c>
      <c r="H526" s="10"/>
      <c r="I526" s="10" t="s">
        <v>84</v>
      </c>
      <c r="J526" s="10" t="str">
        <f t="shared" si="66"/>
        <v>CCFL</v>
      </c>
      <c r="K526" s="10"/>
      <c r="L526" s="10" t="s">
        <v>110</v>
      </c>
      <c r="M526" s="10" t="s">
        <v>73</v>
      </c>
      <c r="N526" s="10" t="s">
        <v>96</v>
      </c>
      <c r="O526" s="10"/>
      <c r="P526" s="10" t="s">
        <v>75</v>
      </c>
      <c r="Q526" s="10"/>
      <c r="R526" s="10">
        <v>26.1</v>
      </c>
      <c r="S526" s="10">
        <v>291.8</v>
      </c>
      <c r="T526" s="10">
        <f t="shared" si="67"/>
        <v>291.8</v>
      </c>
      <c r="U526" s="10" t="str">
        <f t="shared" si="69"/>
        <v>20</v>
      </c>
      <c r="V526" s="10" t="s">
        <v>67</v>
      </c>
      <c r="W526" s="10" t="s">
        <v>67</v>
      </c>
      <c r="X526" s="10"/>
      <c r="Y526" s="10"/>
      <c r="Z526" s="10"/>
      <c r="AA526" s="10"/>
      <c r="AB526" s="10"/>
      <c r="AC526" s="10"/>
      <c r="AD526" s="10"/>
      <c r="AE526" s="10">
        <v>38.700000000000003</v>
      </c>
      <c r="AF526" s="10">
        <f t="shared" si="68"/>
        <v>38.700000000000003</v>
      </c>
      <c r="AG526" s="10"/>
      <c r="AH526" s="10" t="s">
        <v>67</v>
      </c>
      <c r="AI526" s="10" t="s">
        <v>67</v>
      </c>
      <c r="AJ526" s="10"/>
      <c r="AK526" s="10" t="s">
        <v>86</v>
      </c>
      <c r="AL526" s="10" t="s">
        <v>78</v>
      </c>
      <c r="AM526" s="10" t="s">
        <v>186</v>
      </c>
      <c r="AN526" s="10" t="s">
        <v>217</v>
      </c>
      <c r="AO526" s="10" t="s">
        <v>72</v>
      </c>
      <c r="AP526" s="10" t="s">
        <v>67</v>
      </c>
      <c r="AQ526" s="10">
        <v>134</v>
      </c>
      <c r="AR526" s="10">
        <v>38.700000000000003</v>
      </c>
      <c r="AS526" s="10" t="s">
        <v>82</v>
      </c>
      <c r="AT526" s="10">
        <v>189</v>
      </c>
      <c r="AU526" s="10"/>
      <c r="AV526" s="10" t="s">
        <v>140</v>
      </c>
      <c r="AW526" s="10" t="s">
        <v>67</v>
      </c>
      <c r="AX526" s="10"/>
      <c r="AY526" s="10" t="s">
        <v>83</v>
      </c>
      <c r="AZ526" s="10"/>
      <c r="BA526" s="10"/>
      <c r="BB526" s="10"/>
      <c r="BC526" s="10"/>
      <c r="BD526" s="10"/>
      <c r="BE526" s="10"/>
    </row>
    <row r="527" spans="2:57" ht="24">
      <c r="B527" s="10">
        <v>525</v>
      </c>
      <c r="C527" s="10" t="s">
        <v>67</v>
      </c>
      <c r="D527" s="11" t="s">
        <v>384</v>
      </c>
      <c r="E527" s="10" t="s">
        <v>68</v>
      </c>
      <c r="F527" s="10" t="s">
        <v>69</v>
      </c>
      <c r="G527" s="10" t="s">
        <v>70</v>
      </c>
      <c r="H527" s="10"/>
      <c r="I527" s="10" t="s">
        <v>84</v>
      </c>
      <c r="J527" s="10" t="str">
        <f t="shared" si="66"/>
        <v>CCFL</v>
      </c>
      <c r="K527" s="10"/>
      <c r="L527" s="10" t="s">
        <v>110</v>
      </c>
      <c r="M527" s="10" t="s">
        <v>73</v>
      </c>
      <c r="N527" s="10" t="s">
        <v>96</v>
      </c>
      <c r="O527" s="10"/>
      <c r="P527" s="10" t="s">
        <v>75</v>
      </c>
      <c r="Q527" s="10"/>
      <c r="R527" s="10">
        <v>26.1</v>
      </c>
      <c r="S527" s="10">
        <v>291.8</v>
      </c>
      <c r="T527" s="10">
        <f t="shared" si="67"/>
        <v>291.8</v>
      </c>
      <c r="U527" s="10" t="str">
        <f t="shared" si="69"/>
        <v>20</v>
      </c>
      <c r="V527" s="10" t="s">
        <v>67</v>
      </c>
      <c r="W527" s="10" t="s">
        <v>67</v>
      </c>
      <c r="X527" s="10"/>
      <c r="Y527" s="10"/>
      <c r="Z527" s="10"/>
      <c r="AA527" s="10"/>
      <c r="AB527" s="10"/>
      <c r="AC527" s="10"/>
      <c r="AD527" s="10"/>
      <c r="AE527" s="10">
        <v>38.700000000000003</v>
      </c>
      <c r="AF527" s="10">
        <f t="shared" si="68"/>
        <v>38.700000000000003</v>
      </c>
      <c r="AG527" s="10"/>
      <c r="AH527" s="10" t="s">
        <v>67</v>
      </c>
      <c r="AI527" s="10" t="s">
        <v>67</v>
      </c>
      <c r="AJ527" s="10"/>
      <c r="AK527" s="10" t="s">
        <v>86</v>
      </c>
      <c r="AL527" s="10" t="s">
        <v>78</v>
      </c>
      <c r="AM527" s="10" t="s">
        <v>186</v>
      </c>
      <c r="AN527" s="10" t="s">
        <v>217</v>
      </c>
      <c r="AO527" s="10" t="s">
        <v>72</v>
      </c>
      <c r="AP527" s="10" t="s">
        <v>67</v>
      </c>
      <c r="AQ527" s="10">
        <v>134</v>
      </c>
      <c r="AR527" s="10">
        <v>38.700000000000003</v>
      </c>
      <c r="AS527" s="10" t="s">
        <v>82</v>
      </c>
      <c r="AT527" s="10">
        <v>189</v>
      </c>
      <c r="AU527" s="10"/>
      <c r="AV527" s="10" t="s">
        <v>140</v>
      </c>
      <c r="AW527" s="10" t="s">
        <v>67</v>
      </c>
      <c r="AX527" s="10"/>
      <c r="AY527" s="10" t="s">
        <v>83</v>
      </c>
      <c r="AZ527" s="10"/>
      <c r="BA527" s="10"/>
      <c r="BB527" s="10"/>
      <c r="BC527" s="10"/>
      <c r="BD527" s="10"/>
      <c r="BE527" s="10"/>
    </row>
    <row r="528" spans="2:57" ht="24">
      <c r="B528" s="10">
        <v>526</v>
      </c>
      <c r="C528" s="10" t="s">
        <v>67</v>
      </c>
      <c r="D528" s="11" t="s">
        <v>384</v>
      </c>
      <c r="E528" s="10" t="s">
        <v>68</v>
      </c>
      <c r="F528" s="10" t="s">
        <v>69</v>
      </c>
      <c r="G528" s="10" t="s">
        <v>70</v>
      </c>
      <c r="H528" s="10"/>
      <c r="I528" s="10" t="s">
        <v>84</v>
      </c>
      <c r="J528" s="10" t="str">
        <f t="shared" si="66"/>
        <v>CCFL</v>
      </c>
      <c r="K528" s="10"/>
      <c r="L528" s="10" t="s">
        <v>110</v>
      </c>
      <c r="M528" s="10" t="s">
        <v>73</v>
      </c>
      <c r="N528" s="10" t="s">
        <v>96</v>
      </c>
      <c r="O528" s="10"/>
      <c r="P528" s="10" t="s">
        <v>75</v>
      </c>
      <c r="Q528" s="10"/>
      <c r="R528" s="10">
        <v>26.1</v>
      </c>
      <c r="S528" s="10">
        <v>291.8</v>
      </c>
      <c r="T528" s="10">
        <f t="shared" si="67"/>
        <v>291.8</v>
      </c>
      <c r="U528" s="10" t="str">
        <f t="shared" si="69"/>
        <v>20</v>
      </c>
      <c r="V528" s="10" t="s">
        <v>67</v>
      </c>
      <c r="W528" s="10" t="s">
        <v>67</v>
      </c>
      <c r="X528" s="10"/>
      <c r="Y528" s="10"/>
      <c r="Z528" s="10"/>
      <c r="AA528" s="10"/>
      <c r="AB528" s="10"/>
      <c r="AC528" s="10"/>
      <c r="AD528" s="10"/>
      <c r="AE528" s="10">
        <v>38.700000000000003</v>
      </c>
      <c r="AF528" s="10">
        <f t="shared" si="68"/>
        <v>38.700000000000003</v>
      </c>
      <c r="AG528" s="10"/>
      <c r="AH528" s="10" t="s">
        <v>67</v>
      </c>
      <c r="AI528" s="10" t="s">
        <v>67</v>
      </c>
      <c r="AJ528" s="10"/>
      <c r="AK528" s="10" t="s">
        <v>86</v>
      </c>
      <c r="AL528" s="10" t="s">
        <v>78</v>
      </c>
      <c r="AM528" s="10" t="s">
        <v>186</v>
      </c>
      <c r="AN528" s="10" t="s">
        <v>217</v>
      </c>
      <c r="AO528" s="10" t="s">
        <v>72</v>
      </c>
      <c r="AP528" s="10" t="s">
        <v>67</v>
      </c>
      <c r="AQ528" s="10">
        <v>134</v>
      </c>
      <c r="AR528" s="10">
        <v>38.700000000000003</v>
      </c>
      <c r="AS528" s="10" t="s">
        <v>82</v>
      </c>
      <c r="AT528" s="10">
        <v>189</v>
      </c>
      <c r="AU528" s="10"/>
      <c r="AV528" s="10" t="s">
        <v>140</v>
      </c>
      <c r="AW528" s="10" t="s">
        <v>67</v>
      </c>
      <c r="AX528" s="10"/>
      <c r="AY528" s="10" t="s">
        <v>83</v>
      </c>
      <c r="AZ528" s="10"/>
      <c r="BA528" s="10"/>
      <c r="BB528" s="10"/>
      <c r="BC528" s="10"/>
      <c r="BD528" s="10"/>
      <c r="BE528" s="10"/>
    </row>
    <row r="529" spans="2:57" ht="24">
      <c r="B529" s="10">
        <v>527</v>
      </c>
      <c r="C529" s="10" t="s">
        <v>67</v>
      </c>
      <c r="D529" s="11" t="s">
        <v>384</v>
      </c>
      <c r="E529" s="10" t="s">
        <v>68</v>
      </c>
      <c r="F529" s="10" t="s">
        <v>69</v>
      </c>
      <c r="G529" s="10" t="s">
        <v>70</v>
      </c>
      <c r="H529" s="10"/>
      <c r="I529" s="10" t="s">
        <v>84</v>
      </c>
      <c r="J529" s="10" t="str">
        <f t="shared" si="66"/>
        <v>CCFL</v>
      </c>
      <c r="K529" s="10"/>
      <c r="L529" s="10" t="s">
        <v>110</v>
      </c>
      <c r="M529" s="10" t="s">
        <v>73</v>
      </c>
      <c r="N529" s="10" t="s">
        <v>96</v>
      </c>
      <c r="O529" s="10"/>
      <c r="P529" s="10" t="s">
        <v>75</v>
      </c>
      <c r="Q529" s="10"/>
      <c r="R529" s="10">
        <v>26.1</v>
      </c>
      <c r="S529" s="10">
        <v>291.8</v>
      </c>
      <c r="T529" s="10">
        <f t="shared" si="67"/>
        <v>291.8</v>
      </c>
      <c r="U529" s="10" t="str">
        <f t="shared" si="69"/>
        <v>20</v>
      </c>
      <c r="V529" s="10" t="s">
        <v>67</v>
      </c>
      <c r="W529" s="10" t="s">
        <v>67</v>
      </c>
      <c r="X529" s="10"/>
      <c r="Y529" s="10"/>
      <c r="Z529" s="10"/>
      <c r="AA529" s="10"/>
      <c r="AB529" s="10"/>
      <c r="AC529" s="10"/>
      <c r="AD529" s="10"/>
      <c r="AE529" s="10">
        <v>38.700000000000003</v>
      </c>
      <c r="AF529" s="10">
        <f t="shared" si="68"/>
        <v>38.700000000000003</v>
      </c>
      <c r="AG529" s="10"/>
      <c r="AH529" s="10" t="s">
        <v>67</v>
      </c>
      <c r="AI529" s="10" t="s">
        <v>67</v>
      </c>
      <c r="AJ529" s="10"/>
      <c r="AK529" s="10" t="s">
        <v>86</v>
      </c>
      <c r="AL529" s="10" t="s">
        <v>78</v>
      </c>
      <c r="AM529" s="10" t="s">
        <v>186</v>
      </c>
      <c r="AN529" s="10" t="s">
        <v>217</v>
      </c>
      <c r="AO529" s="10" t="s">
        <v>72</v>
      </c>
      <c r="AP529" s="10" t="s">
        <v>67</v>
      </c>
      <c r="AQ529" s="10">
        <v>134</v>
      </c>
      <c r="AR529" s="10">
        <v>38.700000000000003</v>
      </c>
      <c r="AS529" s="10" t="s">
        <v>82</v>
      </c>
      <c r="AT529" s="10">
        <v>189</v>
      </c>
      <c r="AU529" s="10"/>
      <c r="AV529" s="10" t="s">
        <v>140</v>
      </c>
      <c r="AW529" s="10" t="s">
        <v>67</v>
      </c>
      <c r="AX529" s="10"/>
      <c r="AY529" s="10" t="s">
        <v>83</v>
      </c>
      <c r="AZ529" s="10"/>
      <c r="BA529" s="10"/>
      <c r="BB529" s="10"/>
      <c r="BC529" s="10"/>
      <c r="BD529" s="10"/>
      <c r="BE529" s="10"/>
    </row>
    <row r="530" spans="2:57" ht="24">
      <c r="B530" s="10">
        <v>528</v>
      </c>
      <c r="C530" s="10" t="s">
        <v>67</v>
      </c>
      <c r="D530" s="11" t="s">
        <v>384</v>
      </c>
      <c r="E530" s="10" t="s">
        <v>68</v>
      </c>
      <c r="F530" s="10" t="s">
        <v>69</v>
      </c>
      <c r="G530" s="10" t="s">
        <v>70</v>
      </c>
      <c r="H530" s="10"/>
      <c r="I530" s="10" t="s">
        <v>84</v>
      </c>
      <c r="J530" s="10" t="str">
        <f t="shared" si="66"/>
        <v>CCFL</v>
      </c>
      <c r="K530" s="10"/>
      <c r="L530" s="10" t="s">
        <v>110</v>
      </c>
      <c r="M530" s="10" t="s">
        <v>73</v>
      </c>
      <c r="N530" s="10" t="s">
        <v>96</v>
      </c>
      <c r="O530" s="10"/>
      <c r="P530" s="10" t="s">
        <v>75</v>
      </c>
      <c r="Q530" s="10"/>
      <c r="R530" s="10">
        <v>26.1</v>
      </c>
      <c r="S530" s="10">
        <v>291.8</v>
      </c>
      <c r="T530" s="10">
        <f t="shared" si="67"/>
        <v>291.8</v>
      </c>
      <c r="U530" s="10" t="str">
        <f t="shared" si="69"/>
        <v>20</v>
      </c>
      <c r="V530" s="10" t="s">
        <v>67</v>
      </c>
      <c r="W530" s="10" t="s">
        <v>67</v>
      </c>
      <c r="X530" s="10"/>
      <c r="Y530" s="10"/>
      <c r="Z530" s="10"/>
      <c r="AA530" s="10"/>
      <c r="AB530" s="10"/>
      <c r="AC530" s="10"/>
      <c r="AD530" s="10"/>
      <c r="AE530" s="10">
        <v>38.700000000000003</v>
      </c>
      <c r="AF530" s="10">
        <f t="shared" si="68"/>
        <v>38.700000000000003</v>
      </c>
      <c r="AG530" s="10"/>
      <c r="AH530" s="10" t="s">
        <v>67</v>
      </c>
      <c r="AI530" s="10" t="s">
        <v>67</v>
      </c>
      <c r="AJ530" s="10"/>
      <c r="AK530" s="10" t="s">
        <v>86</v>
      </c>
      <c r="AL530" s="10" t="s">
        <v>78</v>
      </c>
      <c r="AM530" s="10" t="s">
        <v>186</v>
      </c>
      <c r="AN530" s="10" t="s">
        <v>217</v>
      </c>
      <c r="AO530" s="10" t="s">
        <v>72</v>
      </c>
      <c r="AP530" s="10" t="s">
        <v>67</v>
      </c>
      <c r="AQ530" s="10">
        <v>134</v>
      </c>
      <c r="AR530" s="10">
        <v>38.700000000000003</v>
      </c>
      <c r="AS530" s="10" t="s">
        <v>82</v>
      </c>
      <c r="AT530" s="10">
        <v>189</v>
      </c>
      <c r="AU530" s="10"/>
      <c r="AV530" s="10" t="s">
        <v>140</v>
      </c>
      <c r="AW530" s="10" t="s">
        <v>67</v>
      </c>
      <c r="AX530" s="10"/>
      <c r="AY530" s="10" t="s">
        <v>83</v>
      </c>
      <c r="AZ530" s="10"/>
      <c r="BA530" s="10"/>
      <c r="BB530" s="10"/>
      <c r="BC530" s="10"/>
      <c r="BD530" s="10"/>
      <c r="BE530" s="10"/>
    </row>
    <row r="531" spans="2:57" ht="24">
      <c r="B531" s="10">
        <v>529</v>
      </c>
      <c r="C531" s="10" t="s">
        <v>67</v>
      </c>
      <c r="D531" s="11" t="s">
        <v>384</v>
      </c>
      <c r="E531" s="10" t="s">
        <v>68</v>
      </c>
      <c r="F531" s="10" t="s">
        <v>69</v>
      </c>
      <c r="G531" s="10" t="s">
        <v>70</v>
      </c>
      <c r="H531" s="10"/>
      <c r="I531" s="10" t="s">
        <v>84</v>
      </c>
      <c r="J531" s="10" t="str">
        <f t="shared" si="66"/>
        <v>CCFL</v>
      </c>
      <c r="K531" s="10"/>
      <c r="L531" s="10" t="s">
        <v>110</v>
      </c>
      <c r="M531" s="10" t="s">
        <v>73</v>
      </c>
      <c r="N531" s="10" t="s">
        <v>96</v>
      </c>
      <c r="O531" s="10"/>
      <c r="P531" s="10" t="s">
        <v>75</v>
      </c>
      <c r="Q531" s="10"/>
      <c r="R531" s="10">
        <v>26.1</v>
      </c>
      <c r="S531" s="10">
        <v>291.8</v>
      </c>
      <c r="T531" s="10">
        <f t="shared" si="67"/>
        <v>291.8</v>
      </c>
      <c r="U531" s="10" t="str">
        <f t="shared" si="69"/>
        <v>20</v>
      </c>
      <c r="V531" s="10" t="s">
        <v>67</v>
      </c>
      <c r="W531" s="10" t="s">
        <v>67</v>
      </c>
      <c r="X531" s="10"/>
      <c r="Y531" s="10"/>
      <c r="Z531" s="10"/>
      <c r="AA531" s="10"/>
      <c r="AB531" s="10"/>
      <c r="AC531" s="10"/>
      <c r="AD531" s="10"/>
      <c r="AE531" s="10">
        <v>38.700000000000003</v>
      </c>
      <c r="AF531" s="10">
        <f t="shared" si="68"/>
        <v>38.700000000000003</v>
      </c>
      <c r="AG531" s="10"/>
      <c r="AH531" s="10" t="s">
        <v>67</v>
      </c>
      <c r="AI531" s="10" t="s">
        <v>67</v>
      </c>
      <c r="AJ531" s="10"/>
      <c r="AK531" s="10" t="s">
        <v>86</v>
      </c>
      <c r="AL531" s="10" t="s">
        <v>78</v>
      </c>
      <c r="AM531" s="10" t="s">
        <v>186</v>
      </c>
      <c r="AN531" s="10" t="s">
        <v>217</v>
      </c>
      <c r="AO531" s="10" t="s">
        <v>72</v>
      </c>
      <c r="AP531" s="10" t="s">
        <v>67</v>
      </c>
      <c r="AQ531" s="10">
        <v>134</v>
      </c>
      <c r="AR531" s="10">
        <v>38.700000000000003</v>
      </c>
      <c r="AS531" s="10" t="s">
        <v>82</v>
      </c>
      <c r="AT531" s="10">
        <v>189</v>
      </c>
      <c r="AU531" s="10"/>
      <c r="AV531" s="10" t="s">
        <v>140</v>
      </c>
      <c r="AW531" s="10" t="s">
        <v>67</v>
      </c>
      <c r="AX531" s="10"/>
      <c r="AY531" s="10" t="s">
        <v>83</v>
      </c>
      <c r="AZ531" s="10"/>
      <c r="BA531" s="10"/>
      <c r="BB531" s="10"/>
      <c r="BC531" s="10"/>
      <c r="BD531" s="10"/>
      <c r="BE531" s="10"/>
    </row>
    <row r="532" spans="2:57" ht="24">
      <c r="B532" s="10">
        <v>530</v>
      </c>
      <c r="C532" s="10" t="s">
        <v>67</v>
      </c>
      <c r="D532" s="11" t="s">
        <v>384</v>
      </c>
      <c r="E532" s="10" t="s">
        <v>68</v>
      </c>
      <c r="F532" s="10" t="s">
        <v>69</v>
      </c>
      <c r="G532" s="10" t="s">
        <v>70</v>
      </c>
      <c r="H532" s="10"/>
      <c r="I532" s="10" t="s">
        <v>84</v>
      </c>
      <c r="J532" s="10" t="str">
        <f t="shared" si="66"/>
        <v>CCFL</v>
      </c>
      <c r="K532" s="10"/>
      <c r="L532" s="10" t="s">
        <v>110</v>
      </c>
      <c r="M532" s="10" t="s">
        <v>73</v>
      </c>
      <c r="N532" s="10" t="s">
        <v>96</v>
      </c>
      <c r="O532" s="10"/>
      <c r="P532" s="10" t="s">
        <v>75</v>
      </c>
      <c r="Q532" s="10"/>
      <c r="R532" s="10">
        <v>26.1</v>
      </c>
      <c r="S532" s="10">
        <v>291.8</v>
      </c>
      <c r="T532" s="10">
        <f t="shared" si="67"/>
        <v>291.8</v>
      </c>
      <c r="U532" s="10" t="str">
        <f t="shared" si="69"/>
        <v>20</v>
      </c>
      <c r="V532" s="10" t="s">
        <v>67</v>
      </c>
      <c r="W532" s="10" t="s">
        <v>67</v>
      </c>
      <c r="X532" s="10"/>
      <c r="Y532" s="10"/>
      <c r="Z532" s="10"/>
      <c r="AA532" s="10"/>
      <c r="AB532" s="10"/>
      <c r="AC532" s="10"/>
      <c r="AD532" s="10"/>
      <c r="AE532" s="10">
        <v>38.700000000000003</v>
      </c>
      <c r="AF532" s="10">
        <f t="shared" si="68"/>
        <v>38.700000000000003</v>
      </c>
      <c r="AG532" s="10"/>
      <c r="AH532" s="10" t="s">
        <v>67</v>
      </c>
      <c r="AI532" s="10" t="s">
        <v>67</v>
      </c>
      <c r="AJ532" s="10"/>
      <c r="AK532" s="10" t="s">
        <v>86</v>
      </c>
      <c r="AL532" s="10" t="s">
        <v>78</v>
      </c>
      <c r="AM532" s="10" t="s">
        <v>186</v>
      </c>
      <c r="AN532" s="10" t="s">
        <v>217</v>
      </c>
      <c r="AO532" s="10" t="s">
        <v>72</v>
      </c>
      <c r="AP532" s="10" t="s">
        <v>67</v>
      </c>
      <c r="AQ532" s="10">
        <v>134</v>
      </c>
      <c r="AR532" s="10">
        <v>38.700000000000003</v>
      </c>
      <c r="AS532" s="10" t="s">
        <v>82</v>
      </c>
      <c r="AT532" s="10">
        <v>189</v>
      </c>
      <c r="AU532" s="10"/>
      <c r="AV532" s="10" t="s">
        <v>140</v>
      </c>
      <c r="AW532" s="10" t="s">
        <v>67</v>
      </c>
      <c r="AX532" s="10"/>
      <c r="AY532" s="10" t="s">
        <v>83</v>
      </c>
      <c r="AZ532" s="10"/>
      <c r="BA532" s="10"/>
      <c r="BB532" s="10"/>
      <c r="BC532" s="10"/>
      <c r="BD532" s="10"/>
      <c r="BE532" s="10"/>
    </row>
    <row r="533" spans="2:57" ht="24">
      <c r="B533" s="10">
        <v>531</v>
      </c>
      <c r="C533" s="10" t="s">
        <v>67</v>
      </c>
      <c r="D533" s="11" t="s">
        <v>384</v>
      </c>
      <c r="E533" s="10" t="s">
        <v>68</v>
      </c>
      <c r="F533" s="10" t="s">
        <v>69</v>
      </c>
      <c r="G533" s="10" t="s">
        <v>70</v>
      </c>
      <c r="H533" s="10"/>
      <c r="I533" s="10" t="s">
        <v>84</v>
      </c>
      <c r="J533" s="10" t="str">
        <f t="shared" si="66"/>
        <v>CCFL</v>
      </c>
      <c r="K533" s="10"/>
      <c r="L533" s="10" t="s">
        <v>110</v>
      </c>
      <c r="M533" s="10" t="s">
        <v>85</v>
      </c>
      <c r="N533" s="10" t="s">
        <v>74</v>
      </c>
      <c r="O533" s="10"/>
      <c r="P533" s="10" t="s">
        <v>75</v>
      </c>
      <c r="Q533" s="10"/>
      <c r="R533" s="10">
        <v>42</v>
      </c>
      <c r="S533" s="10">
        <v>754</v>
      </c>
      <c r="T533" s="10">
        <f t="shared" si="67"/>
        <v>754</v>
      </c>
      <c r="U533" s="10" t="str">
        <f t="shared" si="69"/>
        <v>40</v>
      </c>
      <c r="V533" s="10" t="s">
        <v>67</v>
      </c>
      <c r="W533" s="10" t="s">
        <v>67</v>
      </c>
      <c r="X533" s="10"/>
      <c r="Y533" s="10"/>
      <c r="Z533" s="10"/>
      <c r="AA533" s="10"/>
      <c r="AB533" s="10"/>
      <c r="AC533" s="10"/>
      <c r="AD533" s="10"/>
      <c r="AE533" s="10">
        <v>79.2</v>
      </c>
      <c r="AF533" s="10">
        <f t="shared" si="68"/>
        <v>79.2</v>
      </c>
      <c r="AG533" s="10"/>
      <c r="AH533" s="10" t="s">
        <v>67</v>
      </c>
      <c r="AI533" s="10" t="s">
        <v>67</v>
      </c>
      <c r="AJ533" s="10"/>
      <c r="AK533" s="10" t="s">
        <v>86</v>
      </c>
      <c r="AL533" s="10" t="s">
        <v>78</v>
      </c>
      <c r="AM533" s="10" t="s">
        <v>186</v>
      </c>
      <c r="AN533" s="10" t="s">
        <v>217</v>
      </c>
      <c r="AO533" s="10" t="s">
        <v>72</v>
      </c>
      <c r="AP533" s="10" t="s">
        <v>67</v>
      </c>
      <c r="AQ533" s="10">
        <v>91</v>
      </c>
      <c r="AR533" s="10">
        <v>79.2</v>
      </c>
      <c r="AS533" s="10" t="s">
        <v>82</v>
      </c>
      <c r="AT533" s="10">
        <v>134</v>
      </c>
      <c r="AU533" s="10"/>
      <c r="AV533" s="10" t="s">
        <v>140</v>
      </c>
      <c r="AW533" s="10" t="s">
        <v>67</v>
      </c>
      <c r="AX533" s="10"/>
      <c r="AY533" s="10" t="s">
        <v>83</v>
      </c>
      <c r="AZ533" s="10"/>
      <c r="BA533" s="10"/>
      <c r="BB533" s="10"/>
      <c r="BC533" s="10"/>
      <c r="BD533" s="10"/>
      <c r="BE533" s="10"/>
    </row>
    <row r="534" spans="2:57" ht="24">
      <c r="B534" s="10">
        <v>532</v>
      </c>
      <c r="C534" s="10" t="s">
        <v>67</v>
      </c>
      <c r="D534" s="11" t="s">
        <v>384</v>
      </c>
      <c r="E534" s="10" t="s">
        <v>68</v>
      </c>
      <c r="F534" s="10" t="s">
        <v>69</v>
      </c>
      <c r="G534" s="10" t="s">
        <v>70</v>
      </c>
      <c r="H534" s="10"/>
      <c r="I534" s="10" t="s">
        <v>84</v>
      </c>
      <c r="J534" s="10" t="str">
        <f t="shared" si="66"/>
        <v>CCFL</v>
      </c>
      <c r="K534" s="10"/>
      <c r="L534" s="10" t="s">
        <v>110</v>
      </c>
      <c r="M534" s="10" t="s">
        <v>85</v>
      </c>
      <c r="N534" s="10" t="s">
        <v>74</v>
      </c>
      <c r="O534" s="10"/>
      <c r="P534" s="10" t="s">
        <v>75</v>
      </c>
      <c r="Q534" s="10"/>
      <c r="R534" s="10">
        <v>42</v>
      </c>
      <c r="S534" s="10">
        <v>754</v>
      </c>
      <c r="T534" s="10">
        <f t="shared" si="67"/>
        <v>754</v>
      </c>
      <c r="U534" s="10" t="str">
        <f t="shared" si="69"/>
        <v>40</v>
      </c>
      <c r="V534" s="10" t="s">
        <v>67</v>
      </c>
      <c r="W534" s="10" t="s">
        <v>67</v>
      </c>
      <c r="X534" s="10"/>
      <c r="Y534" s="10"/>
      <c r="Z534" s="10"/>
      <c r="AA534" s="10"/>
      <c r="AB534" s="10"/>
      <c r="AC534" s="10"/>
      <c r="AD534" s="10"/>
      <c r="AE534" s="10">
        <v>79.2</v>
      </c>
      <c r="AF534" s="10">
        <f t="shared" si="68"/>
        <v>79.2</v>
      </c>
      <c r="AG534" s="10"/>
      <c r="AH534" s="10" t="s">
        <v>67</v>
      </c>
      <c r="AI534" s="10" t="s">
        <v>67</v>
      </c>
      <c r="AJ534" s="10"/>
      <c r="AK534" s="10" t="s">
        <v>86</v>
      </c>
      <c r="AL534" s="10" t="s">
        <v>78</v>
      </c>
      <c r="AM534" s="10" t="s">
        <v>186</v>
      </c>
      <c r="AN534" s="10" t="s">
        <v>217</v>
      </c>
      <c r="AO534" s="10" t="s">
        <v>72</v>
      </c>
      <c r="AP534" s="10" t="s">
        <v>67</v>
      </c>
      <c r="AQ534" s="10">
        <v>91</v>
      </c>
      <c r="AR534" s="10">
        <v>79.2</v>
      </c>
      <c r="AS534" s="10" t="s">
        <v>82</v>
      </c>
      <c r="AT534" s="10">
        <v>134</v>
      </c>
      <c r="AU534" s="10"/>
      <c r="AV534" s="10" t="s">
        <v>140</v>
      </c>
      <c r="AW534" s="10" t="s">
        <v>67</v>
      </c>
      <c r="AX534" s="10"/>
      <c r="AY534" s="10" t="s">
        <v>83</v>
      </c>
      <c r="AZ534" s="10"/>
      <c r="BA534" s="10"/>
      <c r="BB534" s="10"/>
      <c r="BC534" s="10"/>
      <c r="BD534" s="10"/>
      <c r="BE534" s="10"/>
    </row>
    <row r="535" spans="2:57" ht="24">
      <c r="B535" s="10">
        <v>533</v>
      </c>
      <c r="C535" s="10" t="s">
        <v>67</v>
      </c>
      <c r="D535" s="11" t="s">
        <v>384</v>
      </c>
      <c r="E535" s="10" t="s">
        <v>68</v>
      </c>
      <c r="F535" s="10" t="s">
        <v>69</v>
      </c>
      <c r="G535" s="10" t="s">
        <v>70</v>
      </c>
      <c r="H535" s="10"/>
      <c r="I535" s="10" t="s">
        <v>84</v>
      </c>
      <c r="J535" s="10" t="str">
        <f t="shared" si="66"/>
        <v>CCFL</v>
      </c>
      <c r="K535" s="10"/>
      <c r="L535" s="10" t="s">
        <v>110</v>
      </c>
      <c r="M535" s="10" t="s">
        <v>85</v>
      </c>
      <c r="N535" s="10" t="s">
        <v>74</v>
      </c>
      <c r="O535" s="10"/>
      <c r="P535" s="10" t="s">
        <v>75</v>
      </c>
      <c r="Q535" s="10"/>
      <c r="R535" s="10">
        <v>42</v>
      </c>
      <c r="S535" s="10">
        <v>754</v>
      </c>
      <c r="T535" s="10">
        <f t="shared" si="67"/>
        <v>754</v>
      </c>
      <c r="U535" s="10" t="str">
        <f t="shared" si="69"/>
        <v>40</v>
      </c>
      <c r="V535" s="10" t="s">
        <v>67</v>
      </c>
      <c r="W535" s="10" t="s">
        <v>67</v>
      </c>
      <c r="X535" s="10"/>
      <c r="Y535" s="10"/>
      <c r="Z535" s="10"/>
      <c r="AA535" s="10"/>
      <c r="AB535" s="10"/>
      <c r="AC535" s="10"/>
      <c r="AD535" s="10"/>
      <c r="AE535" s="10">
        <v>79.2</v>
      </c>
      <c r="AF535" s="10">
        <f t="shared" si="68"/>
        <v>79.2</v>
      </c>
      <c r="AG535" s="10"/>
      <c r="AH535" s="10" t="s">
        <v>67</v>
      </c>
      <c r="AI535" s="10" t="s">
        <v>67</v>
      </c>
      <c r="AJ535" s="10"/>
      <c r="AK535" s="10" t="s">
        <v>86</v>
      </c>
      <c r="AL535" s="10" t="s">
        <v>78</v>
      </c>
      <c r="AM535" s="10" t="s">
        <v>186</v>
      </c>
      <c r="AN535" s="10" t="s">
        <v>217</v>
      </c>
      <c r="AO535" s="10" t="s">
        <v>72</v>
      </c>
      <c r="AP535" s="10" t="s">
        <v>67</v>
      </c>
      <c r="AQ535" s="10">
        <v>91</v>
      </c>
      <c r="AR535" s="10">
        <v>79.2</v>
      </c>
      <c r="AS535" s="10" t="s">
        <v>82</v>
      </c>
      <c r="AT535" s="10">
        <v>134</v>
      </c>
      <c r="AU535" s="10"/>
      <c r="AV535" s="10" t="s">
        <v>140</v>
      </c>
      <c r="AW535" s="10" t="s">
        <v>67</v>
      </c>
      <c r="AX535" s="10"/>
      <c r="AY535" s="10" t="s">
        <v>83</v>
      </c>
      <c r="AZ535" s="10"/>
      <c r="BA535" s="10"/>
      <c r="BB535" s="10"/>
      <c r="BC535" s="10"/>
      <c r="BD535" s="10"/>
      <c r="BE535" s="10"/>
    </row>
    <row r="536" spans="2:57" ht="24">
      <c r="B536" s="10">
        <v>534</v>
      </c>
      <c r="C536" s="10" t="s">
        <v>67</v>
      </c>
      <c r="D536" s="11" t="s">
        <v>384</v>
      </c>
      <c r="E536" s="10" t="s">
        <v>68</v>
      </c>
      <c r="F536" s="10" t="s">
        <v>69</v>
      </c>
      <c r="G536" s="10" t="s">
        <v>70</v>
      </c>
      <c r="H536" s="10"/>
      <c r="I536" s="10" t="s">
        <v>84</v>
      </c>
      <c r="J536" s="10" t="str">
        <f t="shared" si="66"/>
        <v>CCFL</v>
      </c>
      <c r="K536" s="10"/>
      <c r="L536" s="10" t="s">
        <v>110</v>
      </c>
      <c r="M536" s="10" t="s">
        <v>85</v>
      </c>
      <c r="N536" s="10" t="s">
        <v>74</v>
      </c>
      <c r="O536" s="10"/>
      <c r="P536" s="10" t="s">
        <v>75</v>
      </c>
      <c r="Q536" s="10"/>
      <c r="R536" s="10">
        <v>42</v>
      </c>
      <c r="S536" s="10">
        <v>754</v>
      </c>
      <c r="T536" s="10">
        <f t="shared" si="67"/>
        <v>754</v>
      </c>
      <c r="U536" s="10" t="str">
        <f t="shared" si="69"/>
        <v>40</v>
      </c>
      <c r="V536" s="10" t="s">
        <v>67</v>
      </c>
      <c r="W536" s="10" t="s">
        <v>67</v>
      </c>
      <c r="X536" s="10"/>
      <c r="Y536" s="10"/>
      <c r="Z536" s="10"/>
      <c r="AA536" s="10"/>
      <c r="AB536" s="10"/>
      <c r="AC536" s="10"/>
      <c r="AD536" s="10"/>
      <c r="AE536" s="10">
        <v>79.2</v>
      </c>
      <c r="AF536" s="10">
        <f t="shared" si="68"/>
        <v>79.2</v>
      </c>
      <c r="AG536" s="10"/>
      <c r="AH536" s="10" t="s">
        <v>67</v>
      </c>
      <c r="AI536" s="10" t="s">
        <v>67</v>
      </c>
      <c r="AJ536" s="10"/>
      <c r="AK536" s="10" t="s">
        <v>86</v>
      </c>
      <c r="AL536" s="10" t="s">
        <v>78</v>
      </c>
      <c r="AM536" s="10" t="s">
        <v>186</v>
      </c>
      <c r="AN536" s="10" t="s">
        <v>217</v>
      </c>
      <c r="AO536" s="10" t="s">
        <v>72</v>
      </c>
      <c r="AP536" s="10" t="s">
        <v>67</v>
      </c>
      <c r="AQ536" s="10">
        <v>91</v>
      </c>
      <c r="AR536" s="10">
        <v>79.2</v>
      </c>
      <c r="AS536" s="10" t="s">
        <v>82</v>
      </c>
      <c r="AT536" s="10">
        <v>134</v>
      </c>
      <c r="AU536" s="10"/>
      <c r="AV536" s="10" t="s">
        <v>140</v>
      </c>
      <c r="AW536" s="10" t="s">
        <v>67</v>
      </c>
      <c r="AX536" s="10"/>
      <c r="AY536" s="10" t="s">
        <v>83</v>
      </c>
      <c r="AZ536" s="10"/>
      <c r="BA536" s="10"/>
      <c r="BB536" s="10"/>
      <c r="BC536" s="10"/>
      <c r="BD536" s="10"/>
      <c r="BE536" s="10"/>
    </row>
    <row r="537" spans="2:57" ht="24">
      <c r="B537" s="10">
        <v>535</v>
      </c>
      <c r="C537" s="10" t="s">
        <v>67</v>
      </c>
      <c r="D537" s="11" t="s">
        <v>384</v>
      </c>
      <c r="E537" s="10" t="s">
        <v>68</v>
      </c>
      <c r="F537" s="10" t="s">
        <v>69</v>
      </c>
      <c r="G537" s="10" t="s">
        <v>70</v>
      </c>
      <c r="H537" s="10"/>
      <c r="I537" s="10" t="s">
        <v>84</v>
      </c>
      <c r="J537" s="10" t="str">
        <f t="shared" si="66"/>
        <v>CCFL</v>
      </c>
      <c r="K537" s="10"/>
      <c r="L537" s="10" t="s">
        <v>110</v>
      </c>
      <c r="M537" s="10" t="s">
        <v>85</v>
      </c>
      <c r="N537" s="10" t="s">
        <v>74</v>
      </c>
      <c r="O537" s="10"/>
      <c r="P537" s="10" t="s">
        <v>75</v>
      </c>
      <c r="Q537" s="10"/>
      <c r="R537" s="10">
        <v>42</v>
      </c>
      <c r="S537" s="10">
        <v>754</v>
      </c>
      <c r="T537" s="10">
        <f t="shared" si="67"/>
        <v>754</v>
      </c>
      <c r="U537" s="10" t="str">
        <f t="shared" si="69"/>
        <v>40</v>
      </c>
      <c r="V537" s="10" t="s">
        <v>67</v>
      </c>
      <c r="W537" s="10" t="s">
        <v>67</v>
      </c>
      <c r="X537" s="10"/>
      <c r="Y537" s="10"/>
      <c r="Z537" s="10"/>
      <c r="AA537" s="10"/>
      <c r="AB537" s="10"/>
      <c r="AC537" s="10"/>
      <c r="AD537" s="10"/>
      <c r="AE537" s="10">
        <v>79.2</v>
      </c>
      <c r="AF537" s="10">
        <f t="shared" si="68"/>
        <v>79.2</v>
      </c>
      <c r="AG537" s="10"/>
      <c r="AH537" s="10" t="s">
        <v>67</v>
      </c>
      <c r="AI537" s="10" t="s">
        <v>67</v>
      </c>
      <c r="AJ537" s="10"/>
      <c r="AK537" s="10" t="s">
        <v>86</v>
      </c>
      <c r="AL537" s="10" t="s">
        <v>78</v>
      </c>
      <c r="AM537" s="10" t="s">
        <v>186</v>
      </c>
      <c r="AN537" s="10" t="s">
        <v>217</v>
      </c>
      <c r="AO537" s="10" t="s">
        <v>72</v>
      </c>
      <c r="AP537" s="10" t="s">
        <v>67</v>
      </c>
      <c r="AQ537" s="10">
        <v>91</v>
      </c>
      <c r="AR537" s="10">
        <v>79.2</v>
      </c>
      <c r="AS537" s="10" t="s">
        <v>82</v>
      </c>
      <c r="AT537" s="10">
        <v>134</v>
      </c>
      <c r="AU537" s="10"/>
      <c r="AV537" s="10" t="s">
        <v>140</v>
      </c>
      <c r="AW537" s="10" t="s">
        <v>67</v>
      </c>
      <c r="AX537" s="10"/>
      <c r="AY537" s="10" t="s">
        <v>83</v>
      </c>
      <c r="AZ537" s="10"/>
      <c r="BA537" s="10"/>
      <c r="BB537" s="10"/>
      <c r="BC537" s="10"/>
      <c r="BD537" s="10"/>
      <c r="BE537" s="10"/>
    </row>
    <row r="538" spans="2:57" ht="24">
      <c r="B538" s="10">
        <v>536</v>
      </c>
      <c r="C538" s="10" t="s">
        <v>67</v>
      </c>
      <c r="D538" s="11" t="s">
        <v>384</v>
      </c>
      <c r="E538" s="10" t="s">
        <v>68</v>
      </c>
      <c r="F538" s="10" t="s">
        <v>69</v>
      </c>
      <c r="G538" s="10" t="s">
        <v>70</v>
      </c>
      <c r="H538" s="10"/>
      <c r="I538" s="10" t="s">
        <v>84</v>
      </c>
      <c r="J538" s="10" t="str">
        <f t="shared" si="66"/>
        <v>CCFL</v>
      </c>
      <c r="K538" s="10"/>
      <c r="L538" s="10" t="s">
        <v>110</v>
      </c>
      <c r="M538" s="10" t="s">
        <v>85</v>
      </c>
      <c r="N538" s="10" t="s">
        <v>74</v>
      </c>
      <c r="O538" s="10"/>
      <c r="P538" s="10" t="s">
        <v>75</v>
      </c>
      <c r="Q538" s="10"/>
      <c r="R538" s="10">
        <v>42</v>
      </c>
      <c r="S538" s="10">
        <v>754</v>
      </c>
      <c r="T538" s="10">
        <f t="shared" si="67"/>
        <v>754</v>
      </c>
      <c r="U538" s="10" t="str">
        <f t="shared" si="69"/>
        <v>40</v>
      </c>
      <c r="V538" s="10" t="s">
        <v>67</v>
      </c>
      <c r="W538" s="10" t="s">
        <v>67</v>
      </c>
      <c r="X538" s="10"/>
      <c r="Y538" s="10"/>
      <c r="Z538" s="10"/>
      <c r="AA538" s="10"/>
      <c r="AB538" s="10"/>
      <c r="AC538" s="10"/>
      <c r="AD538" s="10"/>
      <c r="AE538" s="10">
        <v>79.2</v>
      </c>
      <c r="AF538" s="10">
        <f t="shared" si="68"/>
        <v>79.2</v>
      </c>
      <c r="AG538" s="10"/>
      <c r="AH538" s="10" t="s">
        <v>67</v>
      </c>
      <c r="AI538" s="10" t="s">
        <v>67</v>
      </c>
      <c r="AJ538" s="10"/>
      <c r="AK538" s="10" t="s">
        <v>86</v>
      </c>
      <c r="AL538" s="10" t="s">
        <v>78</v>
      </c>
      <c r="AM538" s="10" t="s">
        <v>186</v>
      </c>
      <c r="AN538" s="10" t="s">
        <v>217</v>
      </c>
      <c r="AO538" s="10" t="s">
        <v>72</v>
      </c>
      <c r="AP538" s="10" t="s">
        <v>67</v>
      </c>
      <c r="AQ538" s="10">
        <v>91</v>
      </c>
      <c r="AR538" s="10">
        <v>79.2</v>
      </c>
      <c r="AS538" s="10" t="s">
        <v>82</v>
      </c>
      <c r="AT538" s="10">
        <v>134</v>
      </c>
      <c r="AU538" s="10"/>
      <c r="AV538" s="10" t="s">
        <v>140</v>
      </c>
      <c r="AW538" s="10" t="s">
        <v>67</v>
      </c>
      <c r="AX538" s="10"/>
      <c r="AY538" s="10" t="s">
        <v>83</v>
      </c>
      <c r="AZ538" s="10"/>
      <c r="BA538" s="10"/>
      <c r="BB538" s="10"/>
      <c r="BC538" s="10"/>
      <c r="BD538" s="10"/>
      <c r="BE538" s="10"/>
    </row>
    <row r="539" spans="2:57" ht="24">
      <c r="B539" s="10">
        <v>537</v>
      </c>
      <c r="C539" s="10" t="s">
        <v>67</v>
      </c>
      <c r="D539" s="11" t="s">
        <v>384</v>
      </c>
      <c r="E539" s="10" t="s">
        <v>68</v>
      </c>
      <c r="F539" s="10" t="s">
        <v>69</v>
      </c>
      <c r="G539" s="10" t="s">
        <v>70</v>
      </c>
      <c r="H539" s="10"/>
      <c r="I539" s="10" t="s">
        <v>84</v>
      </c>
      <c r="J539" s="10" t="str">
        <f t="shared" si="66"/>
        <v>CCFL</v>
      </c>
      <c r="K539" s="10"/>
      <c r="L539" s="10" t="s">
        <v>110</v>
      </c>
      <c r="M539" s="10" t="s">
        <v>85</v>
      </c>
      <c r="N539" s="10" t="s">
        <v>74</v>
      </c>
      <c r="O539" s="10"/>
      <c r="P539" s="10" t="s">
        <v>75</v>
      </c>
      <c r="Q539" s="10"/>
      <c r="R539" s="10">
        <v>42</v>
      </c>
      <c r="S539" s="10">
        <v>754</v>
      </c>
      <c r="T539" s="10">
        <f t="shared" si="67"/>
        <v>754</v>
      </c>
      <c r="U539" s="10" t="str">
        <f t="shared" si="69"/>
        <v>40</v>
      </c>
      <c r="V539" s="10" t="s">
        <v>67</v>
      </c>
      <c r="W539" s="10" t="s">
        <v>67</v>
      </c>
      <c r="X539" s="10"/>
      <c r="Y539" s="10"/>
      <c r="Z539" s="10"/>
      <c r="AA539" s="10"/>
      <c r="AB539" s="10"/>
      <c r="AC539" s="10"/>
      <c r="AD539" s="10"/>
      <c r="AE539" s="10">
        <v>79.2</v>
      </c>
      <c r="AF539" s="10">
        <f t="shared" si="68"/>
        <v>79.2</v>
      </c>
      <c r="AG539" s="10"/>
      <c r="AH539" s="10" t="s">
        <v>67</v>
      </c>
      <c r="AI539" s="10" t="s">
        <v>67</v>
      </c>
      <c r="AJ539" s="10"/>
      <c r="AK539" s="10" t="s">
        <v>86</v>
      </c>
      <c r="AL539" s="10" t="s">
        <v>78</v>
      </c>
      <c r="AM539" s="10" t="s">
        <v>186</v>
      </c>
      <c r="AN539" s="10" t="s">
        <v>217</v>
      </c>
      <c r="AO539" s="10" t="s">
        <v>72</v>
      </c>
      <c r="AP539" s="10" t="s">
        <v>67</v>
      </c>
      <c r="AQ539" s="10">
        <v>91</v>
      </c>
      <c r="AR539" s="10">
        <v>79.2</v>
      </c>
      <c r="AS539" s="10" t="s">
        <v>82</v>
      </c>
      <c r="AT539" s="10">
        <v>134</v>
      </c>
      <c r="AU539" s="10"/>
      <c r="AV539" s="10" t="s">
        <v>140</v>
      </c>
      <c r="AW539" s="10" t="s">
        <v>67</v>
      </c>
      <c r="AX539" s="10"/>
      <c r="AY539" s="10" t="s">
        <v>83</v>
      </c>
      <c r="AZ539" s="10"/>
      <c r="BA539" s="10"/>
      <c r="BB539" s="10"/>
      <c r="BC539" s="10"/>
      <c r="BD539" s="10"/>
      <c r="BE539" s="10"/>
    </row>
    <row r="540" spans="2:57" ht="24">
      <c r="B540" s="10">
        <v>538</v>
      </c>
      <c r="C540" s="10" t="s">
        <v>67</v>
      </c>
      <c r="D540" s="11" t="s">
        <v>384</v>
      </c>
      <c r="E540" s="10" t="s">
        <v>68</v>
      </c>
      <c r="F540" s="10" t="s">
        <v>69</v>
      </c>
      <c r="G540" s="10" t="s">
        <v>70</v>
      </c>
      <c r="H540" s="10"/>
      <c r="I540" s="10" t="s">
        <v>84</v>
      </c>
      <c r="J540" s="10" t="str">
        <f t="shared" si="66"/>
        <v>CCFL</v>
      </c>
      <c r="K540" s="10"/>
      <c r="L540" s="10" t="s">
        <v>110</v>
      </c>
      <c r="M540" s="10" t="s">
        <v>85</v>
      </c>
      <c r="N540" s="10" t="s">
        <v>74</v>
      </c>
      <c r="O540" s="10"/>
      <c r="P540" s="10" t="s">
        <v>75</v>
      </c>
      <c r="Q540" s="10"/>
      <c r="R540" s="10">
        <v>42</v>
      </c>
      <c r="S540" s="10">
        <v>754</v>
      </c>
      <c r="T540" s="10">
        <f t="shared" si="67"/>
        <v>754</v>
      </c>
      <c r="U540" s="10" t="str">
        <f t="shared" si="69"/>
        <v>40</v>
      </c>
      <c r="V540" s="10" t="s">
        <v>67</v>
      </c>
      <c r="W540" s="10" t="s">
        <v>67</v>
      </c>
      <c r="X540" s="10"/>
      <c r="Y540" s="10"/>
      <c r="Z540" s="10"/>
      <c r="AA540" s="10"/>
      <c r="AB540" s="10"/>
      <c r="AC540" s="10"/>
      <c r="AD540" s="10"/>
      <c r="AE540" s="10">
        <v>79.2</v>
      </c>
      <c r="AF540" s="10">
        <f t="shared" si="68"/>
        <v>79.2</v>
      </c>
      <c r="AG540" s="10"/>
      <c r="AH540" s="10" t="s">
        <v>67</v>
      </c>
      <c r="AI540" s="10" t="s">
        <v>67</v>
      </c>
      <c r="AJ540" s="10"/>
      <c r="AK540" s="10" t="s">
        <v>86</v>
      </c>
      <c r="AL540" s="10" t="s">
        <v>78</v>
      </c>
      <c r="AM540" s="10" t="s">
        <v>186</v>
      </c>
      <c r="AN540" s="10" t="s">
        <v>217</v>
      </c>
      <c r="AO540" s="10" t="s">
        <v>72</v>
      </c>
      <c r="AP540" s="10" t="s">
        <v>67</v>
      </c>
      <c r="AQ540" s="10">
        <v>91</v>
      </c>
      <c r="AR540" s="10">
        <v>79.2</v>
      </c>
      <c r="AS540" s="10" t="s">
        <v>82</v>
      </c>
      <c r="AT540" s="10">
        <v>134</v>
      </c>
      <c r="AU540" s="10"/>
      <c r="AV540" s="10" t="s">
        <v>140</v>
      </c>
      <c r="AW540" s="10" t="s">
        <v>67</v>
      </c>
      <c r="AX540" s="10"/>
      <c r="AY540" s="10" t="s">
        <v>83</v>
      </c>
      <c r="AZ540" s="10"/>
      <c r="BA540" s="10"/>
      <c r="BB540" s="10"/>
      <c r="BC540" s="10"/>
      <c r="BD540" s="10"/>
      <c r="BE540" s="10"/>
    </row>
    <row r="541" spans="2:57" ht="24">
      <c r="B541" s="10">
        <v>539</v>
      </c>
      <c r="C541" s="10" t="s">
        <v>67</v>
      </c>
      <c r="D541" s="11" t="s">
        <v>384</v>
      </c>
      <c r="E541" s="10" t="s">
        <v>68</v>
      </c>
      <c r="F541" s="10" t="s">
        <v>69</v>
      </c>
      <c r="G541" s="10" t="s">
        <v>70</v>
      </c>
      <c r="H541" s="10"/>
      <c r="I541" s="10" t="s">
        <v>84</v>
      </c>
      <c r="J541" s="10" t="str">
        <f t="shared" si="66"/>
        <v>CCFL</v>
      </c>
      <c r="K541" s="10"/>
      <c r="L541" s="10" t="s">
        <v>110</v>
      </c>
      <c r="M541" s="10" t="s">
        <v>85</v>
      </c>
      <c r="N541" s="10" t="s">
        <v>74</v>
      </c>
      <c r="O541" s="10"/>
      <c r="P541" s="10" t="s">
        <v>75</v>
      </c>
      <c r="Q541" s="10"/>
      <c r="R541" s="10">
        <v>42</v>
      </c>
      <c r="S541" s="10">
        <v>754</v>
      </c>
      <c r="T541" s="10">
        <f t="shared" si="67"/>
        <v>754</v>
      </c>
      <c r="U541" s="10" t="str">
        <f t="shared" si="69"/>
        <v>40</v>
      </c>
      <c r="V541" s="10" t="s">
        <v>67</v>
      </c>
      <c r="W541" s="10" t="s">
        <v>67</v>
      </c>
      <c r="X541" s="10"/>
      <c r="Y541" s="10"/>
      <c r="Z541" s="10"/>
      <c r="AA541" s="10"/>
      <c r="AB541" s="10"/>
      <c r="AC541" s="10"/>
      <c r="AD541" s="10"/>
      <c r="AE541" s="10">
        <v>79.2</v>
      </c>
      <c r="AF541" s="10">
        <f t="shared" si="68"/>
        <v>79.2</v>
      </c>
      <c r="AG541" s="10"/>
      <c r="AH541" s="10" t="s">
        <v>67</v>
      </c>
      <c r="AI541" s="10" t="s">
        <v>67</v>
      </c>
      <c r="AJ541" s="10"/>
      <c r="AK541" s="10" t="s">
        <v>86</v>
      </c>
      <c r="AL541" s="10" t="s">
        <v>78</v>
      </c>
      <c r="AM541" s="10" t="s">
        <v>186</v>
      </c>
      <c r="AN541" s="10" t="s">
        <v>217</v>
      </c>
      <c r="AO541" s="10" t="s">
        <v>72</v>
      </c>
      <c r="AP541" s="10" t="s">
        <v>67</v>
      </c>
      <c r="AQ541" s="10">
        <v>91</v>
      </c>
      <c r="AR541" s="10">
        <v>79.2</v>
      </c>
      <c r="AS541" s="10" t="s">
        <v>82</v>
      </c>
      <c r="AT541" s="10">
        <v>134</v>
      </c>
      <c r="AU541" s="10"/>
      <c r="AV541" s="10" t="s">
        <v>140</v>
      </c>
      <c r="AW541" s="10" t="s">
        <v>67</v>
      </c>
      <c r="AX541" s="10"/>
      <c r="AY541" s="10" t="s">
        <v>83</v>
      </c>
      <c r="AZ541" s="10"/>
      <c r="BA541" s="10"/>
      <c r="BB541" s="10"/>
      <c r="BC541" s="10"/>
      <c r="BD541" s="10"/>
      <c r="BE541" s="10"/>
    </row>
    <row r="542" spans="2:57" ht="24">
      <c r="B542" s="10">
        <v>540</v>
      </c>
      <c r="C542" s="10" t="s">
        <v>67</v>
      </c>
      <c r="D542" s="11" t="s">
        <v>384</v>
      </c>
      <c r="E542" s="10" t="s">
        <v>68</v>
      </c>
      <c r="F542" s="10" t="s">
        <v>69</v>
      </c>
      <c r="G542" s="10" t="s">
        <v>70</v>
      </c>
      <c r="H542" s="10"/>
      <c r="I542" s="10" t="s">
        <v>84</v>
      </c>
      <c r="J542" s="10" t="str">
        <f t="shared" si="66"/>
        <v>CCFL</v>
      </c>
      <c r="K542" s="10"/>
      <c r="L542" s="10" t="s">
        <v>110</v>
      </c>
      <c r="M542" s="10" t="s">
        <v>85</v>
      </c>
      <c r="N542" s="10" t="s">
        <v>74</v>
      </c>
      <c r="O542" s="10"/>
      <c r="P542" s="10" t="s">
        <v>75</v>
      </c>
      <c r="Q542" s="10"/>
      <c r="R542" s="10">
        <v>42</v>
      </c>
      <c r="S542" s="10">
        <v>754</v>
      </c>
      <c r="T542" s="10">
        <f t="shared" si="67"/>
        <v>754</v>
      </c>
      <c r="U542" s="10" t="str">
        <f t="shared" si="69"/>
        <v>40</v>
      </c>
      <c r="V542" s="10" t="s">
        <v>67</v>
      </c>
      <c r="W542" s="10" t="s">
        <v>67</v>
      </c>
      <c r="X542" s="10"/>
      <c r="Y542" s="10"/>
      <c r="Z542" s="10"/>
      <c r="AA542" s="10"/>
      <c r="AB542" s="10"/>
      <c r="AC542" s="10"/>
      <c r="AD542" s="10"/>
      <c r="AE542" s="10">
        <v>79.2</v>
      </c>
      <c r="AF542" s="10">
        <f t="shared" si="68"/>
        <v>79.2</v>
      </c>
      <c r="AG542" s="10"/>
      <c r="AH542" s="10" t="s">
        <v>67</v>
      </c>
      <c r="AI542" s="10" t="s">
        <v>67</v>
      </c>
      <c r="AJ542" s="10"/>
      <c r="AK542" s="10" t="s">
        <v>86</v>
      </c>
      <c r="AL542" s="10" t="s">
        <v>78</v>
      </c>
      <c r="AM542" s="10" t="s">
        <v>186</v>
      </c>
      <c r="AN542" s="10" t="s">
        <v>217</v>
      </c>
      <c r="AO542" s="10" t="s">
        <v>72</v>
      </c>
      <c r="AP542" s="10" t="s">
        <v>67</v>
      </c>
      <c r="AQ542" s="10">
        <v>91</v>
      </c>
      <c r="AR542" s="10">
        <v>79.2</v>
      </c>
      <c r="AS542" s="10" t="s">
        <v>82</v>
      </c>
      <c r="AT542" s="10">
        <v>134</v>
      </c>
      <c r="AU542" s="10"/>
      <c r="AV542" s="10" t="s">
        <v>140</v>
      </c>
      <c r="AW542" s="10" t="s">
        <v>67</v>
      </c>
      <c r="AX542" s="10"/>
      <c r="AY542" s="10" t="s">
        <v>83</v>
      </c>
      <c r="AZ542" s="10"/>
      <c r="BA542" s="10"/>
      <c r="BB542" s="10"/>
      <c r="BC542" s="10"/>
      <c r="BD542" s="10"/>
      <c r="BE542" s="10"/>
    </row>
    <row r="543" spans="2:57" ht="24">
      <c r="B543" s="10">
        <v>541</v>
      </c>
      <c r="C543" s="10" t="s">
        <v>67</v>
      </c>
      <c r="D543" s="11" t="s">
        <v>384</v>
      </c>
      <c r="E543" s="10" t="s">
        <v>68</v>
      </c>
      <c r="F543" s="10" t="s">
        <v>69</v>
      </c>
      <c r="G543" s="10" t="s">
        <v>70</v>
      </c>
      <c r="H543" s="10"/>
      <c r="I543" s="10" t="s">
        <v>84</v>
      </c>
      <c r="J543" s="10" t="str">
        <f t="shared" si="66"/>
        <v>CCFL</v>
      </c>
      <c r="K543" s="10"/>
      <c r="L543" s="10" t="s">
        <v>110</v>
      </c>
      <c r="M543" s="10" t="s">
        <v>85</v>
      </c>
      <c r="N543" s="10" t="s">
        <v>74</v>
      </c>
      <c r="O543" s="10"/>
      <c r="P543" s="10" t="s">
        <v>75</v>
      </c>
      <c r="Q543" s="10"/>
      <c r="R543" s="10">
        <v>42</v>
      </c>
      <c r="S543" s="10">
        <v>754</v>
      </c>
      <c r="T543" s="10">
        <f t="shared" si="67"/>
        <v>754</v>
      </c>
      <c r="U543" s="10" t="str">
        <f t="shared" si="69"/>
        <v>40</v>
      </c>
      <c r="V543" s="10" t="s">
        <v>67</v>
      </c>
      <c r="W543" s="10" t="s">
        <v>67</v>
      </c>
      <c r="X543" s="10"/>
      <c r="Y543" s="10"/>
      <c r="Z543" s="10"/>
      <c r="AA543" s="10"/>
      <c r="AB543" s="10"/>
      <c r="AC543" s="10"/>
      <c r="AD543" s="10"/>
      <c r="AE543" s="10">
        <v>79.2</v>
      </c>
      <c r="AF543" s="10">
        <f t="shared" si="68"/>
        <v>79.2</v>
      </c>
      <c r="AG543" s="10"/>
      <c r="AH543" s="10" t="s">
        <v>67</v>
      </c>
      <c r="AI543" s="10" t="s">
        <v>67</v>
      </c>
      <c r="AJ543" s="10"/>
      <c r="AK543" s="10" t="s">
        <v>86</v>
      </c>
      <c r="AL543" s="10" t="s">
        <v>78</v>
      </c>
      <c r="AM543" s="10" t="s">
        <v>186</v>
      </c>
      <c r="AN543" s="10" t="s">
        <v>217</v>
      </c>
      <c r="AO543" s="10" t="s">
        <v>72</v>
      </c>
      <c r="AP543" s="10" t="s">
        <v>67</v>
      </c>
      <c r="AQ543" s="10">
        <v>91</v>
      </c>
      <c r="AR543" s="10">
        <v>79.2</v>
      </c>
      <c r="AS543" s="10" t="s">
        <v>82</v>
      </c>
      <c r="AT543" s="10">
        <v>134</v>
      </c>
      <c r="AU543" s="10"/>
      <c r="AV543" s="10" t="s">
        <v>140</v>
      </c>
      <c r="AW543" s="10" t="s">
        <v>67</v>
      </c>
      <c r="AX543" s="10"/>
      <c r="AY543" s="10" t="s">
        <v>83</v>
      </c>
      <c r="AZ543" s="10"/>
      <c r="BA543" s="10"/>
      <c r="BB543" s="10"/>
      <c r="BC543" s="10"/>
      <c r="BD543" s="10"/>
      <c r="BE543" s="10"/>
    </row>
    <row r="544" spans="2:57">
      <c r="B544" s="10">
        <v>542</v>
      </c>
      <c r="C544" s="10" t="s">
        <v>67</v>
      </c>
      <c r="D544" s="11">
        <v>40848</v>
      </c>
      <c r="E544" s="10" t="s">
        <v>68</v>
      </c>
      <c r="F544" s="10" t="s">
        <v>69</v>
      </c>
      <c r="G544" s="10" t="s">
        <v>70</v>
      </c>
      <c r="H544" s="10"/>
      <c r="I544" s="10" t="s">
        <v>71</v>
      </c>
      <c r="J544" s="10" t="str">
        <f t="shared" si="66"/>
        <v>LED</v>
      </c>
      <c r="K544" s="10"/>
      <c r="L544" s="10" t="s">
        <v>72</v>
      </c>
      <c r="M544" s="10" t="s">
        <v>385</v>
      </c>
      <c r="N544" s="10" t="s">
        <v>386</v>
      </c>
      <c r="O544" s="10"/>
      <c r="P544" s="10" t="s">
        <v>75</v>
      </c>
      <c r="Q544" s="10"/>
      <c r="R544" s="10">
        <v>40</v>
      </c>
      <c r="S544" s="10">
        <v>684</v>
      </c>
      <c r="T544" s="10">
        <f t="shared" si="67"/>
        <v>684</v>
      </c>
      <c r="U544" s="10" t="str">
        <f t="shared" si="69"/>
        <v>40</v>
      </c>
      <c r="V544" s="10" t="s">
        <v>67</v>
      </c>
      <c r="W544" s="10" t="s">
        <v>67</v>
      </c>
      <c r="X544" s="10"/>
      <c r="Y544" s="10"/>
      <c r="Z544" s="10"/>
      <c r="AA544" s="10"/>
      <c r="AB544" s="10"/>
      <c r="AC544" s="10"/>
      <c r="AD544" s="10"/>
      <c r="AE544" s="10">
        <v>71.099999999999994</v>
      </c>
      <c r="AF544" s="10">
        <f t="shared" si="68"/>
        <v>71.099999999999994</v>
      </c>
      <c r="AG544" s="10"/>
      <c r="AH544" s="10" t="s">
        <v>76</v>
      </c>
      <c r="AI544" s="10" t="s">
        <v>76</v>
      </c>
      <c r="AJ544" s="10"/>
      <c r="AK544" s="10" t="s">
        <v>77</v>
      </c>
      <c r="AL544" s="10" t="s">
        <v>78</v>
      </c>
      <c r="AM544" s="10" t="s">
        <v>304</v>
      </c>
      <c r="AN544" s="10"/>
      <c r="AO544" s="10" t="s">
        <v>92</v>
      </c>
      <c r="AP544" s="10" t="s">
        <v>67</v>
      </c>
      <c r="AQ544" s="10">
        <v>325.89999999999998</v>
      </c>
      <c r="AR544" s="10">
        <v>71.099999999999994</v>
      </c>
      <c r="AS544" s="10" t="s">
        <v>90</v>
      </c>
      <c r="AT544" s="10">
        <v>354.9</v>
      </c>
      <c r="AU544" s="10"/>
      <c r="AV544" s="10" t="s">
        <v>90</v>
      </c>
      <c r="AW544" s="10" t="s">
        <v>67</v>
      </c>
      <c r="AX544" s="10"/>
      <c r="AY544" s="10" t="s">
        <v>83</v>
      </c>
      <c r="AZ544" s="10"/>
      <c r="BA544" s="10"/>
      <c r="BB544" s="10"/>
      <c r="BC544" s="10"/>
      <c r="BD544" s="10"/>
      <c r="BE544" s="10"/>
    </row>
    <row r="545" spans="2:57">
      <c r="B545" s="10">
        <v>543</v>
      </c>
      <c r="C545" s="10" t="s">
        <v>67</v>
      </c>
      <c r="D545" s="11">
        <v>40674</v>
      </c>
      <c r="E545" s="10" t="s">
        <v>68</v>
      </c>
      <c r="F545" s="10" t="s">
        <v>69</v>
      </c>
      <c r="G545" s="10" t="s">
        <v>387</v>
      </c>
      <c r="H545" s="10"/>
      <c r="I545" s="10" t="s">
        <v>84</v>
      </c>
      <c r="J545" s="10" t="str">
        <f t="shared" si="66"/>
        <v>CCFL</v>
      </c>
      <c r="K545" s="10"/>
      <c r="L545" s="10" t="s">
        <v>72</v>
      </c>
      <c r="M545" s="10" t="s">
        <v>73</v>
      </c>
      <c r="N545" s="10" t="s">
        <v>388</v>
      </c>
      <c r="O545" s="10"/>
      <c r="P545" s="10" t="s">
        <v>75</v>
      </c>
      <c r="Q545" s="10"/>
      <c r="R545" s="10">
        <v>32</v>
      </c>
      <c r="S545" s="10">
        <v>424.14</v>
      </c>
      <c r="T545" s="10">
        <f t="shared" si="67"/>
        <v>424.14</v>
      </c>
      <c r="U545" s="10" t="str">
        <f t="shared" si="69"/>
        <v>32</v>
      </c>
      <c r="V545" s="10" t="s">
        <v>67</v>
      </c>
      <c r="W545" s="10" t="s">
        <v>67</v>
      </c>
      <c r="X545" s="10"/>
      <c r="Y545" s="10"/>
      <c r="Z545" s="10"/>
      <c r="AA545" s="10"/>
      <c r="AB545" s="10"/>
      <c r="AC545" s="10"/>
      <c r="AD545" s="10"/>
      <c r="AE545" s="10">
        <v>47.4</v>
      </c>
      <c r="AF545" s="10">
        <f t="shared" si="68"/>
        <v>47.4</v>
      </c>
      <c r="AG545" s="10"/>
      <c r="AH545" s="10" t="s">
        <v>76</v>
      </c>
      <c r="AI545" s="10" t="s">
        <v>67</v>
      </c>
      <c r="AJ545" s="10"/>
      <c r="AK545" s="10" t="s">
        <v>77</v>
      </c>
      <c r="AL545" s="10" t="s">
        <v>78</v>
      </c>
      <c r="AM545" s="10" t="s">
        <v>304</v>
      </c>
      <c r="AN545" s="10"/>
      <c r="AO545" s="10" t="s">
        <v>72</v>
      </c>
      <c r="AP545" s="10" t="s">
        <v>67</v>
      </c>
      <c r="AQ545" s="10">
        <v>280</v>
      </c>
      <c r="AR545" s="10"/>
      <c r="AS545" s="10" t="s">
        <v>90</v>
      </c>
      <c r="AT545" s="10">
        <v>389</v>
      </c>
      <c r="AU545" s="10"/>
      <c r="AV545" s="10" t="s">
        <v>90</v>
      </c>
      <c r="AW545" s="10" t="s">
        <v>67</v>
      </c>
      <c r="AX545" s="10"/>
      <c r="AY545" s="10" t="s">
        <v>83</v>
      </c>
      <c r="AZ545" s="10"/>
      <c r="BA545" s="10"/>
      <c r="BB545" s="10"/>
      <c r="BC545" s="10"/>
      <c r="BD545" s="10"/>
      <c r="BE545" s="10"/>
    </row>
    <row r="546" spans="2:57" s="13" customFormat="1" ht="24">
      <c r="B546" s="10">
        <v>544</v>
      </c>
      <c r="C546" s="10" t="s">
        <v>389</v>
      </c>
      <c r="D546" s="11">
        <v>40844</v>
      </c>
      <c r="E546" s="10" t="s">
        <v>68</v>
      </c>
      <c r="F546" s="10" t="s">
        <v>69</v>
      </c>
      <c r="G546" s="10" t="s">
        <v>282</v>
      </c>
      <c r="H546" s="10"/>
      <c r="I546" s="10" t="s">
        <v>71</v>
      </c>
      <c r="J546" s="10" t="str">
        <f t="shared" si="66"/>
        <v>LED</v>
      </c>
      <c r="K546" s="10"/>
      <c r="L546" s="10" t="s">
        <v>373</v>
      </c>
      <c r="M546" s="10" t="s">
        <v>73</v>
      </c>
      <c r="N546" s="10" t="s">
        <v>74</v>
      </c>
      <c r="O546" s="10"/>
      <c r="P546" s="10">
        <v>0.67291666666666661</v>
      </c>
      <c r="Q546" s="10"/>
      <c r="R546" s="10">
        <v>31.5</v>
      </c>
      <c r="S546" s="10">
        <v>424.01</v>
      </c>
      <c r="T546" s="10">
        <f t="shared" si="67"/>
        <v>424.01</v>
      </c>
      <c r="U546" s="10" t="str">
        <f t="shared" si="69"/>
        <v>32</v>
      </c>
      <c r="V546" s="10" t="s">
        <v>192</v>
      </c>
      <c r="W546" s="10" t="s">
        <v>67</v>
      </c>
      <c r="X546" s="10"/>
      <c r="Y546" s="10"/>
      <c r="Z546" s="10"/>
      <c r="AA546" s="10"/>
      <c r="AB546" s="10"/>
      <c r="AC546" s="10"/>
      <c r="AD546" s="10"/>
      <c r="AE546" s="10">
        <v>41.91</v>
      </c>
      <c r="AF546" s="10">
        <f t="shared" si="68"/>
        <v>41.91</v>
      </c>
      <c r="AG546" s="10"/>
      <c r="AH546" s="10" t="s">
        <v>192</v>
      </c>
      <c r="AI546" s="10" t="s">
        <v>252</v>
      </c>
      <c r="AJ546" s="10"/>
      <c r="AK546" s="10"/>
      <c r="AL546" s="10" t="s">
        <v>78</v>
      </c>
      <c r="AM546" s="10" t="s">
        <v>390</v>
      </c>
      <c r="AN546" s="10" t="s">
        <v>121</v>
      </c>
      <c r="AO546" s="10" t="s">
        <v>391</v>
      </c>
      <c r="AP546" s="10" t="s">
        <v>192</v>
      </c>
      <c r="AQ546" s="10">
        <v>306.3</v>
      </c>
      <c r="AR546" s="10">
        <v>41.91</v>
      </c>
      <c r="AS546" s="10" t="s">
        <v>81</v>
      </c>
      <c r="AT546" s="10">
        <v>373.8</v>
      </c>
      <c r="AU546" s="10"/>
      <c r="AV546" s="10" t="s">
        <v>97</v>
      </c>
      <c r="AW546" s="10" t="s">
        <v>192</v>
      </c>
      <c r="AX546" s="10"/>
      <c r="AY546" s="10" t="s">
        <v>83</v>
      </c>
      <c r="AZ546" s="10"/>
      <c r="BA546" s="10"/>
      <c r="BB546" s="10"/>
      <c r="BC546" s="10"/>
      <c r="BD546" s="10"/>
      <c r="BE546" s="10"/>
    </row>
    <row r="547" spans="2:57" ht="24">
      <c r="B547" s="10">
        <v>545</v>
      </c>
      <c r="C547" s="10" t="s">
        <v>389</v>
      </c>
      <c r="D547" s="11">
        <v>40787</v>
      </c>
      <c r="E547" s="10" t="s">
        <v>68</v>
      </c>
      <c r="F547" s="10" t="s">
        <v>69</v>
      </c>
      <c r="G547" s="10" t="s">
        <v>282</v>
      </c>
      <c r="H547" s="10"/>
      <c r="I547" s="10" t="s">
        <v>71</v>
      </c>
      <c r="J547" s="10" t="str">
        <f t="shared" si="66"/>
        <v>LED</v>
      </c>
      <c r="K547" s="10"/>
      <c r="L547" s="10" t="s">
        <v>373</v>
      </c>
      <c r="M547" s="10" t="s">
        <v>85</v>
      </c>
      <c r="N547" s="10" t="s">
        <v>74</v>
      </c>
      <c r="O547" s="10"/>
      <c r="P547" s="10">
        <v>0.67291666666666661</v>
      </c>
      <c r="Q547" s="10"/>
      <c r="R547" s="10">
        <v>31.55</v>
      </c>
      <c r="S547" s="10">
        <v>425.27</v>
      </c>
      <c r="T547" s="10">
        <f t="shared" si="67"/>
        <v>425.27</v>
      </c>
      <c r="U547" s="10" t="str">
        <f t="shared" si="69"/>
        <v>32</v>
      </c>
      <c r="V547" s="10" t="s">
        <v>192</v>
      </c>
      <c r="W547" s="10" t="s">
        <v>67</v>
      </c>
      <c r="X547" s="10"/>
      <c r="Y547" s="10"/>
      <c r="Z547" s="10"/>
      <c r="AA547" s="10"/>
      <c r="AB547" s="10"/>
      <c r="AC547" s="10"/>
      <c r="AD547" s="10"/>
      <c r="AE547" s="10">
        <v>50.26</v>
      </c>
      <c r="AF547" s="10">
        <f t="shared" si="68"/>
        <v>50.26</v>
      </c>
      <c r="AG547" s="10"/>
      <c r="AH547" s="10" t="s">
        <v>192</v>
      </c>
      <c r="AI547" s="10" t="s">
        <v>192</v>
      </c>
      <c r="AJ547" s="10"/>
      <c r="AK547" s="10"/>
      <c r="AL547" s="10" t="s">
        <v>78</v>
      </c>
      <c r="AM547" s="10" t="s">
        <v>390</v>
      </c>
      <c r="AN547" s="10" t="s">
        <v>121</v>
      </c>
      <c r="AO547" s="10" t="s">
        <v>391</v>
      </c>
      <c r="AP547" s="10" t="s">
        <v>192</v>
      </c>
      <c r="AQ547" s="10">
        <v>229.8</v>
      </c>
      <c r="AR547" s="10">
        <v>50.26</v>
      </c>
      <c r="AS547" s="10" t="s">
        <v>97</v>
      </c>
      <c r="AT547" s="10">
        <v>229.8</v>
      </c>
      <c r="AU547" s="10">
        <v>50.26</v>
      </c>
      <c r="AV547" s="10" t="s">
        <v>97</v>
      </c>
      <c r="AW547" s="10" t="s">
        <v>192</v>
      </c>
      <c r="AX547" s="10"/>
      <c r="AY547" s="10" t="s">
        <v>83</v>
      </c>
      <c r="AZ547" s="10"/>
      <c r="BA547" s="10"/>
      <c r="BB547" s="10"/>
      <c r="BC547" s="10"/>
      <c r="BD547" s="10"/>
      <c r="BE547" s="10"/>
    </row>
    <row r="548" spans="2:57" ht="24">
      <c r="B548" s="10">
        <v>546</v>
      </c>
      <c r="C548" s="10" t="s">
        <v>389</v>
      </c>
      <c r="D548" s="11">
        <v>40787</v>
      </c>
      <c r="E548" s="10" t="s">
        <v>68</v>
      </c>
      <c r="F548" s="10" t="s">
        <v>69</v>
      </c>
      <c r="G548" s="10" t="s">
        <v>282</v>
      </c>
      <c r="H548" s="10"/>
      <c r="I548" s="10" t="s">
        <v>71</v>
      </c>
      <c r="J548" s="10" t="str">
        <f t="shared" si="66"/>
        <v>LED</v>
      </c>
      <c r="K548" s="10"/>
      <c r="L548" s="10" t="s">
        <v>373</v>
      </c>
      <c r="M548" s="10" t="s">
        <v>85</v>
      </c>
      <c r="N548" s="10" t="s">
        <v>74</v>
      </c>
      <c r="O548" s="10"/>
      <c r="P548" s="10">
        <v>0.67291666666666661</v>
      </c>
      <c r="Q548" s="10"/>
      <c r="R548" s="10">
        <v>31.55</v>
      </c>
      <c r="S548" s="10">
        <v>425.27</v>
      </c>
      <c r="T548" s="10">
        <f t="shared" si="67"/>
        <v>425.27</v>
      </c>
      <c r="U548" s="10" t="str">
        <f t="shared" si="69"/>
        <v>32</v>
      </c>
      <c r="V548" s="10" t="s">
        <v>192</v>
      </c>
      <c r="W548" s="10" t="s">
        <v>67</v>
      </c>
      <c r="X548" s="10"/>
      <c r="Y548" s="10"/>
      <c r="Z548" s="10"/>
      <c r="AA548" s="10"/>
      <c r="AB548" s="10"/>
      <c r="AC548" s="10"/>
      <c r="AD548" s="10"/>
      <c r="AE548" s="10">
        <v>50.26</v>
      </c>
      <c r="AF548" s="10">
        <f t="shared" si="68"/>
        <v>50.26</v>
      </c>
      <c r="AG548" s="10"/>
      <c r="AH548" s="10" t="s">
        <v>192</v>
      </c>
      <c r="AI548" s="10" t="s">
        <v>192</v>
      </c>
      <c r="AJ548" s="10"/>
      <c r="AK548" s="10"/>
      <c r="AL548" s="10" t="s">
        <v>78</v>
      </c>
      <c r="AM548" s="10" t="s">
        <v>390</v>
      </c>
      <c r="AN548" s="10" t="s">
        <v>121</v>
      </c>
      <c r="AO548" s="10" t="s">
        <v>391</v>
      </c>
      <c r="AP548" s="10" t="s">
        <v>192</v>
      </c>
      <c r="AQ548" s="10">
        <v>229.8</v>
      </c>
      <c r="AR548" s="10">
        <v>50.26</v>
      </c>
      <c r="AS548" s="10" t="s">
        <v>97</v>
      </c>
      <c r="AT548" s="10">
        <v>229.8</v>
      </c>
      <c r="AU548" s="10">
        <v>50.26</v>
      </c>
      <c r="AV548" s="10" t="s">
        <v>97</v>
      </c>
      <c r="AW548" s="10" t="s">
        <v>192</v>
      </c>
      <c r="AX548" s="10"/>
      <c r="AY548" s="10" t="s">
        <v>83</v>
      </c>
      <c r="AZ548" s="10"/>
      <c r="BA548" s="10"/>
      <c r="BB548" s="10"/>
      <c r="BC548" s="10"/>
      <c r="BD548" s="10"/>
      <c r="BE548" s="10"/>
    </row>
    <row r="549" spans="2:57" ht="24">
      <c r="B549" s="10">
        <v>547</v>
      </c>
      <c r="C549" s="10" t="s">
        <v>389</v>
      </c>
      <c r="D549" s="11">
        <v>40787</v>
      </c>
      <c r="E549" s="10" t="s">
        <v>68</v>
      </c>
      <c r="F549" s="10" t="s">
        <v>69</v>
      </c>
      <c r="G549" s="10" t="s">
        <v>282</v>
      </c>
      <c r="H549" s="10"/>
      <c r="I549" s="10" t="s">
        <v>71</v>
      </c>
      <c r="J549" s="10" t="str">
        <f t="shared" si="66"/>
        <v>LED</v>
      </c>
      <c r="K549" s="10"/>
      <c r="L549" s="10" t="s">
        <v>373</v>
      </c>
      <c r="M549" s="10" t="s">
        <v>85</v>
      </c>
      <c r="N549" s="10" t="s">
        <v>74</v>
      </c>
      <c r="O549" s="10"/>
      <c r="P549" s="10">
        <v>0.67291666666666661</v>
      </c>
      <c r="Q549" s="10"/>
      <c r="R549" s="10">
        <v>31.55</v>
      </c>
      <c r="S549" s="10">
        <v>425.27</v>
      </c>
      <c r="T549" s="10">
        <f t="shared" si="67"/>
        <v>425.27</v>
      </c>
      <c r="U549" s="10" t="str">
        <f t="shared" si="69"/>
        <v>32</v>
      </c>
      <c r="V549" s="10" t="s">
        <v>192</v>
      </c>
      <c r="W549" s="10" t="s">
        <v>67</v>
      </c>
      <c r="X549" s="10"/>
      <c r="Y549" s="10"/>
      <c r="Z549" s="10"/>
      <c r="AA549" s="10"/>
      <c r="AB549" s="10"/>
      <c r="AC549" s="10"/>
      <c r="AD549" s="10"/>
      <c r="AE549" s="10">
        <v>50.26</v>
      </c>
      <c r="AF549" s="10">
        <f t="shared" si="68"/>
        <v>50.26</v>
      </c>
      <c r="AG549" s="10"/>
      <c r="AH549" s="10" t="s">
        <v>192</v>
      </c>
      <c r="AI549" s="10" t="s">
        <v>192</v>
      </c>
      <c r="AJ549" s="10"/>
      <c r="AK549" s="10"/>
      <c r="AL549" s="10" t="s">
        <v>78</v>
      </c>
      <c r="AM549" s="10" t="s">
        <v>390</v>
      </c>
      <c r="AN549" s="10" t="s">
        <v>121</v>
      </c>
      <c r="AO549" s="10" t="s">
        <v>391</v>
      </c>
      <c r="AP549" s="10" t="s">
        <v>192</v>
      </c>
      <c r="AQ549" s="10">
        <v>229.8</v>
      </c>
      <c r="AR549" s="10">
        <v>50.26</v>
      </c>
      <c r="AS549" s="10" t="s">
        <v>97</v>
      </c>
      <c r="AT549" s="10">
        <v>229.8</v>
      </c>
      <c r="AU549" s="10">
        <v>50.26</v>
      </c>
      <c r="AV549" s="10" t="s">
        <v>97</v>
      </c>
      <c r="AW549" s="10" t="s">
        <v>192</v>
      </c>
      <c r="AX549" s="10"/>
      <c r="AY549" s="10" t="s">
        <v>83</v>
      </c>
      <c r="AZ549" s="10"/>
      <c r="BA549" s="10"/>
      <c r="BB549" s="10"/>
      <c r="BC549" s="10"/>
      <c r="BD549" s="10"/>
      <c r="BE549" s="10"/>
    </row>
    <row r="550" spans="2:57" ht="24">
      <c r="B550" s="10">
        <v>548</v>
      </c>
      <c r="C550" s="10" t="s">
        <v>389</v>
      </c>
      <c r="D550" s="11">
        <v>40787</v>
      </c>
      <c r="E550" s="10" t="s">
        <v>68</v>
      </c>
      <c r="F550" s="10" t="s">
        <v>69</v>
      </c>
      <c r="G550" s="10" t="s">
        <v>282</v>
      </c>
      <c r="H550" s="10"/>
      <c r="I550" s="10" t="s">
        <v>71</v>
      </c>
      <c r="J550" s="10" t="str">
        <f t="shared" si="66"/>
        <v>LED</v>
      </c>
      <c r="K550" s="10"/>
      <c r="L550" s="10" t="s">
        <v>373</v>
      </c>
      <c r="M550" s="10" t="s">
        <v>85</v>
      </c>
      <c r="N550" s="10" t="s">
        <v>74</v>
      </c>
      <c r="O550" s="10"/>
      <c r="P550" s="10">
        <v>0.67291666666666661</v>
      </c>
      <c r="Q550" s="10"/>
      <c r="R550" s="10">
        <v>31.55</v>
      </c>
      <c r="S550" s="10">
        <v>425.27</v>
      </c>
      <c r="T550" s="10">
        <f t="shared" si="67"/>
        <v>425.27</v>
      </c>
      <c r="U550" s="10" t="str">
        <f t="shared" si="69"/>
        <v>32</v>
      </c>
      <c r="V550" s="10" t="s">
        <v>192</v>
      </c>
      <c r="W550" s="10" t="s">
        <v>67</v>
      </c>
      <c r="X550" s="10"/>
      <c r="Y550" s="10"/>
      <c r="Z550" s="10"/>
      <c r="AA550" s="10"/>
      <c r="AB550" s="10"/>
      <c r="AC550" s="10"/>
      <c r="AD550" s="10"/>
      <c r="AE550" s="10">
        <v>50.26</v>
      </c>
      <c r="AF550" s="10">
        <f t="shared" si="68"/>
        <v>50.26</v>
      </c>
      <c r="AG550" s="10"/>
      <c r="AH550" s="10" t="s">
        <v>192</v>
      </c>
      <c r="AI550" s="10" t="s">
        <v>192</v>
      </c>
      <c r="AJ550" s="10"/>
      <c r="AK550" s="10"/>
      <c r="AL550" s="10" t="s">
        <v>78</v>
      </c>
      <c r="AM550" s="10" t="s">
        <v>390</v>
      </c>
      <c r="AN550" s="10" t="s">
        <v>121</v>
      </c>
      <c r="AO550" s="10" t="s">
        <v>391</v>
      </c>
      <c r="AP550" s="10" t="s">
        <v>192</v>
      </c>
      <c r="AQ550" s="10">
        <v>229.8</v>
      </c>
      <c r="AR550" s="10">
        <v>50.26</v>
      </c>
      <c r="AS550" s="10" t="s">
        <v>97</v>
      </c>
      <c r="AT550" s="10">
        <v>229.8</v>
      </c>
      <c r="AU550" s="10">
        <v>50.26</v>
      </c>
      <c r="AV550" s="10" t="s">
        <v>97</v>
      </c>
      <c r="AW550" s="10" t="s">
        <v>192</v>
      </c>
      <c r="AX550" s="10"/>
      <c r="AY550" s="10" t="s">
        <v>83</v>
      </c>
      <c r="AZ550" s="10"/>
      <c r="BA550" s="10"/>
      <c r="BB550" s="10"/>
      <c r="BC550" s="10"/>
      <c r="BD550" s="10"/>
      <c r="BE550" s="10"/>
    </row>
    <row r="551" spans="2:57" ht="24">
      <c r="B551" s="10">
        <v>549</v>
      </c>
      <c r="C551" s="10" t="s">
        <v>389</v>
      </c>
      <c r="D551" s="11">
        <v>40787</v>
      </c>
      <c r="E551" s="10" t="s">
        <v>68</v>
      </c>
      <c r="F551" s="10" t="s">
        <v>69</v>
      </c>
      <c r="G551" s="10" t="s">
        <v>282</v>
      </c>
      <c r="H551" s="10"/>
      <c r="I551" s="10" t="s">
        <v>71</v>
      </c>
      <c r="J551" s="10" t="str">
        <f t="shared" si="66"/>
        <v>LED</v>
      </c>
      <c r="K551" s="10"/>
      <c r="L551" s="10" t="s">
        <v>373</v>
      </c>
      <c r="M551" s="10" t="s">
        <v>85</v>
      </c>
      <c r="N551" s="10" t="s">
        <v>74</v>
      </c>
      <c r="O551" s="10"/>
      <c r="P551" s="10">
        <v>0.67291666666666661</v>
      </c>
      <c r="Q551" s="10"/>
      <c r="R551" s="10">
        <v>31.55</v>
      </c>
      <c r="S551" s="10">
        <v>425.27</v>
      </c>
      <c r="T551" s="10">
        <f t="shared" si="67"/>
        <v>425.27</v>
      </c>
      <c r="U551" s="10" t="str">
        <f t="shared" si="69"/>
        <v>32</v>
      </c>
      <c r="V551" s="10" t="s">
        <v>192</v>
      </c>
      <c r="W551" s="10" t="s">
        <v>67</v>
      </c>
      <c r="X551" s="10"/>
      <c r="Y551" s="10"/>
      <c r="Z551" s="10"/>
      <c r="AA551" s="10"/>
      <c r="AB551" s="10"/>
      <c r="AC551" s="10"/>
      <c r="AD551" s="10"/>
      <c r="AE551" s="10">
        <v>50.26</v>
      </c>
      <c r="AF551" s="10">
        <f t="shared" si="68"/>
        <v>50.26</v>
      </c>
      <c r="AG551" s="10"/>
      <c r="AH551" s="10" t="s">
        <v>192</v>
      </c>
      <c r="AI551" s="10" t="s">
        <v>192</v>
      </c>
      <c r="AJ551" s="10"/>
      <c r="AK551" s="10"/>
      <c r="AL551" s="10" t="s">
        <v>78</v>
      </c>
      <c r="AM551" s="10" t="s">
        <v>390</v>
      </c>
      <c r="AN551" s="10" t="s">
        <v>121</v>
      </c>
      <c r="AO551" s="10" t="s">
        <v>391</v>
      </c>
      <c r="AP551" s="10" t="s">
        <v>192</v>
      </c>
      <c r="AQ551" s="10">
        <v>229.8</v>
      </c>
      <c r="AR551" s="10">
        <v>50.26</v>
      </c>
      <c r="AS551" s="10" t="s">
        <v>97</v>
      </c>
      <c r="AT551" s="10">
        <v>229.8</v>
      </c>
      <c r="AU551" s="10">
        <v>50.26</v>
      </c>
      <c r="AV551" s="10" t="s">
        <v>97</v>
      </c>
      <c r="AW551" s="10" t="s">
        <v>192</v>
      </c>
      <c r="AX551" s="10"/>
      <c r="AY551" s="10" t="s">
        <v>83</v>
      </c>
      <c r="AZ551" s="10"/>
      <c r="BA551" s="10"/>
      <c r="BB551" s="10"/>
      <c r="BC551" s="10"/>
      <c r="BD551" s="10"/>
      <c r="BE551" s="10"/>
    </row>
    <row r="552" spans="2:57" ht="24">
      <c r="B552" s="10">
        <v>550</v>
      </c>
      <c r="C552" s="10" t="s">
        <v>389</v>
      </c>
      <c r="D552" s="11">
        <v>40787</v>
      </c>
      <c r="E552" s="10" t="s">
        <v>68</v>
      </c>
      <c r="F552" s="10" t="s">
        <v>69</v>
      </c>
      <c r="G552" s="10" t="s">
        <v>282</v>
      </c>
      <c r="H552" s="10"/>
      <c r="I552" s="10" t="s">
        <v>71</v>
      </c>
      <c r="J552" s="10" t="str">
        <f t="shared" si="66"/>
        <v>LED</v>
      </c>
      <c r="K552" s="10"/>
      <c r="L552" s="10" t="s">
        <v>373</v>
      </c>
      <c r="M552" s="10" t="s">
        <v>85</v>
      </c>
      <c r="N552" s="10" t="s">
        <v>74</v>
      </c>
      <c r="O552" s="10"/>
      <c r="P552" s="10">
        <v>0.67291666666666661</v>
      </c>
      <c r="Q552" s="10"/>
      <c r="R552" s="10">
        <v>31.55</v>
      </c>
      <c r="S552" s="10">
        <v>425.27</v>
      </c>
      <c r="T552" s="10">
        <f t="shared" si="67"/>
        <v>425.27</v>
      </c>
      <c r="U552" s="10" t="str">
        <f t="shared" si="69"/>
        <v>32</v>
      </c>
      <c r="V552" s="10" t="s">
        <v>192</v>
      </c>
      <c r="W552" s="10" t="s">
        <v>67</v>
      </c>
      <c r="X552" s="10"/>
      <c r="Y552" s="10"/>
      <c r="Z552" s="10"/>
      <c r="AA552" s="10"/>
      <c r="AB552" s="10"/>
      <c r="AC552" s="10"/>
      <c r="AD552" s="10"/>
      <c r="AE552" s="10">
        <v>50.26</v>
      </c>
      <c r="AF552" s="10">
        <f t="shared" si="68"/>
        <v>50.26</v>
      </c>
      <c r="AG552" s="10"/>
      <c r="AH552" s="10" t="s">
        <v>192</v>
      </c>
      <c r="AI552" s="10" t="s">
        <v>192</v>
      </c>
      <c r="AJ552" s="10"/>
      <c r="AK552" s="10"/>
      <c r="AL552" s="10" t="s">
        <v>78</v>
      </c>
      <c r="AM552" s="10" t="s">
        <v>390</v>
      </c>
      <c r="AN552" s="10" t="s">
        <v>121</v>
      </c>
      <c r="AO552" s="10" t="s">
        <v>391</v>
      </c>
      <c r="AP552" s="10" t="s">
        <v>192</v>
      </c>
      <c r="AQ552" s="10">
        <v>229.8</v>
      </c>
      <c r="AR552" s="10">
        <v>50.26</v>
      </c>
      <c r="AS552" s="10" t="s">
        <v>97</v>
      </c>
      <c r="AT552" s="10">
        <v>229.8</v>
      </c>
      <c r="AU552" s="10">
        <v>50.26</v>
      </c>
      <c r="AV552" s="10" t="s">
        <v>97</v>
      </c>
      <c r="AW552" s="10" t="s">
        <v>192</v>
      </c>
      <c r="AX552" s="10"/>
      <c r="AY552" s="10" t="s">
        <v>83</v>
      </c>
      <c r="AZ552" s="10"/>
      <c r="BA552" s="10"/>
      <c r="BB552" s="10"/>
      <c r="BC552" s="10"/>
      <c r="BD552" s="10"/>
      <c r="BE552" s="10"/>
    </row>
    <row r="553" spans="2:57" ht="24">
      <c r="B553" s="10">
        <v>551</v>
      </c>
      <c r="C553" s="10" t="s">
        <v>389</v>
      </c>
      <c r="D553" s="11">
        <v>40787</v>
      </c>
      <c r="E553" s="10" t="s">
        <v>68</v>
      </c>
      <c r="F553" s="10" t="s">
        <v>69</v>
      </c>
      <c r="G553" s="10" t="s">
        <v>282</v>
      </c>
      <c r="H553" s="10"/>
      <c r="I553" s="10" t="s">
        <v>71</v>
      </c>
      <c r="J553" s="10" t="str">
        <f t="shared" si="66"/>
        <v>LED</v>
      </c>
      <c r="K553" s="10"/>
      <c r="L553" s="10" t="s">
        <v>373</v>
      </c>
      <c r="M553" s="10" t="s">
        <v>85</v>
      </c>
      <c r="N553" s="10" t="s">
        <v>74</v>
      </c>
      <c r="O553" s="10"/>
      <c r="P553" s="10">
        <v>0.67291666666666661</v>
      </c>
      <c r="Q553" s="10"/>
      <c r="R553" s="10">
        <v>31.55</v>
      </c>
      <c r="S553" s="10">
        <v>425.27</v>
      </c>
      <c r="T553" s="10">
        <f t="shared" si="67"/>
        <v>425.27</v>
      </c>
      <c r="U553" s="10" t="str">
        <f t="shared" si="69"/>
        <v>32</v>
      </c>
      <c r="V553" s="10" t="s">
        <v>192</v>
      </c>
      <c r="W553" s="10" t="s">
        <v>67</v>
      </c>
      <c r="X553" s="10"/>
      <c r="Y553" s="10"/>
      <c r="Z553" s="10"/>
      <c r="AA553" s="10"/>
      <c r="AB553" s="10"/>
      <c r="AC553" s="10"/>
      <c r="AD553" s="10"/>
      <c r="AE553" s="10">
        <v>50.26</v>
      </c>
      <c r="AF553" s="10">
        <f t="shared" si="68"/>
        <v>50.26</v>
      </c>
      <c r="AG553" s="10"/>
      <c r="AH553" s="10" t="s">
        <v>192</v>
      </c>
      <c r="AI553" s="10" t="s">
        <v>192</v>
      </c>
      <c r="AJ553" s="10"/>
      <c r="AK553" s="10"/>
      <c r="AL553" s="10" t="s">
        <v>78</v>
      </c>
      <c r="AM553" s="10" t="s">
        <v>390</v>
      </c>
      <c r="AN553" s="10" t="s">
        <v>121</v>
      </c>
      <c r="AO553" s="10" t="s">
        <v>391</v>
      </c>
      <c r="AP553" s="10" t="s">
        <v>192</v>
      </c>
      <c r="AQ553" s="10">
        <v>229.8</v>
      </c>
      <c r="AR553" s="10">
        <v>50.26</v>
      </c>
      <c r="AS553" s="10" t="s">
        <v>97</v>
      </c>
      <c r="AT553" s="10">
        <v>229.8</v>
      </c>
      <c r="AU553" s="10">
        <v>50.26</v>
      </c>
      <c r="AV553" s="10" t="s">
        <v>97</v>
      </c>
      <c r="AW553" s="10" t="s">
        <v>192</v>
      </c>
      <c r="AX553" s="10"/>
      <c r="AY553" s="10" t="s">
        <v>83</v>
      </c>
      <c r="AZ553" s="10"/>
      <c r="BA553" s="10"/>
      <c r="BB553" s="10"/>
      <c r="BC553" s="10"/>
      <c r="BD553" s="10"/>
      <c r="BE553" s="10"/>
    </row>
    <row r="554" spans="2:57" ht="24">
      <c r="B554" s="10">
        <v>552</v>
      </c>
      <c r="C554" s="10" t="s">
        <v>389</v>
      </c>
      <c r="D554" s="11">
        <v>40867</v>
      </c>
      <c r="E554" s="10" t="s">
        <v>68</v>
      </c>
      <c r="F554" s="10" t="s">
        <v>69</v>
      </c>
      <c r="G554" s="10" t="s">
        <v>70</v>
      </c>
      <c r="H554" s="10"/>
      <c r="I554" s="10" t="s">
        <v>71</v>
      </c>
      <c r="J554" s="10" t="str">
        <f t="shared" si="66"/>
        <v>LED</v>
      </c>
      <c r="K554" s="10"/>
      <c r="L554" s="10" t="s">
        <v>373</v>
      </c>
      <c r="M554" s="10" t="s">
        <v>85</v>
      </c>
      <c r="N554" s="10" t="s">
        <v>74</v>
      </c>
      <c r="O554" s="10"/>
      <c r="P554" s="10">
        <v>0.67291666666666661</v>
      </c>
      <c r="Q554" s="10"/>
      <c r="R554" s="10">
        <v>40</v>
      </c>
      <c r="S554" s="10">
        <v>683.8</v>
      </c>
      <c r="T554" s="10">
        <f t="shared" si="67"/>
        <v>683.8</v>
      </c>
      <c r="U554" s="10" t="str">
        <f t="shared" si="69"/>
        <v>40</v>
      </c>
      <c r="V554" s="10" t="s">
        <v>192</v>
      </c>
      <c r="W554" s="10" t="s">
        <v>67</v>
      </c>
      <c r="X554" s="10"/>
      <c r="Y554" s="10"/>
      <c r="Z554" s="10"/>
      <c r="AA554" s="10"/>
      <c r="AB554" s="10"/>
      <c r="AC554" s="10"/>
      <c r="AD554" s="10"/>
      <c r="AE554" s="10">
        <v>72.75</v>
      </c>
      <c r="AF554" s="10">
        <f t="shared" si="68"/>
        <v>72.75</v>
      </c>
      <c r="AG554" s="10"/>
      <c r="AH554" s="10" t="s">
        <v>252</v>
      </c>
      <c r="AI554" s="10" t="s">
        <v>76</v>
      </c>
      <c r="AJ554" s="10"/>
      <c r="AK554" s="10"/>
      <c r="AL554" s="10" t="s">
        <v>78</v>
      </c>
      <c r="AM554" s="10" t="s">
        <v>390</v>
      </c>
      <c r="AN554" s="10" t="s">
        <v>187</v>
      </c>
      <c r="AO554" s="10" t="s">
        <v>392</v>
      </c>
      <c r="AP554" s="10" t="s">
        <v>67</v>
      </c>
      <c r="AQ554" s="10">
        <v>176.4</v>
      </c>
      <c r="AR554" s="10">
        <v>72.75</v>
      </c>
      <c r="AS554" s="10" t="s">
        <v>393</v>
      </c>
      <c r="AT554" s="10">
        <v>262.5</v>
      </c>
      <c r="AU554" s="10"/>
      <c r="AV554" s="10" t="s">
        <v>90</v>
      </c>
      <c r="AW554" s="10" t="s">
        <v>67</v>
      </c>
      <c r="AX554" s="10"/>
      <c r="AY554" s="10" t="s">
        <v>83</v>
      </c>
      <c r="AZ554" s="10"/>
      <c r="BA554" s="10"/>
      <c r="BB554" s="10"/>
      <c r="BC554" s="10"/>
      <c r="BD554" s="10"/>
      <c r="BE554" s="10"/>
    </row>
    <row r="555" spans="2:57" ht="24">
      <c r="B555" s="10">
        <v>553</v>
      </c>
      <c r="C555" s="10" t="s">
        <v>389</v>
      </c>
      <c r="D555" s="11">
        <v>40867</v>
      </c>
      <c r="E555" s="10" t="s">
        <v>68</v>
      </c>
      <c r="F555" s="10" t="s">
        <v>69</v>
      </c>
      <c r="G555" s="10" t="s">
        <v>70</v>
      </c>
      <c r="H555" s="10"/>
      <c r="I555" s="10" t="s">
        <v>71</v>
      </c>
      <c r="J555" s="10" t="str">
        <f t="shared" si="66"/>
        <v>LED</v>
      </c>
      <c r="K555" s="10"/>
      <c r="L555" s="10" t="s">
        <v>373</v>
      </c>
      <c r="M555" s="10" t="s">
        <v>85</v>
      </c>
      <c r="N555" s="10" t="s">
        <v>74</v>
      </c>
      <c r="O555" s="10"/>
      <c r="P555" s="10">
        <v>0.67291666666666661</v>
      </c>
      <c r="Q555" s="10"/>
      <c r="R555" s="10">
        <v>40</v>
      </c>
      <c r="S555" s="10">
        <v>683.8</v>
      </c>
      <c r="T555" s="10">
        <f t="shared" si="67"/>
        <v>683.8</v>
      </c>
      <c r="U555" s="10" t="str">
        <f t="shared" si="69"/>
        <v>40</v>
      </c>
      <c r="V555" s="10" t="s">
        <v>192</v>
      </c>
      <c r="W555" s="10" t="s">
        <v>67</v>
      </c>
      <c r="X555" s="10"/>
      <c r="Y555" s="10"/>
      <c r="Z555" s="10"/>
      <c r="AA555" s="10"/>
      <c r="AB555" s="10"/>
      <c r="AC555" s="10"/>
      <c r="AD555" s="10"/>
      <c r="AE555" s="10">
        <v>72.75</v>
      </c>
      <c r="AF555" s="10">
        <f t="shared" si="68"/>
        <v>72.75</v>
      </c>
      <c r="AG555" s="10"/>
      <c r="AH555" s="10" t="s">
        <v>252</v>
      </c>
      <c r="AI555" s="10" t="s">
        <v>76</v>
      </c>
      <c r="AJ555" s="10"/>
      <c r="AK555" s="10"/>
      <c r="AL555" s="10" t="s">
        <v>78</v>
      </c>
      <c r="AM555" s="10" t="s">
        <v>390</v>
      </c>
      <c r="AN555" s="10" t="s">
        <v>187</v>
      </c>
      <c r="AO555" s="10" t="s">
        <v>392</v>
      </c>
      <c r="AP555" s="10" t="s">
        <v>67</v>
      </c>
      <c r="AQ555" s="10">
        <v>176.4</v>
      </c>
      <c r="AR555" s="10">
        <v>72.75</v>
      </c>
      <c r="AS555" s="10" t="s">
        <v>393</v>
      </c>
      <c r="AT555" s="10">
        <v>262.5</v>
      </c>
      <c r="AU555" s="10"/>
      <c r="AV555" s="10" t="s">
        <v>90</v>
      </c>
      <c r="AW555" s="10" t="s">
        <v>67</v>
      </c>
      <c r="AX555" s="10"/>
      <c r="AY555" s="10" t="s">
        <v>83</v>
      </c>
      <c r="AZ555" s="10"/>
      <c r="BA555" s="10"/>
      <c r="BB555" s="10"/>
      <c r="BC555" s="10"/>
      <c r="BD555" s="10"/>
      <c r="BE555" s="10"/>
    </row>
    <row r="556" spans="2:57" ht="24">
      <c r="B556" s="10">
        <v>554</v>
      </c>
      <c r="C556" s="10" t="s">
        <v>389</v>
      </c>
      <c r="D556" s="11">
        <v>40917</v>
      </c>
      <c r="E556" s="10" t="s">
        <v>68</v>
      </c>
      <c r="F556" s="10" t="s">
        <v>69</v>
      </c>
      <c r="G556" s="10" t="s">
        <v>70</v>
      </c>
      <c r="H556" s="10"/>
      <c r="I556" s="10" t="s">
        <v>71</v>
      </c>
      <c r="J556" s="10" t="str">
        <f t="shared" si="66"/>
        <v>LED</v>
      </c>
      <c r="K556" s="10"/>
      <c r="L556" s="10" t="s">
        <v>373</v>
      </c>
      <c r="M556" s="10" t="s">
        <v>85</v>
      </c>
      <c r="N556" s="10" t="s">
        <v>74</v>
      </c>
      <c r="O556" s="10"/>
      <c r="P556" s="10">
        <v>0.67291666666666661</v>
      </c>
      <c r="Q556" s="10"/>
      <c r="R556" s="10">
        <v>54.64</v>
      </c>
      <c r="S556" s="10">
        <v>1275.74</v>
      </c>
      <c r="T556" s="10">
        <f t="shared" si="67"/>
        <v>1275.74</v>
      </c>
      <c r="U556" s="10" t="str">
        <f t="shared" si="69"/>
        <v>50</v>
      </c>
      <c r="V556" s="10" t="s">
        <v>192</v>
      </c>
      <c r="W556" s="10" t="s">
        <v>67</v>
      </c>
      <c r="X556" s="10"/>
      <c r="Y556" s="10"/>
      <c r="Z556" s="10"/>
      <c r="AA556" s="10"/>
      <c r="AB556" s="10"/>
      <c r="AC556" s="10"/>
      <c r="AD556" s="10"/>
      <c r="AE556" s="10">
        <v>97.38</v>
      </c>
      <c r="AF556" s="10">
        <f t="shared" si="68"/>
        <v>97.38</v>
      </c>
      <c r="AG556" s="10"/>
      <c r="AH556" s="10" t="s">
        <v>252</v>
      </c>
      <c r="AI556" s="10" t="s">
        <v>76</v>
      </c>
      <c r="AJ556" s="10"/>
      <c r="AK556" s="10"/>
      <c r="AL556" s="10" t="s">
        <v>78</v>
      </c>
      <c r="AM556" s="10" t="s">
        <v>394</v>
      </c>
      <c r="AN556" s="10" t="s">
        <v>187</v>
      </c>
      <c r="AO556" s="10" t="s">
        <v>392</v>
      </c>
      <c r="AP556" s="10" t="s">
        <v>252</v>
      </c>
      <c r="AQ556" s="10">
        <v>276.2</v>
      </c>
      <c r="AR556" s="10">
        <v>395.4</v>
      </c>
      <c r="AS556" s="10" t="s">
        <v>393</v>
      </c>
      <c r="AT556" s="10">
        <v>395.4</v>
      </c>
      <c r="AU556" s="10"/>
      <c r="AV556" s="10" t="s">
        <v>97</v>
      </c>
      <c r="AW556" s="10" t="s">
        <v>67</v>
      </c>
      <c r="AX556" s="10"/>
      <c r="AY556" s="10" t="s">
        <v>83</v>
      </c>
      <c r="AZ556" s="10"/>
      <c r="BA556" s="10"/>
      <c r="BB556" s="10"/>
      <c r="BC556" s="10"/>
      <c r="BD556" s="10"/>
      <c r="BE556" s="10"/>
    </row>
    <row r="557" spans="2:57" ht="36">
      <c r="B557" s="10">
        <v>555</v>
      </c>
      <c r="C557" s="10" t="s">
        <v>389</v>
      </c>
      <c r="D557" s="11">
        <v>40673</v>
      </c>
      <c r="E557" s="10" t="s">
        <v>68</v>
      </c>
      <c r="F557" s="10" t="s">
        <v>92</v>
      </c>
      <c r="G557" s="10" t="s">
        <v>70</v>
      </c>
      <c r="H557" s="10"/>
      <c r="I557" s="10" t="s">
        <v>71</v>
      </c>
      <c r="J557" s="10" t="str">
        <f t="shared" si="66"/>
        <v>Other</v>
      </c>
      <c r="K557" s="10"/>
      <c r="L557" s="10" t="s">
        <v>72</v>
      </c>
      <c r="M557" s="10" t="s">
        <v>85</v>
      </c>
      <c r="N557" s="10" t="s">
        <v>74</v>
      </c>
      <c r="O557" s="10"/>
      <c r="P557" s="10" t="s">
        <v>75</v>
      </c>
      <c r="Q557" s="10"/>
      <c r="R557" s="10">
        <v>32</v>
      </c>
      <c r="S557" s="10">
        <v>425</v>
      </c>
      <c r="T557" s="10">
        <f t="shared" si="67"/>
        <v>425</v>
      </c>
      <c r="U557" s="10" t="str">
        <f t="shared" si="69"/>
        <v>32</v>
      </c>
      <c r="V557" s="10" t="s">
        <v>76</v>
      </c>
      <c r="W557" s="10" t="s">
        <v>67</v>
      </c>
      <c r="X557" s="10"/>
      <c r="Y557" s="10"/>
      <c r="Z557" s="10"/>
      <c r="AA557" s="10"/>
      <c r="AB557" s="10"/>
      <c r="AC557" s="10"/>
      <c r="AD557" s="10"/>
      <c r="AE557" s="10">
        <v>44.42</v>
      </c>
      <c r="AF557" s="10">
        <f t="shared" si="68"/>
        <v>44.42</v>
      </c>
      <c r="AG557" s="10"/>
      <c r="AH557" s="10" t="s">
        <v>76</v>
      </c>
      <c r="AI557" s="10" t="s">
        <v>76</v>
      </c>
      <c r="AJ557" s="10"/>
      <c r="AK557" s="10"/>
      <c r="AL557" s="10" t="s">
        <v>390</v>
      </c>
      <c r="AM557" s="10"/>
      <c r="AN557" s="10"/>
      <c r="AO557" s="10" t="s">
        <v>72</v>
      </c>
      <c r="AP557" s="10" t="s">
        <v>67</v>
      </c>
      <c r="AQ557" s="10">
        <v>237</v>
      </c>
      <c r="AR557" s="10"/>
      <c r="AS557" s="10"/>
      <c r="AT557" s="10">
        <v>327</v>
      </c>
      <c r="AU557" s="10"/>
      <c r="AV557" s="10" t="s">
        <v>395</v>
      </c>
      <c r="AW557" s="10" t="s">
        <v>67</v>
      </c>
      <c r="AX557" s="10"/>
      <c r="AY557" s="10" t="s">
        <v>83</v>
      </c>
      <c r="AZ557" s="10"/>
      <c r="BA557" s="10"/>
      <c r="BB557" s="10"/>
      <c r="BC557" s="10"/>
      <c r="BD557" s="10"/>
      <c r="BE557" s="10"/>
    </row>
    <row r="558" spans="2:57" ht="36">
      <c r="B558" s="10">
        <v>556</v>
      </c>
      <c r="C558" s="10" t="s">
        <v>389</v>
      </c>
      <c r="D558" s="11">
        <v>40673</v>
      </c>
      <c r="E558" s="10" t="s">
        <v>68</v>
      </c>
      <c r="F558" s="10" t="s">
        <v>92</v>
      </c>
      <c r="G558" s="10" t="s">
        <v>70</v>
      </c>
      <c r="H558" s="10"/>
      <c r="I558" s="10" t="s">
        <v>71</v>
      </c>
      <c r="J558" s="10" t="str">
        <f t="shared" si="66"/>
        <v>Other</v>
      </c>
      <c r="K558" s="10"/>
      <c r="L558" s="10" t="s">
        <v>72</v>
      </c>
      <c r="M558" s="10" t="s">
        <v>85</v>
      </c>
      <c r="N558" s="10" t="s">
        <v>74</v>
      </c>
      <c r="O558" s="10"/>
      <c r="P558" s="10" t="s">
        <v>75</v>
      </c>
      <c r="Q558" s="10"/>
      <c r="R558" s="10">
        <v>32</v>
      </c>
      <c r="S558" s="10">
        <v>425</v>
      </c>
      <c r="T558" s="10">
        <f t="shared" si="67"/>
        <v>425</v>
      </c>
      <c r="U558" s="10" t="str">
        <f t="shared" si="69"/>
        <v>32</v>
      </c>
      <c r="V558" s="10" t="s">
        <v>76</v>
      </c>
      <c r="W558" s="10" t="s">
        <v>67</v>
      </c>
      <c r="X558" s="10"/>
      <c r="Y558" s="10"/>
      <c r="Z558" s="10"/>
      <c r="AA558" s="10"/>
      <c r="AB558" s="10"/>
      <c r="AC558" s="10"/>
      <c r="AD558" s="10"/>
      <c r="AE558" s="10">
        <v>44.42</v>
      </c>
      <c r="AF558" s="10">
        <f t="shared" si="68"/>
        <v>44.42</v>
      </c>
      <c r="AG558" s="10"/>
      <c r="AH558" s="10" t="s">
        <v>76</v>
      </c>
      <c r="AI558" s="10" t="s">
        <v>76</v>
      </c>
      <c r="AJ558" s="10"/>
      <c r="AK558" s="10"/>
      <c r="AL558" s="10" t="s">
        <v>390</v>
      </c>
      <c r="AM558" s="10"/>
      <c r="AN558" s="10"/>
      <c r="AO558" s="10" t="s">
        <v>72</v>
      </c>
      <c r="AP558" s="10" t="s">
        <v>67</v>
      </c>
      <c r="AQ558" s="10">
        <v>237</v>
      </c>
      <c r="AR558" s="10"/>
      <c r="AS558" s="10"/>
      <c r="AT558" s="10">
        <v>327</v>
      </c>
      <c r="AU558" s="10"/>
      <c r="AV558" s="10" t="s">
        <v>395</v>
      </c>
      <c r="AW558" s="10" t="s">
        <v>67</v>
      </c>
      <c r="AX558" s="10"/>
      <c r="AY558" s="10" t="s">
        <v>83</v>
      </c>
      <c r="AZ558" s="10"/>
      <c r="BA558" s="10"/>
      <c r="BB558" s="10"/>
      <c r="BC558" s="10"/>
      <c r="BD558" s="10"/>
      <c r="BE558" s="10"/>
    </row>
    <row r="559" spans="2:57" ht="24">
      <c r="B559" s="10">
        <v>557</v>
      </c>
      <c r="C559" s="10" t="s">
        <v>389</v>
      </c>
      <c r="D559" s="11">
        <v>40745</v>
      </c>
      <c r="E559" s="10" t="s">
        <v>68</v>
      </c>
      <c r="F559" s="10" t="s">
        <v>69</v>
      </c>
      <c r="G559" s="10" t="s">
        <v>70</v>
      </c>
      <c r="H559" s="10"/>
      <c r="I559" s="10" t="s">
        <v>71</v>
      </c>
      <c r="J559" s="10" t="str">
        <f t="shared" si="66"/>
        <v>LED</v>
      </c>
      <c r="K559" s="10"/>
      <c r="L559" s="10" t="s">
        <v>110</v>
      </c>
      <c r="M559" s="10" t="s">
        <v>85</v>
      </c>
      <c r="N559" s="10" t="s">
        <v>74</v>
      </c>
      <c r="O559" s="10"/>
      <c r="P559" s="10" t="s">
        <v>75</v>
      </c>
      <c r="Q559" s="10"/>
      <c r="R559" s="10">
        <v>45.875</v>
      </c>
      <c r="S559" s="10">
        <v>900</v>
      </c>
      <c r="T559" s="10">
        <f t="shared" si="67"/>
        <v>900</v>
      </c>
      <c r="U559" s="10" t="str">
        <f t="shared" si="69"/>
        <v>46</v>
      </c>
      <c r="V559" s="10" t="s">
        <v>67</v>
      </c>
      <c r="W559" s="10" t="s">
        <v>67</v>
      </c>
      <c r="X559" s="10"/>
      <c r="Y559" s="10"/>
      <c r="Z559" s="10"/>
      <c r="AA559" s="10"/>
      <c r="AB559" s="10"/>
      <c r="AC559" s="10"/>
      <c r="AD559" s="10"/>
      <c r="AE559" s="10">
        <v>84.7</v>
      </c>
      <c r="AF559" s="10">
        <f t="shared" si="68"/>
        <v>84.7</v>
      </c>
      <c r="AG559" s="10"/>
      <c r="AH559" s="10" t="s">
        <v>76</v>
      </c>
      <c r="AI559" s="10" t="s">
        <v>76</v>
      </c>
      <c r="AJ559" s="10"/>
      <c r="AK559" s="10"/>
      <c r="AL559" s="10" t="s">
        <v>78</v>
      </c>
      <c r="AM559" s="10" t="s">
        <v>396</v>
      </c>
      <c r="AN559" s="10" t="s">
        <v>397</v>
      </c>
      <c r="AO559" s="10" t="s">
        <v>113</v>
      </c>
      <c r="AP559" s="10" t="s">
        <v>67</v>
      </c>
      <c r="AQ559" s="10">
        <v>235</v>
      </c>
      <c r="AR559" s="10">
        <v>84.7</v>
      </c>
      <c r="AS559" s="10" t="s">
        <v>131</v>
      </c>
      <c r="AT559" s="10">
        <v>332</v>
      </c>
      <c r="AU559" s="10">
        <v>99.5</v>
      </c>
      <c r="AV559" s="10" t="s">
        <v>90</v>
      </c>
      <c r="AW559" s="10" t="s">
        <v>67</v>
      </c>
      <c r="AX559" s="10"/>
      <c r="AY559" s="10" t="s">
        <v>83</v>
      </c>
      <c r="AZ559" s="10"/>
      <c r="BA559" s="10"/>
      <c r="BB559" s="10"/>
      <c r="BC559" s="10"/>
      <c r="BD559" s="10"/>
      <c r="BE559" s="10"/>
    </row>
    <row r="560" spans="2:57" ht="24">
      <c r="B560" s="10">
        <v>558</v>
      </c>
      <c r="C560" s="10" t="s">
        <v>389</v>
      </c>
      <c r="D560" s="11">
        <v>40623</v>
      </c>
      <c r="E560" s="10" t="s">
        <v>68</v>
      </c>
      <c r="F560" s="10" t="s">
        <v>69</v>
      </c>
      <c r="G560" s="10" t="s">
        <v>70</v>
      </c>
      <c r="H560" s="10"/>
      <c r="I560" s="10" t="s">
        <v>71</v>
      </c>
      <c r="J560" s="10" t="str">
        <f t="shared" si="66"/>
        <v>LED</v>
      </c>
      <c r="K560" s="10"/>
      <c r="L560" s="10" t="s">
        <v>110</v>
      </c>
      <c r="M560" s="10" t="s">
        <v>85</v>
      </c>
      <c r="N560" s="10" t="s">
        <v>74</v>
      </c>
      <c r="O560" s="10"/>
      <c r="P560" s="10" t="s">
        <v>75</v>
      </c>
      <c r="Q560" s="10"/>
      <c r="R560" s="10">
        <v>23.5</v>
      </c>
      <c r="S560" s="10">
        <v>238.3</v>
      </c>
      <c r="T560" s="10">
        <f t="shared" si="67"/>
        <v>238.3</v>
      </c>
      <c r="U560" s="10" t="str">
        <f t="shared" si="69"/>
        <v>20</v>
      </c>
      <c r="V560" s="10" t="s">
        <v>76</v>
      </c>
      <c r="W560" s="10" t="s">
        <v>76</v>
      </c>
      <c r="X560" s="10">
        <v>20.100000000000001</v>
      </c>
      <c r="Y560" s="10">
        <v>31</v>
      </c>
      <c r="Z560" s="10">
        <v>26.1</v>
      </c>
      <c r="AA560" s="10">
        <f t="shared" ref="AA560:AA623" si="70">Y560*0.75</f>
        <v>23.25</v>
      </c>
      <c r="AB560" s="10">
        <f t="shared" ref="AB560:AB623" si="71">Y560*0.93</f>
        <v>28.830000000000002</v>
      </c>
      <c r="AC560" s="10">
        <f t="shared" ref="AC560:AC623" si="72">Y560*0.98</f>
        <v>30.38</v>
      </c>
      <c r="AD560" s="10">
        <f t="shared" ref="AD560:AD623" si="73">(Y560+AA560+AB560+AC560)/4</f>
        <v>28.364999999999998</v>
      </c>
      <c r="AE560" s="10">
        <v>26.1</v>
      </c>
      <c r="AF560" s="10">
        <f t="shared" si="68"/>
        <v>28.364999999999998</v>
      </c>
      <c r="AG560" s="10"/>
      <c r="AH560" s="10" t="s">
        <v>76</v>
      </c>
      <c r="AI560" s="10" t="s">
        <v>76</v>
      </c>
      <c r="AJ560" s="10"/>
      <c r="AK560" s="10"/>
      <c r="AL560" s="10" t="s">
        <v>78</v>
      </c>
      <c r="AM560" s="10" t="s">
        <v>396</v>
      </c>
      <c r="AN560" s="10" t="s">
        <v>133</v>
      </c>
      <c r="AO560" s="10" t="s">
        <v>113</v>
      </c>
      <c r="AP560" s="10" t="s">
        <v>67</v>
      </c>
      <c r="AQ560" s="10">
        <v>263</v>
      </c>
      <c r="AR560" s="10">
        <v>26.1</v>
      </c>
      <c r="AS560" s="10" t="s">
        <v>185</v>
      </c>
      <c r="AT560" s="10">
        <v>265</v>
      </c>
      <c r="AU560" s="10">
        <v>31</v>
      </c>
      <c r="AV560" s="10" t="s">
        <v>90</v>
      </c>
      <c r="AW560" s="10" t="s">
        <v>67</v>
      </c>
      <c r="AX560" s="10"/>
      <c r="AY560" s="10" t="s">
        <v>83</v>
      </c>
      <c r="AZ560" s="10"/>
      <c r="BA560" s="10"/>
      <c r="BB560" s="10"/>
      <c r="BC560" s="10"/>
      <c r="BD560" s="10"/>
      <c r="BE560" s="10"/>
    </row>
    <row r="561" spans="2:57" ht="24">
      <c r="B561" s="10">
        <v>559</v>
      </c>
      <c r="C561" s="10" t="s">
        <v>389</v>
      </c>
      <c r="D561" s="11">
        <v>40623</v>
      </c>
      <c r="E561" s="10" t="s">
        <v>68</v>
      </c>
      <c r="F561" s="10" t="s">
        <v>69</v>
      </c>
      <c r="G561" s="10" t="s">
        <v>70</v>
      </c>
      <c r="H561" s="10"/>
      <c r="I561" s="10" t="s">
        <v>71</v>
      </c>
      <c r="J561" s="10" t="str">
        <f t="shared" si="66"/>
        <v>LED</v>
      </c>
      <c r="K561" s="10"/>
      <c r="L561" s="10" t="s">
        <v>110</v>
      </c>
      <c r="M561" s="10" t="s">
        <v>73</v>
      </c>
      <c r="N561" s="10" t="s">
        <v>96</v>
      </c>
      <c r="O561" s="10"/>
      <c r="P561" s="10" t="s">
        <v>75</v>
      </c>
      <c r="Q561" s="10"/>
      <c r="R561" s="10">
        <v>31.4</v>
      </c>
      <c r="S561" s="10">
        <v>423.6</v>
      </c>
      <c r="T561" s="10">
        <f t="shared" si="67"/>
        <v>423.6</v>
      </c>
      <c r="U561" s="10" t="str">
        <f t="shared" si="69"/>
        <v>32</v>
      </c>
      <c r="V561" s="10" t="s">
        <v>76</v>
      </c>
      <c r="W561" s="10" t="s">
        <v>76</v>
      </c>
      <c r="X561" s="10">
        <v>27.1</v>
      </c>
      <c r="Y561" s="10">
        <v>56.9</v>
      </c>
      <c r="Z561" s="10">
        <v>43.5</v>
      </c>
      <c r="AA561" s="10">
        <f t="shared" si="70"/>
        <v>42.674999999999997</v>
      </c>
      <c r="AB561" s="10">
        <f t="shared" si="71"/>
        <v>52.917000000000002</v>
      </c>
      <c r="AC561" s="10">
        <f t="shared" si="72"/>
        <v>55.762</v>
      </c>
      <c r="AD561" s="10">
        <f t="shared" si="73"/>
        <v>52.063499999999998</v>
      </c>
      <c r="AE561" s="10">
        <v>43.5</v>
      </c>
      <c r="AF561" s="10">
        <f t="shared" si="68"/>
        <v>52.063499999999998</v>
      </c>
      <c r="AG561" s="10"/>
      <c r="AH561" s="10" t="s">
        <v>76</v>
      </c>
      <c r="AI561" s="10" t="s">
        <v>76</v>
      </c>
      <c r="AJ561" s="10"/>
      <c r="AK561" s="10"/>
      <c r="AL561" s="10" t="s">
        <v>78</v>
      </c>
      <c r="AM561" s="10" t="s">
        <v>396</v>
      </c>
      <c r="AN561" s="10" t="s">
        <v>133</v>
      </c>
      <c r="AO561" s="10" t="s">
        <v>113</v>
      </c>
      <c r="AP561" s="10" t="s">
        <v>67</v>
      </c>
      <c r="AQ561" s="10">
        <v>286</v>
      </c>
      <c r="AR561" s="10">
        <v>43.5</v>
      </c>
      <c r="AS561" s="10" t="s">
        <v>185</v>
      </c>
      <c r="AT561" s="10">
        <v>304</v>
      </c>
      <c r="AU561" s="10">
        <v>57.9</v>
      </c>
      <c r="AV561" s="10" t="s">
        <v>90</v>
      </c>
      <c r="AW561" s="10" t="s">
        <v>67</v>
      </c>
      <c r="AX561" s="10"/>
      <c r="AY561" s="10" t="s">
        <v>83</v>
      </c>
      <c r="AZ561" s="10"/>
      <c r="BA561" s="10"/>
      <c r="BB561" s="10"/>
      <c r="BC561" s="10"/>
      <c r="BD561" s="10"/>
      <c r="BE561" s="10"/>
    </row>
    <row r="562" spans="2:57" ht="24">
      <c r="B562" s="10">
        <v>560</v>
      </c>
      <c r="C562" s="10" t="s">
        <v>389</v>
      </c>
      <c r="D562" s="11">
        <v>40578</v>
      </c>
      <c r="E562" s="10" t="s">
        <v>68</v>
      </c>
      <c r="F562" s="10" t="s">
        <v>69</v>
      </c>
      <c r="G562" s="10" t="s">
        <v>70</v>
      </c>
      <c r="H562" s="10"/>
      <c r="I562" s="10" t="s">
        <v>71</v>
      </c>
      <c r="J562" s="10" t="str">
        <f t="shared" si="66"/>
        <v>LED</v>
      </c>
      <c r="K562" s="10"/>
      <c r="L562" s="10" t="s">
        <v>110</v>
      </c>
      <c r="M562" s="10" t="s">
        <v>85</v>
      </c>
      <c r="N562" s="10" t="s">
        <v>74</v>
      </c>
      <c r="O562" s="10"/>
      <c r="P562" s="10" t="s">
        <v>75</v>
      </c>
      <c r="Q562" s="10"/>
      <c r="R562" s="10">
        <v>42</v>
      </c>
      <c r="S562" s="10">
        <v>777</v>
      </c>
      <c r="T562" s="10">
        <f t="shared" si="67"/>
        <v>777</v>
      </c>
      <c r="U562" s="10" t="str">
        <f t="shared" si="69"/>
        <v>40</v>
      </c>
      <c r="V562" s="10" t="s">
        <v>76</v>
      </c>
      <c r="W562" s="10" t="s">
        <v>76</v>
      </c>
      <c r="X562" s="10">
        <v>42</v>
      </c>
      <c r="Y562" s="10">
        <v>89.6</v>
      </c>
      <c r="Z562" s="10">
        <v>68.2</v>
      </c>
      <c r="AA562" s="10">
        <f t="shared" si="70"/>
        <v>67.199999999999989</v>
      </c>
      <c r="AB562" s="10">
        <f t="shared" si="71"/>
        <v>83.328000000000003</v>
      </c>
      <c r="AC562" s="10">
        <f t="shared" si="72"/>
        <v>87.807999999999993</v>
      </c>
      <c r="AD562" s="10">
        <f t="shared" si="73"/>
        <v>81.983999999999995</v>
      </c>
      <c r="AE562" s="10">
        <v>68.2</v>
      </c>
      <c r="AF562" s="10">
        <f t="shared" si="68"/>
        <v>81.983999999999995</v>
      </c>
      <c r="AG562" s="10"/>
      <c r="AH562" s="10" t="s">
        <v>76</v>
      </c>
      <c r="AI562" s="10" t="s">
        <v>76</v>
      </c>
      <c r="AJ562" s="10"/>
      <c r="AK562" s="10"/>
      <c r="AL562" s="10" t="s">
        <v>78</v>
      </c>
      <c r="AM562" s="10" t="s">
        <v>396</v>
      </c>
      <c r="AN562" s="10" t="s">
        <v>290</v>
      </c>
      <c r="AO562" s="10" t="s">
        <v>113</v>
      </c>
      <c r="AP562" s="10" t="s">
        <v>67</v>
      </c>
      <c r="AQ562" s="10">
        <v>351.2</v>
      </c>
      <c r="AR562" s="10">
        <v>68.2</v>
      </c>
      <c r="AS562" s="10" t="s">
        <v>185</v>
      </c>
      <c r="AT562" s="10">
        <v>351.2</v>
      </c>
      <c r="AU562" s="10">
        <v>89.6</v>
      </c>
      <c r="AV562" s="10" t="s">
        <v>90</v>
      </c>
      <c r="AW562" s="10" t="s">
        <v>67</v>
      </c>
      <c r="AX562" s="10"/>
      <c r="AY562" s="10" t="s">
        <v>83</v>
      </c>
      <c r="AZ562" s="10"/>
      <c r="BA562" s="10"/>
      <c r="BB562" s="10"/>
      <c r="BC562" s="10"/>
      <c r="BD562" s="10"/>
      <c r="BE562" s="10"/>
    </row>
    <row r="563" spans="2:57" ht="24">
      <c r="B563" s="10">
        <v>561</v>
      </c>
      <c r="C563" s="10" t="s">
        <v>389</v>
      </c>
      <c r="D563" s="11">
        <v>40581</v>
      </c>
      <c r="E563" s="10" t="s">
        <v>68</v>
      </c>
      <c r="F563" s="10" t="s">
        <v>69</v>
      </c>
      <c r="G563" s="10" t="s">
        <v>70</v>
      </c>
      <c r="H563" s="10"/>
      <c r="I563" s="10" t="s">
        <v>71</v>
      </c>
      <c r="J563" s="10" t="str">
        <f t="shared" si="66"/>
        <v>LED</v>
      </c>
      <c r="K563" s="10"/>
      <c r="L563" s="10" t="s">
        <v>110</v>
      </c>
      <c r="M563" s="10" t="s">
        <v>85</v>
      </c>
      <c r="N563" s="10" t="s">
        <v>74</v>
      </c>
      <c r="O563" s="10"/>
      <c r="P563" s="10" t="s">
        <v>75</v>
      </c>
      <c r="Q563" s="10"/>
      <c r="R563" s="10">
        <v>46</v>
      </c>
      <c r="S563" s="10">
        <v>915.7</v>
      </c>
      <c r="T563" s="10">
        <f t="shared" si="67"/>
        <v>915.7</v>
      </c>
      <c r="U563" s="10" t="str">
        <f t="shared" si="69"/>
        <v>46</v>
      </c>
      <c r="V563" s="10" t="s">
        <v>76</v>
      </c>
      <c r="W563" s="10" t="s">
        <v>76</v>
      </c>
      <c r="X563" s="10">
        <v>45.8</v>
      </c>
      <c r="Y563" s="10">
        <v>97.2</v>
      </c>
      <c r="Z563" s="10">
        <v>74</v>
      </c>
      <c r="AA563" s="10">
        <f t="shared" si="70"/>
        <v>72.900000000000006</v>
      </c>
      <c r="AB563" s="10">
        <f t="shared" si="71"/>
        <v>90.396000000000001</v>
      </c>
      <c r="AC563" s="10">
        <f t="shared" si="72"/>
        <v>95.256</v>
      </c>
      <c r="AD563" s="10">
        <f t="shared" si="73"/>
        <v>88.938000000000017</v>
      </c>
      <c r="AE563" s="10">
        <v>74</v>
      </c>
      <c r="AF563" s="10">
        <f t="shared" si="68"/>
        <v>88.938000000000017</v>
      </c>
      <c r="AG563" s="10"/>
      <c r="AH563" s="10" t="s">
        <v>76</v>
      </c>
      <c r="AI563" s="10" t="s">
        <v>76</v>
      </c>
      <c r="AJ563" s="10"/>
      <c r="AK563" s="10"/>
      <c r="AL563" s="10" t="s">
        <v>78</v>
      </c>
      <c r="AM563" s="10" t="s">
        <v>396</v>
      </c>
      <c r="AN563" s="10" t="s">
        <v>290</v>
      </c>
      <c r="AO563" s="10" t="s">
        <v>113</v>
      </c>
      <c r="AP563" s="10" t="s">
        <v>67</v>
      </c>
      <c r="AQ563" s="10">
        <v>313.7</v>
      </c>
      <c r="AR563" s="10">
        <v>74</v>
      </c>
      <c r="AS563" s="10" t="s">
        <v>398</v>
      </c>
      <c r="AT563" s="10">
        <v>327.10000000000002</v>
      </c>
      <c r="AU563" s="10">
        <v>97.2</v>
      </c>
      <c r="AV563" s="10" t="s">
        <v>90</v>
      </c>
      <c r="AW563" s="10" t="s">
        <v>67</v>
      </c>
      <c r="AX563" s="10"/>
      <c r="AY563" s="10" t="s">
        <v>83</v>
      </c>
      <c r="AZ563" s="10"/>
      <c r="BA563" s="10"/>
      <c r="BB563" s="10"/>
      <c r="BC563" s="10"/>
      <c r="BD563" s="10"/>
      <c r="BE563" s="10"/>
    </row>
    <row r="564" spans="2:57" ht="24">
      <c r="B564" s="10">
        <v>562</v>
      </c>
      <c r="C564" s="10" t="s">
        <v>389</v>
      </c>
      <c r="D564" s="11">
        <v>40637</v>
      </c>
      <c r="E564" s="10" t="s">
        <v>68</v>
      </c>
      <c r="F564" s="10" t="s">
        <v>69</v>
      </c>
      <c r="G564" s="10" t="s">
        <v>70</v>
      </c>
      <c r="H564" s="10"/>
      <c r="I564" s="10" t="s">
        <v>71</v>
      </c>
      <c r="J564" s="10" t="str">
        <f t="shared" si="66"/>
        <v>LED</v>
      </c>
      <c r="K564" s="10"/>
      <c r="L564" s="10" t="s">
        <v>110</v>
      </c>
      <c r="M564" s="10" t="s">
        <v>85</v>
      </c>
      <c r="N564" s="10" t="s">
        <v>74</v>
      </c>
      <c r="O564" s="10"/>
      <c r="P564" s="10" t="s">
        <v>75</v>
      </c>
      <c r="Q564" s="10"/>
      <c r="R564" s="10">
        <v>46</v>
      </c>
      <c r="S564" s="10">
        <v>922.5</v>
      </c>
      <c r="T564" s="10">
        <f t="shared" si="67"/>
        <v>922.5</v>
      </c>
      <c r="U564" s="10" t="str">
        <f t="shared" si="69"/>
        <v>46</v>
      </c>
      <c r="V564" s="10" t="s">
        <v>76</v>
      </c>
      <c r="W564" s="10" t="s">
        <v>76</v>
      </c>
      <c r="X564" s="10">
        <v>52.3</v>
      </c>
      <c r="Y564" s="10">
        <v>107</v>
      </c>
      <c r="Z564" s="10">
        <v>82.4</v>
      </c>
      <c r="AA564" s="10">
        <f t="shared" si="70"/>
        <v>80.25</v>
      </c>
      <c r="AB564" s="10">
        <f t="shared" si="71"/>
        <v>99.51</v>
      </c>
      <c r="AC564" s="10">
        <f t="shared" si="72"/>
        <v>104.86</v>
      </c>
      <c r="AD564" s="10">
        <f t="shared" si="73"/>
        <v>97.905000000000001</v>
      </c>
      <c r="AE564" s="10">
        <v>82.4</v>
      </c>
      <c r="AF564" s="10">
        <f t="shared" si="68"/>
        <v>97.905000000000001</v>
      </c>
      <c r="AG564" s="10"/>
      <c r="AH564" s="10" t="s">
        <v>76</v>
      </c>
      <c r="AI564" s="10" t="s">
        <v>76</v>
      </c>
      <c r="AJ564" s="10"/>
      <c r="AK564" s="10"/>
      <c r="AL564" s="10" t="s">
        <v>78</v>
      </c>
      <c r="AM564" s="10" t="s">
        <v>396</v>
      </c>
      <c r="AN564" s="10" t="s">
        <v>187</v>
      </c>
      <c r="AO564" s="10" t="s">
        <v>113</v>
      </c>
      <c r="AP564" s="10" t="s">
        <v>76</v>
      </c>
      <c r="AQ564" s="10">
        <v>393</v>
      </c>
      <c r="AR564" s="10">
        <v>82.4</v>
      </c>
      <c r="AS564" s="10" t="s">
        <v>185</v>
      </c>
      <c r="AT564" s="10">
        <v>414</v>
      </c>
      <c r="AU564" s="10">
        <v>107.3</v>
      </c>
      <c r="AV564" s="10" t="s">
        <v>90</v>
      </c>
      <c r="AW564" s="10" t="s">
        <v>67</v>
      </c>
      <c r="AX564" s="10"/>
      <c r="AY564" s="10" t="s">
        <v>83</v>
      </c>
      <c r="AZ564" s="10"/>
      <c r="BA564" s="10"/>
      <c r="BB564" s="10"/>
      <c r="BC564" s="10"/>
      <c r="BD564" s="10"/>
      <c r="BE564" s="10"/>
    </row>
    <row r="565" spans="2:57" ht="24">
      <c r="B565" s="10">
        <v>563</v>
      </c>
      <c r="C565" s="10" t="s">
        <v>389</v>
      </c>
      <c r="D565" s="11">
        <v>40637</v>
      </c>
      <c r="E565" s="10" t="s">
        <v>68</v>
      </c>
      <c r="F565" s="10" t="s">
        <v>69</v>
      </c>
      <c r="G565" s="10" t="s">
        <v>70</v>
      </c>
      <c r="H565" s="10"/>
      <c r="I565" s="10" t="s">
        <v>71</v>
      </c>
      <c r="J565" s="10" t="str">
        <f t="shared" si="66"/>
        <v>LED</v>
      </c>
      <c r="K565" s="10"/>
      <c r="L565" s="10" t="s">
        <v>110</v>
      </c>
      <c r="M565" s="10" t="s">
        <v>85</v>
      </c>
      <c r="N565" s="10" t="s">
        <v>74</v>
      </c>
      <c r="O565" s="10"/>
      <c r="P565" s="10" t="s">
        <v>75</v>
      </c>
      <c r="Q565" s="10"/>
      <c r="R565" s="10">
        <v>47</v>
      </c>
      <c r="S565" s="10">
        <v>941.6</v>
      </c>
      <c r="T565" s="10">
        <f t="shared" si="67"/>
        <v>941.6</v>
      </c>
      <c r="U565" s="10" t="str">
        <f t="shared" si="69"/>
        <v>46</v>
      </c>
      <c r="V565" s="10" t="s">
        <v>76</v>
      </c>
      <c r="W565" s="10" t="s">
        <v>76</v>
      </c>
      <c r="X565" s="10">
        <v>49.9</v>
      </c>
      <c r="Y565" s="10">
        <v>117.9</v>
      </c>
      <c r="Z565" s="10">
        <v>87.3</v>
      </c>
      <c r="AA565" s="10">
        <f t="shared" si="70"/>
        <v>88.425000000000011</v>
      </c>
      <c r="AB565" s="10">
        <f t="shared" si="71"/>
        <v>109.64700000000001</v>
      </c>
      <c r="AC565" s="10">
        <f t="shared" si="72"/>
        <v>115.542</v>
      </c>
      <c r="AD565" s="10">
        <f t="shared" si="73"/>
        <v>107.8785</v>
      </c>
      <c r="AE565" s="10">
        <v>87.3</v>
      </c>
      <c r="AF565" s="10">
        <f t="shared" si="68"/>
        <v>107.8785</v>
      </c>
      <c r="AG565" s="10"/>
      <c r="AH565" s="10" t="s">
        <v>76</v>
      </c>
      <c r="AI565" s="10" t="s">
        <v>76</v>
      </c>
      <c r="AJ565" s="10"/>
      <c r="AK565" s="10"/>
      <c r="AL565" s="10" t="s">
        <v>78</v>
      </c>
      <c r="AM565" s="10" t="s">
        <v>396</v>
      </c>
      <c r="AN565" s="10" t="s">
        <v>187</v>
      </c>
      <c r="AO565" s="10" t="s">
        <v>113</v>
      </c>
      <c r="AP565" s="10" t="s">
        <v>76</v>
      </c>
      <c r="AQ565" s="10">
        <v>475.6</v>
      </c>
      <c r="AR565" s="10">
        <v>87.3</v>
      </c>
      <c r="AS565" s="10" t="s">
        <v>185</v>
      </c>
      <c r="AT565" s="10">
        <v>468.4</v>
      </c>
      <c r="AU565" s="10">
        <v>121.1</v>
      </c>
      <c r="AV565" s="10" t="s">
        <v>90</v>
      </c>
      <c r="AW565" s="10" t="s">
        <v>67</v>
      </c>
      <c r="AX565" s="10"/>
      <c r="AY565" s="10" t="s">
        <v>83</v>
      </c>
      <c r="AZ565" s="10"/>
      <c r="BA565" s="10"/>
      <c r="BB565" s="10"/>
      <c r="BC565" s="10"/>
      <c r="BD565" s="10"/>
      <c r="BE565" s="10"/>
    </row>
    <row r="566" spans="2:57" ht="24">
      <c r="B566" s="10">
        <v>564</v>
      </c>
      <c r="C566" s="10" t="s">
        <v>389</v>
      </c>
      <c r="D566" s="11">
        <v>40582</v>
      </c>
      <c r="E566" s="10" t="s">
        <v>68</v>
      </c>
      <c r="F566" s="10" t="s">
        <v>69</v>
      </c>
      <c r="G566" s="10" t="s">
        <v>70</v>
      </c>
      <c r="H566" s="10"/>
      <c r="I566" s="10" t="s">
        <v>71</v>
      </c>
      <c r="J566" s="10" t="str">
        <f t="shared" si="66"/>
        <v>LED</v>
      </c>
      <c r="K566" s="10"/>
      <c r="L566" s="10" t="s">
        <v>110</v>
      </c>
      <c r="M566" s="10" t="s">
        <v>85</v>
      </c>
      <c r="N566" s="10" t="s">
        <v>74</v>
      </c>
      <c r="O566" s="10"/>
      <c r="P566" s="10" t="s">
        <v>75</v>
      </c>
      <c r="Q566" s="10"/>
      <c r="R566" s="10">
        <v>55</v>
      </c>
      <c r="S566" s="10">
        <v>1282.5</v>
      </c>
      <c r="T566" s="10">
        <f t="shared" si="67"/>
        <v>1282.5</v>
      </c>
      <c r="U566" s="10" t="str">
        <f t="shared" si="69"/>
        <v>50</v>
      </c>
      <c r="V566" s="10" t="s">
        <v>76</v>
      </c>
      <c r="W566" s="10" t="s">
        <v>76</v>
      </c>
      <c r="X566" s="10">
        <v>55.9</v>
      </c>
      <c r="Y566" s="10">
        <v>128.30000000000001</v>
      </c>
      <c r="Z566" s="10">
        <v>95.7</v>
      </c>
      <c r="AA566" s="10">
        <f t="shared" si="70"/>
        <v>96.225000000000009</v>
      </c>
      <c r="AB566" s="10">
        <f t="shared" si="71"/>
        <v>119.31900000000002</v>
      </c>
      <c r="AC566" s="10">
        <f t="shared" si="72"/>
        <v>125.73400000000001</v>
      </c>
      <c r="AD566" s="10">
        <f t="shared" si="73"/>
        <v>117.39450000000002</v>
      </c>
      <c r="AE566" s="10">
        <v>95.7</v>
      </c>
      <c r="AF566" s="10">
        <f t="shared" si="68"/>
        <v>117.39450000000002</v>
      </c>
      <c r="AG566" s="10"/>
      <c r="AH566" s="10" t="s">
        <v>76</v>
      </c>
      <c r="AI566" s="10" t="s">
        <v>76</v>
      </c>
      <c r="AJ566" s="10"/>
      <c r="AK566" s="10"/>
      <c r="AL566" s="10" t="s">
        <v>78</v>
      </c>
      <c r="AM566" s="10" t="s">
        <v>396</v>
      </c>
      <c r="AN566" s="10" t="s">
        <v>290</v>
      </c>
      <c r="AO566" s="10" t="s">
        <v>113</v>
      </c>
      <c r="AP566" s="10" t="s">
        <v>67</v>
      </c>
      <c r="AQ566" s="10">
        <v>322.60000000000002</v>
      </c>
      <c r="AR566" s="10">
        <v>95.7</v>
      </c>
      <c r="AS566" s="10" t="s">
        <v>185</v>
      </c>
      <c r="AT566" s="10">
        <v>328.4</v>
      </c>
      <c r="AU566" s="10">
        <v>128.30000000000001</v>
      </c>
      <c r="AV566" s="10" t="s">
        <v>90</v>
      </c>
      <c r="AW566" s="10" t="s">
        <v>67</v>
      </c>
      <c r="AX566" s="10"/>
      <c r="AY566" s="10" t="s">
        <v>83</v>
      </c>
      <c r="AZ566" s="10"/>
      <c r="BA566" s="10"/>
      <c r="BB566" s="10"/>
      <c r="BC566" s="10"/>
      <c r="BD566" s="10"/>
      <c r="BE566" s="10"/>
    </row>
    <row r="567" spans="2:57" ht="24">
      <c r="B567" s="10">
        <v>565</v>
      </c>
      <c r="C567" s="10" t="s">
        <v>389</v>
      </c>
      <c r="D567" s="11">
        <v>40631</v>
      </c>
      <c r="E567" s="10" t="s">
        <v>68</v>
      </c>
      <c r="F567" s="10" t="s">
        <v>69</v>
      </c>
      <c r="G567" s="10" t="s">
        <v>70</v>
      </c>
      <c r="H567" s="10"/>
      <c r="I567" s="10" t="s">
        <v>71</v>
      </c>
      <c r="J567" s="10" t="str">
        <f t="shared" si="66"/>
        <v>LED</v>
      </c>
      <c r="K567" s="10"/>
      <c r="L567" s="10" t="s">
        <v>110</v>
      </c>
      <c r="M567" s="10" t="s">
        <v>85</v>
      </c>
      <c r="N567" s="10" t="s">
        <v>74</v>
      </c>
      <c r="O567" s="10"/>
      <c r="P567" s="10" t="s">
        <v>75</v>
      </c>
      <c r="Q567" s="10"/>
      <c r="R567" s="10">
        <v>54.5</v>
      </c>
      <c r="S567" s="10">
        <v>1267.7</v>
      </c>
      <c r="T567" s="10">
        <f t="shared" si="67"/>
        <v>1267.7</v>
      </c>
      <c r="U567" s="10" t="str">
        <f t="shared" si="69"/>
        <v>50</v>
      </c>
      <c r="V567" s="10" t="s">
        <v>76</v>
      </c>
      <c r="W567" s="10" t="s">
        <v>76</v>
      </c>
      <c r="X567" s="10">
        <v>59.5</v>
      </c>
      <c r="Y567" s="10">
        <v>134.5</v>
      </c>
      <c r="Z567" s="10">
        <v>100.7</v>
      </c>
      <c r="AA567" s="10">
        <f t="shared" si="70"/>
        <v>100.875</v>
      </c>
      <c r="AB567" s="10">
        <f t="shared" si="71"/>
        <v>125.08500000000001</v>
      </c>
      <c r="AC567" s="10">
        <f t="shared" si="72"/>
        <v>131.81</v>
      </c>
      <c r="AD567" s="10">
        <f t="shared" si="73"/>
        <v>123.06750000000001</v>
      </c>
      <c r="AE567" s="10">
        <v>100.7</v>
      </c>
      <c r="AF567" s="10">
        <f t="shared" si="68"/>
        <v>123.06750000000001</v>
      </c>
      <c r="AG567" s="10"/>
      <c r="AH567" s="10" t="s">
        <v>76</v>
      </c>
      <c r="AI567" s="10" t="s">
        <v>76</v>
      </c>
      <c r="AJ567" s="10"/>
      <c r="AK567" s="10"/>
      <c r="AL567" s="10" t="s">
        <v>78</v>
      </c>
      <c r="AM567" s="10" t="s">
        <v>396</v>
      </c>
      <c r="AN567" s="10" t="s">
        <v>187</v>
      </c>
      <c r="AO567" s="10" t="s">
        <v>113</v>
      </c>
      <c r="AP567" s="10" t="s">
        <v>76</v>
      </c>
      <c r="AQ567" s="10">
        <v>352.1</v>
      </c>
      <c r="AR567" s="10">
        <v>100.7</v>
      </c>
      <c r="AS567" s="10" t="s">
        <v>185</v>
      </c>
      <c r="AT567" s="10">
        <v>392.4</v>
      </c>
      <c r="AU567" s="10">
        <v>140.9</v>
      </c>
      <c r="AV567" s="10" t="s">
        <v>90</v>
      </c>
      <c r="AW567" s="10" t="s">
        <v>67</v>
      </c>
      <c r="AX567" s="10"/>
      <c r="AY567" s="10" t="s">
        <v>83</v>
      </c>
      <c r="AZ567" s="10"/>
      <c r="BA567" s="10"/>
      <c r="BB567" s="10"/>
      <c r="BC567" s="10"/>
      <c r="BD567" s="10"/>
      <c r="BE567" s="10"/>
    </row>
    <row r="568" spans="2:57" ht="24">
      <c r="B568" s="10">
        <v>566</v>
      </c>
      <c r="C568" s="10" t="s">
        <v>389</v>
      </c>
      <c r="D568" s="11">
        <v>40637</v>
      </c>
      <c r="E568" s="10" t="s">
        <v>68</v>
      </c>
      <c r="F568" s="10" t="s">
        <v>69</v>
      </c>
      <c r="G568" s="10" t="s">
        <v>70</v>
      </c>
      <c r="H568" s="10"/>
      <c r="I568" s="10" t="s">
        <v>71</v>
      </c>
      <c r="J568" s="10" t="str">
        <f t="shared" si="66"/>
        <v>LED</v>
      </c>
      <c r="K568" s="10"/>
      <c r="L568" s="10" t="s">
        <v>110</v>
      </c>
      <c r="M568" s="10" t="s">
        <v>85</v>
      </c>
      <c r="N568" s="10" t="s">
        <v>74</v>
      </c>
      <c r="O568" s="10"/>
      <c r="P568" s="10" t="s">
        <v>75</v>
      </c>
      <c r="Q568" s="10"/>
      <c r="R568" s="10">
        <v>54.5</v>
      </c>
      <c r="S568" s="10">
        <v>1264.7</v>
      </c>
      <c r="T568" s="10">
        <f t="shared" si="67"/>
        <v>1264.7</v>
      </c>
      <c r="U568" s="10" t="str">
        <f t="shared" si="69"/>
        <v>50</v>
      </c>
      <c r="V568" s="10" t="s">
        <v>76</v>
      </c>
      <c r="W568" s="10" t="s">
        <v>76</v>
      </c>
      <c r="X568" s="10">
        <v>57.7</v>
      </c>
      <c r="Y568" s="10">
        <v>128.5</v>
      </c>
      <c r="Z568" s="10">
        <v>96.6</v>
      </c>
      <c r="AA568" s="10">
        <f t="shared" si="70"/>
        <v>96.375</v>
      </c>
      <c r="AB568" s="10">
        <f t="shared" si="71"/>
        <v>119.50500000000001</v>
      </c>
      <c r="AC568" s="10">
        <f t="shared" si="72"/>
        <v>125.92999999999999</v>
      </c>
      <c r="AD568" s="10">
        <f t="shared" si="73"/>
        <v>117.5775</v>
      </c>
      <c r="AE568" s="10">
        <v>96.6</v>
      </c>
      <c r="AF568" s="10">
        <f t="shared" si="68"/>
        <v>117.5775</v>
      </c>
      <c r="AG568" s="10"/>
      <c r="AH568" s="10" t="s">
        <v>76</v>
      </c>
      <c r="AI568" s="10" t="s">
        <v>76</v>
      </c>
      <c r="AJ568" s="10"/>
      <c r="AK568" s="10"/>
      <c r="AL568" s="10" t="s">
        <v>78</v>
      </c>
      <c r="AM568" s="10" t="s">
        <v>396</v>
      </c>
      <c r="AN568" s="10" t="s">
        <v>187</v>
      </c>
      <c r="AO568" s="10" t="s">
        <v>113</v>
      </c>
      <c r="AP568" s="10" t="s">
        <v>76</v>
      </c>
      <c r="AQ568" s="10">
        <v>395.2</v>
      </c>
      <c r="AR568" s="10">
        <v>96.6</v>
      </c>
      <c r="AS568" s="10" t="s">
        <v>185</v>
      </c>
      <c r="AT568" s="10">
        <v>395.2</v>
      </c>
      <c r="AU568" s="10">
        <v>129.04</v>
      </c>
      <c r="AV568" s="10" t="s">
        <v>90</v>
      </c>
      <c r="AW568" s="10" t="s">
        <v>67</v>
      </c>
      <c r="AX568" s="10"/>
      <c r="AY568" s="10" t="s">
        <v>83</v>
      </c>
      <c r="AZ568" s="10"/>
      <c r="BA568" s="10"/>
      <c r="BB568" s="10"/>
      <c r="BC568" s="10"/>
      <c r="BD568" s="10"/>
      <c r="BE568" s="10"/>
    </row>
    <row r="569" spans="2:57" ht="24">
      <c r="B569" s="10">
        <v>567</v>
      </c>
      <c r="C569" s="10" t="s">
        <v>389</v>
      </c>
      <c r="D569" s="11">
        <v>40654</v>
      </c>
      <c r="E569" s="10" t="s">
        <v>68</v>
      </c>
      <c r="F569" s="10" t="s">
        <v>69</v>
      </c>
      <c r="G569" s="10" t="s">
        <v>70</v>
      </c>
      <c r="H569" s="10"/>
      <c r="I569" s="10" t="s">
        <v>71</v>
      </c>
      <c r="J569" s="10" t="str">
        <f t="shared" si="66"/>
        <v>LED</v>
      </c>
      <c r="K569" s="10"/>
      <c r="L569" s="10" t="s">
        <v>110</v>
      </c>
      <c r="M569" s="10" t="s">
        <v>85</v>
      </c>
      <c r="N569" s="10" t="s">
        <v>74</v>
      </c>
      <c r="O569" s="10"/>
      <c r="P569" s="10" t="s">
        <v>75</v>
      </c>
      <c r="Q569" s="10"/>
      <c r="R569" s="10">
        <v>40</v>
      </c>
      <c r="S569" s="10">
        <v>684.4</v>
      </c>
      <c r="T569" s="10">
        <f t="shared" si="67"/>
        <v>684.4</v>
      </c>
      <c r="U569" s="10" t="str">
        <f t="shared" si="69"/>
        <v>40</v>
      </c>
      <c r="V569" s="10" t="s">
        <v>76</v>
      </c>
      <c r="W569" s="10" t="s">
        <v>76</v>
      </c>
      <c r="X569" s="10">
        <v>29</v>
      </c>
      <c r="Y569" s="10">
        <v>72.5</v>
      </c>
      <c r="Z569" s="10">
        <v>52.9</v>
      </c>
      <c r="AA569" s="10">
        <f t="shared" si="70"/>
        <v>54.375</v>
      </c>
      <c r="AB569" s="10">
        <f t="shared" si="71"/>
        <v>67.424999999999997</v>
      </c>
      <c r="AC569" s="10">
        <f t="shared" si="72"/>
        <v>71.05</v>
      </c>
      <c r="AD569" s="10">
        <f t="shared" si="73"/>
        <v>66.337500000000006</v>
      </c>
      <c r="AE569" s="10">
        <v>52.9</v>
      </c>
      <c r="AF569" s="10">
        <f t="shared" si="68"/>
        <v>66.337500000000006</v>
      </c>
      <c r="AG569" s="10"/>
      <c r="AH569" s="10" t="s">
        <v>76</v>
      </c>
      <c r="AI569" s="10" t="s">
        <v>76</v>
      </c>
      <c r="AJ569" s="10"/>
      <c r="AK569" s="10"/>
      <c r="AL569" s="10" t="s">
        <v>78</v>
      </c>
      <c r="AM569" s="10" t="s">
        <v>396</v>
      </c>
      <c r="AN569" s="10" t="s">
        <v>187</v>
      </c>
      <c r="AO569" s="10" t="s">
        <v>113</v>
      </c>
      <c r="AP569" s="10" t="s">
        <v>67</v>
      </c>
      <c r="AQ569" s="10">
        <v>339</v>
      </c>
      <c r="AR569" s="10">
        <v>52.9</v>
      </c>
      <c r="AS569" s="10" t="s">
        <v>185</v>
      </c>
      <c r="AT569" s="10">
        <v>342</v>
      </c>
      <c r="AU569" s="10">
        <v>72</v>
      </c>
      <c r="AV569" s="10" t="s">
        <v>90</v>
      </c>
      <c r="AW569" s="10" t="s">
        <v>67</v>
      </c>
      <c r="AX569" s="10"/>
      <c r="AY569" s="10" t="s">
        <v>83</v>
      </c>
      <c r="AZ569" s="10"/>
      <c r="BA569" s="10"/>
      <c r="BB569" s="10"/>
      <c r="BC569" s="10"/>
      <c r="BD569" s="10"/>
      <c r="BE569" s="10"/>
    </row>
    <row r="570" spans="2:57" ht="24">
      <c r="B570" s="10">
        <v>568</v>
      </c>
      <c r="C570" s="10" t="s">
        <v>389</v>
      </c>
      <c r="D570" s="11">
        <v>40575</v>
      </c>
      <c r="E570" s="10" t="s">
        <v>68</v>
      </c>
      <c r="F570" s="10" t="s">
        <v>69</v>
      </c>
      <c r="G570" s="10" t="s">
        <v>70</v>
      </c>
      <c r="H570" s="10"/>
      <c r="I570" s="10" t="s">
        <v>71</v>
      </c>
      <c r="J570" s="10" t="str">
        <f t="shared" si="66"/>
        <v>LED</v>
      </c>
      <c r="K570" s="10"/>
      <c r="L570" s="10" t="s">
        <v>110</v>
      </c>
      <c r="M570" s="10" t="s">
        <v>85</v>
      </c>
      <c r="N570" s="10" t="s">
        <v>74</v>
      </c>
      <c r="O570" s="10"/>
      <c r="P570" s="10" t="s">
        <v>75</v>
      </c>
      <c r="Q570" s="10"/>
      <c r="R570" s="10">
        <v>23.8</v>
      </c>
      <c r="S570" s="10">
        <v>245.3</v>
      </c>
      <c r="T570" s="10">
        <f t="shared" si="67"/>
        <v>245.3</v>
      </c>
      <c r="U570" s="10" t="str">
        <f t="shared" si="69"/>
        <v>20</v>
      </c>
      <c r="V570" s="10" t="s">
        <v>67</v>
      </c>
      <c r="W570" s="10" t="s">
        <v>67</v>
      </c>
      <c r="X570" s="10"/>
      <c r="Y570" s="10"/>
      <c r="Z570" s="10"/>
      <c r="AA570" s="10"/>
      <c r="AB570" s="10"/>
      <c r="AC570" s="10"/>
      <c r="AD570" s="10"/>
      <c r="AE570" s="10">
        <v>30.8</v>
      </c>
      <c r="AF570" s="10">
        <f t="shared" si="68"/>
        <v>30.8</v>
      </c>
      <c r="AG570" s="10"/>
      <c r="AH570" s="10" t="s">
        <v>76</v>
      </c>
      <c r="AI570" s="10" t="s">
        <v>76</v>
      </c>
      <c r="AJ570" s="10"/>
      <c r="AK570" s="10"/>
      <c r="AL570" s="10" t="s">
        <v>78</v>
      </c>
      <c r="AM570" s="10" t="s">
        <v>396</v>
      </c>
      <c r="AN570" s="10" t="s">
        <v>290</v>
      </c>
      <c r="AO570" s="10" t="s">
        <v>113</v>
      </c>
      <c r="AP570" s="10" t="s">
        <v>67</v>
      </c>
      <c r="AQ570" s="10">
        <v>154.19999999999999</v>
      </c>
      <c r="AR570" s="10">
        <v>30.8</v>
      </c>
      <c r="AS570" s="10" t="s">
        <v>82</v>
      </c>
      <c r="AT570" s="10">
        <v>186.6</v>
      </c>
      <c r="AU570" s="10">
        <v>34.4</v>
      </c>
      <c r="AV570" s="10" t="s">
        <v>90</v>
      </c>
      <c r="AW570" s="10" t="s">
        <v>67</v>
      </c>
      <c r="AX570" s="10"/>
      <c r="AY570" s="10" t="s">
        <v>83</v>
      </c>
      <c r="AZ570" s="10"/>
      <c r="BA570" s="10"/>
      <c r="BB570" s="10"/>
      <c r="BC570" s="10"/>
      <c r="BD570" s="10"/>
      <c r="BE570" s="10"/>
    </row>
    <row r="571" spans="2:57" ht="24">
      <c r="B571" s="10">
        <v>569</v>
      </c>
      <c r="C571" s="10" t="s">
        <v>389</v>
      </c>
      <c r="D571" s="11">
        <v>40575</v>
      </c>
      <c r="E571" s="10" t="s">
        <v>68</v>
      </c>
      <c r="F571" s="10" t="s">
        <v>69</v>
      </c>
      <c r="G571" s="10" t="s">
        <v>70</v>
      </c>
      <c r="H571" s="10"/>
      <c r="I571" s="10" t="s">
        <v>71</v>
      </c>
      <c r="J571" s="10" t="str">
        <f t="shared" si="66"/>
        <v>LED</v>
      </c>
      <c r="K571" s="10"/>
      <c r="L571" s="10" t="s">
        <v>110</v>
      </c>
      <c r="M571" s="10" t="s">
        <v>85</v>
      </c>
      <c r="N571" s="10" t="s">
        <v>74</v>
      </c>
      <c r="O571" s="10"/>
      <c r="P571" s="10" t="s">
        <v>75</v>
      </c>
      <c r="Q571" s="10"/>
      <c r="R571" s="10">
        <v>24</v>
      </c>
      <c r="S571" s="10">
        <v>235.8</v>
      </c>
      <c r="T571" s="10">
        <f t="shared" si="67"/>
        <v>235.8</v>
      </c>
      <c r="U571" s="10" t="str">
        <f t="shared" si="69"/>
        <v>20</v>
      </c>
      <c r="V571" s="10" t="s">
        <v>67</v>
      </c>
      <c r="W571" s="10" t="s">
        <v>67</v>
      </c>
      <c r="X571" s="10"/>
      <c r="Y571" s="10"/>
      <c r="Z571" s="10"/>
      <c r="AA571" s="10"/>
      <c r="AB571" s="10"/>
      <c r="AC571" s="10"/>
      <c r="AD571" s="10"/>
      <c r="AE571" s="10">
        <v>29</v>
      </c>
      <c r="AF571" s="10">
        <f t="shared" si="68"/>
        <v>29</v>
      </c>
      <c r="AG571" s="10"/>
      <c r="AH571" s="10" t="s">
        <v>76</v>
      </c>
      <c r="AI571" s="10" t="s">
        <v>76</v>
      </c>
      <c r="AJ571" s="10"/>
      <c r="AK571" s="10"/>
      <c r="AL571" s="10" t="s">
        <v>78</v>
      </c>
      <c r="AM571" s="10" t="s">
        <v>396</v>
      </c>
      <c r="AN571" s="10"/>
      <c r="AO571" s="10" t="s">
        <v>113</v>
      </c>
      <c r="AP571" s="10" t="s">
        <v>67</v>
      </c>
      <c r="AQ571" s="10">
        <v>180</v>
      </c>
      <c r="AR571" s="10">
        <v>29</v>
      </c>
      <c r="AS571" s="10" t="s">
        <v>131</v>
      </c>
      <c r="AT571" s="10">
        <v>241</v>
      </c>
      <c r="AU571" s="10">
        <v>31.5</v>
      </c>
      <c r="AV571" s="10" t="s">
        <v>90</v>
      </c>
      <c r="AW571" s="10" t="s">
        <v>67</v>
      </c>
      <c r="AX571" s="10"/>
      <c r="AY571" s="10" t="s">
        <v>83</v>
      </c>
      <c r="AZ571" s="10"/>
      <c r="BA571" s="10"/>
      <c r="BB571" s="10"/>
      <c r="BC571" s="10"/>
      <c r="BD571" s="10"/>
      <c r="BE571" s="10"/>
    </row>
    <row r="572" spans="2:57" ht="24">
      <c r="B572" s="10">
        <v>570</v>
      </c>
      <c r="C572" s="10" t="s">
        <v>389</v>
      </c>
      <c r="D572" s="11">
        <v>40612</v>
      </c>
      <c r="E572" s="10" t="s">
        <v>68</v>
      </c>
      <c r="F572" s="10" t="s">
        <v>69</v>
      </c>
      <c r="G572" s="10" t="s">
        <v>70</v>
      </c>
      <c r="H572" s="10"/>
      <c r="I572" s="10" t="s">
        <v>71</v>
      </c>
      <c r="J572" s="10" t="str">
        <f t="shared" si="66"/>
        <v>LED</v>
      </c>
      <c r="K572" s="10"/>
      <c r="L572" s="10" t="s">
        <v>110</v>
      </c>
      <c r="M572" s="10" t="s">
        <v>85</v>
      </c>
      <c r="N572" s="10" t="s">
        <v>74</v>
      </c>
      <c r="O572" s="10"/>
      <c r="P572" s="10" t="s">
        <v>75</v>
      </c>
      <c r="Q572" s="10"/>
      <c r="R572" s="10">
        <v>39.9</v>
      </c>
      <c r="S572" s="10">
        <v>684.4</v>
      </c>
      <c r="T572" s="10">
        <f t="shared" si="67"/>
        <v>684.4</v>
      </c>
      <c r="U572" s="10" t="str">
        <f t="shared" si="69"/>
        <v>40</v>
      </c>
      <c r="V572" s="10" t="s">
        <v>67</v>
      </c>
      <c r="W572" s="10" t="s">
        <v>67</v>
      </c>
      <c r="X572" s="10"/>
      <c r="Y572" s="10"/>
      <c r="Z572" s="10"/>
      <c r="AA572" s="10"/>
      <c r="AB572" s="10"/>
      <c r="AC572" s="10"/>
      <c r="AD572" s="10"/>
      <c r="AE572" s="10">
        <v>65.900000000000006</v>
      </c>
      <c r="AF572" s="10">
        <f t="shared" si="68"/>
        <v>65.900000000000006</v>
      </c>
      <c r="AG572" s="10"/>
      <c r="AH572" s="10" t="s">
        <v>76</v>
      </c>
      <c r="AI572" s="10" t="s">
        <v>76</v>
      </c>
      <c r="AJ572" s="10"/>
      <c r="AK572" s="10"/>
      <c r="AL572" s="10" t="s">
        <v>78</v>
      </c>
      <c r="AM572" s="10" t="s">
        <v>396</v>
      </c>
      <c r="AN572" s="10" t="s">
        <v>121</v>
      </c>
      <c r="AO572" s="10" t="s">
        <v>113</v>
      </c>
      <c r="AP572" s="10" t="s">
        <v>67</v>
      </c>
      <c r="AQ572" s="10">
        <v>258.10000000000002</v>
      </c>
      <c r="AR572" s="10">
        <v>66</v>
      </c>
      <c r="AS572" s="10" t="s">
        <v>131</v>
      </c>
      <c r="AT572" s="10">
        <v>328.8</v>
      </c>
      <c r="AU572" s="10">
        <v>74.900000000000006</v>
      </c>
      <c r="AV572" s="10" t="s">
        <v>90</v>
      </c>
      <c r="AW572" s="10" t="s">
        <v>67</v>
      </c>
      <c r="AX572" s="10"/>
      <c r="AY572" s="10" t="s">
        <v>83</v>
      </c>
      <c r="AZ572" s="10"/>
      <c r="BA572" s="10"/>
      <c r="BB572" s="10"/>
      <c r="BC572" s="10"/>
      <c r="BD572" s="10"/>
      <c r="BE572" s="10"/>
    </row>
    <row r="573" spans="2:57" ht="24">
      <c r="B573" s="10">
        <v>571</v>
      </c>
      <c r="C573" s="10" t="s">
        <v>389</v>
      </c>
      <c r="D573" s="11">
        <v>40612</v>
      </c>
      <c r="E573" s="10" t="s">
        <v>68</v>
      </c>
      <c r="F573" s="10" t="s">
        <v>69</v>
      </c>
      <c r="G573" s="10" t="s">
        <v>70</v>
      </c>
      <c r="H573" s="10"/>
      <c r="I573" s="10" t="s">
        <v>71</v>
      </c>
      <c r="J573" s="10" t="str">
        <f t="shared" si="66"/>
        <v>LED</v>
      </c>
      <c r="K573" s="10"/>
      <c r="L573" s="10" t="s">
        <v>110</v>
      </c>
      <c r="M573" s="10" t="s">
        <v>85</v>
      </c>
      <c r="N573" s="10" t="s">
        <v>74</v>
      </c>
      <c r="O573" s="10"/>
      <c r="P573" s="10" t="s">
        <v>75</v>
      </c>
      <c r="Q573" s="10"/>
      <c r="R573" s="10">
        <v>55</v>
      </c>
      <c r="S573" s="10">
        <v>1282</v>
      </c>
      <c r="T573" s="10">
        <f t="shared" si="67"/>
        <v>1282</v>
      </c>
      <c r="U573" s="10" t="str">
        <f t="shared" si="69"/>
        <v>50</v>
      </c>
      <c r="V573" s="10" t="s">
        <v>67</v>
      </c>
      <c r="W573" s="10" t="s">
        <v>67</v>
      </c>
      <c r="X573" s="10"/>
      <c r="Y573" s="10"/>
      <c r="Z573" s="10"/>
      <c r="AA573" s="10"/>
      <c r="AB573" s="10"/>
      <c r="AC573" s="10"/>
      <c r="AD573" s="10"/>
      <c r="AE573" s="10">
        <v>99</v>
      </c>
      <c r="AF573" s="10">
        <f t="shared" si="68"/>
        <v>99</v>
      </c>
      <c r="AG573" s="10"/>
      <c r="AH573" s="10" t="s">
        <v>76</v>
      </c>
      <c r="AI573" s="10" t="s">
        <v>76</v>
      </c>
      <c r="AJ573" s="10"/>
      <c r="AK573" s="10"/>
      <c r="AL573" s="10" t="s">
        <v>78</v>
      </c>
      <c r="AM573" s="10" t="s">
        <v>396</v>
      </c>
      <c r="AN573" s="10" t="s">
        <v>121</v>
      </c>
      <c r="AO573" s="10" t="s">
        <v>113</v>
      </c>
      <c r="AP573" s="10" t="s">
        <v>67</v>
      </c>
      <c r="AQ573" s="10">
        <v>251</v>
      </c>
      <c r="AR573" s="10">
        <v>99</v>
      </c>
      <c r="AS573" s="10" t="s">
        <v>131</v>
      </c>
      <c r="AT573" s="10">
        <v>337</v>
      </c>
      <c r="AU573" s="10">
        <v>115.9</v>
      </c>
      <c r="AV573" s="10" t="s">
        <v>90</v>
      </c>
      <c r="AW573" s="10" t="s">
        <v>67</v>
      </c>
      <c r="AX573" s="10"/>
      <c r="AY573" s="10" t="s">
        <v>83</v>
      </c>
      <c r="AZ573" s="10"/>
      <c r="BA573" s="10"/>
      <c r="BB573" s="10"/>
      <c r="BC573" s="10"/>
      <c r="BD573" s="10"/>
      <c r="BE573" s="10"/>
    </row>
    <row r="574" spans="2:57" ht="24">
      <c r="B574" s="10">
        <v>572</v>
      </c>
      <c r="C574" s="10" t="s">
        <v>389</v>
      </c>
      <c r="D574" s="11">
        <v>40575</v>
      </c>
      <c r="E574" s="10" t="s">
        <v>68</v>
      </c>
      <c r="F574" s="10" t="s">
        <v>69</v>
      </c>
      <c r="G574" s="10" t="s">
        <v>70</v>
      </c>
      <c r="H574" s="10"/>
      <c r="I574" s="10" t="s">
        <v>71</v>
      </c>
      <c r="J574" s="10" t="str">
        <f t="shared" si="66"/>
        <v>LED</v>
      </c>
      <c r="K574" s="10"/>
      <c r="L574" s="10" t="s">
        <v>110</v>
      </c>
      <c r="M574" s="10" t="s">
        <v>73</v>
      </c>
      <c r="N574" s="10" t="s">
        <v>92</v>
      </c>
      <c r="O574" s="10"/>
      <c r="P574" s="10" t="s">
        <v>75</v>
      </c>
      <c r="Q574" s="10"/>
      <c r="R574" s="10">
        <v>19</v>
      </c>
      <c r="S574" s="10">
        <v>145.6</v>
      </c>
      <c r="T574" s="10">
        <f t="shared" si="67"/>
        <v>145.6</v>
      </c>
      <c r="U574" s="10" t="str">
        <f t="shared" si="69"/>
        <v>20</v>
      </c>
      <c r="V574" s="10" t="s">
        <v>67</v>
      </c>
      <c r="W574" s="10" t="s">
        <v>67</v>
      </c>
      <c r="X574" s="10"/>
      <c r="Y574" s="10"/>
      <c r="Z574" s="10"/>
      <c r="AA574" s="10"/>
      <c r="AB574" s="10"/>
      <c r="AC574" s="10"/>
      <c r="AD574" s="10"/>
      <c r="AE574" s="10">
        <v>19</v>
      </c>
      <c r="AF574" s="10">
        <f t="shared" si="68"/>
        <v>19</v>
      </c>
      <c r="AG574" s="10"/>
      <c r="AH574" s="10" t="s">
        <v>76</v>
      </c>
      <c r="AI574" s="10" t="s">
        <v>76</v>
      </c>
      <c r="AJ574" s="10"/>
      <c r="AK574" s="10"/>
      <c r="AL574" s="10" t="s">
        <v>78</v>
      </c>
      <c r="AM574" s="10" t="s">
        <v>396</v>
      </c>
      <c r="AN574" s="10" t="s">
        <v>121</v>
      </c>
      <c r="AO574" s="10" t="s">
        <v>113</v>
      </c>
      <c r="AP574" s="10" t="s">
        <v>67</v>
      </c>
      <c r="AQ574" s="10">
        <v>137.1</v>
      </c>
      <c r="AR574" s="10">
        <v>19</v>
      </c>
      <c r="AS574" s="10" t="s">
        <v>131</v>
      </c>
      <c r="AT574" s="10">
        <v>173.1</v>
      </c>
      <c r="AU574" s="10">
        <v>20.5</v>
      </c>
      <c r="AV574" s="10" t="s">
        <v>90</v>
      </c>
      <c r="AW574" s="10" t="s">
        <v>67</v>
      </c>
      <c r="AX574" s="10"/>
      <c r="AY574" s="10" t="s">
        <v>83</v>
      </c>
      <c r="AZ574" s="10"/>
      <c r="BA574" s="10"/>
      <c r="BB574" s="10"/>
      <c r="BC574" s="10"/>
      <c r="BD574" s="10"/>
      <c r="BE574" s="10"/>
    </row>
    <row r="575" spans="2:57" ht="24">
      <c r="B575" s="10">
        <v>573</v>
      </c>
      <c r="C575" s="10" t="s">
        <v>389</v>
      </c>
      <c r="D575" s="11">
        <v>40575</v>
      </c>
      <c r="E575" s="10" t="s">
        <v>68</v>
      </c>
      <c r="F575" s="10" t="s">
        <v>69</v>
      </c>
      <c r="G575" s="10" t="s">
        <v>70</v>
      </c>
      <c r="H575" s="10"/>
      <c r="I575" s="10" t="s">
        <v>71</v>
      </c>
      <c r="J575" s="10" t="str">
        <f t="shared" si="66"/>
        <v>LED</v>
      </c>
      <c r="K575" s="10"/>
      <c r="L575" s="10" t="s">
        <v>110</v>
      </c>
      <c r="M575" s="10" t="s">
        <v>73</v>
      </c>
      <c r="N575" s="10" t="s">
        <v>92</v>
      </c>
      <c r="O575" s="10" t="s">
        <v>399</v>
      </c>
      <c r="P575" s="10" t="s">
        <v>75</v>
      </c>
      <c r="Q575" s="10"/>
      <c r="R575" s="10">
        <v>19</v>
      </c>
      <c r="S575" s="10">
        <v>141.6</v>
      </c>
      <c r="T575" s="10">
        <f t="shared" si="67"/>
        <v>141.6</v>
      </c>
      <c r="U575" s="10" t="str">
        <f t="shared" si="69"/>
        <v>20</v>
      </c>
      <c r="V575" s="10" t="s">
        <v>67</v>
      </c>
      <c r="W575" s="10" t="s">
        <v>67</v>
      </c>
      <c r="X575" s="10"/>
      <c r="Y575" s="10"/>
      <c r="Z575" s="10"/>
      <c r="AA575" s="10"/>
      <c r="AB575" s="10"/>
      <c r="AC575" s="10"/>
      <c r="AD575" s="10"/>
      <c r="AE575" s="10">
        <v>20.5</v>
      </c>
      <c r="AF575" s="10">
        <f t="shared" si="68"/>
        <v>20.5</v>
      </c>
      <c r="AG575" s="10"/>
      <c r="AH575" s="10" t="s">
        <v>76</v>
      </c>
      <c r="AI575" s="10" t="s">
        <v>76</v>
      </c>
      <c r="AJ575" s="10"/>
      <c r="AK575" s="10"/>
      <c r="AL575" s="10" t="s">
        <v>78</v>
      </c>
      <c r="AM575" s="10" t="s">
        <v>396</v>
      </c>
      <c r="AN575" s="10"/>
      <c r="AO575" s="10" t="s">
        <v>113</v>
      </c>
      <c r="AP575" s="10" t="s">
        <v>67</v>
      </c>
      <c r="AQ575" s="10">
        <v>126.4</v>
      </c>
      <c r="AR575" s="10">
        <v>20.5</v>
      </c>
      <c r="AS575" s="10" t="s">
        <v>131</v>
      </c>
      <c r="AT575" s="10">
        <v>158.1</v>
      </c>
      <c r="AU575" s="10">
        <v>22.2</v>
      </c>
      <c r="AV575" s="10" t="s">
        <v>90</v>
      </c>
      <c r="AW575" s="10" t="s">
        <v>67</v>
      </c>
      <c r="AX575" s="10"/>
      <c r="AY575" s="10" t="s">
        <v>83</v>
      </c>
      <c r="AZ575" s="10"/>
      <c r="BA575" s="10"/>
      <c r="BB575" s="10"/>
      <c r="BC575" s="10"/>
      <c r="BD575" s="10"/>
      <c r="BE575" s="10"/>
    </row>
    <row r="576" spans="2:57">
      <c r="B576" s="10">
        <v>574</v>
      </c>
      <c r="C576" s="10" t="s">
        <v>389</v>
      </c>
      <c r="D576" s="11">
        <v>40704</v>
      </c>
      <c r="E576" s="10" t="s">
        <v>68</v>
      </c>
      <c r="F576" s="10" t="s">
        <v>400</v>
      </c>
      <c r="G576" s="10" t="s">
        <v>401</v>
      </c>
      <c r="H576" s="10"/>
      <c r="I576" s="10" t="s">
        <v>92</v>
      </c>
      <c r="J576" s="10" t="str">
        <f t="shared" si="66"/>
        <v>DLP</v>
      </c>
      <c r="K576" s="10" t="s">
        <v>402</v>
      </c>
      <c r="L576" s="10" t="s">
        <v>72</v>
      </c>
      <c r="M576" s="10" t="s">
        <v>85</v>
      </c>
      <c r="N576" s="10" t="s">
        <v>74</v>
      </c>
      <c r="O576" s="10"/>
      <c r="P576" s="10" t="s">
        <v>75</v>
      </c>
      <c r="Q576" s="10"/>
      <c r="R576" s="10">
        <v>75</v>
      </c>
      <c r="S576" s="10">
        <v>2407.1</v>
      </c>
      <c r="T576" s="10">
        <f t="shared" si="67"/>
        <v>2407.1</v>
      </c>
      <c r="U576" s="10" t="str">
        <f t="shared" si="69"/>
        <v>60</v>
      </c>
      <c r="V576" s="10" t="s">
        <v>76</v>
      </c>
      <c r="W576" s="10" t="s">
        <v>76</v>
      </c>
      <c r="X576" s="10">
        <v>73.7</v>
      </c>
      <c r="Y576" s="10">
        <v>93.5</v>
      </c>
      <c r="Z576" s="10"/>
      <c r="AA576" s="10">
        <f t="shared" si="70"/>
        <v>70.125</v>
      </c>
      <c r="AB576" s="10">
        <f t="shared" si="71"/>
        <v>86.954999999999998</v>
      </c>
      <c r="AC576" s="10">
        <f t="shared" si="72"/>
        <v>91.63</v>
      </c>
      <c r="AD576" s="10">
        <f t="shared" si="73"/>
        <v>85.552499999999995</v>
      </c>
      <c r="AE576" s="10">
        <v>84.6</v>
      </c>
      <c r="AF576" s="10">
        <f t="shared" si="68"/>
        <v>85.552499999999995</v>
      </c>
      <c r="AG576" s="10"/>
      <c r="AH576" s="10" t="s">
        <v>76</v>
      </c>
      <c r="AI576" s="10" t="s">
        <v>76</v>
      </c>
      <c r="AJ576" s="10"/>
      <c r="AK576" s="10"/>
      <c r="AL576" s="10" t="s">
        <v>78</v>
      </c>
      <c r="AM576" s="10" t="s">
        <v>403</v>
      </c>
      <c r="AN576" s="10" t="s">
        <v>404</v>
      </c>
      <c r="AO576" s="10" t="s">
        <v>223</v>
      </c>
      <c r="AP576" s="10" t="s">
        <v>76</v>
      </c>
      <c r="AQ576" s="10">
        <v>313</v>
      </c>
      <c r="AR576" s="10">
        <v>84.6</v>
      </c>
      <c r="AS576" s="10" t="s">
        <v>405</v>
      </c>
      <c r="AT576" s="10">
        <v>362</v>
      </c>
      <c r="AU576" s="10">
        <v>140.30000000000001</v>
      </c>
      <c r="AV576" s="10" t="s">
        <v>406</v>
      </c>
      <c r="AW576" s="10" t="s">
        <v>67</v>
      </c>
      <c r="AX576" s="10"/>
      <c r="AY576" s="10" t="s">
        <v>83</v>
      </c>
      <c r="AZ576" s="10"/>
      <c r="BA576" s="10"/>
      <c r="BB576" s="10"/>
      <c r="BC576" s="10"/>
      <c r="BD576" s="10"/>
      <c r="BE576" s="10"/>
    </row>
    <row r="577" spans="2:57">
      <c r="B577" s="10">
        <v>575</v>
      </c>
      <c r="C577" s="10" t="s">
        <v>389</v>
      </c>
      <c r="D577" s="11">
        <v>40814</v>
      </c>
      <c r="E577" s="10" t="s">
        <v>68</v>
      </c>
      <c r="F577" s="10" t="s">
        <v>69</v>
      </c>
      <c r="G577" s="10" t="s">
        <v>70</v>
      </c>
      <c r="H577" s="10" t="s">
        <v>407</v>
      </c>
      <c r="I577" s="10" t="s">
        <v>84</v>
      </c>
      <c r="J577" s="10" t="str">
        <f t="shared" si="66"/>
        <v>CCFL</v>
      </c>
      <c r="K577" s="10"/>
      <c r="L577" s="10" t="s">
        <v>72</v>
      </c>
      <c r="M577" s="10" t="s">
        <v>85</v>
      </c>
      <c r="N577" s="10" t="s">
        <v>74</v>
      </c>
      <c r="O577" s="10"/>
      <c r="P577" s="10" t="s">
        <v>75</v>
      </c>
      <c r="Q577" s="10"/>
      <c r="R577" s="10">
        <v>46</v>
      </c>
      <c r="S577" s="10">
        <v>900</v>
      </c>
      <c r="T577" s="10">
        <f t="shared" si="67"/>
        <v>900</v>
      </c>
      <c r="U577" s="10" t="str">
        <f t="shared" si="69"/>
        <v>46</v>
      </c>
      <c r="V577" s="10" t="s">
        <v>76</v>
      </c>
      <c r="W577" s="10" t="s">
        <v>76</v>
      </c>
      <c r="X577" s="10">
        <v>68.8</v>
      </c>
      <c r="Y577" s="10">
        <v>97.9</v>
      </c>
      <c r="Z577" s="10">
        <v>29.1</v>
      </c>
      <c r="AA577" s="10">
        <f t="shared" si="70"/>
        <v>73.425000000000011</v>
      </c>
      <c r="AB577" s="10">
        <f t="shared" si="71"/>
        <v>91.047000000000011</v>
      </c>
      <c r="AC577" s="10">
        <f t="shared" si="72"/>
        <v>95.942000000000007</v>
      </c>
      <c r="AD577" s="10">
        <f t="shared" si="73"/>
        <v>89.578500000000005</v>
      </c>
      <c r="AE577" s="10">
        <v>84.8</v>
      </c>
      <c r="AF577" s="10">
        <f t="shared" si="68"/>
        <v>89.578500000000005</v>
      </c>
      <c r="AG577" s="10"/>
      <c r="AH577" s="10" t="s">
        <v>76</v>
      </c>
      <c r="AI577" s="10" t="s">
        <v>76</v>
      </c>
      <c r="AJ577" s="10"/>
      <c r="AK577" s="10"/>
      <c r="AL577" s="10" t="s">
        <v>78</v>
      </c>
      <c r="AM577" s="10" t="s">
        <v>78</v>
      </c>
      <c r="AN577" s="10"/>
      <c r="AO577" s="10" t="s">
        <v>92</v>
      </c>
      <c r="AP577" s="10" t="s">
        <v>67</v>
      </c>
      <c r="AQ577" s="10">
        <v>321.39999999999998</v>
      </c>
      <c r="AR577" s="10">
        <v>97.9</v>
      </c>
      <c r="AS577" s="10" t="s">
        <v>82</v>
      </c>
      <c r="AT577" s="10">
        <v>493.6</v>
      </c>
      <c r="AU577" s="10">
        <v>132.19999999999999</v>
      </c>
      <c r="AV577" s="10" t="s">
        <v>82</v>
      </c>
      <c r="AW577" s="10" t="s">
        <v>67</v>
      </c>
      <c r="AX577" s="10"/>
      <c r="AY577" s="10" t="s">
        <v>83</v>
      </c>
      <c r="AZ577" s="10"/>
      <c r="BA577" s="10"/>
      <c r="BB577" s="10"/>
      <c r="BC577" s="10"/>
      <c r="BD577" s="10"/>
      <c r="BE577" s="10"/>
    </row>
    <row r="578" spans="2:57">
      <c r="B578" s="10">
        <v>576</v>
      </c>
      <c r="C578" s="10" t="s">
        <v>389</v>
      </c>
      <c r="D578" s="11">
        <v>40814</v>
      </c>
      <c r="E578" s="10" t="s">
        <v>68</v>
      </c>
      <c r="F578" s="10" t="s">
        <v>69</v>
      </c>
      <c r="G578" s="10" t="s">
        <v>70</v>
      </c>
      <c r="H578" s="10" t="s">
        <v>407</v>
      </c>
      <c r="I578" s="10" t="s">
        <v>84</v>
      </c>
      <c r="J578" s="10" t="str">
        <f t="shared" si="66"/>
        <v>CCFL</v>
      </c>
      <c r="K578" s="10"/>
      <c r="L578" s="10" t="s">
        <v>72</v>
      </c>
      <c r="M578" s="10" t="s">
        <v>85</v>
      </c>
      <c r="N578" s="10" t="s">
        <v>74</v>
      </c>
      <c r="O578" s="10"/>
      <c r="P578" s="10" t="s">
        <v>75</v>
      </c>
      <c r="Q578" s="10"/>
      <c r="R578" s="10">
        <v>46</v>
      </c>
      <c r="S578" s="10">
        <v>900</v>
      </c>
      <c r="T578" s="10">
        <f t="shared" si="67"/>
        <v>900</v>
      </c>
      <c r="U578" s="10" t="str">
        <f t="shared" si="69"/>
        <v>46</v>
      </c>
      <c r="V578" s="10" t="s">
        <v>76</v>
      </c>
      <c r="W578" s="10" t="s">
        <v>76</v>
      </c>
      <c r="X578" s="10">
        <v>68.8</v>
      </c>
      <c r="Y578" s="10">
        <v>97.9</v>
      </c>
      <c r="Z578" s="10">
        <v>29.1</v>
      </c>
      <c r="AA578" s="10">
        <f t="shared" si="70"/>
        <v>73.425000000000011</v>
      </c>
      <c r="AB578" s="10">
        <f t="shared" si="71"/>
        <v>91.047000000000011</v>
      </c>
      <c r="AC578" s="10">
        <f t="shared" si="72"/>
        <v>95.942000000000007</v>
      </c>
      <c r="AD578" s="10">
        <f t="shared" si="73"/>
        <v>89.578500000000005</v>
      </c>
      <c r="AE578" s="10">
        <v>84.8</v>
      </c>
      <c r="AF578" s="10">
        <f t="shared" si="68"/>
        <v>89.578500000000005</v>
      </c>
      <c r="AG578" s="10"/>
      <c r="AH578" s="10" t="s">
        <v>76</v>
      </c>
      <c r="AI578" s="10" t="s">
        <v>76</v>
      </c>
      <c r="AJ578" s="10"/>
      <c r="AK578" s="10"/>
      <c r="AL578" s="10" t="s">
        <v>78</v>
      </c>
      <c r="AM578" s="10" t="s">
        <v>78</v>
      </c>
      <c r="AN578" s="10"/>
      <c r="AO578" s="10" t="s">
        <v>92</v>
      </c>
      <c r="AP578" s="10" t="s">
        <v>67</v>
      </c>
      <c r="AQ578" s="10">
        <v>321.39999999999998</v>
      </c>
      <c r="AR578" s="10">
        <v>97.9</v>
      </c>
      <c r="AS578" s="10" t="s">
        <v>82</v>
      </c>
      <c r="AT578" s="10">
        <v>493.6</v>
      </c>
      <c r="AU578" s="10">
        <v>132.19999999999999</v>
      </c>
      <c r="AV578" s="10" t="s">
        <v>82</v>
      </c>
      <c r="AW578" s="10" t="s">
        <v>67</v>
      </c>
      <c r="AX578" s="10"/>
      <c r="AY578" s="10" t="s">
        <v>83</v>
      </c>
      <c r="AZ578" s="10"/>
      <c r="BA578" s="10"/>
      <c r="BB578" s="10"/>
      <c r="BC578" s="10"/>
      <c r="BD578" s="10"/>
      <c r="BE578" s="10"/>
    </row>
    <row r="579" spans="2:57">
      <c r="B579" s="10">
        <v>577</v>
      </c>
      <c r="C579" s="10" t="s">
        <v>389</v>
      </c>
      <c r="D579" s="11">
        <v>40814</v>
      </c>
      <c r="E579" s="10" t="s">
        <v>68</v>
      </c>
      <c r="F579" s="10" t="s">
        <v>69</v>
      </c>
      <c r="G579" s="10" t="s">
        <v>70</v>
      </c>
      <c r="H579" s="10" t="s">
        <v>407</v>
      </c>
      <c r="I579" s="10" t="s">
        <v>84</v>
      </c>
      <c r="J579" s="10" t="str">
        <f t="shared" ref="J579:J642" si="74">IF(F579="LCD",IF(I579="Other",K579,I579),F579)</f>
        <v>CCFL</v>
      </c>
      <c r="K579" s="10"/>
      <c r="L579" s="10" t="s">
        <v>72</v>
      </c>
      <c r="M579" s="10" t="s">
        <v>85</v>
      </c>
      <c r="N579" s="10" t="s">
        <v>74</v>
      </c>
      <c r="O579" s="10"/>
      <c r="P579" s="10" t="s">
        <v>75</v>
      </c>
      <c r="Q579" s="10"/>
      <c r="R579" s="10">
        <v>46</v>
      </c>
      <c r="S579" s="10">
        <v>900</v>
      </c>
      <c r="T579" s="10">
        <f t="shared" ref="T579:T642" si="75">S579*1</f>
        <v>900</v>
      </c>
      <c r="U579" s="10" t="str">
        <f t="shared" si="69"/>
        <v>46</v>
      </c>
      <c r="V579" s="10" t="s">
        <v>76</v>
      </c>
      <c r="W579" s="10" t="s">
        <v>76</v>
      </c>
      <c r="X579" s="10">
        <v>68.8</v>
      </c>
      <c r="Y579" s="10">
        <v>97.9</v>
      </c>
      <c r="Z579" s="10">
        <v>29.1</v>
      </c>
      <c r="AA579" s="10">
        <f t="shared" si="70"/>
        <v>73.425000000000011</v>
      </c>
      <c r="AB579" s="10">
        <f t="shared" si="71"/>
        <v>91.047000000000011</v>
      </c>
      <c r="AC579" s="10">
        <f t="shared" si="72"/>
        <v>95.942000000000007</v>
      </c>
      <c r="AD579" s="10">
        <f t="shared" si="73"/>
        <v>89.578500000000005</v>
      </c>
      <c r="AE579" s="10">
        <v>84.8</v>
      </c>
      <c r="AF579" s="10">
        <f t="shared" ref="AF579:AF642" si="76">IF(W579="Yes",AD579,AE579)</f>
        <v>89.578500000000005</v>
      </c>
      <c r="AG579" s="10"/>
      <c r="AH579" s="10" t="s">
        <v>76</v>
      </c>
      <c r="AI579" s="10" t="s">
        <v>76</v>
      </c>
      <c r="AJ579" s="10"/>
      <c r="AK579" s="10"/>
      <c r="AL579" s="10" t="s">
        <v>78</v>
      </c>
      <c r="AM579" s="10" t="s">
        <v>78</v>
      </c>
      <c r="AN579" s="10"/>
      <c r="AO579" s="10" t="s">
        <v>92</v>
      </c>
      <c r="AP579" s="10" t="s">
        <v>67</v>
      </c>
      <c r="AQ579" s="10">
        <v>321.39999999999998</v>
      </c>
      <c r="AR579" s="10">
        <v>97.9</v>
      </c>
      <c r="AS579" s="10" t="s">
        <v>82</v>
      </c>
      <c r="AT579" s="10">
        <v>493.6</v>
      </c>
      <c r="AU579" s="10">
        <v>132.19999999999999</v>
      </c>
      <c r="AV579" s="10" t="s">
        <v>82</v>
      </c>
      <c r="AW579" s="10" t="s">
        <v>67</v>
      </c>
      <c r="AX579" s="10"/>
      <c r="AY579" s="10" t="s">
        <v>83</v>
      </c>
      <c r="AZ579" s="10"/>
      <c r="BA579" s="10"/>
      <c r="BB579" s="10"/>
      <c r="BC579" s="10"/>
      <c r="BD579" s="10"/>
      <c r="BE579" s="10"/>
    </row>
    <row r="580" spans="2:57">
      <c r="B580" s="10">
        <v>578</v>
      </c>
      <c r="C580" s="10" t="s">
        <v>389</v>
      </c>
      <c r="D580" s="11">
        <v>40787</v>
      </c>
      <c r="E580" s="10" t="s">
        <v>68</v>
      </c>
      <c r="F580" s="10" t="s">
        <v>69</v>
      </c>
      <c r="G580" s="10" t="s">
        <v>70</v>
      </c>
      <c r="H580" s="10"/>
      <c r="I580" s="10" t="s">
        <v>84</v>
      </c>
      <c r="J580" s="10" t="str">
        <f t="shared" si="74"/>
        <v>CCFL</v>
      </c>
      <c r="K580" s="10"/>
      <c r="L580" s="10" t="s">
        <v>72</v>
      </c>
      <c r="M580" s="10" t="s">
        <v>73</v>
      </c>
      <c r="N580" s="10" t="s">
        <v>96</v>
      </c>
      <c r="O580" s="10"/>
      <c r="P580" s="10" t="s">
        <v>75</v>
      </c>
      <c r="Q580" s="10"/>
      <c r="R580" s="10">
        <v>26</v>
      </c>
      <c r="S580" s="10">
        <v>288</v>
      </c>
      <c r="T580" s="10">
        <f t="shared" si="75"/>
        <v>288</v>
      </c>
      <c r="U580" s="10" t="str">
        <f t="shared" ref="U580:U643" si="77">IF(S580&lt;350,"20",IF(S580&lt;600,"32",IF(S580&lt;850,"40",IF(S580&lt;1000,"46",IF(S580&lt;1400,"50",IF(S580&gt;1400,"60","Error"))))))</f>
        <v>20</v>
      </c>
      <c r="V580" s="10" t="s">
        <v>76</v>
      </c>
      <c r="W580" s="10" t="s">
        <v>76</v>
      </c>
      <c r="X580" s="10">
        <v>27.8</v>
      </c>
      <c r="Y580" s="10">
        <v>37.9</v>
      </c>
      <c r="Z580" s="10">
        <v>10.1</v>
      </c>
      <c r="AA580" s="10">
        <f t="shared" si="70"/>
        <v>28.424999999999997</v>
      </c>
      <c r="AB580" s="10">
        <f t="shared" si="71"/>
        <v>35.247</v>
      </c>
      <c r="AC580" s="10">
        <f t="shared" si="72"/>
        <v>37.141999999999996</v>
      </c>
      <c r="AD580" s="10">
        <f t="shared" si="73"/>
        <v>34.6785</v>
      </c>
      <c r="AE580" s="10">
        <v>33.4</v>
      </c>
      <c r="AF580" s="10">
        <f t="shared" si="76"/>
        <v>34.6785</v>
      </c>
      <c r="AG580" s="10"/>
      <c r="AH580" s="10" t="s">
        <v>76</v>
      </c>
      <c r="AI580" s="10" t="s">
        <v>76</v>
      </c>
      <c r="AJ580" s="10"/>
      <c r="AK580" s="10"/>
      <c r="AL580" s="10" t="s">
        <v>78</v>
      </c>
      <c r="AM580" s="10" t="s">
        <v>78</v>
      </c>
      <c r="AN580" s="10"/>
      <c r="AO580" s="10" t="s">
        <v>92</v>
      </c>
      <c r="AP580" s="10" t="s">
        <v>67</v>
      </c>
      <c r="AQ580" s="10">
        <v>339.3</v>
      </c>
      <c r="AR580" s="10">
        <v>37.9</v>
      </c>
      <c r="AS580" s="10" t="s">
        <v>82</v>
      </c>
      <c r="AT580" s="10">
        <v>513.1</v>
      </c>
      <c r="AU580" s="10">
        <v>52.1</v>
      </c>
      <c r="AV580" s="10" t="s">
        <v>82</v>
      </c>
      <c r="AW580" s="10" t="s">
        <v>67</v>
      </c>
      <c r="AX580" s="10"/>
      <c r="AY580" s="10" t="s">
        <v>83</v>
      </c>
      <c r="AZ580" s="10"/>
      <c r="BA580" s="10"/>
      <c r="BB580" s="10"/>
      <c r="BC580" s="10"/>
      <c r="BD580" s="10"/>
      <c r="BE580" s="10"/>
    </row>
    <row r="581" spans="2:57">
      <c r="B581" s="10">
        <v>579</v>
      </c>
      <c r="C581" s="10" t="s">
        <v>389</v>
      </c>
      <c r="D581" s="11">
        <v>40787</v>
      </c>
      <c r="E581" s="10" t="s">
        <v>68</v>
      </c>
      <c r="F581" s="10" t="s">
        <v>69</v>
      </c>
      <c r="G581" s="10" t="s">
        <v>70</v>
      </c>
      <c r="H581" s="10"/>
      <c r="I581" s="10" t="s">
        <v>84</v>
      </c>
      <c r="J581" s="10" t="str">
        <f t="shared" si="74"/>
        <v>CCFL</v>
      </c>
      <c r="K581" s="10"/>
      <c r="L581" s="10" t="s">
        <v>72</v>
      </c>
      <c r="M581" s="10" t="s">
        <v>73</v>
      </c>
      <c r="N581" s="10" t="s">
        <v>96</v>
      </c>
      <c r="O581" s="10"/>
      <c r="P581" s="10" t="s">
        <v>75</v>
      </c>
      <c r="Q581" s="10"/>
      <c r="R581" s="10">
        <v>26</v>
      </c>
      <c r="S581" s="10">
        <v>288</v>
      </c>
      <c r="T581" s="10">
        <f t="shared" si="75"/>
        <v>288</v>
      </c>
      <c r="U581" s="10" t="str">
        <f t="shared" si="77"/>
        <v>20</v>
      </c>
      <c r="V581" s="10" t="s">
        <v>76</v>
      </c>
      <c r="W581" s="10" t="s">
        <v>76</v>
      </c>
      <c r="X581" s="10">
        <v>27.8</v>
      </c>
      <c r="Y581" s="10">
        <v>37.9</v>
      </c>
      <c r="Z581" s="10">
        <v>10.1</v>
      </c>
      <c r="AA581" s="10">
        <f t="shared" si="70"/>
        <v>28.424999999999997</v>
      </c>
      <c r="AB581" s="10">
        <f t="shared" si="71"/>
        <v>35.247</v>
      </c>
      <c r="AC581" s="10">
        <f t="shared" si="72"/>
        <v>37.141999999999996</v>
      </c>
      <c r="AD581" s="10">
        <f t="shared" si="73"/>
        <v>34.6785</v>
      </c>
      <c r="AE581" s="10">
        <v>33.4</v>
      </c>
      <c r="AF581" s="10">
        <f t="shared" si="76"/>
        <v>34.6785</v>
      </c>
      <c r="AG581" s="10"/>
      <c r="AH581" s="10" t="s">
        <v>76</v>
      </c>
      <c r="AI581" s="10" t="s">
        <v>76</v>
      </c>
      <c r="AJ581" s="10"/>
      <c r="AK581" s="10"/>
      <c r="AL581" s="10" t="s">
        <v>78</v>
      </c>
      <c r="AM581" s="10" t="s">
        <v>78</v>
      </c>
      <c r="AN581" s="10"/>
      <c r="AO581" s="10" t="s">
        <v>92</v>
      </c>
      <c r="AP581" s="10" t="s">
        <v>67</v>
      </c>
      <c r="AQ581" s="10">
        <v>339.3</v>
      </c>
      <c r="AR581" s="10">
        <v>37.9</v>
      </c>
      <c r="AS581" s="10" t="s">
        <v>82</v>
      </c>
      <c r="AT581" s="10">
        <v>513.1</v>
      </c>
      <c r="AU581" s="10">
        <v>52.1</v>
      </c>
      <c r="AV581" s="10" t="s">
        <v>82</v>
      </c>
      <c r="AW581" s="10" t="s">
        <v>67</v>
      </c>
      <c r="AX581" s="10"/>
      <c r="AY581" s="10" t="s">
        <v>83</v>
      </c>
      <c r="AZ581" s="10"/>
      <c r="BA581" s="10"/>
      <c r="BB581" s="10"/>
      <c r="BC581" s="10"/>
      <c r="BD581" s="10"/>
      <c r="BE581" s="10"/>
    </row>
    <row r="582" spans="2:57">
      <c r="B582" s="10">
        <v>580</v>
      </c>
      <c r="C582" s="10" t="s">
        <v>389</v>
      </c>
      <c r="D582" s="11">
        <v>40809</v>
      </c>
      <c r="E582" s="10" t="s">
        <v>68</v>
      </c>
      <c r="F582" s="10" t="s">
        <v>69</v>
      </c>
      <c r="G582" s="10" t="s">
        <v>70</v>
      </c>
      <c r="H582" s="10"/>
      <c r="I582" s="10" t="s">
        <v>92</v>
      </c>
      <c r="J582" s="10" t="str">
        <f t="shared" si="74"/>
        <v>EEFL</v>
      </c>
      <c r="K582" s="10" t="s">
        <v>138</v>
      </c>
      <c r="L582" s="10" t="s">
        <v>67</v>
      </c>
      <c r="M582" s="10" t="s">
        <v>85</v>
      </c>
      <c r="N582" s="10" t="s">
        <v>74</v>
      </c>
      <c r="O582" s="10" t="s">
        <v>67</v>
      </c>
      <c r="P582" s="10" t="s">
        <v>75</v>
      </c>
      <c r="Q582" s="10" t="s">
        <v>67</v>
      </c>
      <c r="R582" s="10">
        <v>42</v>
      </c>
      <c r="S582" s="10">
        <v>759.2</v>
      </c>
      <c r="T582" s="10">
        <f t="shared" si="75"/>
        <v>759.2</v>
      </c>
      <c r="U582" s="10" t="str">
        <f t="shared" si="77"/>
        <v>40</v>
      </c>
      <c r="V582" s="10" t="s">
        <v>76</v>
      </c>
      <c r="W582" s="10" t="s">
        <v>76</v>
      </c>
      <c r="X582" s="10">
        <v>66.3</v>
      </c>
      <c r="Y582" s="10">
        <v>88.3</v>
      </c>
      <c r="Z582" s="10">
        <v>21.9</v>
      </c>
      <c r="AA582" s="10">
        <f t="shared" si="70"/>
        <v>66.224999999999994</v>
      </c>
      <c r="AB582" s="10">
        <f t="shared" si="71"/>
        <v>82.119</v>
      </c>
      <c r="AC582" s="10">
        <f t="shared" si="72"/>
        <v>86.533999999999992</v>
      </c>
      <c r="AD582" s="10">
        <f t="shared" si="73"/>
        <v>80.794499999999999</v>
      </c>
      <c r="AE582" s="10">
        <v>78.400000000000006</v>
      </c>
      <c r="AF582" s="10">
        <f t="shared" si="76"/>
        <v>80.794499999999999</v>
      </c>
      <c r="AG582" s="10"/>
      <c r="AH582" s="10" t="s">
        <v>76</v>
      </c>
      <c r="AI582" s="10" t="s">
        <v>76</v>
      </c>
      <c r="AJ582" s="10"/>
      <c r="AK582" s="10"/>
      <c r="AL582" s="10" t="s">
        <v>78</v>
      </c>
      <c r="AM582" s="10" t="s">
        <v>78</v>
      </c>
      <c r="AN582" s="10"/>
      <c r="AO582" s="10" t="s">
        <v>92</v>
      </c>
      <c r="AP582" s="10" t="s">
        <v>67</v>
      </c>
      <c r="AQ582" s="10">
        <v>189.3</v>
      </c>
      <c r="AR582" s="10">
        <v>88.3</v>
      </c>
      <c r="AS582" s="10" t="s">
        <v>82</v>
      </c>
      <c r="AT582" s="10">
        <v>196</v>
      </c>
      <c r="AU582" s="10">
        <v>110.1</v>
      </c>
      <c r="AV582" s="10" t="s">
        <v>82</v>
      </c>
      <c r="AW582" s="10" t="s">
        <v>67</v>
      </c>
      <c r="AX582" s="10"/>
      <c r="AY582" s="10" t="s">
        <v>83</v>
      </c>
      <c r="AZ582" s="10"/>
      <c r="BA582" s="10"/>
      <c r="BB582" s="10"/>
      <c r="BC582" s="10"/>
      <c r="BD582" s="10"/>
      <c r="BE582" s="10"/>
    </row>
    <row r="583" spans="2:57">
      <c r="B583" s="10">
        <v>581</v>
      </c>
      <c r="C583" s="10" t="s">
        <v>389</v>
      </c>
      <c r="D583" s="11">
        <v>40809</v>
      </c>
      <c r="E583" s="10" t="s">
        <v>68</v>
      </c>
      <c r="F583" s="10" t="s">
        <v>69</v>
      </c>
      <c r="G583" s="10" t="s">
        <v>70</v>
      </c>
      <c r="H583" s="10"/>
      <c r="I583" s="10" t="s">
        <v>92</v>
      </c>
      <c r="J583" s="10" t="str">
        <f t="shared" si="74"/>
        <v>EEFL</v>
      </c>
      <c r="K583" s="10" t="s">
        <v>138</v>
      </c>
      <c r="L583" s="10" t="s">
        <v>67</v>
      </c>
      <c r="M583" s="10" t="s">
        <v>85</v>
      </c>
      <c r="N583" s="10" t="s">
        <v>74</v>
      </c>
      <c r="O583" s="10" t="s">
        <v>67</v>
      </c>
      <c r="P583" s="10" t="s">
        <v>75</v>
      </c>
      <c r="Q583" s="10" t="s">
        <v>67</v>
      </c>
      <c r="R583" s="10">
        <v>42</v>
      </c>
      <c r="S583" s="10">
        <v>759.2</v>
      </c>
      <c r="T583" s="10">
        <f t="shared" si="75"/>
        <v>759.2</v>
      </c>
      <c r="U583" s="10" t="str">
        <f t="shared" si="77"/>
        <v>40</v>
      </c>
      <c r="V583" s="10" t="s">
        <v>76</v>
      </c>
      <c r="W583" s="10" t="s">
        <v>76</v>
      </c>
      <c r="X583" s="10">
        <v>66.3</v>
      </c>
      <c r="Y583" s="10">
        <v>88.3</v>
      </c>
      <c r="Z583" s="10">
        <v>21.9</v>
      </c>
      <c r="AA583" s="10">
        <f t="shared" si="70"/>
        <v>66.224999999999994</v>
      </c>
      <c r="AB583" s="10">
        <f t="shared" si="71"/>
        <v>82.119</v>
      </c>
      <c r="AC583" s="10">
        <f t="shared" si="72"/>
        <v>86.533999999999992</v>
      </c>
      <c r="AD583" s="10">
        <f t="shared" si="73"/>
        <v>80.794499999999999</v>
      </c>
      <c r="AE583" s="10">
        <v>78.400000000000006</v>
      </c>
      <c r="AF583" s="10">
        <f t="shared" si="76"/>
        <v>80.794499999999999</v>
      </c>
      <c r="AG583" s="10"/>
      <c r="AH583" s="10" t="s">
        <v>76</v>
      </c>
      <c r="AI583" s="10" t="s">
        <v>76</v>
      </c>
      <c r="AJ583" s="10"/>
      <c r="AK583" s="10"/>
      <c r="AL583" s="10" t="s">
        <v>78</v>
      </c>
      <c r="AM583" s="10" t="s">
        <v>78</v>
      </c>
      <c r="AN583" s="10"/>
      <c r="AO583" s="10" t="s">
        <v>92</v>
      </c>
      <c r="AP583" s="10" t="s">
        <v>67</v>
      </c>
      <c r="AQ583" s="10">
        <v>189.3</v>
      </c>
      <c r="AR583" s="10">
        <v>88.3</v>
      </c>
      <c r="AS583" s="10" t="s">
        <v>82</v>
      </c>
      <c r="AT583" s="10">
        <v>196</v>
      </c>
      <c r="AU583" s="10">
        <v>110.1</v>
      </c>
      <c r="AV583" s="10" t="s">
        <v>82</v>
      </c>
      <c r="AW583" s="10" t="s">
        <v>67</v>
      </c>
      <c r="AX583" s="10"/>
      <c r="AY583" s="10" t="s">
        <v>83</v>
      </c>
      <c r="AZ583" s="10"/>
      <c r="BA583" s="10"/>
      <c r="BB583" s="10"/>
      <c r="BC583" s="10"/>
      <c r="BD583" s="10"/>
      <c r="BE583" s="10"/>
    </row>
    <row r="584" spans="2:57">
      <c r="B584" s="10">
        <v>582</v>
      </c>
      <c r="C584" s="10" t="s">
        <v>389</v>
      </c>
      <c r="D584" s="11">
        <v>40809</v>
      </c>
      <c r="E584" s="10" t="s">
        <v>68</v>
      </c>
      <c r="F584" s="10" t="s">
        <v>69</v>
      </c>
      <c r="G584" s="10" t="s">
        <v>70</v>
      </c>
      <c r="H584" s="10"/>
      <c r="I584" s="10" t="s">
        <v>92</v>
      </c>
      <c r="J584" s="10" t="str">
        <f t="shared" si="74"/>
        <v>EEFL</v>
      </c>
      <c r="K584" s="10" t="s">
        <v>138</v>
      </c>
      <c r="L584" s="10" t="s">
        <v>67</v>
      </c>
      <c r="M584" s="10" t="s">
        <v>85</v>
      </c>
      <c r="N584" s="10" t="s">
        <v>74</v>
      </c>
      <c r="O584" s="10" t="s">
        <v>67</v>
      </c>
      <c r="P584" s="10" t="s">
        <v>75</v>
      </c>
      <c r="Q584" s="10" t="s">
        <v>67</v>
      </c>
      <c r="R584" s="10">
        <v>42</v>
      </c>
      <c r="S584" s="10">
        <v>759.2</v>
      </c>
      <c r="T584" s="10">
        <f t="shared" si="75"/>
        <v>759.2</v>
      </c>
      <c r="U584" s="10" t="str">
        <f t="shared" si="77"/>
        <v>40</v>
      </c>
      <c r="V584" s="10" t="s">
        <v>76</v>
      </c>
      <c r="W584" s="10" t="s">
        <v>76</v>
      </c>
      <c r="X584" s="10">
        <v>66.3</v>
      </c>
      <c r="Y584" s="10">
        <v>88.3</v>
      </c>
      <c r="Z584" s="10">
        <v>21.9</v>
      </c>
      <c r="AA584" s="10">
        <f t="shared" si="70"/>
        <v>66.224999999999994</v>
      </c>
      <c r="AB584" s="10">
        <f t="shared" si="71"/>
        <v>82.119</v>
      </c>
      <c r="AC584" s="10">
        <f t="shared" si="72"/>
        <v>86.533999999999992</v>
      </c>
      <c r="AD584" s="10">
        <f t="shared" si="73"/>
        <v>80.794499999999999</v>
      </c>
      <c r="AE584" s="10">
        <v>78.400000000000006</v>
      </c>
      <c r="AF584" s="10">
        <f t="shared" si="76"/>
        <v>80.794499999999999</v>
      </c>
      <c r="AG584" s="10"/>
      <c r="AH584" s="10" t="s">
        <v>76</v>
      </c>
      <c r="AI584" s="10" t="s">
        <v>76</v>
      </c>
      <c r="AJ584" s="10"/>
      <c r="AK584" s="10"/>
      <c r="AL584" s="10" t="s">
        <v>78</v>
      </c>
      <c r="AM584" s="10" t="s">
        <v>78</v>
      </c>
      <c r="AN584" s="10"/>
      <c r="AO584" s="10" t="s">
        <v>92</v>
      </c>
      <c r="AP584" s="10" t="s">
        <v>67</v>
      </c>
      <c r="AQ584" s="10">
        <v>189.3</v>
      </c>
      <c r="AR584" s="10">
        <v>88.3</v>
      </c>
      <c r="AS584" s="10" t="s">
        <v>82</v>
      </c>
      <c r="AT584" s="10">
        <v>196</v>
      </c>
      <c r="AU584" s="10">
        <v>110.1</v>
      </c>
      <c r="AV584" s="10" t="s">
        <v>82</v>
      </c>
      <c r="AW584" s="10" t="s">
        <v>67</v>
      </c>
      <c r="AX584" s="10"/>
      <c r="AY584" s="10" t="s">
        <v>83</v>
      </c>
      <c r="AZ584" s="10"/>
      <c r="BA584" s="10"/>
      <c r="BB584" s="10"/>
      <c r="BC584" s="10"/>
      <c r="BD584" s="10"/>
      <c r="BE584" s="10"/>
    </row>
    <row r="585" spans="2:57" ht="24">
      <c r="B585" s="10">
        <v>583</v>
      </c>
      <c r="C585" s="10" t="s">
        <v>389</v>
      </c>
      <c r="D585" s="11">
        <v>40585</v>
      </c>
      <c r="E585" s="10" t="s">
        <v>68</v>
      </c>
      <c r="F585" s="10" t="s">
        <v>69</v>
      </c>
      <c r="G585" s="10" t="s">
        <v>70</v>
      </c>
      <c r="H585" s="10"/>
      <c r="I585" s="10" t="s">
        <v>92</v>
      </c>
      <c r="J585" s="10" t="str">
        <f t="shared" si="74"/>
        <v>EEFL</v>
      </c>
      <c r="K585" s="10" t="s">
        <v>138</v>
      </c>
      <c r="L585" s="10" t="s">
        <v>72</v>
      </c>
      <c r="M585" s="10" t="s">
        <v>73</v>
      </c>
      <c r="N585" s="10" t="s">
        <v>96</v>
      </c>
      <c r="O585" s="10"/>
      <c r="P585" s="10" t="s">
        <v>75</v>
      </c>
      <c r="Q585" s="10"/>
      <c r="R585" s="10">
        <v>31.5</v>
      </c>
      <c r="S585" s="10">
        <v>426.3</v>
      </c>
      <c r="T585" s="10">
        <f t="shared" si="75"/>
        <v>426.3</v>
      </c>
      <c r="U585" s="10" t="str">
        <f t="shared" si="77"/>
        <v>32</v>
      </c>
      <c r="V585" s="10" t="s">
        <v>76</v>
      </c>
      <c r="W585" s="10" t="s">
        <v>76</v>
      </c>
      <c r="X585" s="10">
        <v>41.7</v>
      </c>
      <c r="Y585" s="10">
        <v>55.5</v>
      </c>
      <c r="Z585" s="10">
        <v>13.8</v>
      </c>
      <c r="AA585" s="10">
        <f t="shared" si="70"/>
        <v>41.625</v>
      </c>
      <c r="AB585" s="10">
        <f t="shared" si="71"/>
        <v>51.615000000000002</v>
      </c>
      <c r="AC585" s="10">
        <f t="shared" si="72"/>
        <v>54.39</v>
      </c>
      <c r="AD585" s="10">
        <f t="shared" si="73"/>
        <v>50.782499999999999</v>
      </c>
      <c r="AE585" s="10">
        <v>49.3</v>
      </c>
      <c r="AF585" s="10">
        <f t="shared" si="76"/>
        <v>50.782499999999999</v>
      </c>
      <c r="AG585" s="10"/>
      <c r="AH585" s="10" t="s">
        <v>76</v>
      </c>
      <c r="AI585" s="10" t="s">
        <v>76</v>
      </c>
      <c r="AJ585" s="10"/>
      <c r="AK585" s="10"/>
      <c r="AL585" s="10" t="s">
        <v>78</v>
      </c>
      <c r="AM585" s="10" t="s">
        <v>188</v>
      </c>
      <c r="AN585" s="10" t="s">
        <v>129</v>
      </c>
      <c r="AO585" s="10" t="s">
        <v>92</v>
      </c>
      <c r="AP585" s="10" t="s">
        <v>67</v>
      </c>
      <c r="AQ585" s="10">
        <v>264.8</v>
      </c>
      <c r="AR585" s="10">
        <v>41.7</v>
      </c>
      <c r="AS585" s="10" t="s">
        <v>82</v>
      </c>
      <c r="AT585" s="10">
        <v>355.4</v>
      </c>
      <c r="AU585" s="10">
        <v>64</v>
      </c>
      <c r="AV585" s="10" t="s">
        <v>82</v>
      </c>
      <c r="AW585" s="10" t="s">
        <v>67</v>
      </c>
      <c r="AX585" s="10"/>
      <c r="AY585" s="10" t="s">
        <v>83</v>
      </c>
      <c r="AZ585" s="10"/>
      <c r="BA585" s="10"/>
      <c r="BB585" s="10"/>
      <c r="BC585" s="10"/>
      <c r="BD585" s="10"/>
      <c r="BE585" s="10"/>
    </row>
    <row r="586" spans="2:57" ht="24">
      <c r="B586" s="10">
        <v>584</v>
      </c>
      <c r="C586" s="10" t="s">
        <v>389</v>
      </c>
      <c r="D586" s="11">
        <v>40585</v>
      </c>
      <c r="E586" s="10" t="s">
        <v>68</v>
      </c>
      <c r="F586" s="10" t="s">
        <v>69</v>
      </c>
      <c r="G586" s="10" t="s">
        <v>70</v>
      </c>
      <c r="H586" s="10"/>
      <c r="I586" s="10" t="s">
        <v>92</v>
      </c>
      <c r="J586" s="10" t="str">
        <f t="shared" si="74"/>
        <v>EEFL</v>
      </c>
      <c r="K586" s="10" t="s">
        <v>138</v>
      </c>
      <c r="L586" s="10" t="s">
        <v>72</v>
      </c>
      <c r="M586" s="10" t="s">
        <v>73</v>
      </c>
      <c r="N586" s="10" t="s">
        <v>96</v>
      </c>
      <c r="O586" s="10"/>
      <c r="P586" s="10" t="s">
        <v>75</v>
      </c>
      <c r="Q586" s="10"/>
      <c r="R586" s="10">
        <v>31.5</v>
      </c>
      <c r="S586" s="10">
        <v>426.3</v>
      </c>
      <c r="T586" s="10">
        <f t="shared" si="75"/>
        <v>426.3</v>
      </c>
      <c r="U586" s="10" t="str">
        <f t="shared" si="77"/>
        <v>32</v>
      </c>
      <c r="V586" s="10" t="s">
        <v>76</v>
      </c>
      <c r="W586" s="10" t="s">
        <v>76</v>
      </c>
      <c r="X586" s="10">
        <v>41.7</v>
      </c>
      <c r="Y586" s="10">
        <v>55.5</v>
      </c>
      <c r="Z586" s="10">
        <v>13.8</v>
      </c>
      <c r="AA586" s="10">
        <f t="shared" si="70"/>
        <v>41.625</v>
      </c>
      <c r="AB586" s="10">
        <f t="shared" si="71"/>
        <v>51.615000000000002</v>
      </c>
      <c r="AC586" s="10">
        <f t="shared" si="72"/>
        <v>54.39</v>
      </c>
      <c r="AD586" s="10">
        <f t="shared" si="73"/>
        <v>50.782499999999999</v>
      </c>
      <c r="AE586" s="10">
        <v>49.3</v>
      </c>
      <c r="AF586" s="10">
        <f t="shared" si="76"/>
        <v>50.782499999999999</v>
      </c>
      <c r="AG586" s="10"/>
      <c r="AH586" s="10" t="s">
        <v>76</v>
      </c>
      <c r="AI586" s="10" t="s">
        <v>76</v>
      </c>
      <c r="AJ586" s="10"/>
      <c r="AK586" s="10"/>
      <c r="AL586" s="10" t="s">
        <v>78</v>
      </c>
      <c r="AM586" s="10" t="s">
        <v>188</v>
      </c>
      <c r="AN586" s="10" t="s">
        <v>129</v>
      </c>
      <c r="AO586" s="10" t="s">
        <v>92</v>
      </c>
      <c r="AP586" s="10" t="s">
        <v>67</v>
      </c>
      <c r="AQ586" s="10">
        <v>264.8</v>
      </c>
      <c r="AR586" s="10">
        <v>41.7</v>
      </c>
      <c r="AS586" s="10" t="s">
        <v>82</v>
      </c>
      <c r="AT586" s="10">
        <v>355.4</v>
      </c>
      <c r="AU586" s="10">
        <v>64</v>
      </c>
      <c r="AV586" s="10" t="s">
        <v>82</v>
      </c>
      <c r="AW586" s="10" t="s">
        <v>67</v>
      </c>
      <c r="AX586" s="10"/>
      <c r="AY586" s="10" t="s">
        <v>83</v>
      </c>
      <c r="AZ586" s="10"/>
      <c r="BA586" s="10"/>
      <c r="BB586" s="10"/>
      <c r="BC586" s="10"/>
      <c r="BD586" s="10"/>
      <c r="BE586" s="10"/>
    </row>
    <row r="587" spans="2:57" ht="24">
      <c r="B587" s="10">
        <v>585</v>
      </c>
      <c r="C587" s="10" t="s">
        <v>389</v>
      </c>
      <c r="D587" s="11">
        <v>40604</v>
      </c>
      <c r="E587" s="10" t="s">
        <v>68</v>
      </c>
      <c r="F587" s="10" t="s">
        <v>99</v>
      </c>
      <c r="G587" s="10" t="s">
        <v>70</v>
      </c>
      <c r="H587" s="10"/>
      <c r="I587" s="10" t="s">
        <v>92</v>
      </c>
      <c r="J587" s="10" t="str">
        <f t="shared" si="74"/>
        <v>Plasma</v>
      </c>
      <c r="K587" s="10"/>
      <c r="L587" s="10" t="s">
        <v>72</v>
      </c>
      <c r="M587" s="10" t="s">
        <v>92</v>
      </c>
      <c r="N587" s="10" t="s">
        <v>96</v>
      </c>
      <c r="O587" s="10" t="s">
        <v>408</v>
      </c>
      <c r="P587" s="10" t="s">
        <v>75</v>
      </c>
      <c r="Q587" s="10"/>
      <c r="R587" s="10">
        <v>50</v>
      </c>
      <c r="S587" s="10">
        <v>1072.5999999999999</v>
      </c>
      <c r="T587" s="10">
        <f t="shared" si="75"/>
        <v>1072.5999999999999</v>
      </c>
      <c r="U587" s="10" t="str">
        <f t="shared" si="77"/>
        <v>50</v>
      </c>
      <c r="V587" s="10" t="s">
        <v>76</v>
      </c>
      <c r="W587" s="10" t="s">
        <v>76</v>
      </c>
      <c r="X587" s="10">
        <v>77.2</v>
      </c>
      <c r="Y587" s="10">
        <v>115.4</v>
      </c>
      <c r="Z587" s="10">
        <v>38.200000000000003</v>
      </c>
      <c r="AA587" s="10">
        <f t="shared" si="70"/>
        <v>86.550000000000011</v>
      </c>
      <c r="AB587" s="10">
        <f t="shared" si="71"/>
        <v>107.32200000000002</v>
      </c>
      <c r="AC587" s="10">
        <f t="shared" si="72"/>
        <v>113.092</v>
      </c>
      <c r="AD587" s="10">
        <f t="shared" si="73"/>
        <v>105.59100000000001</v>
      </c>
      <c r="AE587" s="10">
        <v>98.2</v>
      </c>
      <c r="AF587" s="10">
        <f t="shared" si="76"/>
        <v>105.59100000000001</v>
      </c>
      <c r="AG587" s="10"/>
      <c r="AH587" s="10" t="s">
        <v>76</v>
      </c>
      <c r="AI587" s="10" t="s">
        <v>76</v>
      </c>
      <c r="AJ587" s="10"/>
      <c r="AK587" s="10"/>
      <c r="AL587" s="10" t="s">
        <v>78</v>
      </c>
      <c r="AM587" s="10" t="s">
        <v>409</v>
      </c>
      <c r="AN587" s="10" t="s">
        <v>121</v>
      </c>
      <c r="AO587" s="10" t="s">
        <v>92</v>
      </c>
      <c r="AP587" s="10" t="s">
        <v>67</v>
      </c>
      <c r="AQ587" s="10">
        <v>87.3</v>
      </c>
      <c r="AR587" s="10">
        <v>77.2</v>
      </c>
      <c r="AS587" s="10" t="s">
        <v>82</v>
      </c>
      <c r="AT587" s="10">
        <v>121.4</v>
      </c>
      <c r="AU587" s="10">
        <v>164</v>
      </c>
      <c r="AV587" s="10" t="s">
        <v>82</v>
      </c>
      <c r="AW587" s="10" t="s">
        <v>67</v>
      </c>
      <c r="AX587" s="10"/>
      <c r="AY587" s="10" t="s">
        <v>83</v>
      </c>
      <c r="AZ587" s="10"/>
      <c r="BA587" s="10"/>
      <c r="BB587" s="10"/>
      <c r="BC587" s="10"/>
      <c r="BD587" s="10"/>
      <c r="BE587" s="10"/>
    </row>
    <row r="588" spans="2:57" ht="24">
      <c r="B588" s="10">
        <v>586</v>
      </c>
      <c r="C588" s="10" t="s">
        <v>389</v>
      </c>
      <c r="D588" s="11">
        <v>40604</v>
      </c>
      <c r="E588" s="10" t="s">
        <v>68</v>
      </c>
      <c r="F588" s="10" t="s">
        <v>99</v>
      </c>
      <c r="G588" s="10" t="s">
        <v>70</v>
      </c>
      <c r="H588" s="10"/>
      <c r="I588" s="10" t="s">
        <v>92</v>
      </c>
      <c r="J588" s="10" t="str">
        <f t="shared" si="74"/>
        <v>Plasma</v>
      </c>
      <c r="K588" s="10"/>
      <c r="L588" s="10" t="s">
        <v>72</v>
      </c>
      <c r="M588" s="10" t="s">
        <v>92</v>
      </c>
      <c r="N588" s="10" t="s">
        <v>96</v>
      </c>
      <c r="O588" s="10" t="s">
        <v>408</v>
      </c>
      <c r="P588" s="10" t="s">
        <v>75</v>
      </c>
      <c r="Q588" s="10"/>
      <c r="R588" s="10">
        <v>50</v>
      </c>
      <c r="S588" s="10">
        <v>1072.5999999999999</v>
      </c>
      <c r="T588" s="10">
        <f t="shared" si="75"/>
        <v>1072.5999999999999</v>
      </c>
      <c r="U588" s="10" t="str">
        <f t="shared" si="77"/>
        <v>50</v>
      </c>
      <c r="V588" s="10" t="s">
        <v>76</v>
      </c>
      <c r="W588" s="10" t="s">
        <v>76</v>
      </c>
      <c r="X588" s="10">
        <v>77.2</v>
      </c>
      <c r="Y588" s="10">
        <v>115.4</v>
      </c>
      <c r="Z588" s="10">
        <v>38.200000000000003</v>
      </c>
      <c r="AA588" s="10">
        <f t="shared" si="70"/>
        <v>86.550000000000011</v>
      </c>
      <c r="AB588" s="10">
        <f t="shared" si="71"/>
        <v>107.32200000000002</v>
      </c>
      <c r="AC588" s="10">
        <f t="shared" si="72"/>
        <v>113.092</v>
      </c>
      <c r="AD588" s="10">
        <f t="shared" si="73"/>
        <v>105.59100000000001</v>
      </c>
      <c r="AE588" s="10">
        <v>98.2</v>
      </c>
      <c r="AF588" s="10">
        <f t="shared" si="76"/>
        <v>105.59100000000001</v>
      </c>
      <c r="AG588" s="10"/>
      <c r="AH588" s="10" t="s">
        <v>76</v>
      </c>
      <c r="AI588" s="10" t="s">
        <v>76</v>
      </c>
      <c r="AJ588" s="10"/>
      <c r="AK588" s="10"/>
      <c r="AL588" s="10" t="s">
        <v>78</v>
      </c>
      <c r="AM588" s="10" t="s">
        <v>409</v>
      </c>
      <c r="AN588" s="10" t="s">
        <v>121</v>
      </c>
      <c r="AO588" s="10" t="s">
        <v>92</v>
      </c>
      <c r="AP588" s="10" t="s">
        <v>67</v>
      </c>
      <c r="AQ588" s="10">
        <v>87.3</v>
      </c>
      <c r="AR588" s="10">
        <v>77.2</v>
      </c>
      <c r="AS588" s="10" t="s">
        <v>82</v>
      </c>
      <c r="AT588" s="10">
        <v>121.4</v>
      </c>
      <c r="AU588" s="10">
        <v>164</v>
      </c>
      <c r="AV588" s="10" t="s">
        <v>82</v>
      </c>
      <c r="AW588" s="10" t="s">
        <v>67</v>
      </c>
      <c r="AX588" s="10"/>
      <c r="AY588" s="10" t="s">
        <v>83</v>
      </c>
      <c r="AZ588" s="10"/>
      <c r="BA588" s="10"/>
      <c r="BB588" s="10"/>
      <c r="BC588" s="10"/>
      <c r="BD588" s="10"/>
      <c r="BE588" s="10"/>
    </row>
    <row r="589" spans="2:57">
      <c r="B589" s="10">
        <v>587</v>
      </c>
      <c r="C589" s="10" t="s">
        <v>389</v>
      </c>
      <c r="D589" s="11">
        <v>40653</v>
      </c>
      <c r="E589" s="10" t="s">
        <v>68</v>
      </c>
      <c r="F589" s="10" t="s">
        <v>99</v>
      </c>
      <c r="G589" s="10" t="s">
        <v>70</v>
      </c>
      <c r="H589" s="10"/>
      <c r="I589" s="10" t="s">
        <v>92</v>
      </c>
      <c r="J589" s="10" t="str">
        <f t="shared" si="74"/>
        <v>Plasma</v>
      </c>
      <c r="K589" s="10"/>
      <c r="L589" s="10" t="s">
        <v>72</v>
      </c>
      <c r="M589" s="10" t="s">
        <v>92</v>
      </c>
      <c r="N589" s="10" t="s">
        <v>96</v>
      </c>
      <c r="O589" s="10" t="s">
        <v>410</v>
      </c>
      <c r="P589" s="10" t="s">
        <v>75</v>
      </c>
      <c r="Q589" s="10"/>
      <c r="R589" s="10">
        <v>41.5</v>
      </c>
      <c r="S589" s="10">
        <v>850.8</v>
      </c>
      <c r="T589" s="10">
        <f t="shared" si="75"/>
        <v>850.8</v>
      </c>
      <c r="U589" s="10" t="str">
        <f t="shared" si="77"/>
        <v>46</v>
      </c>
      <c r="V589" s="10" t="s">
        <v>76</v>
      </c>
      <c r="W589" s="10" t="s">
        <v>76</v>
      </c>
      <c r="X589" s="10">
        <v>58.3</v>
      </c>
      <c r="Y589" s="10">
        <v>95.2</v>
      </c>
      <c r="Z589" s="10">
        <v>36.9</v>
      </c>
      <c r="AA589" s="10">
        <f t="shared" si="70"/>
        <v>71.400000000000006</v>
      </c>
      <c r="AB589" s="10">
        <f t="shared" si="71"/>
        <v>88.536000000000001</v>
      </c>
      <c r="AC589" s="10">
        <f t="shared" si="72"/>
        <v>93.296000000000006</v>
      </c>
      <c r="AD589" s="10">
        <f t="shared" si="73"/>
        <v>87.108000000000004</v>
      </c>
      <c r="AE589" s="10">
        <v>78.599999999999994</v>
      </c>
      <c r="AF589" s="10">
        <f t="shared" si="76"/>
        <v>87.108000000000004</v>
      </c>
      <c r="AG589" s="10"/>
      <c r="AH589" s="10" t="s">
        <v>76</v>
      </c>
      <c r="AI589" s="10" t="s">
        <v>76</v>
      </c>
      <c r="AJ589" s="10"/>
      <c r="AK589" s="10"/>
      <c r="AL589" s="10" t="s">
        <v>78</v>
      </c>
      <c r="AM589" s="10" t="s">
        <v>411</v>
      </c>
      <c r="AN589" s="10"/>
      <c r="AO589" s="10" t="s">
        <v>92</v>
      </c>
      <c r="AP589" s="10" t="s">
        <v>67</v>
      </c>
      <c r="AQ589" s="10">
        <v>57.5</v>
      </c>
      <c r="AR589" s="10">
        <v>58.3</v>
      </c>
      <c r="AS589" s="10" t="s">
        <v>82</v>
      </c>
      <c r="AT589" s="10">
        <v>80.599999999999994</v>
      </c>
      <c r="AU589" s="10">
        <v>136</v>
      </c>
      <c r="AV589" s="10" t="s">
        <v>82</v>
      </c>
      <c r="AW589" s="10" t="s">
        <v>67</v>
      </c>
      <c r="AX589" s="10"/>
      <c r="AY589" s="10" t="s">
        <v>83</v>
      </c>
      <c r="AZ589" s="10"/>
      <c r="BA589" s="10"/>
      <c r="BB589" s="10"/>
      <c r="BC589" s="10"/>
      <c r="BD589" s="10"/>
      <c r="BE589" s="10"/>
    </row>
    <row r="590" spans="2:57">
      <c r="B590" s="10">
        <v>588</v>
      </c>
      <c r="C590" s="10" t="s">
        <v>389</v>
      </c>
      <c r="D590" s="11">
        <v>40907</v>
      </c>
      <c r="E590" s="10" t="s">
        <v>68</v>
      </c>
      <c r="F590" s="10" t="s">
        <v>69</v>
      </c>
      <c r="G590" s="10" t="s">
        <v>70</v>
      </c>
      <c r="H590" s="10"/>
      <c r="I590" s="10" t="s">
        <v>92</v>
      </c>
      <c r="J590" s="10">
        <f t="shared" si="74"/>
        <v>0</v>
      </c>
      <c r="K590" s="10"/>
      <c r="L590" s="10" t="s">
        <v>72</v>
      </c>
      <c r="M590" s="10" t="s">
        <v>85</v>
      </c>
      <c r="N590" s="10" t="s">
        <v>74</v>
      </c>
      <c r="O590" s="10"/>
      <c r="P590" s="10" t="s">
        <v>75</v>
      </c>
      <c r="Q590" s="10"/>
      <c r="R590" s="10">
        <v>42</v>
      </c>
      <c r="S590" s="10">
        <v>754</v>
      </c>
      <c r="T590" s="10">
        <f t="shared" si="75"/>
        <v>754</v>
      </c>
      <c r="U590" s="10" t="str">
        <f t="shared" si="77"/>
        <v>40</v>
      </c>
      <c r="V590" s="10" t="s">
        <v>76</v>
      </c>
      <c r="W590" s="10" t="s">
        <v>76</v>
      </c>
      <c r="X590" s="10">
        <v>54.8</v>
      </c>
      <c r="Y590" s="10">
        <v>81.7</v>
      </c>
      <c r="Z590" s="10">
        <v>26.9</v>
      </c>
      <c r="AA590" s="10">
        <f t="shared" si="70"/>
        <v>61.275000000000006</v>
      </c>
      <c r="AB590" s="10">
        <f t="shared" si="71"/>
        <v>75.981000000000009</v>
      </c>
      <c r="AC590" s="10">
        <f t="shared" si="72"/>
        <v>80.066000000000003</v>
      </c>
      <c r="AD590" s="10">
        <f t="shared" si="73"/>
        <v>74.755500000000012</v>
      </c>
      <c r="AE590" s="10">
        <v>69.599999999999994</v>
      </c>
      <c r="AF590" s="10">
        <f t="shared" si="76"/>
        <v>74.755500000000012</v>
      </c>
      <c r="AG590" s="10"/>
      <c r="AH590" s="10" t="s">
        <v>76</v>
      </c>
      <c r="AI590" s="10" t="s">
        <v>76</v>
      </c>
      <c r="AJ590" s="10"/>
      <c r="AK590" s="10"/>
      <c r="AL590" s="10" t="s">
        <v>78</v>
      </c>
      <c r="AM590" s="10" t="s">
        <v>412</v>
      </c>
      <c r="AN590" s="10" t="s">
        <v>290</v>
      </c>
      <c r="AO590" s="10" t="s">
        <v>92</v>
      </c>
      <c r="AP590" s="10" t="s">
        <v>76</v>
      </c>
      <c r="AQ590" s="10">
        <v>85.4</v>
      </c>
      <c r="AR590" s="10">
        <v>54.8</v>
      </c>
      <c r="AS590" s="10" t="s">
        <v>82</v>
      </c>
      <c r="AT590" s="10">
        <v>168.8</v>
      </c>
      <c r="AU590" s="10">
        <v>111.1</v>
      </c>
      <c r="AV590" s="10" t="s">
        <v>82</v>
      </c>
      <c r="AW590" s="10" t="s">
        <v>67</v>
      </c>
      <c r="AX590" s="10"/>
      <c r="AY590" s="10" t="s">
        <v>83</v>
      </c>
      <c r="AZ590" s="10"/>
      <c r="BA590" s="10"/>
      <c r="BB590" s="10"/>
      <c r="BC590" s="10"/>
      <c r="BD590" s="10"/>
      <c r="BE590" s="10"/>
    </row>
    <row r="591" spans="2:57" ht="24">
      <c r="B591" s="10">
        <v>589</v>
      </c>
      <c r="C591" s="10" t="s">
        <v>389</v>
      </c>
      <c r="D591" s="11">
        <v>40756</v>
      </c>
      <c r="E591" s="10" t="s">
        <v>68</v>
      </c>
      <c r="F591" s="10" t="s">
        <v>69</v>
      </c>
      <c r="G591" s="10" t="s">
        <v>70</v>
      </c>
      <c r="H591" s="10"/>
      <c r="I591" s="10" t="s">
        <v>71</v>
      </c>
      <c r="J591" s="10" t="str">
        <f t="shared" si="74"/>
        <v>LED</v>
      </c>
      <c r="K591" s="10"/>
      <c r="L591" s="10" t="s">
        <v>72</v>
      </c>
      <c r="M591" s="10" t="s">
        <v>85</v>
      </c>
      <c r="N591" s="10" t="s">
        <v>74</v>
      </c>
      <c r="O591" s="10"/>
      <c r="P591" s="10" t="s">
        <v>75</v>
      </c>
      <c r="Q591" s="10"/>
      <c r="R591" s="10">
        <v>42</v>
      </c>
      <c r="S591" s="10">
        <v>754</v>
      </c>
      <c r="T591" s="10">
        <f t="shared" si="75"/>
        <v>754</v>
      </c>
      <c r="U591" s="10" t="str">
        <f t="shared" si="77"/>
        <v>40</v>
      </c>
      <c r="V591" s="10" t="s">
        <v>67</v>
      </c>
      <c r="W591" s="10" t="s">
        <v>67</v>
      </c>
      <c r="X591" s="10"/>
      <c r="Y591" s="10"/>
      <c r="Z591" s="10"/>
      <c r="AA591" s="10"/>
      <c r="AB591" s="10"/>
      <c r="AC591" s="10"/>
      <c r="AD591" s="10"/>
      <c r="AE591" s="10">
        <v>71.2</v>
      </c>
      <c r="AF591" s="10">
        <f t="shared" si="76"/>
        <v>71.2</v>
      </c>
      <c r="AG591" s="10"/>
      <c r="AH591" s="10" t="s">
        <v>76</v>
      </c>
      <c r="AI591" s="10" t="s">
        <v>76</v>
      </c>
      <c r="AJ591" s="10"/>
      <c r="AK591" s="10"/>
      <c r="AL591" s="10" t="s">
        <v>78</v>
      </c>
      <c r="AM591" s="10" t="s">
        <v>210</v>
      </c>
      <c r="AN591" s="10"/>
      <c r="AO591" s="10" t="s">
        <v>72</v>
      </c>
      <c r="AP591" s="10" t="s">
        <v>67</v>
      </c>
      <c r="AQ591" s="10">
        <v>266</v>
      </c>
      <c r="AR591" s="10">
        <v>71.2</v>
      </c>
      <c r="AS591" s="10" t="s">
        <v>82</v>
      </c>
      <c r="AT591" s="10">
        <v>343</v>
      </c>
      <c r="AU591" s="10">
        <v>82.6</v>
      </c>
      <c r="AV591" s="10" t="s">
        <v>123</v>
      </c>
      <c r="AW591" s="10" t="s">
        <v>67</v>
      </c>
      <c r="AX591" s="10"/>
      <c r="AY591" s="10" t="s">
        <v>83</v>
      </c>
      <c r="AZ591" s="10"/>
      <c r="BA591" s="10"/>
      <c r="BB591" s="10"/>
      <c r="BC591" s="10"/>
      <c r="BD591" s="10"/>
      <c r="BE591" s="10"/>
    </row>
    <row r="592" spans="2:57" ht="24">
      <c r="B592" s="10">
        <v>590</v>
      </c>
      <c r="C592" s="10" t="s">
        <v>389</v>
      </c>
      <c r="D592" s="11">
        <v>40756</v>
      </c>
      <c r="E592" s="10" t="s">
        <v>68</v>
      </c>
      <c r="F592" s="10" t="s">
        <v>69</v>
      </c>
      <c r="G592" s="10" t="s">
        <v>70</v>
      </c>
      <c r="H592" s="10"/>
      <c r="I592" s="10" t="s">
        <v>71</v>
      </c>
      <c r="J592" s="10" t="str">
        <f t="shared" si="74"/>
        <v>LED</v>
      </c>
      <c r="K592" s="10"/>
      <c r="L592" s="10" t="s">
        <v>72</v>
      </c>
      <c r="M592" s="10" t="s">
        <v>85</v>
      </c>
      <c r="N592" s="10" t="s">
        <v>74</v>
      </c>
      <c r="O592" s="10"/>
      <c r="P592" s="10" t="s">
        <v>75</v>
      </c>
      <c r="Q592" s="10"/>
      <c r="R592" s="10">
        <v>46</v>
      </c>
      <c r="S592" s="10">
        <v>906.3</v>
      </c>
      <c r="T592" s="10">
        <f t="shared" si="75"/>
        <v>906.3</v>
      </c>
      <c r="U592" s="10" t="str">
        <f t="shared" si="77"/>
        <v>46</v>
      </c>
      <c r="V592" s="10" t="s">
        <v>67</v>
      </c>
      <c r="W592" s="10" t="s">
        <v>67</v>
      </c>
      <c r="X592" s="10"/>
      <c r="Y592" s="10"/>
      <c r="Z592" s="10"/>
      <c r="AA592" s="10"/>
      <c r="AB592" s="10"/>
      <c r="AC592" s="10"/>
      <c r="AD592" s="10"/>
      <c r="AE592" s="10">
        <v>80.900000000000006</v>
      </c>
      <c r="AF592" s="10">
        <f t="shared" si="76"/>
        <v>80.900000000000006</v>
      </c>
      <c r="AG592" s="10"/>
      <c r="AH592" s="10" t="s">
        <v>67</v>
      </c>
      <c r="AI592" s="10" t="s">
        <v>67</v>
      </c>
      <c r="AJ592" s="10"/>
      <c r="AK592" s="10"/>
      <c r="AL592" s="10" t="s">
        <v>78</v>
      </c>
      <c r="AM592" s="10" t="s">
        <v>210</v>
      </c>
      <c r="AN592" s="10"/>
      <c r="AO592" s="10" t="s">
        <v>72</v>
      </c>
      <c r="AP592" s="10" t="s">
        <v>67</v>
      </c>
      <c r="AQ592" s="10">
        <v>250</v>
      </c>
      <c r="AR592" s="10">
        <v>80.900000000000006</v>
      </c>
      <c r="AS592" s="10" t="s">
        <v>82</v>
      </c>
      <c r="AT592" s="10">
        <v>360</v>
      </c>
      <c r="AU592" s="10">
        <v>102.8</v>
      </c>
      <c r="AV592" s="10" t="s">
        <v>123</v>
      </c>
      <c r="AW592" s="10" t="s">
        <v>67</v>
      </c>
      <c r="AX592" s="10"/>
      <c r="AY592" s="10" t="s">
        <v>83</v>
      </c>
      <c r="AZ592" s="10"/>
      <c r="BA592" s="10"/>
      <c r="BB592" s="10"/>
      <c r="BC592" s="10"/>
      <c r="BD592" s="10"/>
      <c r="BE592" s="10"/>
    </row>
    <row r="593" spans="2:57">
      <c r="B593" s="10">
        <v>591</v>
      </c>
      <c r="C593" s="10" t="s">
        <v>389</v>
      </c>
      <c r="D593" s="11">
        <v>40554</v>
      </c>
      <c r="E593" s="10" t="s">
        <v>68</v>
      </c>
      <c r="F593" s="10" t="s">
        <v>69</v>
      </c>
      <c r="G593" s="10" t="s">
        <v>70</v>
      </c>
      <c r="H593" s="10"/>
      <c r="I593" s="10" t="s">
        <v>84</v>
      </c>
      <c r="J593" s="10" t="str">
        <f t="shared" si="74"/>
        <v>CCFL</v>
      </c>
      <c r="K593" s="10"/>
      <c r="L593" s="10" t="s">
        <v>72</v>
      </c>
      <c r="M593" s="10" t="s">
        <v>73</v>
      </c>
      <c r="N593" s="10" t="s">
        <v>96</v>
      </c>
      <c r="O593" s="10"/>
      <c r="P593" s="10" t="s">
        <v>75</v>
      </c>
      <c r="Q593" s="10"/>
      <c r="R593" s="10">
        <v>32</v>
      </c>
      <c r="S593" s="10">
        <v>436.5</v>
      </c>
      <c r="T593" s="10">
        <f t="shared" si="75"/>
        <v>436.5</v>
      </c>
      <c r="U593" s="10" t="str">
        <f t="shared" si="77"/>
        <v>32</v>
      </c>
      <c r="V593" s="10" t="s">
        <v>67</v>
      </c>
      <c r="W593" s="10" t="s">
        <v>67</v>
      </c>
      <c r="X593" s="10"/>
      <c r="Y593" s="10"/>
      <c r="Z593" s="10"/>
      <c r="AA593" s="10"/>
      <c r="AB593" s="10"/>
      <c r="AC593" s="10"/>
      <c r="AD593" s="10"/>
      <c r="AE593" s="10">
        <v>43.5</v>
      </c>
      <c r="AF593" s="10">
        <f t="shared" si="76"/>
        <v>43.5</v>
      </c>
      <c r="AG593" s="10"/>
      <c r="AH593" s="10" t="s">
        <v>67</v>
      </c>
      <c r="AI593" s="10" t="s">
        <v>67</v>
      </c>
      <c r="AJ593" s="10"/>
      <c r="AK593" s="10"/>
      <c r="AL593" s="10" t="s">
        <v>78</v>
      </c>
      <c r="AM593" s="10" t="s">
        <v>413</v>
      </c>
      <c r="AN593" s="10"/>
      <c r="AO593" s="10" t="s">
        <v>72</v>
      </c>
      <c r="AP593" s="10" t="s">
        <v>67</v>
      </c>
      <c r="AQ593" s="10">
        <v>165</v>
      </c>
      <c r="AR593" s="10">
        <v>43.5</v>
      </c>
      <c r="AS593" s="10" t="s">
        <v>190</v>
      </c>
      <c r="AT593" s="10">
        <v>217</v>
      </c>
      <c r="AU593" s="10">
        <v>49.4</v>
      </c>
      <c r="AV593" s="10" t="s">
        <v>191</v>
      </c>
      <c r="AW593" s="10" t="s">
        <v>67</v>
      </c>
      <c r="AX593" s="10"/>
      <c r="AY593" s="10" t="s">
        <v>83</v>
      </c>
      <c r="AZ593" s="10"/>
      <c r="BA593" s="10"/>
      <c r="BB593" s="10"/>
      <c r="BC593" s="10"/>
      <c r="BD593" s="10"/>
      <c r="BE593" s="10"/>
    </row>
    <row r="594" spans="2:57">
      <c r="B594" s="10">
        <v>592</v>
      </c>
      <c r="C594" s="10" t="s">
        <v>389</v>
      </c>
      <c r="D594" s="11">
        <v>40554</v>
      </c>
      <c r="E594" s="10" t="s">
        <v>68</v>
      </c>
      <c r="F594" s="10" t="s">
        <v>69</v>
      </c>
      <c r="G594" s="10" t="s">
        <v>70</v>
      </c>
      <c r="H594" s="10"/>
      <c r="I594" s="10" t="s">
        <v>84</v>
      </c>
      <c r="J594" s="10" t="str">
        <f t="shared" si="74"/>
        <v>CCFL</v>
      </c>
      <c r="K594" s="10"/>
      <c r="L594" s="10" t="s">
        <v>72</v>
      </c>
      <c r="M594" s="10" t="s">
        <v>73</v>
      </c>
      <c r="N594" s="10" t="s">
        <v>96</v>
      </c>
      <c r="O594" s="10"/>
      <c r="P594" s="10" t="s">
        <v>75</v>
      </c>
      <c r="Q594" s="10"/>
      <c r="R594" s="10">
        <v>32</v>
      </c>
      <c r="S594" s="10">
        <v>436.5</v>
      </c>
      <c r="T594" s="10">
        <f t="shared" si="75"/>
        <v>436.5</v>
      </c>
      <c r="U594" s="10" t="str">
        <f t="shared" si="77"/>
        <v>32</v>
      </c>
      <c r="V594" s="10" t="s">
        <v>67</v>
      </c>
      <c r="W594" s="10" t="s">
        <v>67</v>
      </c>
      <c r="X594" s="10"/>
      <c r="Y594" s="10"/>
      <c r="Z594" s="10"/>
      <c r="AA594" s="10"/>
      <c r="AB594" s="10"/>
      <c r="AC594" s="10"/>
      <c r="AD594" s="10"/>
      <c r="AE594" s="10">
        <v>43.5</v>
      </c>
      <c r="AF594" s="10">
        <f t="shared" si="76"/>
        <v>43.5</v>
      </c>
      <c r="AG594" s="10"/>
      <c r="AH594" s="10" t="s">
        <v>67</v>
      </c>
      <c r="AI594" s="10" t="s">
        <v>67</v>
      </c>
      <c r="AJ594" s="10"/>
      <c r="AK594" s="10"/>
      <c r="AL594" s="10" t="s">
        <v>78</v>
      </c>
      <c r="AM594" s="10" t="s">
        <v>413</v>
      </c>
      <c r="AN594" s="10"/>
      <c r="AO594" s="10" t="s">
        <v>72</v>
      </c>
      <c r="AP594" s="10" t="s">
        <v>67</v>
      </c>
      <c r="AQ594" s="10">
        <v>165</v>
      </c>
      <c r="AR594" s="10">
        <v>43.5</v>
      </c>
      <c r="AS594" s="10" t="s">
        <v>190</v>
      </c>
      <c r="AT594" s="10">
        <v>217</v>
      </c>
      <c r="AU594" s="10">
        <v>49.4</v>
      </c>
      <c r="AV594" s="10" t="s">
        <v>191</v>
      </c>
      <c r="AW594" s="10" t="s">
        <v>67</v>
      </c>
      <c r="AX594" s="10"/>
      <c r="AY594" s="10" t="s">
        <v>83</v>
      </c>
      <c r="AZ594" s="10"/>
      <c r="BA594" s="10"/>
      <c r="BB594" s="10"/>
      <c r="BC594" s="10"/>
      <c r="BD594" s="10"/>
      <c r="BE594" s="10"/>
    </row>
    <row r="595" spans="2:57">
      <c r="B595" s="10">
        <v>593</v>
      </c>
      <c r="C595" s="10" t="s">
        <v>389</v>
      </c>
      <c r="D595" s="11">
        <v>40554</v>
      </c>
      <c r="E595" s="10" t="s">
        <v>68</v>
      </c>
      <c r="F595" s="10" t="s">
        <v>69</v>
      </c>
      <c r="G595" s="10" t="s">
        <v>70</v>
      </c>
      <c r="H595" s="10"/>
      <c r="I595" s="10" t="s">
        <v>84</v>
      </c>
      <c r="J595" s="10" t="str">
        <f t="shared" si="74"/>
        <v>CCFL</v>
      </c>
      <c r="K595" s="10"/>
      <c r="L595" s="10" t="s">
        <v>72</v>
      </c>
      <c r="M595" s="10" t="s">
        <v>73</v>
      </c>
      <c r="N595" s="10" t="s">
        <v>96</v>
      </c>
      <c r="O595" s="10"/>
      <c r="P595" s="10" t="s">
        <v>75</v>
      </c>
      <c r="Q595" s="10"/>
      <c r="R595" s="10">
        <v>32</v>
      </c>
      <c r="S595" s="10">
        <v>436.5</v>
      </c>
      <c r="T595" s="10">
        <f t="shared" si="75"/>
        <v>436.5</v>
      </c>
      <c r="U595" s="10" t="str">
        <f t="shared" si="77"/>
        <v>32</v>
      </c>
      <c r="V595" s="10" t="s">
        <v>67</v>
      </c>
      <c r="W595" s="10" t="s">
        <v>67</v>
      </c>
      <c r="X595" s="10"/>
      <c r="Y595" s="10"/>
      <c r="Z595" s="10"/>
      <c r="AA595" s="10"/>
      <c r="AB595" s="10"/>
      <c r="AC595" s="10"/>
      <c r="AD595" s="10"/>
      <c r="AE595" s="10">
        <v>43.5</v>
      </c>
      <c r="AF595" s="10">
        <f t="shared" si="76"/>
        <v>43.5</v>
      </c>
      <c r="AG595" s="10"/>
      <c r="AH595" s="10" t="s">
        <v>67</v>
      </c>
      <c r="AI595" s="10" t="s">
        <v>67</v>
      </c>
      <c r="AJ595" s="10"/>
      <c r="AK595" s="10"/>
      <c r="AL595" s="10" t="s">
        <v>78</v>
      </c>
      <c r="AM595" s="10" t="s">
        <v>413</v>
      </c>
      <c r="AN595" s="10"/>
      <c r="AO595" s="10" t="s">
        <v>72</v>
      </c>
      <c r="AP595" s="10" t="s">
        <v>67</v>
      </c>
      <c r="AQ595" s="10">
        <v>165</v>
      </c>
      <c r="AR595" s="10">
        <v>43.5</v>
      </c>
      <c r="AS595" s="10" t="s">
        <v>190</v>
      </c>
      <c r="AT595" s="10">
        <v>217</v>
      </c>
      <c r="AU595" s="10">
        <v>49.4</v>
      </c>
      <c r="AV595" s="10" t="s">
        <v>191</v>
      </c>
      <c r="AW595" s="10" t="s">
        <v>67</v>
      </c>
      <c r="AX595" s="10"/>
      <c r="AY595" s="10" t="s">
        <v>83</v>
      </c>
      <c r="AZ595" s="10"/>
      <c r="BA595" s="10"/>
      <c r="BB595" s="10"/>
      <c r="BC595" s="10"/>
      <c r="BD595" s="10"/>
      <c r="BE595" s="10"/>
    </row>
    <row r="596" spans="2:57">
      <c r="B596" s="10">
        <v>594</v>
      </c>
      <c r="C596" s="10" t="s">
        <v>389</v>
      </c>
      <c r="D596" s="11">
        <v>40554</v>
      </c>
      <c r="E596" s="10" t="s">
        <v>68</v>
      </c>
      <c r="F596" s="10" t="s">
        <v>69</v>
      </c>
      <c r="G596" s="10" t="s">
        <v>70</v>
      </c>
      <c r="H596" s="10"/>
      <c r="I596" s="10" t="s">
        <v>84</v>
      </c>
      <c r="J596" s="10" t="str">
        <f t="shared" si="74"/>
        <v>CCFL</v>
      </c>
      <c r="K596" s="10"/>
      <c r="L596" s="10" t="s">
        <v>72</v>
      </c>
      <c r="M596" s="10" t="s">
        <v>73</v>
      </c>
      <c r="N596" s="10" t="s">
        <v>96</v>
      </c>
      <c r="O596" s="10"/>
      <c r="P596" s="10" t="s">
        <v>75</v>
      </c>
      <c r="Q596" s="10"/>
      <c r="R596" s="10">
        <v>32</v>
      </c>
      <c r="S596" s="10">
        <v>436.5</v>
      </c>
      <c r="T596" s="10">
        <f t="shared" si="75"/>
        <v>436.5</v>
      </c>
      <c r="U596" s="10" t="str">
        <f t="shared" si="77"/>
        <v>32</v>
      </c>
      <c r="V596" s="10" t="s">
        <v>67</v>
      </c>
      <c r="W596" s="10" t="s">
        <v>67</v>
      </c>
      <c r="X596" s="10"/>
      <c r="Y596" s="10"/>
      <c r="Z596" s="10"/>
      <c r="AA596" s="10"/>
      <c r="AB596" s="10"/>
      <c r="AC596" s="10"/>
      <c r="AD596" s="10"/>
      <c r="AE596" s="10">
        <v>43.5</v>
      </c>
      <c r="AF596" s="10">
        <f t="shared" si="76"/>
        <v>43.5</v>
      </c>
      <c r="AG596" s="10"/>
      <c r="AH596" s="10" t="s">
        <v>67</v>
      </c>
      <c r="AI596" s="10" t="s">
        <v>67</v>
      </c>
      <c r="AJ596" s="10"/>
      <c r="AK596" s="10"/>
      <c r="AL596" s="10" t="s">
        <v>78</v>
      </c>
      <c r="AM596" s="10" t="s">
        <v>413</v>
      </c>
      <c r="AN596" s="10"/>
      <c r="AO596" s="10" t="s">
        <v>72</v>
      </c>
      <c r="AP596" s="10" t="s">
        <v>67</v>
      </c>
      <c r="AQ596" s="10">
        <v>165</v>
      </c>
      <c r="AR596" s="10">
        <v>43.5</v>
      </c>
      <c r="AS596" s="10" t="s">
        <v>190</v>
      </c>
      <c r="AT596" s="10">
        <v>217</v>
      </c>
      <c r="AU596" s="10">
        <v>49.4</v>
      </c>
      <c r="AV596" s="10" t="s">
        <v>191</v>
      </c>
      <c r="AW596" s="10" t="s">
        <v>67</v>
      </c>
      <c r="AX596" s="10"/>
      <c r="AY596" s="10" t="s">
        <v>83</v>
      </c>
      <c r="AZ596" s="10"/>
      <c r="BA596" s="10"/>
      <c r="BB596" s="10"/>
      <c r="BC596" s="10"/>
      <c r="BD596" s="10"/>
      <c r="BE596" s="10"/>
    </row>
    <row r="597" spans="2:57" ht="24">
      <c r="B597" s="10">
        <v>595</v>
      </c>
      <c r="C597" s="10" t="s">
        <v>389</v>
      </c>
      <c r="D597" s="11">
        <v>40746</v>
      </c>
      <c r="E597" s="10" t="s">
        <v>68</v>
      </c>
      <c r="F597" s="10" t="s">
        <v>69</v>
      </c>
      <c r="G597" s="10" t="s">
        <v>70</v>
      </c>
      <c r="H597" s="10"/>
      <c r="I597" s="10" t="s">
        <v>71</v>
      </c>
      <c r="J597" s="10" t="str">
        <f t="shared" si="74"/>
        <v>LED</v>
      </c>
      <c r="K597" s="10"/>
      <c r="L597" s="10" t="s">
        <v>72</v>
      </c>
      <c r="M597" s="10" t="s">
        <v>85</v>
      </c>
      <c r="N597" s="10" t="s">
        <v>74</v>
      </c>
      <c r="O597" s="10"/>
      <c r="P597" s="10" t="s">
        <v>75</v>
      </c>
      <c r="Q597" s="10"/>
      <c r="R597" s="10">
        <v>46</v>
      </c>
      <c r="S597" s="10">
        <v>906.3</v>
      </c>
      <c r="T597" s="10">
        <f t="shared" si="75"/>
        <v>906.3</v>
      </c>
      <c r="U597" s="10" t="str">
        <f t="shared" si="77"/>
        <v>46</v>
      </c>
      <c r="V597" s="10" t="s">
        <v>76</v>
      </c>
      <c r="W597" s="10" t="s">
        <v>76</v>
      </c>
      <c r="X597" s="10">
        <v>60.2</v>
      </c>
      <c r="Y597" s="10">
        <v>79.5</v>
      </c>
      <c r="Z597" s="10">
        <v>19.3</v>
      </c>
      <c r="AA597" s="10">
        <f t="shared" si="70"/>
        <v>59.625</v>
      </c>
      <c r="AB597" s="10">
        <f t="shared" si="71"/>
        <v>73.935000000000002</v>
      </c>
      <c r="AC597" s="10">
        <f t="shared" si="72"/>
        <v>77.91</v>
      </c>
      <c r="AD597" s="10">
        <f t="shared" si="73"/>
        <v>72.742500000000007</v>
      </c>
      <c r="AE597" s="10">
        <v>70.8</v>
      </c>
      <c r="AF597" s="10">
        <f t="shared" si="76"/>
        <v>72.742500000000007</v>
      </c>
      <c r="AG597" s="10"/>
      <c r="AH597" s="10" t="s">
        <v>67</v>
      </c>
      <c r="AI597" s="10" t="s">
        <v>67</v>
      </c>
      <c r="AJ597" s="10"/>
      <c r="AK597" s="10"/>
      <c r="AL597" s="10" t="s">
        <v>78</v>
      </c>
      <c r="AM597" s="10" t="s">
        <v>210</v>
      </c>
      <c r="AN597" s="10"/>
      <c r="AO597" s="10" t="s">
        <v>72</v>
      </c>
      <c r="AP597" s="10" t="s">
        <v>76</v>
      </c>
      <c r="AQ597" s="10">
        <v>437</v>
      </c>
      <c r="AR597" s="10">
        <v>70.8</v>
      </c>
      <c r="AS597" s="10" t="s">
        <v>82</v>
      </c>
      <c r="AT597" s="10">
        <v>551</v>
      </c>
      <c r="AU597" s="10">
        <v>115.4</v>
      </c>
      <c r="AV597" s="10" t="s">
        <v>97</v>
      </c>
      <c r="AW597" s="10" t="s">
        <v>67</v>
      </c>
      <c r="AX597" s="10"/>
      <c r="AY597" s="10" t="s">
        <v>83</v>
      </c>
      <c r="AZ597" s="10"/>
      <c r="BA597" s="10"/>
      <c r="BB597" s="10"/>
      <c r="BC597" s="10"/>
      <c r="BD597" s="10"/>
      <c r="BE597" s="10"/>
    </row>
    <row r="598" spans="2:57" ht="24">
      <c r="B598" s="10">
        <v>596</v>
      </c>
      <c r="C598" s="10" t="s">
        <v>389</v>
      </c>
      <c r="D598" s="11">
        <v>40767</v>
      </c>
      <c r="E598" s="10" t="s">
        <v>68</v>
      </c>
      <c r="F598" s="10" t="s">
        <v>69</v>
      </c>
      <c r="G598" s="10" t="s">
        <v>70</v>
      </c>
      <c r="H598" s="10"/>
      <c r="I598" s="10" t="s">
        <v>71</v>
      </c>
      <c r="J598" s="10" t="str">
        <f t="shared" si="74"/>
        <v>LED</v>
      </c>
      <c r="K598" s="10"/>
      <c r="L598" s="10" t="s">
        <v>72</v>
      </c>
      <c r="M598" s="10" t="s">
        <v>85</v>
      </c>
      <c r="N598" s="10" t="s">
        <v>74</v>
      </c>
      <c r="O598" s="10"/>
      <c r="P598" s="10" t="s">
        <v>75</v>
      </c>
      <c r="Q598" s="10"/>
      <c r="R598" s="10">
        <v>55</v>
      </c>
      <c r="S598" s="10">
        <v>1275.7</v>
      </c>
      <c r="T598" s="10">
        <f t="shared" si="75"/>
        <v>1275.7</v>
      </c>
      <c r="U598" s="10" t="str">
        <f t="shared" si="77"/>
        <v>50</v>
      </c>
      <c r="V598" s="10" t="s">
        <v>76</v>
      </c>
      <c r="W598" s="10" t="s">
        <v>76</v>
      </c>
      <c r="X598" s="10">
        <v>84.1</v>
      </c>
      <c r="Y598" s="10">
        <v>122</v>
      </c>
      <c r="Z598" s="10">
        <v>37.9</v>
      </c>
      <c r="AA598" s="10">
        <f t="shared" si="70"/>
        <v>91.5</v>
      </c>
      <c r="AB598" s="10">
        <f t="shared" si="71"/>
        <v>113.46000000000001</v>
      </c>
      <c r="AC598" s="10">
        <f t="shared" si="72"/>
        <v>119.56</v>
      </c>
      <c r="AD598" s="10">
        <f t="shared" si="73"/>
        <v>111.63000000000001</v>
      </c>
      <c r="AE598" s="10">
        <v>104.9</v>
      </c>
      <c r="AF598" s="10">
        <f t="shared" si="76"/>
        <v>111.63000000000001</v>
      </c>
      <c r="AG598" s="10"/>
      <c r="AH598" s="10" t="s">
        <v>67</v>
      </c>
      <c r="AI598" s="10" t="s">
        <v>67</v>
      </c>
      <c r="AJ598" s="10"/>
      <c r="AK598" s="10"/>
      <c r="AL598" s="10" t="s">
        <v>78</v>
      </c>
      <c r="AM598" s="10" t="s">
        <v>210</v>
      </c>
      <c r="AN598" s="10"/>
      <c r="AO598" s="10" t="s">
        <v>72</v>
      </c>
      <c r="AP598" s="10" t="s">
        <v>76</v>
      </c>
      <c r="AQ598" s="10">
        <v>414</v>
      </c>
      <c r="AR598" s="10">
        <v>104.9</v>
      </c>
      <c r="AS598" s="10" t="s">
        <v>82</v>
      </c>
      <c r="AT598" s="10">
        <v>485</v>
      </c>
      <c r="AU598" s="10">
        <v>154.9</v>
      </c>
      <c r="AV598" s="10" t="s">
        <v>97</v>
      </c>
      <c r="AW598" s="10" t="s">
        <v>67</v>
      </c>
      <c r="AX598" s="10"/>
      <c r="AY598" s="10" t="s">
        <v>83</v>
      </c>
      <c r="AZ598" s="10"/>
      <c r="BA598" s="10"/>
      <c r="BB598" s="10"/>
      <c r="BC598" s="10"/>
      <c r="BD598" s="10"/>
      <c r="BE598" s="10"/>
    </row>
    <row r="599" spans="2:57" ht="24">
      <c r="B599" s="10">
        <v>597</v>
      </c>
      <c r="C599" s="10" t="s">
        <v>389</v>
      </c>
      <c r="D599" s="11">
        <v>40753</v>
      </c>
      <c r="E599" s="10" t="s">
        <v>68</v>
      </c>
      <c r="F599" s="10" t="s">
        <v>69</v>
      </c>
      <c r="G599" s="10" t="s">
        <v>70</v>
      </c>
      <c r="H599" s="10"/>
      <c r="I599" s="10" t="s">
        <v>71</v>
      </c>
      <c r="J599" s="10" t="str">
        <f t="shared" si="74"/>
        <v>LED</v>
      </c>
      <c r="K599" s="10"/>
      <c r="L599" s="10" t="s">
        <v>72</v>
      </c>
      <c r="M599" s="10" t="s">
        <v>85</v>
      </c>
      <c r="N599" s="10" t="s">
        <v>74</v>
      </c>
      <c r="O599" s="10"/>
      <c r="P599" s="10" t="s">
        <v>75</v>
      </c>
      <c r="Q599" s="10"/>
      <c r="R599" s="10">
        <v>55</v>
      </c>
      <c r="S599" s="10">
        <v>1275.7</v>
      </c>
      <c r="T599" s="10">
        <f t="shared" si="75"/>
        <v>1275.7</v>
      </c>
      <c r="U599" s="10" t="str">
        <f t="shared" si="77"/>
        <v>50</v>
      </c>
      <c r="V599" s="10" t="s">
        <v>76</v>
      </c>
      <c r="W599" s="10" t="s">
        <v>76</v>
      </c>
      <c r="X599" s="10">
        <v>82.9</v>
      </c>
      <c r="Y599" s="10">
        <v>109.2</v>
      </c>
      <c r="Z599" s="10">
        <v>26.3</v>
      </c>
      <c r="AA599" s="10">
        <f t="shared" si="70"/>
        <v>81.900000000000006</v>
      </c>
      <c r="AB599" s="10">
        <f t="shared" si="71"/>
        <v>101.55600000000001</v>
      </c>
      <c r="AC599" s="10">
        <f t="shared" si="72"/>
        <v>107.01600000000001</v>
      </c>
      <c r="AD599" s="10">
        <f t="shared" si="73"/>
        <v>99.918000000000021</v>
      </c>
      <c r="AE599" s="10">
        <v>97.4</v>
      </c>
      <c r="AF599" s="10">
        <f t="shared" si="76"/>
        <v>99.918000000000021</v>
      </c>
      <c r="AG599" s="10"/>
      <c r="AH599" s="10" t="s">
        <v>76</v>
      </c>
      <c r="AI599" s="10" t="s">
        <v>76</v>
      </c>
      <c r="AJ599" s="10"/>
      <c r="AK599" s="10"/>
      <c r="AL599" s="10" t="s">
        <v>78</v>
      </c>
      <c r="AM599" s="10" t="s">
        <v>210</v>
      </c>
      <c r="AN599" s="10"/>
      <c r="AO599" s="10" t="s">
        <v>72</v>
      </c>
      <c r="AP599" s="10" t="s">
        <v>67</v>
      </c>
      <c r="AQ599" s="10">
        <v>269</v>
      </c>
      <c r="AR599" s="10">
        <v>97.4</v>
      </c>
      <c r="AS599" s="10" t="s">
        <v>82</v>
      </c>
      <c r="AT599" s="10">
        <v>353</v>
      </c>
      <c r="AU599" s="10">
        <v>145.1</v>
      </c>
      <c r="AV599" s="10" t="s">
        <v>97</v>
      </c>
      <c r="AW599" s="10" t="s">
        <v>67</v>
      </c>
      <c r="AX599" s="10"/>
      <c r="AY599" s="10" t="s">
        <v>83</v>
      </c>
      <c r="AZ599" s="10"/>
      <c r="BA599" s="10"/>
      <c r="BB599" s="10"/>
      <c r="BC599" s="10"/>
      <c r="BD599" s="10"/>
      <c r="BE599" s="10"/>
    </row>
    <row r="600" spans="2:57" ht="24">
      <c r="B600" s="10">
        <v>598</v>
      </c>
      <c r="C600" s="10" t="s">
        <v>389</v>
      </c>
      <c r="D600" s="11">
        <v>40725</v>
      </c>
      <c r="E600" s="10" t="s">
        <v>68</v>
      </c>
      <c r="F600" s="10" t="s">
        <v>69</v>
      </c>
      <c r="G600" s="10" t="s">
        <v>70</v>
      </c>
      <c r="H600" s="10"/>
      <c r="I600" s="10" t="s">
        <v>71</v>
      </c>
      <c r="J600" s="10" t="str">
        <f t="shared" si="74"/>
        <v>LED</v>
      </c>
      <c r="K600" s="10"/>
      <c r="L600" s="10" t="s">
        <v>72</v>
      </c>
      <c r="M600" s="10" t="s">
        <v>85</v>
      </c>
      <c r="N600" s="10" t="s">
        <v>74</v>
      </c>
      <c r="O600" s="10"/>
      <c r="P600" s="10" t="s">
        <v>75</v>
      </c>
      <c r="Q600" s="10"/>
      <c r="R600" s="10">
        <v>42</v>
      </c>
      <c r="S600" s="10">
        <v>759.7</v>
      </c>
      <c r="T600" s="10">
        <f t="shared" si="75"/>
        <v>759.7</v>
      </c>
      <c r="U600" s="10" t="str">
        <f t="shared" si="77"/>
        <v>40</v>
      </c>
      <c r="V600" s="10" t="s">
        <v>67</v>
      </c>
      <c r="W600" s="10" t="s">
        <v>67</v>
      </c>
      <c r="X600" s="10"/>
      <c r="Y600" s="10"/>
      <c r="Z600" s="10"/>
      <c r="AA600" s="10"/>
      <c r="AB600" s="10"/>
      <c r="AC600" s="10"/>
      <c r="AD600" s="10"/>
      <c r="AE600" s="10">
        <v>54.8</v>
      </c>
      <c r="AF600" s="10">
        <f t="shared" si="76"/>
        <v>54.8</v>
      </c>
      <c r="AG600" s="10"/>
      <c r="AH600" s="10" t="s">
        <v>67</v>
      </c>
      <c r="AI600" s="10" t="s">
        <v>67</v>
      </c>
      <c r="AJ600" s="10"/>
      <c r="AK600" s="10"/>
      <c r="AL600" s="10" t="s">
        <v>78</v>
      </c>
      <c r="AM600" s="10" t="s">
        <v>210</v>
      </c>
      <c r="AN600" s="10"/>
      <c r="AO600" s="10" t="s">
        <v>72</v>
      </c>
      <c r="AP600" s="10" t="s">
        <v>67</v>
      </c>
      <c r="AQ600" s="10">
        <v>138</v>
      </c>
      <c r="AR600" s="10">
        <v>54.8</v>
      </c>
      <c r="AS600" s="10" t="s">
        <v>190</v>
      </c>
      <c r="AT600" s="10">
        <v>141</v>
      </c>
      <c r="AU600" s="10">
        <v>55.6</v>
      </c>
      <c r="AV600" s="10" t="s">
        <v>191</v>
      </c>
      <c r="AW600" s="10" t="s">
        <v>67</v>
      </c>
      <c r="AX600" s="10"/>
      <c r="AY600" s="10" t="s">
        <v>83</v>
      </c>
      <c r="AZ600" s="10"/>
      <c r="BA600" s="10"/>
      <c r="BB600" s="10"/>
      <c r="BC600" s="10"/>
      <c r="BD600" s="10"/>
      <c r="BE600" s="10"/>
    </row>
    <row r="601" spans="2:57" ht="24">
      <c r="B601" s="10">
        <v>599</v>
      </c>
      <c r="C601" s="10" t="s">
        <v>389</v>
      </c>
      <c r="D601" s="11">
        <v>40725</v>
      </c>
      <c r="E601" s="10" t="s">
        <v>68</v>
      </c>
      <c r="F601" s="10" t="s">
        <v>69</v>
      </c>
      <c r="G601" s="10" t="s">
        <v>70</v>
      </c>
      <c r="H601" s="10"/>
      <c r="I601" s="10" t="s">
        <v>71</v>
      </c>
      <c r="J601" s="10" t="str">
        <f t="shared" si="74"/>
        <v>LED</v>
      </c>
      <c r="K601" s="10"/>
      <c r="L601" s="10" t="s">
        <v>72</v>
      </c>
      <c r="M601" s="10" t="s">
        <v>85</v>
      </c>
      <c r="N601" s="10" t="s">
        <v>74</v>
      </c>
      <c r="O601" s="10"/>
      <c r="P601" s="10" t="s">
        <v>75</v>
      </c>
      <c r="Q601" s="10"/>
      <c r="R601" s="10">
        <v>42</v>
      </c>
      <c r="S601" s="10">
        <v>759.7</v>
      </c>
      <c r="T601" s="10">
        <f t="shared" si="75"/>
        <v>759.7</v>
      </c>
      <c r="U601" s="10" t="str">
        <f t="shared" si="77"/>
        <v>40</v>
      </c>
      <c r="V601" s="10" t="s">
        <v>67</v>
      </c>
      <c r="W601" s="10" t="s">
        <v>67</v>
      </c>
      <c r="X601" s="10"/>
      <c r="Y601" s="10"/>
      <c r="Z601" s="10"/>
      <c r="AA601" s="10"/>
      <c r="AB601" s="10"/>
      <c r="AC601" s="10"/>
      <c r="AD601" s="10"/>
      <c r="AE601" s="10">
        <v>54.8</v>
      </c>
      <c r="AF601" s="10">
        <f t="shared" si="76"/>
        <v>54.8</v>
      </c>
      <c r="AG601" s="10"/>
      <c r="AH601" s="10" t="s">
        <v>67</v>
      </c>
      <c r="AI601" s="10" t="s">
        <v>67</v>
      </c>
      <c r="AJ601" s="10"/>
      <c r="AK601" s="10"/>
      <c r="AL601" s="10" t="s">
        <v>78</v>
      </c>
      <c r="AM601" s="10" t="s">
        <v>210</v>
      </c>
      <c r="AN601" s="10"/>
      <c r="AO601" s="10" t="s">
        <v>72</v>
      </c>
      <c r="AP601" s="10" t="s">
        <v>67</v>
      </c>
      <c r="AQ601" s="10">
        <v>138</v>
      </c>
      <c r="AR601" s="10">
        <v>54.8</v>
      </c>
      <c r="AS601" s="10" t="s">
        <v>190</v>
      </c>
      <c r="AT601" s="10">
        <v>141</v>
      </c>
      <c r="AU601" s="10">
        <v>55.6</v>
      </c>
      <c r="AV601" s="10" t="s">
        <v>191</v>
      </c>
      <c r="AW601" s="10" t="s">
        <v>67</v>
      </c>
      <c r="AX601" s="10"/>
      <c r="AY601" s="10" t="s">
        <v>83</v>
      </c>
      <c r="AZ601" s="10"/>
      <c r="BA601" s="10"/>
      <c r="BB601" s="10"/>
      <c r="BC601" s="10"/>
      <c r="BD601" s="10"/>
      <c r="BE601" s="10"/>
    </row>
    <row r="602" spans="2:57" ht="24">
      <c r="B602" s="10">
        <v>600</v>
      </c>
      <c r="C602" s="10" t="s">
        <v>389</v>
      </c>
      <c r="D602" s="11">
        <v>40725</v>
      </c>
      <c r="E602" s="10" t="s">
        <v>68</v>
      </c>
      <c r="F602" s="10" t="s">
        <v>69</v>
      </c>
      <c r="G602" s="10" t="s">
        <v>70</v>
      </c>
      <c r="H602" s="10"/>
      <c r="I602" s="10" t="s">
        <v>71</v>
      </c>
      <c r="J602" s="10" t="str">
        <f t="shared" si="74"/>
        <v>LED</v>
      </c>
      <c r="K602" s="10"/>
      <c r="L602" s="10" t="s">
        <v>72</v>
      </c>
      <c r="M602" s="10" t="s">
        <v>85</v>
      </c>
      <c r="N602" s="10" t="s">
        <v>74</v>
      </c>
      <c r="O602" s="10"/>
      <c r="P602" s="10" t="s">
        <v>75</v>
      </c>
      <c r="Q602" s="10"/>
      <c r="R602" s="10">
        <v>42</v>
      </c>
      <c r="S602" s="10">
        <v>759.7</v>
      </c>
      <c r="T602" s="10">
        <f t="shared" si="75"/>
        <v>759.7</v>
      </c>
      <c r="U602" s="10" t="str">
        <f t="shared" si="77"/>
        <v>40</v>
      </c>
      <c r="V602" s="10" t="s">
        <v>67</v>
      </c>
      <c r="W602" s="10" t="s">
        <v>67</v>
      </c>
      <c r="X602" s="10"/>
      <c r="Y602" s="10"/>
      <c r="Z602" s="10"/>
      <c r="AA602" s="10"/>
      <c r="AB602" s="10"/>
      <c r="AC602" s="10"/>
      <c r="AD602" s="10"/>
      <c r="AE602" s="10">
        <v>54.8</v>
      </c>
      <c r="AF602" s="10">
        <f t="shared" si="76"/>
        <v>54.8</v>
      </c>
      <c r="AG602" s="10"/>
      <c r="AH602" s="10" t="s">
        <v>67</v>
      </c>
      <c r="AI602" s="10" t="s">
        <v>67</v>
      </c>
      <c r="AJ602" s="10"/>
      <c r="AK602" s="10"/>
      <c r="AL602" s="10" t="s">
        <v>78</v>
      </c>
      <c r="AM602" s="10" t="s">
        <v>210</v>
      </c>
      <c r="AN602" s="10"/>
      <c r="AO602" s="10" t="s">
        <v>72</v>
      </c>
      <c r="AP602" s="10" t="s">
        <v>67</v>
      </c>
      <c r="AQ602" s="10">
        <v>138</v>
      </c>
      <c r="AR602" s="10">
        <v>54.8</v>
      </c>
      <c r="AS602" s="10" t="s">
        <v>190</v>
      </c>
      <c r="AT602" s="10">
        <v>141</v>
      </c>
      <c r="AU602" s="10">
        <v>55.6</v>
      </c>
      <c r="AV602" s="10" t="s">
        <v>191</v>
      </c>
      <c r="AW602" s="10" t="s">
        <v>67</v>
      </c>
      <c r="AX602" s="10"/>
      <c r="AY602" s="10" t="s">
        <v>83</v>
      </c>
      <c r="AZ602" s="10"/>
      <c r="BA602" s="10"/>
      <c r="BB602" s="10"/>
      <c r="BC602" s="10"/>
      <c r="BD602" s="10"/>
      <c r="BE602" s="10"/>
    </row>
    <row r="603" spans="2:57" ht="24">
      <c r="B603" s="10">
        <v>601</v>
      </c>
      <c r="C603" s="10" t="s">
        <v>389</v>
      </c>
      <c r="D603" s="11">
        <v>40725</v>
      </c>
      <c r="E603" s="10" t="s">
        <v>68</v>
      </c>
      <c r="F603" s="10" t="s">
        <v>69</v>
      </c>
      <c r="G603" s="10" t="s">
        <v>70</v>
      </c>
      <c r="H603" s="10"/>
      <c r="I603" s="10" t="s">
        <v>71</v>
      </c>
      <c r="J603" s="10" t="str">
        <f t="shared" si="74"/>
        <v>LED</v>
      </c>
      <c r="K603" s="10"/>
      <c r="L603" s="10" t="s">
        <v>72</v>
      </c>
      <c r="M603" s="10" t="s">
        <v>85</v>
      </c>
      <c r="N603" s="10" t="s">
        <v>74</v>
      </c>
      <c r="O603" s="10"/>
      <c r="P603" s="10" t="s">
        <v>75</v>
      </c>
      <c r="Q603" s="10"/>
      <c r="R603" s="10">
        <v>42</v>
      </c>
      <c r="S603" s="10">
        <v>759.7</v>
      </c>
      <c r="T603" s="10">
        <f t="shared" si="75"/>
        <v>759.7</v>
      </c>
      <c r="U603" s="10" t="str">
        <f t="shared" si="77"/>
        <v>40</v>
      </c>
      <c r="V603" s="10" t="s">
        <v>67</v>
      </c>
      <c r="W603" s="10" t="s">
        <v>67</v>
      </c>
      <c r="X603" s="10"/>
      <c r="Y603" s="10"/>
      <c r="Z603" s="10"/>
      <c r="AA603" s="10"/>
      <c r="AB603" s="10"/>
      <c r="AC603" s="10"/>
      <c r="AD603" s="10"/>
      <c r="AE603" s="10">
        <v>54.8</v>
      </c>
      <c r="AF603" s="10">
        <f t="shared" si="76"/>
        <v>54.8</v>
      </c>
      <c r="AG603" s="10"/>
      <c r="AH603" s="10" t="s">
        <v>67</v>
      </c>
      <c r="AI603" s="10" t="s">
        <v>67</v>
      </c>
      <c r="AJ603" s="10"/>
      <c r="AK603" s="10"/>
      <c r="AL603" s="10" t="s">
        <v>78</v>
      </c>
      <c r="AM603" s="10" t="s">
        <v>210</v>
      </c>
      <c r="AN603" s="10"/>
      <c r="AO603" s="10" t="s">
        <v>72</v>
      </c>
      <c r="AP603" s="10" t="s">
        <v>67</v>
      </c>
      <c r="AQ603" s="10">
        <v>138</v>
      </c>
      <c r="AR603" s="10">
        <v>54.8</v>
      </c>
      <c r="AS603" s="10" t="s">
        <v>190</v>
      </c>
      <c r="AT603" s="10">
        <v>141</v>
      </c>
      <c r="AU603" s="10">
        <v>55.6</v>
      </c>
      <c r="AV603" s="10" t="s">
        <v>191</v>
      </c>
      <c r="AW603" s="10" t="s">
        <v>67</v>
      </c>
      <c r="AX603" s="10"/>
      <c r="AY603" s="10" t="s">
        <v>83</v>
      </c>
      <c r="AZ603" s="10"/>
      <c r="BA603" s="10"/>
      <c r="BB603" s="10"/>
      <c r="BC603" s="10"/>
      <c r="BD603" s="10"/>
      <c r="BE603" s="10"/>
    </row>
    <row r="604" spans="2:57" ht="24">
      <c r="B604" s="10">
        <v>602</v>
      </c>
      <c r="C604" s="10" t="s">
        <v>389</v>
      </c>
      <c r="D604" s="11">
        <v>40725</v>
      </c>
      <c r="E604" s="10" t="s">
        <v>68</v>
      </c>
      <c r="F604" s="10" t="s">
        <v>69</v>
      </c>
      <c r="G604" s="10" t="s">
        <v>70</v>
      </c>
      <c r="H604" s="10"/>
      <c r="I604" s="10" t="s">
        <v>71</v>
      </c>
      <c r="J604" s="10" t="str">
        <f t="shared" si="74"/>
        <v>LED</v>
      </c>
      <c r="K604" s="10"/>
      <c r="L604" s="10" t="s">
        <v>72</v>
      </c>
      <c r="M604" s="10" t="s">
        <v>85</v>
      </c>
      <c r="N604" s="10" t="s">
        <v>74</v>
      </c>
      <c r="O604" s="10"/>
      <c r="P604" s="10" t="s">
        <v>75</v>
      </c>
      <c r="Q604" s="10"/>
      <c r="R604" s="10">
        <v>42</v>
      </c>
      <c r="S604" s="10">
        <v>759.7</v>
      </c>
      <c r="T604" s="10">
        <f t="shared" si="75"/>
        <v>759.7</v>
      </c>
      <c r="U604" s="10" t="str">
        <f t="shared" si="77"/>
        <v>40</v>
      </c>
      <c r="V604" s="10" t="s">
        <v>67</v>
      </c>
      <c r="W604" s="10" t="s">
        <v>67</v>
      </c>
      <c r="X604" s="10"/>
      <c r="Y604" s="10"/>
      <c r="Z604" s="10"/>
      <c r="AA604" s="10"/>
      <c r="AB604" s="10"/>
      <c r="AC604" s="10"/>
      <c r="AD604" s="10"/>
      <c r="AE604" s="10">
        <v>54.8</v>
      </c>
      <c r="AF604" s="10">
        <f t="shared" si="76"/>
        <v>54.8</v>
      </c>
      <c r="AG604" s="10"/>
      <c r="AH604" s="10" t="s">
        <v>67</v>
      </c>
      <c r="AI604" s="10" t="s">
        <v>67</v>
      </c>
      <c r="AJ604" s="10"/>
      <c r="AK604" s="10"/>
      <c r="AL604" s="10" t="s">
        <v>78</v>
      </c>
      <c r="AM604" s="10" t="s">
        <v>210</v>
      </c>
      <c r="AN604" s="10"/>
      <c r="AO604" s="10" t="s">
        <v>72</v>
      </c>
      <c r="AP604" s="10" t="s">
        <v>67</v>
      </c>
      <c r="AQ604" s="10">
        <v>138</v>
      </c>
      <c r="AR604" s="10">
        <v>54.8</v>
      </c>
      <c r="AS604" s="10" t="s">
        <v>190</v>
      </c>
      <c r="AT604" s="10">
        <v>141</v>
      </c>
      <c r="AU604" s="10">
        <v>55.6</v>
      </c>
      <c r="AV604" s="10" t="s">
        <v>191</v>
      </c>
      <c r="AW604" s="10" t="s">
        <v>67</v>
      </c>
      <c r="AX604" s="10"/>
      <c r="AY604" s="10" t="s">
        <v>83</v>
      </c>
      <c r="AZ604" s="10"/>
      <c r="BA604" s="10"/>
      <c r="BB604" s="10"/>
      <c r="BC604" s="10"/>
      <c r="BD604" s="10"/>
      <c r="BE604" s="10"/>
    </row>
    <row r="605" spans="2:57" ht="24">
      <c r="B605" s="10">
        <v>603</v>
      </c>
      <c r="C605" s="10" t="s">
        <v>389</v>
      </c>
      <c r="D605" s="11">
        <v>40725</v>
      </c>
      <c r="E605" s="10" t="s">
        <v>68</v>
      </c>
      <c r="F605" s="10" t="s">
        <v>69</v>
      </c>
      <c r="G605" s="10" t="s">
        <v>70</v>
      </c>
      <c r="H605" s="10"/>
      <c r="I605" s="10" t="s">
        <v>71</v>
      </c>
      <c r="J605" s="10" t="str">
        <f t="shared" si="74"/>
        <v>LED</v>
      </c>
      <c r="K605" s="10"/>
      <c r="L605" s="10" t="s">
        <v>72</v>
      </c>
      <c r="M605" s="10" t="s">
        <v>85</v>
      </c>
      <c r="N605" s="10" t="s">
        <v>74</v>
      </c>
      <c r="O605" s="10"/>
      <c r="P605" s="10" t="s">
        <v>75</v>
      </c>
      <c r="Q605" s="10"/>
      <c r="R605" s="10">
        <v>42</v>
      </c>
      <c r="S605" s="10">
        <v>759.7</v>
      </c>
      <c r="T605" s="10">
        <f t="shared" si="75"/>
        <v>759.7</v>
      </c>
      <c r="U605" s="10" t="str">
        <f t="shared" si="77"/>
        <v>40</v>
      </c>
      <c r="V605" s="10" t="s">
        <v>67</v>
      </c>
      <c r="W605" s="10" t="s">
        <v>67</v>
      </c>
      <c r="X605" s="10"/>
      <c r="Y605" s="10"/>
      <c r="Z605" s="10"/>
      <c r="AA605" s="10"/>
      <c r="AB605" s="10"/>
      <c r="AC605" s="10"/>
      <c r="AD605" s="10"/>
      <c r="AE605" s="10">
        <v>54.8</v>
      </c>
      <c r="AF605" s="10">
        <f t="shared" si="76"/>
        <v>54.8</v>
      </c>
      <c r="AG605" s="10"/>
      <c r="AH605" s="10" t="s">
        <v>67</v>
      </c>
      <c r="AI605" s="10" t="s">
        <v>67</v>
      </c>
      <c r="AJ605" s="10"/>
      <c r="AK605" s="10"/>
      <c r="AL605" s="10" t="s">
        <v>78</v>
      </c>
      <c r="AM605" s="10" t="s">
        <v>210</v>
      </c>
      <c r="AN605" s="10"/>
      <c r="AO605" s="10" t="s">
        <v>72</v>
      </c>
      <c r="AP605" s="10" t="s">
        <v>67</v>
      </c>
      <c r="AQ605" s="10">
        <v>138</v>
      </c>
      <c r="AR605" s="10">
        <v>54.8</v>
      </c>
      <c r="AS605" s="10" t="s">
        <v>190</v>
      </c>
      <c r="AT605" s="10">
        <v>141</v>
      </c>
      <c r="AU605" s="10">
        <v>55.6</v>
      </c>
      <c r="AV605" s="10" t="s">
        <v>191</v>
      </c>
      <c r="AW605" s="10" t="s">
        <v>67</v>
      </c>
      <c r="AX605" s="10"/>
      <c r="AY605" s="10" t="s">
        <v>83</v>
      </c>
      <c r="AZ605" s="10"/>
      <c r="BA605" s="10"/>
      <c r="BB605" s="10"/>
      <c r="BC605" s="10"/>
      <c r="BD605" s="10"/>
      <c r="BE605" s="10"/>
    </row>
    <row r="606" spans="2:57" ht="24">
      <c r="B606" s="10">
        <v>604</v>
      </c>
      <c r="C606" s="10" t="s">
        <v>389</v>
      </c>
      <c r="D606" s="11">
        <v>40746</v>
      </c>
      <c r="E606" s="10" t="s">
        <v>68</v>
      </c>
      <c r="F606" s="10" t="s">
        <v>69</v>
      </c>
      <c r="G606" s="10" t="s">
        <v>70</v>
      </c>
      <c r="H606" s="10"/>
      <c r="I606" s="10" t="s">
        <v>84</v>
      </c>
      <c r="J606" s="10" t="str">
        <f t="shared" si="74"/>
        <v>CCFL</v>
      </c>
      <c r="K606" s="10"/>
      <c r="L606" s="10" t="s">
        <v>72</v>
      </c>
      <c r="M606" s="10" t="s">
        <v>85</v>
      </c>
      <c r="N606" s="10" t="s">
        <v>74</v>
      </c>
      <c r="O606" s="10"/>
      <c r="P606" s="10" t="s">
        <v>75</v>
      </c>
      <c r="Q606" s="10"/>
      <c r="R606" s="10">
        <v>32</v>
      </c>
      <c r="S606" s="10">
        <v>438</v>
      </c>
      <c r="T606" s="10">
        <f t="shared" si="75"/>
        <v>438</v>
      </c>
      <c r="U606" s="10" t="str">
        <f t="shared" si="77"/>
        <v>32</v>
      </c>
      <c r="V606" s="10" t="s">
        <v>76</v>
      </c>
      <c r="W606" s="10" t="s">
        <v>76</v>
      </c>
      <c r="X606" s="10">
        <v>37.200000000000003</v>
      </c>
      <c r="Y606" s="10">
        <v>62.8</v>
      </c>
      <c r="Z606" s="10">
        <v>25.6</v>
      </c>
      <c r="AA606" s="10">
        <f t="shared" si="70"/>
        <v>47.099999999999994</v>
      </c>
      <c r="AB606" s="10">
        <f t="shared" si="71"/>
        <v>58.404000000000003</v>
      </c>
      <c r="AC606" s="10">
        <f t="shared" si="72"/>
        <v>61.543999999999997</v>
      </c>
      <c r="AD606" s="10">
        <f t="shared" si="73"/>
        <v>57.462000000000003</v>
      </c>
      <c r="AE606" s="10">
        <v>51.3</v>
      </c>
      <c r="AF606" s="10">
        <f t="shared" si="76"/>
        <v>57.462000000000003</v>
      </c>
      <c r="AG606" s="10"/>
      <c r="AH606" s="10" t="s">
        <v>67</v>
      </c>
      <c r="AI606" s="10" t="s">
        <v>76</v>
      </c>
      <c r="AJ606" s="10"/>
      <c r="AK606" s="10"/>
      <c r="AL606" s="10" t="s">
        <v>78</v>
      </c>
      <c r="AM606" s="10" t="s">
        <v>210</v>
      </c>
      <c r="AN606" s="10"/>
      <c r="AO606" s="10" t="s">
        <v>72</v>
      </c>
      <c r="AP606" s="10" t="s">
        <v>67</v>
      </c>
      <c r="AQ606" s="10">
        <v>322</v>
      </c>
      <c r="AR606" s="10">
        <v>51.3</v>
      </c>
      <c r="AS606" s="10" t="s">
        <v>131</v>
      </c>
      <c r="AT606" s="10">
        <v>458</v>
      </c>
      <c r="AU606" s="10">
        <v>95.5</v>
      </c>
      <c r="AV606" s="10" t="s">
        <v>132</v>
      </c>
      <c r="AW606" s="10" t="s">
        <v>67</v>
      </c>
      <c r="AX606" s="10"/>
      <c r="AY606" s="10" t="s">
        <v>83</v>
      </c>
      <c r="AZ606" s="10"/>
      <c r="BA606" s="10"/>
      <c r="BB606" s="10"/>
      <c r="BC606" s="10"/>
      <c r="BD606" s="10"/>
      <c r="BE606" s="10"/>
    </row>
    <row r="607" spans="2:57" ht="24">
      <c r="B607" s="10">
        <v>605</v>
      </c>
      <c r="C607" s="10" t="s">
        <v>389</v>
      </c>
      <c r="D607" s="11">
        <v>40753</v>
      </c>
      <c r="E607" s="10" t="s">
        <v>68</v>
      </c>
      <c r="F607" s="10" t="s">
        <v>69</v>
      </c>
      <c r="G607" s="10" t="s">
        <v>70</v>
      </c>
      <c r="H607" s="10"/>
      <c r="I607" s="10" t="s">
        <v>84</v>
      </c>
      <c r="J607" s="10" t="str">
        <f t="shared" si="74"/>
        <v>CCFL</v>
      </c>
      <c r="K607" s="10"/>
      <c r="L607" s="10" t="s">
        <v>72</v>
      </c>
      <c r="M607" s="10" t="s">
        <v>85</v>
      </c>
      <c r="N607" s="10" t="s">
        <v>74</v>
      </c>
      <c r="O607" s="10"/>
      <c r="P607" s="10" t="s">
        <v>75</v>
      </c>
      <c r="Q607" s="10"/>
      <c r="R607" s="10">
        <v>37</v>
      </c>
      <c r="S607" s="10">
        <v>582.79999999999995</v>
      </c>
      <c r="T607" s="10">
        <f t="shared" si="75"/>
        <v>582.79999999999995</v>
      </c>
      <c r="U607" s="10" t="str">
        <f t="shared" si="77"/>
        <v>32</v>
      </c>
      <c r="V607" s="10" t="s">
        <v>76</v>
      </c>
      <c r="W607" s="10" t="s">
        <v>76</v>
      </c>
      <c r="X607" s="10">
        <v>42.5</v>
      </c>
      <c r="Y607" s="10">
        <v>83.8</v>
      </c>
      <c r="Z607" s="10">
        <v>41.3</v>
      </c>
      <c r="AA607" s="10">
        <f t="shared" si="70"/>
        <v>62.849999999999994</v>
      </c>
      <c r="AB607" s="10">
        <f t="shared" si="71"/>
        <v>77.933999999999997</v>
      </c>
      <c r="AC607" s="10">
        <f t="shared" si="72"/>
        <v>82.123999999999995</v>
      </c>
      <c r="AD607" s="10">
        <f t="shared" si="73"/>
        <v>76.676999999999992</v>
      </c>
      <c r="AE607" s="10">
        <v>65.2</v>
      </c>
      <c r="AF607" s="10">
        <f t="shared" si="76"/>
        <v>76.676999999999992</v>
      </c>
      <c r="AG607" s="10"/>
      <c r="AH607" s="10" t="s">
        <v>67</v>
      </c>
      <c r="AI607" s="10" t="s">
        <v>76</v>
      </c>
      <c r="AJ607" s="10"/>
      <c r="AK607" s="10"/>
      <c r="AL607" s="10" t="s">
        <v>78</v>
      </c>
      <c r="AM607" s="10" t="s">
        <v>210</v>
      </c>
      <c r="AN607" s="10"/>
      <c r="AO607" s="10" t="s">
        <v>72</v>
      </c>
      <c r="AP607" s="10" t="s">
        <v>67</v>
      </c>
      <c r="AQ607" s="10">
        <v>350</v>
      </c>
      <c r="AR607" s="10">
        <v>65.2</v>
      </c>
      <c r="AS607" s="10" t="s">
        <v>131</v>
      </c>
      <c r="AT607" s="10">
        <v>449</v>
      </c>
      <c r="AU607" s="10">
        <v>110.7</v>
      </c>
      <c r="AV607" s="10" t="s">
        <v>132</v>
      </c>
      <c r="AW607" s="10" t="s">
        <v>67</v>
      </c>
      <c r="AX607" s="10"/>
      <c r="AY607" s="10" t="s">
        <v>83</v>
      </c>
      <c r="AZ607" s="10"/>
      <c r="BA607" s="10"/>
      <c r="BB607" s="10"/>
      <c r="BC607" s="10"/>
      <c r="BD607" s="10"/>
      <c r="BE607" s="10"/>
    </row>
    <row r="608" spans="2:57" ht="24">
      <c r="B608" s="10">
        <v>606</v>
      </c>
      <c r="C608" s="10" t="s">
        <v>389</v>
      </c>
      <c r="D608" s="11">
        <v>40700</v>
      </c>
      <c r="E608" s="10" t="s">
        <v>68</v>
      </c>
      <c r="F608" s="10" t="s">
        <v>69</v>
      </c>
      <c r="G608" s="10" t="s">
        <v>70</v>
      </c>
      <c r="H608" s="10"/>
      <c r="I608" s="10" t="s">
        <v>71</v>
      </c>
      <c r="J608" s="10" t="str">
        <f t="shared" si="74"/>
        <v>LED</v>
      </c>
      <c r="K608" s="10"/>
      <c r="L608" s="10" t="s">
        <v>72</v>
      </c>
      <c r="M608" s="10" t="s">
        <v>85</v>
      </c>
      <c r="N608" s="10" t="s">
        <v>74</v>
      </c>
      <c r="O608" s="10"/>
      <c r="P608" s="10" t="s">
        <v>75</v>
      </c>
      <c r="Q608" s="10"/>
      <c r="R608" s="10">
        <v>32</v>
      </c>
      <c r="S608" s="10">
        <v>422</v>
      </c>
      <c r="T608" s="10">
        <f t="shared" si="75"/>
        <v>422</v>
      </c>
      <c r="U608" s="10" t="str">
        <f t="shared" si="77"/>
        <v>32</v>
      </c>
      <c r="V608" s="10" t="s">
        <v>67</v>
      </c>
      <c r="W608" s="10" t="s">
        <v>67</v>
      </c>
      <c r="X608" s="10"/>
      <c r="Y608" s="10"/>
      <c r="Z608" s="10"/>
      <c r="AA608" s="10"/>
      <c r="AB608" s="10"/>
      <c r="AC608" s="10"/>
      <c r="AD608" s="10"/>
      <c r="AE608" s="10">
        <v>51.1</v>
      </c>
      <c r="AF608" s="10">
        <f t="shared" si="76"/>
        <v>51.1</v>
      </c>
      <c r="AG608" s="10"/>
      <c r="AH608" s="10" t="s">
        <v>67</v>
      </c>
      <c r="AI608" s="10" t="s">
        <v>67</v>
      </c>
      <c r="AJ608" s="10"/>
      <c r="AK608" s="10"/>
      <c r="AL608" s="10" t="s">
        <v>78</v>
      </c>
      <c r="AM608" s="10" t="s">
        <v>210</v>
      </c>
      <c r="AN608" s="10"/>
      <c r="AO608" s="10" t="s">
        <v>72</v>
      </c>
      <c r="AP608" s="10" t="s">
        <v>67</v>
      </c>
      <c r="AQ608" s="10">
        <v>256</v>
      </c>
      <c r="AR608" s="10">
        <v>51.1</v>
      </c>
      <c r="AS608" s="10" t="s">
        <v>414</v>
      </c>
      <c r="AT608" s="10">
        <v>263</v>
      </c>
      <c r="AU608" s="10">
        <v>53.3</v>
      </c>
      <c r="AV608" s="10" t="s">
        <v>415</v>
      </c>
      <c r="AW608" s="10" t="s">
        <v>67</v>
      </c>
      <c r="AX608" s="10"/>
      <c r="AY608" s="10" t="s">
        <v>83</v>
      </c>
      <c r="AZ608" s="10"/>
      <c r="BA608" s="10"/>
      <c r="BB608" s="10"/>
      <c r="BC608" s="10"/>
      <c r="BD608" s="10"/>
      <c r="BE608" s="10"/>
    </row>
    <row r="609" spans="2:57" ht="24">
      <c r="B609" s="10">
        <v>607</v>
      </c>
      <c r="C609" s="10" t="s">
        <v>389</v>
      </c>
      <c r="D609" s="11">
        <v>40760</v>
      </c>
      <c r="E609" s="10" t="s">
        <v>68</v>
      </c>
      <c r="F609" s="10" t="s">
        <v>69</v>
      </c>
      <c r="G609" s="10" t="s">
        <v>70</v>
      </c>
      <c r="H609" s="10"/>
      <c r="I609" s="10" t="s">
        <v>71</v>
      </c>
      <c r="J609" s="10" t="str">
        <f t="shared" si="74"/>
        <v>LED</v>
      </c>
      <c r="K609" s="10"/>
      <c r="L609" s="10" t="s">
        <v>72</v>
      </c>
      <c r="M609" s="10" t="s">
        <v>85</v>
      </c>
      <c r="N609" s="10" t="s">
        <v>74</v>
      </c>
      <c r="O609" s="10"/>
      <c r="P609" s="10" t="s">
        <v>75</v>
      </c>
      <c r="Q609" s="10"/>
      <c r="R609" s="10">
        <v>42</v>
      </c>
      <c r="S609" s="10">
        <v>768.6</v>
      </c>
      <c r="T609" s="10">
        <f t="shared" si="75"/>
        <v>768.6</v>
      </c>
      <c r="U609" s="10" t="str">
        <f t="shared" si="77"/>
        <v>40</v>
      </c>
      <c r="V609" s="10" t="s">
        <v>76</v>
      </c>
      <c r="W609" s="10" t="s">
        <v>76</v>
      </c>
      <c r="X609" s="10">
        <v>69.599999999999994</v>
      </c>
      <c r="Y609" s="10">
        <v>88.3</v>
      </c>
      <c r="Z609" s="10">
        <v>18.7</v>
      </c>
      <c r="AA609" s="10">
        <f t="shared" si="70"/>
        <v>66.224999999999994</v>
      </c>
      <c r="AB609" s="10">
        <f t="shared" si="71"/>
        <v>82.119</v>
      </c>
      <c r="AC609" s="10">
        <f t="shared" si="72"/>
        <v>86.533999999999992</v>
      </c>
      <c r="AD609" s="10">
        <f t="shared" si="73"/>
        <v>80.794499999999999</v>
      </c>
      <c r="AE609" s="10">
        <v>79.900000000000006</v>
      </c>
      <c r="AF609" s="10">
        <f t="shared" si="76"/>
        <v>80.794499999999999</v>
      </c>
      <c r="AG609" s="10"/>
      <c r="AH609" s="10" t="s">
        <v>67</v>
      </c>
      <c r="AI609" s="10" t="s">
        <v>67</v>
      </c>
      <c r="AJ609" s="10"/>
      <c r="AK609" s="10"/>
      <c r="AL609" s="10" t="s">
        <v>78</v>
      </c>
      <c r="AM609" s="10" t="s">
        <v>210</v>
      </c>
      <c r="AN609" s="10"/>
      <c r="AO609" s="10" t="s">
        <v>72</v>
      </c>
      <c r="AP609" s="10" t="s">
        <v>76</v>
      </c>
      <c r="AQ609" s="10">
        <v>381</v>
      </c>
      <c r="AR609" s="10">
        <v>79.900000000000006</v>
      </c>
      <c r="AS609" s="10" t="s">
        <v>82</v>
      </c>
      <c r="AT609" s="10">
        <v>499</v>
      </c>
      <c r="AU609" s="10">
        <v>102.8</v>
      </c>
      <c r="AV609" s="10" t="s">
        <v>97</v>
      </c>
      <c r="AW609" s="10" t="s">
        <v>67</v>
      </c>
      <c r="AX609" s="10"/>
      <c r="AY609" s="10" t="s">
        <v>83</v>
      </c>
      <c r="AZ609" s="10"/>
      <c r="BA609" s="10"/>
      <c r="BB609" s="10"/>
      <c r="BC609" s="10"/>
      <c r="BD609" s="10"/>
      <c r="BE609" s="10"/>
    </row>
    <row r="610" spans="2:57" ht="24">
      <c r="B610" s="10">
        <v>608</v>
      </c>
      <c r="C610" s="10" t="s">
        <v>389</v>
      </c>
      <c r="D610" s="11">
        <v>40770</v>
      </c>
      <c r="E610" s="10" t="s">
        <v>68</v>
      </c>
      <c r="F610" s="10" t="s">
        <v>69</v>
      </c>
      <c r="G610" s="10" t="s">
        <v>70</v>
      </c>
      <c r="H610" s="10"/>
      <c r="I610" s="10" t="s">
        <v>71</v>
      </c>
      <c r="J610" s="10" t="str">
        <f t="shared" si="74"/>
        <v>LED</v>
      </c>
      <c r="K610" s="10"/>
      <c r="L610" s="10" t="s">
        <v>72</v>
      </c>
      <c r="M610" s="10" t="s">
        <v>85</v>
      </c>
      <c r="N610" s="10" t="s">
        <v>74</v>
      </c>
      <c r="O610" s="10"/>
      <c r="P610" s="10" t="s">
        <v>75</v>
      </c>
      <c r="Q610" s="10"/>
      <c r="R610" s="10">
        <v>46</v>
      </c>
      <c r="S610" s="10">
        <v>906.3</v>
      </c>
      <c r="T610" s="10">
        <f t="shared" si="75"/>
        <v>906.3</v>
      </c>
      <c r="U610" s="10" t="str">
        <f t="shared" si="77"/>
        <v>46</v>
      </c>
      <c r="V610" s="10" t="s">
        <v>76</v>
      </c>
      <c r="W610" s="10" t="s">
        <v>76</v>
      </c>
      <c r="X610" s="10">
        <v>44.4</v>
      </c>
      <c r="Y610" s="10">
        <v>86</v>
      </c>
      <c r="Z610" s="10">
        <v>41.6</v>
      </c>
      <c r="AA610" s="10">
        <f t="shared" si="70"/>
        <v>64.5</v>
      </c>
      <c r="AB610" s="10">
        <f t="shared" si="71"/>
        <v>79.98</v>
      </c>
      <c r="AC610" s="10">
        <f t="shared" si="72"/>
        <v>84.28</v>
      </c>
      <c r="AD610" s="10">
        <f t="shared" si="73"/>
        <v>78.69</v>
      </c>
      <c r="AE610" s="10">
        <v>67.3</v>
      </c>
      <c r="AF610" s="10">
        <f t="shared" si="76"/>
        <v>78.69</v>
      </c>
      <c r="AG610" s="10"/>
      <c r="AH610" s="10" t="s">
        <v>76</v>
      </c>
      <c r="AI610" s="10" t="s">
        <v>76</v>
      </c>
      <c r="AJ610" s="10"/>
      <c r="AK610" s="10"/>
      <c r="AL610" s="10" t="s">
        <v>78</v>
      </c>
      <c r="AM610" s="10" t="s">
        <v>210</v>
      </c>
      <c r="AN610" s="10"/>
      <c r="AO610" s="10" t="s">
        <v>72</v>
      </c>
      <c r="AP610" s="10" t="s">
        <v>67</v>
      </c>
      <c r="AQ610" s="10">
        <v>196</v>
      </c>
      <c r="AR610" s="10">
        <v>67.3</v>
      </c>
      <c r="AS610" s="10" t="s">
        <v>82</v>
      </c>
      <c r="AT610" s="10">
        <v>238</v>
      </c>
      <c r="AU610" s="10">
        <v>95.5</v>
      </c>
      <c r="AV610" s="10" t="s">
        <v>97</v>
      </c>
      <c r="AW610" s="10" t="s">
        <v>67</v>
      </c>
      <c r="AX610" s="10"/>
      <c r="AY610" s="10" t="s">
        <v>83</v>
      </c>
      <c r="AZ610" s="10"/>
      <c r="BA610" s="10"/>
      <c r="BB610" s="10"/>
      <c r="BC610" s="10"/>
      <c r="BD610" s="10"/>
      <c r="BE610" s="10"/>
    </row>
    <row r="611" spans="2:57" ht="24">
      <c r="B611" s="10">
        <v>609</v>
      </c>
      <c r="C611" s="10" t="s">
        <v>389</v>
      </c>
      <c r="D611" s="11">
        <v>40753</v>
      </c>
      <c r="E611" s="10" t="s">
        <v>68</v>
      </c>
      <c r="F611" s="10" t="s">
        <v>69</v>
      </c>
      <c r="G611" s="10" t="s">
        <v>70</v>
      </c>
      <c r="H611" s="10"/>
      <c r="I611" s="10" t="s">
        <v>84</v>
      </c>
      <c r="J611" s="10" t="str">
        <f t="shared" si="74"/>
        <v>CCFL</v>
      </c>
      <c r="K611" s="10"/>
      <c r="L611" s="10" t="s">
        <v>72</v>
      </c>
      <c r="M611" s="10" t="s">
        <v>85</v>
      </c>
      <c r="N611" s="10" t="s">
        <v>74</v>
      </c>
      <c r="O611" s="10"/>
      <c r="P611" s="10" t="s">
        <v>75</v>
      </c>
      <c r="Q611" s="10"/>
      <c r="R611" s="10">
        <v>42</v>
      </c>
      <c r="S611" s="10">
        <v>754</v>
      </c>
      <c r="T611" s="10">
        <f t="shared" si="75"/>
        <v>754</v>
      </c>
      <c r="U611" s="10" t="str">
        <f t="shared" si="77"/>
        <v>40</v>
      </c>
      <c r="V611" s="10" t="s">
        <v>76</v>
      </c>
      <c r="W611" s="10" t="s">
        <v>76</v>
      </c>
      <c r="X611" s="10">
        <v>62.4</v>
      </c>
      <c r="Y611" s="10">
        <v>87.7</v>
      </c>
      <c r="Z611" s="10">
        <v>25.3</v>
      </c>
      <c r="AA611" s="10">
        <f t="shared" si="70"/>
        <v>65.775000000000006</v>
      </c>
      <c r="AB611" s="10">
        <f t="shared" si="71"/>
        <v>81.561000000000007</v>
      </c>
      <c r="AC611" s="10">
        <f t="shared" si="72"/>
        <v>85.945999999999998</v>
      </c>
      <c r="AD611" s="10">
        <f t="shared" si="73"/>
        <v>80.245500000000007</v>
      </c>
      <c r="AE611" s="10">
        <v>76.3</v>
      </c>
      <c r="AF611" s="10">
        <f t="shared" si="76"/>
        <v>80.245500000000007</v>
      </c>
      <c r="AG611" s="10"/>
      <c r="AH611" s="10" t="s">
        <v>76</v>
      </c>
      <c r="AI611" s="10" t="s">
        <v>76</v>
      </c>
      <c r="AJ611" s="10"/>
      <c r="AK611" s="10"/>
      <c r="AL611" s="10" t="s">
        <v>78</v>
      </c>
      <c r="AM611" s="10" t="s">
        <v>210</v>
      </c>
      <c r="AN611" s="10"/>
      <c r="AO611" s="10" t="s">
        <v>72</v>
      </c>
      <c r="AP611" s="10" t="s">
        <v>67</v>
      </c>
      <c r="AQ611" s="10">
        <v>354</v>
      </c>
      <c r="AR611" s="10">
        <v>76.3</v>
      </c>
      <c r="AS611" s="10" t="s">
        <v>131</v>
      </c>
      <c r="AT611" s="10">
        <v>445</v>
      </c>
      <c r="AU611" s="10">
        <v>121.8</v>
      </c>
      <c r="AV611" s="10" t="s">
        <v>132</v>
      </c>
      <c r="AW611" s="10" t="s">
        <v>67</v>
      </c>
      <c r="AX611" s="10"/>
      <c r="AY611" s="10" t="s">
        <v>83</v>
      </c>
      <c r="AZ611" s="10"/>
      <c r="BA611" s="10"/>
      <c r="BB611" s="10"/>
      <c r="BC611" s="10"/>
      <c r="BD611" s="10"/>
      <c r="BE611" s="10"/>
    </row>
    <row r="612" spans="2:57" ht="24">
      <c r="B612" s="10">
        <v>610</v>
      </c>
      <c r="C612" s="10" t="s">
        <v>389</v>
      </c>
      <c r="D612" s="11">
        <v>40753</v>
      </c>
      <c r="E612" s="10" t="s">
        <v>68</v>
      </c>
      <c r="F612" s="10" t="s">
        <v>69</v>
      </c>
      <c r="G612" s="10" t="s">
        <v>70</v>
      </c>
      <c r="H612" s="10"/>
      <c r="I612" s="10" t="s">
        <v>84</v>
      </c>
      <c r="J612" s="10" t="str">
        <f t="shared" si="74"/>
        <v>CCFL</v>
      </c>
      <c r="K612" s="10"/>
      <c r="L612" s="10" t="s">
        <v>72</v>
      </c>
      <c r="M612" s="10" t="s">
        <v>85</v>
      </c>
      <c r="N612" s="10" t="s">
        <v>74</v>
      </c>
      <c r="O612" s="10"/>
      <c r="P612" s="10" t="s">
        <v>75</v>
      </c>
      <c r="Q612" s="10"/>
      <c r="R612" s="10">
        <v>47</v>
      </c>
      <c r="S612" s="10">
        <v>944.8</v>
      </c>
      <c r="T612" s="10">
        <f t="shared" si="75"/>
        <v>944.8</v>
      </c>
      <c r="U612" s="10" t="str">
        <f t="shared" si="77"/>
        <v>46</v>
      </c>
      <c r="V612" s="10" t="s">
        <v>76</v>
      </c>
      <c r="W612" s="10" t="s">
        <v>76</v>
      </c>
      <c r="X612" s="10">
        <v>61.8</v>
      </c>
      <c r="Y612" s="10">
        <v>117.5</v>
      </c>
      <c r="Z612" s="10">
        <v>55.7</v>
      </c>
      <c r="AA612" s="10">
        <f t="shared" si="70"/>
        <v>88.125</v>
      </c>
      <c r="AB612" s="10">
        <f t="shared" si="71"/>
        <v>109.27500000000001</v>
      </c>
      <c r="AC612" s="10">
        <f t="shared" si="72"/>
        <v>115.14999999999999</v>
      </c>
      <c r="AD612" s="10">
        <f t="shared" si="73"/>
        <v>107.51249999999999</v>
      </c>
      <c r="AE612" s="10">
        <v>92.4</v>
      </c>
      <c r="AF612" s="10">
        <f t="shared" si="76"/>
        <v>107.51249999999999</v>
      </c>
      <c r="AG612" s="10"/>
      <c r="AH612" s="10" t="s">
        <v>76</v>
      </c>
      <c r="AI612" s="10" t="s">
        <v>76</v>
      </c>
      <c r="AJ612" s="10"/>
      <c r="AK612" s="10"/>
      <c r="AL612" s="10" t="s">
        <v>78</v>
      </c>
      <c r="AM612" s="10" t="s">
        <v>210</v>
      </c>
      <c r="AN612" s="10"/>
      <c r="AO612" s="10" t="s">
        <v>72</v>
      </c>
      <c r="AP612" s="10" t="s">
        <v>67</v>
      </c>
      <c r="AQ612" s="10">
        <v>377</v>
      </c>
      <c r="AR612" s="10">
        <v>92.4</v>
      </c>
      <c r="AS612" s="10" t="s">
        <v>131</v>
      </c>
      <c r="AT612" s="10">
        <v>527</v>
      </c>
      <c r="AU612" s="10">
        <v>158</v>
      </c>
      <c r="AV612" s="10" t="s">
        <v>132</v>
      </c>
      <c r="AW612" s="10" t="s">
        <v>67</v>
      </c>
      <c r="AX612" s="10"/>
      <c r="AY612" s="10" t="s">
        <v>83</v>
      </c>
      <c r="AZ612" s="10"/>
      <c r="BA612" s="10"/>
      <c r="BB612" s="10"/>
      <c r="BC612" s="10"/>
      <c r="BD612" s="10"/>
      <c r="BE612" s="10"/>
    </row>
    <row r="613" spans="2:57" ht="24">
      <c r="B613" s="10">
        <v>611</v>
      </c>
      <c r="C613" s="10" t="s">
        <v>389</v>
      </c>
      <c r="D613" s="11">
        <v>40780</v>
      </c>
      <c r="E613" s="10" t="s">
        <v>68</v>
      </c>
      <c r="F613" s="10" t="s">
        <v>69</v>
      </c>
      <c r="G613" s="10" t="s">
        <v>70</v>
      </c>
      <c r="H613" s="10"/>
      <c r="I613" s="10" t="s">
        <v>71</v>
      </c>
      <c r="J613" s="10" t="str">
        <f t="shared" si="74"/>
        <v>LED</v>
      </c>
      <c r="K613" s="10"/>
      <c r="L613" s="10" t="s">
        <v>72</v>
      </c>
      <c r="M613" s="10" t="s">
        <v>85</v>
      </c>
      <c r="N613" s="10" t="s">
        <v>74</v>
      </c>
      <c r="O613" s="10"/>
      <c r="P613" s="10" t="s">
        <v>75</v>
      </c>
      <c r="Q613" s="10"/>
      <c r="R613" s="10">
        <v>42</v>
      </c>
      <c r="S613" s="10">
        <v>768.6</v>
      </c>
      <c r="T613" s="10">
        <f t="shared" si="75"/>
        <v>768.6</v>
      </c>
      <c r="U613" s="10" t="str">
        <f t="shared" si="77"/>
        <v>40</v>
      </c>
      <c r="V613" s="10" t="s">
        <v>76</v>
      </c>
      <c r="W613" s="10" t="s">
        <v>76</v>
      </c>
      <c r="X613" s="10">
        <v>64.2</v>
      </c>
      <c r="Y613" s="10">
        <v>87.4</v>
      </c>
      <c r="Z613" s="10">
        <v>23.2</v>
      </c>
      <c r="AA613" s="10">
        <f t="shared" si="70"/>
        <v>65.550000000000011</v>
      </c>
      <c r="AB613" s="10">
        <f t="shared" si="71"/>
        <v>81.282000000000011</v>
      </c>
      <c r="AC613" s="10">
        <f t="shared" si="72"/>
        <v>85.652000000000001</v>
      </c>
      <c r="AD613" s="10">
        <f t="shared" si="73"/>
        <v>79.971000000000004</v>
      </c>
      <c r="AE613" s="10">
        <v>77</v>
      </c>
      <c r="AF613" s="10">
        <f t="shared" si="76"/>
        <v>79.971000000000004</v>
      </c>
      <c r="AG613" s="10"/>
      <c r="AH613" s="10" t="s">
        <v>67</v>
      </c>
      <c r="AI613" s="10" t="s">
        <v>67</v>
      </c>
      <c r="AJ613" s="10"/>
      <c r="AK613" s="10"/>
      <c r="AL613" s="10" t="s">
        <v>78</v>
      </c>
      <c r="AM613" s="10" t="s">
        <v>210</v>
      </c>
      <c r="AN613" s="10"/>
      <c r="AO613" s="10" t="s">
        <v>72</v>
      </c>
      <c r="AP613" s="10" t="s">
        <v>76</v>
      </c>
      <c r="AQ613" s="10">
        <v>468</v>
      </c>
      <c r="AR613" s="10">
        <v>77</v>
      </c>
      <c r="AS613" s="10" t="s">
        <v>82</v>
      </c>
      <c r="AT613" s="10">
        <v>526</v>
      </c>
      <c r="AU613" s="10">
        <v>143.30000000000001</v>
      </c>
      <c r="AV613" s="10" t="s">
        <v>97</v>
      </c>
      <c r="AW613" s="10" t="s">
        <v>67</v>
      </c>
      <c r="AX613" s="10"/>
      <c r="AY613" s="10" t="s">
        <v>83</v>
      </c>
      <c r="AZ613" s="10"/>
      <c r="BA613" s="10"/>
      <c r="BB613" s="10"/>
      <c r="BC613" s="10"/>
      <c r="BD613" s="10"/>
      <c r="BE613" s="10"/>
    </row>
    <row r="614" spans="2:57" ht="24">
      <c r="B614" s="10">
        <v>612</v>
      </c>
      <c r="C614" s="10" t="s">
        <v>389</v>
      </c>
      <c r="D614" s="11">
        <v>40756</v>
      </c>
      <c r="E614" s="10" t="s">
        <v>68</v>
      </c>
      <c r="F614" s="10" t="s">
        <v>69</v>
      </c>
      <c r="G614" s="10" t="s">
        <v>70</v>
      </c>
      <c r="H614" s="10"/>
      <c r="I614" s="10" t="s">
        <v>71</v>
      </c>
      <c r="J614" s="10" t="str">
        <f t="shared" si="74"/>
        <v>LED</v>
      </c>
      <c r="K614" s="10"/>
      <c r="L614" s="10" t="s">
        <v>72</v>
      </c>
      <c r="M614" s="10" t="s">
        <v>85</v>
      </c>
      <c r="N614" s="10" t="s">
        <v>74</v>
      </c>
      <c r="O614" s="10"/>
      <c r="P614" s="10" t="s">
        <v>75</v>
      </c>
      <c r="Q614" s="10"/>
      <c r="R614" s="10">
        <v>55</v>
      </c>
      <c r="S614" s="10">
        <v>1280.4000000000001</v>
      </c>
      <c r="T614" s="10">
        <f t="shared" si="75"/>
        <v>1280.4000000000001</v>
      </c>
      <c r="U614" s="10" t="str">
        <f t="shared" si="77"/>
        <v>50</v>
      </c>
      <c r="V614" s="10" t="s">
        <v>67</v>
      </c>
      <c r="W614" s="10" t="s">
        <v>67</v>
      </c>
      <c r="X614" s="10"/>
      <c r="Y614" s="10"/>
      <c r="Z614" s="10"/>
      <c r="AA614" s="10"/>
      <c r="AB614" s="10"/>
      <c r="AC614" s="10"/>
      <c r="AD614" s="10"/>
      <c r="AE614" s="10">
        <v>101.8</v>
      </c>
      <c r="AF614" s="10">
        <f t="shared" si="76"/>
        <v>101.8</v>
      </c>
      <c r="AG614" s="10"/>
      <c r="AH614" s="10" t="s">
        <v>76</v>
      </c>
      <c r="AI614" s="10" t="s">
        <v>76</v>
      </c>
      <c r="AJ614" s="10"/>
      <c r="AK614" s="10"/>
      <c r="AL614" s="10" t="s">
        <v>78</v>
      </c>
      <c r="AM614" s="10" t="s">
        <v>210</v>
      </c>
      <c r="AN614" s="10"/>
      <c r="AO614" s="10" t="s">
        <v>72</v>
      </c>
      <c r="AP614" s="10" t="s">
        <v>67</v>
      </c>
      <c r="AQ614" s="10">
        <v>127</v>
      </c>
      <c r="AR614" s="10">
        <v>101.8</v>
      </c>
      <c r="AS614" s="10" t="s">
        <v>131</v>
      </c>
      <c r="AT614" s="10">
        <v>176</v>
      </c>
      <c r="AU614" s="10">
        <v>102.1</v>
      </c>
      <c r="AV614" s="10" t="s">
        <v>132</v>
      </c>
      <c r="AW614" s="10" t="s">
        <v>67</v>
      </c>
      <c r="AX614" s="10"/>
      <c r="AY614" s="10" t="s">
        <v>83</v>
      </c>
      <c r="AZ614" s="10"/>
      <c r="BA614" s="10"/>
      <c r="BB614" s="10"/>
      <c r="BC614" s="10"/>
      <c r="BD614" s="10"/>
      <c r="BE614" s="10"/>
    </row>
    <row r="615" spans="2:57" ht="24">
      <c r="B615" s="10">
        <v>613</v>
      </c>
      <c r="C615" s="10" t="s">
        <v>389</v>
      </c>
      <c r="D615" s="11">
        <v>40787</v>
      </c>
      <c r="E615" s="10" t="s">
        <v>68</v>
      </c>
      <c r="F615" s="10" t="s">
        <v>69</v>
      </c>
      <c r="G615" s="10" t="s">
        <v>70</v>
      </c>
      <c r="H615" s="10"/>
      <c r="I615" s="10" t="s">
        <v>71</v>
      </c>
      <c r="J615" s="10" t="str">
        <f t="shared" si="74"/>
        <v>LED</v>
      </c>
      <c r="K615" s="10"/>
      <c r="L615" s="10" t="s">
        <v>72</v>
      </c>
      <c r="M615" s="10" t="s">
        <v>85</v>
      </c>
      <c r="N615" s="10" t="s">
        <v>74</v>
      </c>
      <c r="O615" s="10"/>
      <c r="P615" s="10" t="s">
        <v>75</v>
      </c>
      <c r="Q615" s="10"/>
      <c r="R615" s="10">
        <v>42</v>
      </c>
      <c r="S615" s="10">
        <v>754</v>
      </c>
      <c r="T615" s="10">
        <f t="shared" si="75"/>
        <v>754</v>
      </c>
      <c r="U615" s="10" t="str">
        <f t="shared" si="77"/>
        <v>40</v>
      </c>
      <c r="V615" s="10" t="s">
        <v>67</v>
      </c>
      <c r="W615" s="10" t="s">
        <v>67</v>
      </c>
      <c r="X615" s="10"/>
      <c r="Y615" s="10"/>
      <c r="Z615" s="10"/>
      <c r="AA615" s="10"/>
      <c r="AB615" s="10"/>
      <c r="AC615" s="10"/>
      <c r="AD615" s="10"/>
      <c r="AE615" s="10">
        <v>56.3</v>
      </c>
      <c r="AF615" s="10">
        <f t="shared" si="76"/>
        <v>56.3</v>
      </c>
      <c r="AG615" s="10"/>
      <c r="AH615" s="10" t="s">
        <v>67</v>
      </c>
      <c r="AI615" s="10" t="s">
        <v>67</v>
      </c>
      <c r="AJ615" s="10"/>
      <c r="AK615" s="10"/>
      <c r="AL615" s="10" t="s">
        <v>78</v>
      </c>
      <c r="AM615" s="10" t="s">
        <v>210</v>
      </c>
      <c r="AN615" s="10"/>
      <c r="AO615" s="10" t="s">
        <v>72</v>
      </c>
      <c r="AP615" s="10" t="s">
        <v>67</v>
      </c>
      <c r="AQ615" s="10">
        <v>165</v>
      </c>
      <c r="AR615" s="10">
        <v>56.3</v>
      </c>
      <c r="AS615" s="10" t="s">
        <v>131</v>
      </c>
      <c r="AT615" s="10">
        <v>234</v>
      </c>
      <c r="AU615" s="10">
        <v>73.599999999999994</v>
      </c>
      <c r="AV615" s="10" t="s">
        <v>132</v>
      </c>
      <c r="AW615" s="10" t="s">
        <v>67</v>
      </c>
      <c r="AX615" s="10"/>
      <c r="AY615" s="10" t="s">
        <v>83</v>
      </c>
      <c r="AZ615" s="10"/>
      <c r="BA615" s="10"/>
      <c r="BB615" s="10"/>
      <c r="BC615" s="10"/>
      <c r="BD615" s="10"/>
      <c r="BE615" s="10"/>
    </row>
    <row r="616" spans="2:57" ht="24">
      <c r="B616" s="10">
        <v>614</v>
      </c>
      <c r="C616" s="10" t="s">
        <v>389</v>
      </c>
      <c r="D616" s="11">
        <v>40778</v>
      </c>
      <c r="E616" s="10" t="s">
        <v>68</v>
      </c>
      <c r="F616" s="10" t="s">
        <v>69</v>
      </c>
      <c r="G616" s="10" t="s">
        <v>70</v>
      </c>
      <c r="H616" s="10"/>
      <c r="I616" s="10" t="s">
        <v>84</v>
      </c>
      <c r="J616" s="10" t="str">
        <f t="shared" si="74"/>
        <v>CCFL</v>
      </c>
      <c r="K616" s="10"/>
      <c r="L616" s="10" t="s">
        <v>72</v>
      </c>
      <c r="M616" s="10" t="s">
        <v>85</v>
      </c>
      <c r="N616" s="10" t="s">
        <v>74</v>
      </c>
      <c r="O616" s="10"/>
      <c r="P616" s="10" t="s">
        <v>75</v>
      </c>
      <c r="Q616" s="10"/>
      <c r="R616" s="10">
        <v>37</v>
      </c>
      <c r="S616" s="10">
        <v>582.79999999999995</v>
      </c>
      <c r="T616" s="10">
        <f t="shared" si="75"/>
        <v>582.79999999999995</v>
      </c>
      <c r="U616" s="10" t="str">
        <f t="shared" si="77"/>
        <v>32</v>
      </c>
      <c r="V616" s="10" t="s">
        <v>76</v>
      </c>
      <c r="W616" s="10" t="s">
        <v>76</v>
      </c>
      <c r="X616" s="10">
        <v>39.299999999999997</v>
      </c>
      <c r="Y616" s="10">
        <v>78.2</v>
      </c>
      <c r="Z616" s="10">
        <v>38.9</v>
      </c>
      <c r="AA616" s="10">
        <f t="shared" si="70"/>
        <v>58.650000000000006</v>
      </c>
      <c r="AB616" s="10">
        <f t="shared" si="71"/>
        <v>72.726000000000013</v>
      </c>
      <c r="AC616" s="10">
        <f t="shared" si="72"/>
        <v>76.635999999999996</v>
      </c>
      <c r="AD616" s="10">
        <f t="shared" si="73"/>
        <v>71.552999999999997</v>
      </c>
      <c r="AE616" s="10">
        <v>60.7</v>
      </c>
      <c r="AF616" s="10">
        <f t="shared" si="76"/>
        <v>71.552999999999997</v>
      </c>
      <c r="AG616" s="10"/>
      <c r="AH616" s="10" t="s">
        <v>76</v>
      </c>
      <c r="AI616" s="10" t="s">
        <v>76</v>
      </c>
      <c r="AJ616" s="10"/>
      <c r="AK616" s="10"/>
      <c r="AL616" s="10" t="s">
        <v>78</v>
      </c>
      <c r="AM616" s="10" t="s">
        <v>210</v>
      </c>
      <c r="AN616" s="10"/>
      <c r="AO616" s="10" t="s">
        <v>72</v>
      </c>
      <c r="AP616" s="10" t="s">
        <v>67</v>
      </c>
      <c r="AQ616" s="10">
        <v>340</v>
      </c>
      <c r="AR616" s="10">
        <v>60.7</v>
      </c>
      <c r="AS616" s="10" t="s">
        <v>131</v>
      </c>
      <c r="AT616" s="10">
        <v>420</v>
      </c>
      <c r="AU616" s="10">
        <v>119.9</v>
      </c>
      <c r="AV616" s="10" t="s">
        <v>132</v>
      </c>
      <c r="AW616" s="10" t="s">
        <v>67</v>
      </c>
      <c r="AX616" s="10"/>
      <c r="AY616" s="10" t="s">
        <v>83</v>
      </c>
      <c r="AZ616" s="10"/>
      <c r="BA616" s="10"/>
      <c r="BB616" s="10"/>
      <c r="BC616" s="10"/>
      <c r="BD616" s="10"/>
      <c r="BE616" s="10"/>
    </row>
    <row r="617" spans="2:57" ht="24">
      <c r="B617" s="10">
        <v>615</v>
      </c>
      <c r="C617" s="10" t="s">
        <v>389</v>
      </c>
      <c r="D617" s="11">
        <v>40778</v>
      </c>
      <c r="E617" s="10" t="s">
        <v>68</v>
      </c>
      <c r="F617" s="10" t="s">
        <v>69</v>
      </c>
      <c r="G617" s="10" t="s">
        <v>70</v>
      </c>
      <c r="H617" s="10"/>
      <c r="I617" s="10" t="s">
        <v>71</v>
      </c>
      <c r="J617" s="10" t="str">
        <f t="shared" si="74"/>
        <v>LED</v>
      </c>
      <c r="K617" s="10"/>
      <c r="L617" s="10" t="s">
        <v>72</v>
      </c>
      <c r="M617" s="10" t="s">
        <v>85</v>
      </c>
      <c r="N617" s="10" t="s">
        <v>74</v>
      </c>
      <c r="O617" s="10"/>
      <c r="P617" s="10" t="s">
        <v>75</v>
      </c>
      <c r="Q617" s="10"/>
      <c r="R617" s="10">
        <v>47</v>
      </c>
      <c r="S617" s="10">
        <v>944.8</v>
      </c>
      <c r="T617" s="10">
        <f t="shared" si="75"/>
        <v>944.8</v>
      </c>
      <c r="U617" s="10" t="str">
        <f t="shared" si="77"/>
        <v>46</v>
      </c>
      <c r="V617" s="10" t="s">
        <v>76</v>
      </c>
      <c r="W617" s="10" t="s">
        <v>76</v>
      </c>
      <c r="X617" s="10">
        <v>49.6</v>
      </c>
      <c r="Y617" s="10">
        <v>99.7</v>
      </c>
      <c r="Z617" s="10">
        <v>77.2</v>
      </c>
      <c r="AA617" s="10">
        <f t="shared" si="70"/>
        <v>74.775000000000006</v>
      </c>
      <c r="AB617" s="10">
        <f t="shared" si="71"/>
        <v>92.721000000000004</v>
      </c>
      <c r="AC617" s="10">
        <f t="shared" si="72"/>
        <v>97.706000000000003</v>
      </c>
      <c r="AD617" s="10">
        <f t="shared" si="73"/>
        <v>91.225500000000011</v>
      </c>
      <c r="AE617" s="10">
        <v>77.2</v>
      </c>
      <c r="AF617" s="10">
        <f t="shared" si="76"/>
        <v>91.225500000000011</v>
      </c>
      <c r="AG617" s="10"/>
      <c r="AH617" s="10" t="s">
        <v>76</v>
      </c>
      <c r="AI617" s="10" t="s">
        <v>76</v>
      </c>
      <c r="AJ617" s="10"/>
      <c r="AK617" s="10"/>
      <c r="AL617" s="10" t="s">
        <v>78</v>
      </c>
      <c r="AM617" s="10" t="s">
        <v>210</v>
      </c>
      <c r="AN617" s="10"/>
      <c r="AO617" s="10" t="s">
        <v>72</v>
      </c>
      <c r="AP617" s="10" t="s">
        <v>67</v>
      </c>
      <c r="AQ617" s="10">
        <v>300</v>
      </c>
      <c r="AR617" s="10">
        <v>77.2</v>
      </c>
      <c r="AS617" s="10" t="s">
        <v>131</v>
      </c>
      <c r="AT617" s="10">
        <v>325</v>
      </c>
      <c r="AU617" s="10">
        <v>81.8</v>
      </c>
      <c r="AV617" s="10" t="s">
        <v>132</v>
      </c>
      <c r="AW617" s="10" t="s">
        <v>67</v>
      </c>
      <c r="AX617" s="10"/>
      <c r="AY617" s="10" t="s">
        <v>83</v>
      </c>
      <c r="AZ617" s="10"/>
      <c r="BA617" s="10"/>
      <c r="BB617" s="10"/>
      <c r="BC617" s="10"/>
      <c r="BD617" s="10"/>
      <c r="BE617" s="10"/>
    </row>
    <row r="618" spans="2:57" ht="24">
      <c r="B618" s="10">
        <v>616</v>
      </c>
      <c r="C618" s="10" t="s">
        <v>389</v>
      </c>
      <c r="D618" s="11">
        <v>40778</v>
      </c>
      <c r="E618" s="10" t="s">
        <v>68</v>
      </c>
      <c r="F618" s="10" t="s">
        <v>69</v>
      </c>
      <c r="G618" s="10" t="s">
        <v>70</v>
      </c>
      <c r="H618" s="10"/>
      <c r="I618" s="10" t="s">
        <v>71</v>
      </c>
      <c r="J618" s="10" t="str">
        <f t="shared" si="74"/>
        <v>LED</v>
      </c>
      <c r="K618" s="10"/>
      <c r="L618" s="10" t="s">
        <v>72</v>
      </c>
      <c r="M618" s="10" t="s">
        <v>85</v>
      </c>
      <c r="N618" s="10" t="s">
        <v>74</v>
      </c>
      <c r="O618" s="10"/>
      <c r="P618" s="10" t="s">
        <v>75</v>
      </c>
      <c r="Q618" s="10"/>
      <c r="R618" s="10">
        <v>55</v>
      </c>
      <c r="S618" s="10">
        <v>1293.3</v>
      </c>
      <c r="T618" s="10">
        <f t="shared" si="75"/>
        <v>1293.3</v>
      </c>
      <c r="U618" s="10" t="str">
        <f t="shared" si="77"/>
        <v>50</v>
      </c>
      <c r="V618" s="10" t="s">
        <v>76</v>
      </c>
      <c r="W618" s="10" t="s">
        <v>76</v>
      </c>
      <c r="X618" s="10">
        <v>60.5</v>
      </c>
      <c r="Y618" s="10">
        <v>125.3</v>
      </c>
      <c r="Z618" s="10">
        <v>96.1</v>
      </c>
      <c r="AA618" s="10">
        <f t="shared" si="70"/>
        <v>93.974999999999994</v>
      </c>
      <c r="AB618" s="10">
        <f t="shared" si="71"/>
        <v>116.52900000000001</v>
      </c>
      <c r="AC618" s="10">
        <f t="shared" si="72"/>
        <v>122.794</v>
      </c>
      <c r="AD618" s="10">
        <f t="shared" si="73"/>
        <v>114.64949999999999</v>
      </c>
      <c r="AE618" s="10">
        <v>96.1</v>
      </c>
      <c r="AF618" s="10">
        <f t="shared" si="76"/>
        <v>114.64949999999999</v>
      </c>
      <c r="AG618" s="10"/>
      <c r="AH618" s="10" t="s">
        <v>76</v>
      </c>
      <c r="AI618" s="10" t="s">
        <v>76</v>
      </c>
      <c r="AJ618" s="10"/>
      <c r="AK618" s="10"/>
      <c r="AL618" s="10" t="s">
        <v>78</v>
      </c>
      <c r="AM618" s="10" t="s">
        <v>210</v>
      </c>
      <c r="AN618" s="10"/>
      <c r="AO618" s="10" t="s">
        <v>72</v>
      </c>
      <c r="AP618" s="10" t="s">
        <v>67</v>
      </c>
      <c r="AQ618" s="10">
        <v>293</v>
      </c>
      <c r="AR618" s="10">
        <v>96.1</v>
      </c>
      <c r="AS618" s="10" t="s">
        <v>131</v>
      </c>
      <c r="AT618" s="10">
        <v>321</v>
      </c>
      <c r="AU618" s="10">
        <v>104</v>
      </c>
      <c r="AV618" s="10" t="s">
        <v>132</v>
      </c>
      <c r="AW618" s="10" t="s">
        <v>67</v>
      </c>
      <c r="AX618" s="10"/>
      <c r="AY618" s="10" t="s">
        <v>83</v>
      </c>
      <c r="AZ618" s="10"/>
      <c r="BA618" s="10"/>
      <c r="BB618" s="10"/>
      <c r="BC618" s="10"/>
      <c r="BD618" s="10"/>
      <c r="BE618" s="10"/>
    </row>
    <row r="619" spans="2:57" ht="24">
      <c r="B619" s="10">
        <v>617</v>
      </c>
      <c r="C619" s="10" t="s">
        <v>389</v>
      </c>
      <c r="D619" s="11">
        <v>40778</v>
      </c>
      <c r="E619" s="10" t="s">
        <v>68</v>
      </c>
      <c r="F619" s="10" t="s">
        <v>69</v>
      </c>
      <c r="G619" s="10" t="s">
        <v>70</v>
      </c>
      <c r="H619" s="10"/>
      <c r="I619" s="10" t="s">
        <v>84</v>
      </c>
      <c r="J619" s="10" t="str">
        <f t="shared" si="74"/>
        <v>CCFL</v>
      </c>
      <c r="K619" s="10"/>
      <c r="L619" s="10" t="s">
        <v>72</v>
      </c>
      <c r="M619" s="10" t="s">
        <v>85</v>
      </c>
      <c r="N619" s="10" t="s">
        <v>74</v>
      </c>
      <c r="O619" s="10"/>
      <c r="P619" s="10" t="s">
        <v>75</v>
      </c>
      <c r="Q619" s="10"/>
      <c r="R619" s="10">
        <v>42</v>
      </c>
      <c r="S619" s="10">
        <v>754</v>
      </c>
      <c r="T619" s="10">
        <f t="shared" si="75"/>
        <v>754</v>
      </c>
      <c r="U619" s="10" t="str">
        <f t="shared" si="77"/>
        <v>40</v>
      </c>
      <c r="V619" s="10" t="s">
        <v>76</v>
      </c>
      <c r="W619" s="10" t="s">
        <v>76</v>
      </c>
      <c r="X619" s="10">
        <v>50.6</v>
      </c>
      <c r="Y619" s="10">
        <v>95.6</v>
      </c>
      <c r="Z619" s="10">
        <v>45</v>
      </c>
      <c r="AA619" s="10">
        <f t="shared" si="70"/>
        <v>71.699999999999989</v>
      </c>
      <c r="AB619" s="10">
        <f t="shared" si="71"/>
        <v>88.908000000000001</v>
      </c>
      <c r="AC619" s="10">
        <f t="shared" si="72"/>
        <v>93.687999999999988</v>
      </c>
      <c r="AD619" s="10">
        <f t="shared" si="73"/>
        <v>87.47399999999999</v>
      </c>
      <c r="AE619" s="10">
        <v>75.400000000000006</v>
      </c>
      <c r="AF619" s="10">
        <f t="shared" si="76"/>
        <v>87.47399999999999</v>
      </c>
      <c r="AG619" s="10"/>
      <c r="AH619" s="10" t="s">
        <v>76</v>
      </c>
      <c r="AI619" s="10" t="s">
        <v>76</v>
      </c>
      <c r="AJ619" s="10"/>
      <c r="AK619" s="10"/>
      <c r="AL619" s="10" t="s">
        <v>78</v>
      </c>
      <c r="AM619" s="10" t="s">
        <v>210</v>
      </c>
      <c r="AN619" s="10"/>
      <c r="AO619" s="10" t="s">
        <v>72</v>
      </c>
      <c r="AP619" s="10" t="s">
        <v>76</v>
      </c>
      <c r="AQ619" s="10">
        <v>220</v>
      </c>
      <c r="AR619" s="10">
        <v>75.400000000000006</v>
      </c>
      <c r="AS619" s="10" t="s">
        <v>131</v>
      </c>
      <c r="AT619" s="10">
        <v>305</v>
      </c>
      <c r="AU619" s="10">
        <v>170</v>
      </c>
      <c r="AV619" s="10" t="s">
        <v>132</v>
      </c>
      <c r="AW619" s="10" t="s">
        <v>67</v>
      </c>
      <c r="AX619" s="10"/>
      <c r="AY619" s="10" t="s">
        <v>83</v>
      </c>
      <c r="AZ619" s="10"/>
      <c r="BA619" s="10"/>
      <c r="BB619" s="10"/>
      <c r="BC619" s="10"/>
      <c r="BD619" s="10"/>
      <c r="BE619" s="10"/>
    </row>
    <row r="620" spans="2:57" ht="24">
      <c r="B620" s="10">
        <v>618</v>
      </c>
      <c r="C620" s="10" t="s">
        <v>389</v>
      </c>
      <c r="D620" s="11">
        <v>40778</v>
      </c>
      <c r="E620" s="10" t="s">
        <v>68</v>
      </c>
      <c r="F620" s="10" t="s">
        <v>69</v>
      </c>
      <c r="G620" s="10" t="s">
        <v>70</v>
      </c>
      <c r="H620" s="10"/>
      <c r="I620" s="10" t="s">
        <v>84</v>
      </c>
      <c r="J620" s="10" t="str">
        <f t="shared" si="74"/>
        <v>CCFL</v>
      </c>
      <c r="K620" s="10"/>
      <c r="L620" s="10" t="s">
        <v>72</v>
      </c>
      <c r="M620" s="10" t="s">
        <v>85</v>
      </c>
      <c r="N620" s="10" t="s">
        <v>74</v>
      </c>
      <c r="O620" s="10"/>
      <c r="P620" s="10" t="s">
        <v>75</v>
      </c>
      <c r="Q620" s="10"/>
      <c r="R620" s="10">
        <v>42</v>
      </c>
      <c r="S620" s="10">
        <v>754</v>
      </c>
      <c r="T620" s="10">
        <f t="shared" si="75"/>
        <v>754</v>
      </c>
      <c r="U620" s="10" t="str">
        <f t="shared" si="77"/>
        <v>40</v>
      </c>
      <c r="V620" s="10" t="s">
        <v>76</v>
      </c>
      <c r="W620" s="10" t="s">
        <v>76</v>
      </c>
      <c r="X620" s="10">
        <v>54.4</v>
      </c>
      <c r="Y620" s="10">
        <v>102.9</v>
      </c>
      <c r="Z620" s="10">
        <v>48.5</v>
      </c>
      <c r="AA620" s="10">
        <f t="shared" si="70"/>
        <v>77.175000000000011</v>
      </c>
      <c r="AB620" s="10">
        <f t="shared" si="71"/>
        <v>95.697000000000017</v>
      </c>
      <c r="AC620" s="10">
        <f t="shared" si="72"/>
        <v>100.842</v>
      </c>
      <c r="AD620" s="10">
        <f t="shared" si="73"/>
        <v>94.153500000000008</v>
      </c>
      <c r="AE620" s="10">
        <v>81.099999999999994</v>
      </c>
      <c r="AF620" s="10">
        <f t="shared" si="76"/>
        <v>94.153500000000008</v>
      </c>
      <c r="AG620" s="10"/>
      <c r="AH620" s="10" t="s">
        <v>76</v>
      </c>
      <c r="AI620" s="10" t="s">
        <v>76</v>
      </c>
      <c r="AJ620" s="10"/>
      <c r="AK620" s="10"/>
      <c r="AL620" s="10" t="s">
        <v>78</v>
      </c>
      <c r="AM620" s="10" t="s">
        <v>210</v>
      </c>
      <c r="AN620" s="10"/>
      <c r="AO620" s="10" t="s">
        <v>72</v>
      </c>
      <c r="AP620" s="10" t="s">
        <v>67</v>
      </c>
      <c r="AQ620" s="10">
        <v>355</v>
      </c>
      <c r="AR620" s="10">
        <v>81.099999999999994</v>
      </c>
      <c r="AS620" s="10" t="s">
        <v>131</v>
      </c>
      <c r="AT620" s="10">
        <v>406</v>
      </c>
      <c r="AU620" s="10">
        <v>111.7</v>
      </c>
      <c r="AV620" s="10" t="s">
        <v>132</v>
      </c>
      <c r="AW620" s="10" t="s">
        <v>67</v>
      </c>
      <c r="AX620" s="10"/>
      <c r="AY620" s="10" t="s">
        <v>83</v>
      </c>
      <c r="AZ620" s="10"/>
      <c r="BA620" s="10"/>
      <c r="BB620" s="10"/>
      <c r="BC620" s="10"/>
      <c r="BD620" s="10"/>
      <c r="BE620" s="10"/>
    </row>
    <row r="621" spans="2:57" ht="24">
      <c r="B621" s="10">
        <v>619</v>
      </c>
      <c r="C621" s="10" t="s">
        <v>389</v>
      </c>
      <c r="D621" s="11">
        <v>40778</v>
      </c>
      <c r="E621" s="10" t="s">
        <v>68</v>
      </c>
      <c r="F621" s="10" t="s">
        <v>69</v>
      </c>
      <c r="G621" s="10" t="s">
        <v>70</v>
      </c>
      <c r="H621" s="10"/>
      <c r="I621" s="10" t="s">
        <v>84</v>
      </c>
      <c r="J621" s="10" t="str">
        <f t="shared" si="74"/>
        <v>CCFL</v>
      </c>
      <c r="K621" s="10"/>
      <c r="L621" s="10" t="s">
        <v>72</v>
      </c>
      <c r="M621" s="10" t="s">
        <v>85</v>
      </c>
      <c r="N621" s="10" t="s">
        <v>74</v>
      </c>
      <c r="O621" s="10"/>
      <c r="P621" s="10" t="s">
        <v>75</v>
      </c>
      <c r="Q621" s="10"/>
      <c r="R621" s="10">
        <v>32</v>
      </c>
      <c r="S621" s="10">
        <v>438</v>
      </c>
      <c r="T621" s="10">
        <f t="shared" si="75"/>
        <v>438</v>
      </c>
      <c r="U621" s="10" t="str">
        <f t="shared" si="77"/>
        <v>32</v>
      </c>
      <c r="V621" s="10" t="s">
        <v>76</v>
      </c>
      <c r="W621" s="10" t="s">
        <v>76</v>
      </c>
      <c r="X621" s="10">
        <v>29.9</v>
      </c>
      <c r="Y621" s="10">
        <v>69</v>
      </c>
      <c r="Z621" s="10">
        <v>29.1</v>
      </c>
      <c r="AA621" s="10">
        <f t="shared" si="70"/>
        <v>51.75</v>
      </c>
      <c r="AB621" s="10">
        <f t="shared" si="71"/>
        <v>64.17</v>
      </c>
      <c r="AC621" s="10">
        <f t="shared" si="72"/>
        <v>67.62</v>
      </c>
      <c r="AD621" s="10">
        <f t="shared" si="73"/>
        <v>63.135000000000005</v>
      </c>
      <c r="AE621" s="10">
        <v>51.4</v>
      </c>
      <c r="AF621" s="10">
        <f t="shared" si="76"/>
        <v>63.135000000000005</v>
      </c>
      <c r="AG621" s="10"/>
      <c r="AH621" s="10" t="s">
        <v>76</v>
      </c>
      <c r="AI621" s="10" t="s">
        <v>76</v>
      </c>
      <c r="AJ621" s="10"/>
      <c r="AK621" s="10"/>
      <c r="AL621" s="10" t="s">
        <v>78</v>
      </c>
      <c r="AM621" s="10" t="s">
        <v>210</v>
      </c>
      <c r="AN621" s="10"/>
      <c r="AO621" s="10" t="s">
        <v>72</v>
      </c>
      <c r="AP621" s="10" t="s">
        <v>67</v>
      </c>
      <c r="AQ621" s="10">
        <v>328</v>
      </c>
      <c r="AR621" s="10">
        <v>51.4</v>
      </c>
      <c r="AS621" s="10" t="s">
        <v>131</v>
      </c>
      <c r="AT621" s="10">
        <v>373</v>
      </c>
      <c r="AU621" s="10">
        <v>64.5</v>
      </c>
      <c r="AV621" s="10" t="s">
        <v>132</v>
      </c>
      <c r="AW621" s="10" t="s">
        <v>67</v>
      </c>
      <c r="AX621" s="10"/>
      <c r="AY621" s="10" t="s">
        <v>83</v>
      </c>
      <c r="AZ621" s="10"/>
      <c r="BA621" s="10"/>
      <c r="BB621" s="10"/>
      <c r="BC621" s="10"/>
      <c r="BD621" s="10"/>
      <c r="BE621" s="10"/>
    </row>
    <row r="622" spans="2:57" ht="24">
      <c r="B622" s="10">
        <v>620</v>
      </c>
      <c r="C622" s="10" t="s">
        <v>389</v>
      </c>
      <c r="D622" s="11">
        <v>40778</v>
      </c>
      <c r="E622" s="10" t="s">
        <v>68</v>
      </c>
      <c r="F622" s="10" t="s">
        <v>69</v>
      </c>
      <c r="G622" s="10" t="s">
        <v>70</v>
      </c>
      <c r="H622" s="10"/>
      <c r="I622" s="10" t="s">
        <v>71</v>
      </c>
      <c r="J622" s="10" t="str">
        <f t="shared" si="74"/>
        <v>LED</v>
      </c>
      <c r="K622" s="10"/>
      <c r="L622" s="10" t="s">
        <v>72</v>
      </c>
      <c r="M622" s="10" t="s">
        <v>85</v>
      </c>
      <c r="N622" s="10" t="s">
        <v>74</v>
      </c>
      <c r="O622" s="10"/>
      <c r="P622" s="10" t="s">
        <v>75</v>
      </c>
      <c r="Q622" s="10"/>
      <c r="R622" s="10">
        <v>37</v>
      </c>
      <c r="S622" s="10">
        <v>582.79999999999995</v>
      </c>
      <c r="T622" s="10">
        <f t="shared" si="75"/>
        <v>582.79999999999995</v>
      </c>
      <c r="U622" s="10" t="str">
        <f t="shared" si="77"/>
        <v>32</v>
      </c>
      <c r="V622" s="10" t="s">
        <v>76</v>
      </c>
      <c r="W622" s="10" t="s">
        <v>76</v>
      </c>
      <c r="X622" s="10">
        <v>43.3</v>
      </c>
      <c r="Y622" s="10">
        <v>79.599999999999994</v>
      </c>
      <c r="Z622" s="10">
        <v>36.299999999999997</v>
      </c>
      <c r="AA622" s="10">
        <f t="shared" si="70"/>
        <v>59.699999999999996</v>
      </c>
      <c r="AB622" s="10">
        <f t="shared" si="71"/>
        <v>74.027999999999992</v>
      </c>
      <c r="AC622" s="10">
        <f t="shared" si="72"/>
        <v>78.007999999999996</v>
      </c>
      <c r="AD622" s="10">
        <f t="shared" si="73"/>
        <v>72.833999999999989</v>
      </c>
      <c r="AE622" s="10">
        <v>63.3</v>
      </c>
      <c r="AF622" s="10">
        <f t="shared" si="76"/>
        <v>72.833999999999989</v>
      </c>
      <c r="AG622" s="10"/>
      <c r="AH622" s="10" t="s">
        <v>76</v>
      </c>
      <c r="AI622" s="10" t="s">
        <v>76</v>
      </c>
      <c r="AJ622" s="10"/>
      <c r="AK622" s="10"/>
      <c r="AL622" s="10" t="s">
        <v>78</v>
      </c>
      <c r="AM622" s="10" t="s">
        <v>210</v>
      </c>
      <c r="AN622" s="10"/>
      <c r="AO622" s="10" t="s">
        <v>72</v>
      </c>
      <c r="AP622" s="10" t="s">
        <v>67</v>
      </c>
      <c r="AQ622" s="10">
        <v>321</v>
      </c>
      <c r="AR622" s="10">
        <v>63.3</v>
      </c>
      <c r="AS622" s="10" t="s">
        <v>131</v>
      </c>
      <c r="AT622" s="10">
        <v>328</v>
      </c>
      <c r="AU622" s="10">
        <v>65.900000000000006</v>
      </c>
      <c r="AV622" s="10" t="s">
        <v>132</v>
      </c>
      <c r="AW622" s="10" t="s">
        <v>67</v>
      </c>
      <c r="AX622" s="10"/>
      <c r="AY622" s="10" t="s">
        <v>83</v>
      </c>
      <c r="AZ622" s="10"/>
      <c r="BA622" s="10"/>
      <c r="BB622" s="10"/>
      <c r="BC622" s="10"/>
      <c r="BD622" s="10"/>
      <c r="BE622" s="10"/>
    </row>
    <row r="623" spans="2:57" ht="24">
      <c r="B623" s="10">
        <v>621</v>
      </c>
      <c r="C623" s="10" t="s">
        <v>389</v>
      </c>
      <c r="D623" s="11">
        <v>40778</v>
      </c>
      <c r="E623" s="10" t="s">
        <v>68</v>
      </c>
      <c r="F623" s="10" t="s">
        <v>69</v>
      </c>
      <c r="G623" s="10" t="s">
        <v>70</v>
      </c>
      <c r="H623" s="10"/>
      <c r="I623" s="10" t="s">
        <v>71</v>
      </c>
      <c r="J623" s="10" t="str">
        <f t="shared" si="74"/>
        <v>LED</v>
      </c>
      <c r="K623" s="10"/>
      <c r="L623" s="10" t="s">
        <v>72</v>
      </c>
      <c r="M623" s="10" t="s">
        <v>85</v>
      </c>
      <c r="N623" s="10" t="s">
        <v>74</v>
      </c>
      <c r="O623" s="10"/>
      <c r="P623" s="10" t="s">
        <v>75</v>
      </c>
      <c r="Q623" s="10"/>
      <c r="R623" s="10">
        <v>32</v>
      </c>
      <c r="S623" s="10">
        <v>438</v>
      </c>
      <c r="T623" s="10">
        <f t="shared" si="75"/>
        <v>438</v>
      </c>
      <c r="U623" s="10" t="str">
        <f t="shared" si="77"/>
        <v>32</v>
      </c>
      <c r="V623" s="10" t="s">
        <v>76</v>
      </c>
      <c r="W623" s="10" t="s">
        <v>76</v>
      </c>
      <c r="X623" s="10">
        <v>36.5</v>
      </c>
      <c r="Y623" s="10">
        <v>61.4</v>
      </c>
      <c r="Z623" s="10">
        <v>24.9</v>
      </c>
      <c r="AA623" s="10">
        <f t="shared" si="70"/>
        <v>46.05</v>
      </c>
      <c r="AB623" s="10">
        <f t="shared" si="71"/>
        <v>57.102000000000004</v>
      </c>
      <c r="AC623" s="10">
        <f t="shared" si="72"/>
        <v>60.171999999999997</v>
      </c>
      <c r="AD623" s="10">
        <f t="shared" si="73"/>
        <v>56.180999999999997</v>
      </c>
      <c r="AE623" s="10">
        <v>50.2</v>
      </c>
      <c r="AF623" s="10">
        <f t="shared" si="76"/>
        <v>56.180999999999997</v>
      </c>
      <c r="AG623" s="10"/>
      <c r="AH623" s="10" t="s">
        <v>76</v>
      </c>
      <c r="AI623" s="10" t="s">
        <v>76</v>
      </c>
      <c r="AJ623" s="10"/>
      <c r="AK623" s="10"/>
      <c r="AL623" s="10" t="s">
        <v>78</v>
      </c>
      <c r="AM623" s="10" t="s">
        <v>210</v>
      </c>
      <c r="AN623" s="10"/>
      <c r="AO623" s="10" t="s">
        <v>72</v>
      </c>
      <c r="AP623" s="10" t="s">
        <v>67</v>
      </c>
      <c r="AQ623" s="10">
        <v>321</v>
      </c>
      <c r="AR623" s="10">
        <v>50.2</v>
      </c>
      <c r="AS623" s="10" t="s">
        <v>131</v>
      </c>
      <c r="AT623" s="10">
        <v>341</v>
      </c>
      <c r="AU623" s="10">
        <v>72.8</v>
      </c>
      <c r="AV623" s="10" t="s">
        <v>132</v>
      </c>
      <c r="AW623" s="10" t="s">
        <v>67</v>
      </c>
      <c r="AX623" s="10"/>
      <c r="AY623" s="10" t="s">
        <v>83</v>
      </c>
      <c r="AZ623" s="10"/>
      <c r="BA623" s="10"/>
      <c r="BB623" s="10"/>
      <c r="BC623" s="10"/>
      <c r="BD623" s="10"/>
      <c r="BE623" s="10"/>
    </row>
    <row r="624" spans="2:57" ht="24">
      <c r="B624" s="10">
        <v>622</v>
      </c>
      <c r="C624" s="10" t="s">
        <v>389</v>
      </c>
      <c r="D624" s="11">
        <v>40787</v>
      </c>
      <c r="E624" s="10" t="s">
        <v>68</v>
      </c>
      <c r="F624" s="10" t="s">
        <v>69</v>
      </c>
      <c r="G624" s="10" t="s">
        <v>70</v>
      </c>
      <c r="H624" s="10"/>
      <c r="I624" s="10" t="s">
        <v>71</v>
      </c>
      <c r="J624" s="10" t="str">
        <f t="shared" si="74"/>
        <v>LED</v>
      </c>
      <c r="K624" s="10"/>
      <c r="L624" s="10" t="s">
        <v>72</v>
      </c>
      <c r="M624" s="10" t="s">
        <v>85</v>
      </c>
      <c r="N624" s="10" t="s">
        <v>74</v>
      </c>
      <c r="O624" s="10"/>
      <c r="P624" s="10" t="s">
        <v>75</v>
      </c>
      <c r="Q624" s="10"/>
      <c r="R624" s="10">
        <v>42</v>
      </c>
      <c r="S624" s="10">
        <v>759.7</v>
      </c>
      <c r="T624" s="10">
        <f t="shared" si="75"/>
        <v>759.7</v>
      </c>
      <c r="U624" s="10" t="str">
        <f t="shared" si="77"/>
        <v>40</v>
      </c>
      <c r="V624" s="10" t="s">
        <v>67</v>
      </c>
      <c r="W624" s="10" t="s">
        <v>67</v>
      </c>
      <c r="X624" s="10"/>
      <c r="Y624" s="10"/>
      <c r="Z624" s="10"/>
      <c r="AA624" s="10"/>
      <c r="AB624" s="10"/>
      <c r="AC624" s="10"/>
      <c r="AD624" s="10"/>
      <c r="AE624" s="10">
        <v>54.8</v>
      </c>
      <c r="AF624" s="10">
        <f t="shared" si="76"/>
        <v>54.8</v>
      </c>
      <c r="AG624" s="10"/>
      <c r="AH624" s="10" t="s">
        <v>67</v>
      </c>
      <c r="AI624" s="10" t="s">
        <v>67</v>
      </c>
      <c r="AJ624" s="10"/>
      <c r="AK624" s="10"/>
      <c r="AL624" s="10" t="s">
        <v>78</v>
      </c>
      <c r="AM624" s="10" t="s">
        <v>210</v>
      </c>
      <c r="AN624" s="10"/>
      <c r="AO624" s="10" t="s">
        <v>72</v>
      </c>
      <c r="AP624" s="10" t="s">
        <v>67</v>
      </c>
      <c r="AQ624" s="10">
        <v>138</v>
      </c>
      <c r="AR624" s="10">
        <v>54.8</v>
      </c>
      <c r="AS624" s="10" t="s">
        <v>190</v>
      </c>
      <c r="AT624" s="10">
        <v>141</v>
      </c>
      <c r="AU624" s="10">
        <v>55.6</v>
      </c>
      <c r="AV624" s="10" t="s">
        <v>191</v>
      </c>
      <c r="AW624" s="10" t="s">
        <v>67</v>
      </c>
      <c r="AX624" s="10"/>
      <c r="AY624" s="10" t="s">
        <v>83</v>
      </c>
      <c r="AZ624" s="10"/>
      <c r="BA624" s="10"/>
      <c r="BB624" s="10"/>
      <c r="BC624" s="10"/>
      <c r="BD624" s="10"/>
      <c r="BE624" s="10"/>
    </row>
    <row r="625" spans="2:57" ht="24">
      <c r="B625" s="10">
        <v>623</v>
      </c>
      <c r="C625" s="10" t="s">
        <v>389</v>
      </c>
      <c r="D625" s="11">
        <v>40831</v>
      </c>
      <c r="E625" s="10" t="s">
        <v>68</v>
      </c>
      <c r="F625" s="10" t="s">
        <v>69</v>
      </c>
      <c r="G625" s="10" t="s">
        <v>70</v>
      </c>
      <c r="H625" s="10"/>
      <c r="I625" s="10" t="s">
        <v>71</v>
      </c>
      <c r="J625" s="10" t="str">
        <f t="shared" si="74"/>
        <v>LED</v>
      </c>
      <c r="K625" s="10"/>
      <c r="L625" s="10" t="s">
        <v>72</v>
      </c>
      <c r="M625" s="10" t="s">
        <v>85</v>
      </c>
      <c r="N625" s="10" t="s">
        <v>74</v>
      </c>
      <c r="O625" s="10"/>
      <c r="P625" s="10" t="s">
        <v>75</v>
      </c>
      <c r="Q625" s="10"/>
      <c r="R625" s="10">
        <v>46</v>
      </c>
      <c r="S625" s="10">
        <v>906.3</v>
      </c>
      <c r="T625" s="10">
        <f t="shared" si="75"/>
        <v>906.3</v>
      </c>
      <c r="U625" s="10" t="str">
        <f t="shared" si="77"/>
        <v>46</v>
      </c>
      <c r="V625" s="10" t="s">
        <v>67</v>
      </c>
      <c r="W625" s="10" t="s">
        <v>67</v>
      </c>
      <c r="X625" s="10"/>
      <c r="Y625" s="10"/>
      <c r="Z625" s="10"/>
      <c r="AA625" s="10"/>
      <c r="AB625" s="10"/>
      <c r="AC625" s="10"/>
      <c r="AD625" s="10"/>
      <c r="AE625" s="10">
        <v>91.4</v>
      </c>
      <c r="AF625" s="10">
        <f t="shared" si="76"/>
        <v>91.4</v>
      </c>
      <c r="AG625" s="10"/>
      <c r="AH625" s="10" t="s">
        <v>67</v>
      </c>
      <c r="AI625" s="10" t="s">
        <v>67</v>
      </c>
      <c r="AJ625" s="10"/>
      <c r="AK625" s="10"/>
      <c r="AL625" s="10" t="s">
        <v>78</v>
      </c>
      <c r="AM625" s="10" t="s">
        <v>210</v>
      </c>
      <c r="AN625" s="10"/>
      <c r="AO625" s="10" t="s">
        <v>72</v>
      </c>
      <c r="AP625" s="10" t="s">
        <v>67</v>
      </c>
      <c r="AQ625" s="10">
        <v>240</v>
      </c>
      <c r="AR625" s="10">
        <v>91.4</v>
      </c>
      <c r="AS625" s="10" t="s">
        <v>414</v>
      </c>
      <c r="AT625" s="10">
        <v>357</v>
      </c>
      <c r="AU625" s="10">
        <v>125</v>
      </c>
      <c r="AV625" s="10" t="s">
        <v>415</v>
      </c>
      <c r="AW625" s="10" t="s">
        <v>67</v>
      </c>
      <c r="AX625" s="10"/>
      <c r="AY625" s="10" t="s">
        <v>83</v>
      </c>
      <c r="AZ625" s="10"/>
      <c r="BA625" s="10"/>
      <c r="BB625" s="10"/>
      <c r="BC625" s="10"/>
      <c r="BD625" s="10"/>
      <c r="BE625" s="10"/>
    </row>
    <row r="626" spans="2:57" ht="24">
      <c r="B626" s="10">
        <v>624</v>
      </c>
      <c r="C626" s="10" t="s">
        <v>389</v>
      </c>
      <c r="D626" s="11">
        <v>40763</v>
      </c>
      <c r="E626" s="10" t="s">
        <v>68</v>
      </c>
      <c r="F626" s="10" t="s">
        <v>69</v>
      </c>
      <c r="G626" s="10" t="s">
        <v>70</v>
      </c>
      <c r="H626" s="10"/>
      <c r="I626" s="10" t="s">
        <v>71</v>
      </c>
      <c r="J626" s="10" t="str">
        <f t="shared" si="74"/>
        <v>LED</v>
      </c>
      <c r="K626" s="10"/>
      <c r="L626" s="10" t="s">
        <v>72</v>
      </c>
      <c r="M626" s="10" t="s">
        <v>85</v>
      </c>
      <c r="N626" s="10" t="s">
        <v>74</v>
      </c>
      <c r="O626" s="10"/>
      <c r="P626" s="10" t="s">
        <v>75</v>
      </c>
      <c r="Q626" s="10"/>
      <c r="R626" s="10">
        <v>42</v>
      </c>
      <c r="S626" s="10">
        <v>754</v>
      </c>
      <c r="T626" s="10">
        <f t="shared" si="75"/>
        <v>754</v>
      </c>
      <c r="U626" s="10" t="str">
        <f t="shared" si="77"/>
        <v>40</v>
      </c>
      <c r="V626" s="10" t="s">
        <v>76</v>
      </c>
      <c r="W626" s="10" t="s">
        <v>76</v>
      </c>
      <c r="X626" s="10">
        <v>44.1</v>
      </c>
      <c r="Y626" s="10">
        <v>78.099999999999994</v>
      </c>
      <c r="Z626" s="10">
        <v>34</v>
      </c>
      <c r="AA626" s="10">
        <f t="shared" ref="AA626:AA635" si="78">Y626*0.75</f>
        <v>58.574999999999996</v>
      </c>
      <c r="AB626" s="10">
        <f t="shared" ref="AB626:AB635" si="79">Y626*0.93</f>
        <v>72.632999999999996</v>
      </c>
      <c r="AC626" s="10">
        <f t="shared" ref="AC626:AC635" si="80">Y626*0.98</f>
        <v>76.537999999999997</v>
      </c>
      <c r="AD626" s="10">
        <f t="shared" ref="AD626:AD655" si="81">(Y626+AA626+AB626+AC626)/4</f>
        <v>71.461500000000001</v>
      </c>
      <c r="AE626" s="10">
        <v>62.8</v>
      </c>
      <c r="AF626" s="10">
        <f t="shared" si="76"/>
        <v>71.461500000000001</v>
      </c>
      <c r="AG626" s="10"/>
      <c r="AH626" s="10" t="s">
        <v>76</v>
      </c>
      <c r="AI626" s="10" t="s">
        <v>76</v>
      </c>
      <c r="AJ626" s="10"/>
      <c r="AK626" s="10"/>
      <c r="AL626" s="10" t="s">
        <v>78</v>
      </c>
      <c r="AM626" s="10" t="s">
        <v>210</v>
      </c>
      <c r="AN626" s="10"/>
      <c r="AO626" s="10" t="s">
        <v>72</v>
      </c>
      <c r="AP626" s="10" t="s">
        <v>67</v>
      </c>
      <c r="AQ626" s="10">
        <v>373</v>
      </c>
      <c r="AR626" s="10">
        <v>62.8</v>
      </c>
      <c r="AS626" s="10" t="s">
        <v>131</v>
      </c>
      <c r="AT626" s="10">
        <v>473</v>
      </c>
      <c r="AU626" s="10">
        <v>106.1</v>
      </c>
      <c r="AV626" s="10" t="s">
        <v>132</v>
      </c>
      <c r="AW626" s="10" t="s">
        <v>67</v>
      </c>
      <c r="AX626" s="10"/>
      <c r="AY626" s="10" t="s">
        <v>83</v>
      </c>
      <c r="AZ626" s="10"/>
      <c r="BA626" s="10"/>
      <c r="BB626" s="10"/>
      <c r="BC626" s="10"/>
      <c r="BD626" s="10"/>
      <c r="BE626" s="10"/>
    </row>
    <row r="627" spans="2:57" ht="24">
      <c r="B627" s="10">
        <v>625</v>
      </c>
      <c r="C627" s="10" t="s">
        <v>389</v>
      </c>
      <c r="D627" s="11">
        <v>40763</v>
      </c>
      <c r="E627" s="10" t="s">
        <v>68</v>
      </c>
      <c r="F627" s="10" t="s">
        <v>69</v>
      </c>
      <c r="G627" s="10" t="s">
        <v>70</v>
      </c>
      <c r="H627" s="10"/>
      <c r="I627" s="10" t="s">
        <v>71</v>
      </c>
      <c r="J627" s="10" t="str">
        <f t="shared" si="74"/>
        <v>LED</v>
      </c>
      <c r="K627" s="10"/>
      <c r="L627" s="10" t="s">
        <v>72</v>
      </c>
      <c r="M627" s="10" t="s">
        <v>85</v>
      </c>
      <c r="N627" s="10" t="s">
        <v>74</v>
      </c>
      <c r="O627" s="10"/>
      <c r="P627" s="10" t="s">
        <v>75</v>
      </c>
      <c r="Q627" s="10"/>
      <c r="R627" s="10">
        <v>47</v>
      </c>
      <c r="S627" s="10">
        <v>944.8</v>
      </c>
      <c r="T627" s="10">
        <f t="shared" si="75"/>
        <v>944.8</v>
      </c>
      <c r="U627" s="10" t="str">
        <f t="shared" si="77"/>
        <v>46</v>
      </c>
      <c r="V627" s="10" t="s">
        <v>76</v>
      </c>
      <c r="W627" s="10" t="s">
        <v>76</v>
      </c>
      <c r="X627" s="10">
        <v>45.3</v>
      </c>
      <c r="Y627" s="10">
        <v>90.8</v>
      </c>
      <c r="Z627" s="10">
        <v>45.5</v>
      </c>
      <c r="AA627" s="10">
        <f t="shared" si="78"/>
        <v>68.099999999999994</v>
      </c>
      <c r="AB627" s="10">
        <f t="shared" si="79"/>
        <v>84.444000000000003</v>
      </c>
      <c r="AC627" s="10">
        <f t="shared" si="80"/>
        <v>88.983999999999995</v>
      </c>
      <c r="AD627" s="10">
        <f t="shared" si="81"/>
        <v>83.081999999999994</v>
      </c>
      <c r="AE627" s="10">
        <v>70.3</v>
      </c>
      <c r="AF627" s="10">
        <f t="shared" si="76"/>
        <v>83.081999999999994</v>
      </c>
      <c r="AG627" s="10"/>
      <c r="AH627" s="10" t="s">
        <v>76</v>
      </c>
      <c r="AI627" s="10" t="s">
        <v>76</v>
      </c>
      <c r="AJ627" s="10"/>
      <c r="AK627" s="10"/>
      <c r="AL627" s="10" t="s">
        <v>78</v>
      </c>
      <c r="AM627" s="10" t="s">
        <v>210</v>
      </c>
      <c r="AN627" s="10"/>
      <c r="AO627" s="10" t="s">
        <v>72</v>
      </c>
      <c r="AP627" s="10" t="s">
        <v>67</v>
      </c>
      <c r="AQ627" s="10">
        <v>360</v>
      </c>
      <c r="AR627" s="10">
        <v>70.3</v>
      </c>
      <c r="AS627" s="10" t="s">
        <v>131</v>
      </c>
      <c r="AT627" s="10">
        <v>398</v>
      </c>
      <c r="AU627" s="10">
        <v>117.2</v>
      </c>
      <c r="AV627" s="10" t="s">
        <v>132</v>
      </c>
      <c r="AW627" s="10" t="s">
        <v>67</v>
      </c>
      <c r="AX627" s="10"/>
      <c r="AY627" s="10" t="s">
        <v>83</v>
      </c>
      <c r="AZ627" s="10"/>
      <c r="BA627" s="10"/>
      <c r="BB627" s="10"/>
      <c r="BC627" s="10"/>
      <c r="BD627" s="10"/>
      <c r="BE627" s="10"/>
    </row>
    <row r="628" spans="2:57" ht="24">
      <c r="B628" s="10">
        <v>626</v>
      </c>
      <c r="C628" s="10" t="s">
        <v>389</v>
      </c>
      <c r="D628" s="11">
        <v>40763</v>
      </c>
      <c r="E628" s="10" t="s">
        <v>68</v>
      </c>
      <c r="F628" s="10" t="s">
        <v>69</v>
      </c>
      <c r="G628" s="10" t="s">
        <v>70</v>
      </c>
      <c r="H628" s="10"/>
      <c r="I628" s="10" t="s">
        <v>84</v>
      </c>
      <c r="J628" s="10" t="str">
        <f t="shared" si="74"/>
        <v>CCFL</v>
      </c>
      <c r="K628" s="10"/>
      <c r="L628" s="10" t="s">
        <v>72</v>
      </c>
      <c r="M628" s="10" t="s">
        <v>85</v>
      </c>
      <c r="N628" s="10" t="s">
        <v>74</v>
      </c>
      <c r="O628" s="10"/>
      <c r="P628" s="10" t="s">
        <v>75</v>
      </c>
      <c r="Q628" s="10"/>
      <c r="R628" s="10">
        <v>42</v>
      </c>
      <c r="S628" s="10">
        <v>754</v>
      </c>
      <c r="T628" s="10">
        <f t="shared" si="75"/>
        <v>754</v>
      </c>
      <c r="U628" s="10" t="str">
        <f t="shared" si="77"/>
        <v>40</v>
      </c>
      <c r="V628" s="10" t="s">
        <v>76</v>
      </c>
      <c r="W628" s="10" t="s">
        <v>76</v>
      </c>
      <c r="X628" s="10">
        <v>52.9</v>
      </c>
      <c r="Y628" s="10">
        <v>98.3</v>
      </c>
      <c r="Z628" s="10">
        <v>45.4</v>
      </c>
      <c r="AA628" s="10">
        <f t="shared" si="78"/>
        <v>73.724999999999994</v>
      </c>
      <c r="AB628" s="10">
        <f t="shared" si="79"/>
        <v>91.418999999999997</v>
      </c>
      <c r="AC628" s="10">
        <f t="shared" si="80"/>
        <v>96.333999999999989</v>
      </c>
      <c r="AD628" s="10">
        <f t="shared" si="81"/>
        <v>89.944499999999991</v>
      </c>
      <c r="AE628" s="10">
        <v>77.900000000000006</v>
      </c>
      <c r="AF628" s="10">
        <f t="shared" si="76"/>
        <v>89.944499999999991</v>
      </c>
      <c r="AG628" s="10"/>
      <c r="AH628" s="10" t="s">
        <v>76</v>
      </c>
      <c r="AI628" s="10" t="s">
        <v>76</v>
      </c>
      <c r="AJ628" s="10"/>
      <c r="AK628" s="10"/>
      <c r="AL628" s="10" t="s">
        <v>78</v>
      </c>
      <c r="AM628" s="10" t="s">
        <v>210</v>
      </c>
      <c r="AN628" s="10"/>
      <c r="AO628" s="10" t="s">
        <v>72</v>
      </c>
      <c r="AP628" s="10" t="s">
        <v>67</v>
      </c>
      <c r="AQ628" s="10">
        <v>301</v>
      </c>
      <c r="AR628" s="10">
        <v>77.900000000000006</v>
      </c>
      <c r="AS628" s="10" t="s">
        <v>131</v>
      </c>
      <c r="AT628" s="10">
        <v>340</v>
      </c>
      <c r="AU628" s="10">
        <v>142.4</v>
      </c>
      <c r="AV628" s="10" t="s">
        <v>132</v>
      </c>
      <c r="AW628" s="10" t="s">
        <v>67</v>
      </c>
      <c r="AX628" s="10"/>
      <c r="AY628" s="10" t="s">
        <v>83</v>
      </c>
      <c r="AZ628" s="10"/>
      <c r="BA628" s="10"/>
      <c r="BB628" s="10"/>
      <c r="BC628" s="10"/>
      <c r="BD628" s="10"/>
      <c r="BE628" s="10"/>
    </row>
    <row r="629" spans="2:57" ht="24">
      <c r="B629" s="10">
        <v>627</v>
      </c>
      <c r="C629" s="10" t="s">
        <v>389</v>
      </c>
      <c r="D629" s="11">
        <v>40778</v>
      </c>
      <c r="E629" s="10" t="s">
        <v>68</v>
      </c>
      <c r="F629" s="10" t="s">
        <v>69</v>
      </c>
      <c r="G629" s="10" t="s">
        <v>70</v>
      </c>
      <c r="H629" s="10"/>
      <c r="I629" s="10" t="s">
        <v>84</v>
      </c>
      <c r="J629" s="10" t="str">
        <f t="shared" si="74"/>
        <v>CCFL</v>
      </c>
      <c r="K629" s="10"/>
      <c r="L629" s="10" t="s">
        <v>72</v>
      </c>
      <c r="M629" s="10" t="s">
        <v>85</v>
      </c>
      <c r="N629" s="10" t="s">
        <v>74</v>
      </c>
      <c r="O629" s="10"/>
      <c r="P629" s="10" t="s">
        <v>75</v>
      </c>
      <c r="Q629" s="10"/>
      <c r="R629" s="10">
        <v>32</v>
      </c>
      <c r="S629" s="10">
        <v>438</v>
      </c>
      <c r="T629" s="10">
        <f t="shared" si="75"/>
        <v>438</v>
      </c>
      <c r="U629" s="10" t="str">
        <f t="shared" si="77"/>
        <v>32</v>
      </c>
      <c r="V629" s="10" t="s">
        <v>76</v>
      </c>
      <c r="W629" s="10" t="s">
        <v>76</v>
      </c>
      <c r="X629" s="10">
        <v>35.799999999999997</v>
      </c>
      <c r="Y629" s="10">
        <v>61.2</v>
      </c>
      <c r="Z629" s="10">
        <v>25.4</v>
      </c>
      <c r="AA629" s="10">
        <f t="shared" si="78"/>
        <v>45.900000000000006</v>
      </c>
      <c r="AB629" s="10">
        <f t="shared" si="79"/>
        <v>56.916000000000004</v>
      </c>
      <c r="AC629" s="10">
        <f t="shared" si="80"/>
        <v>59.975999999999999</v>
      </c>
      <c r="AD629" s="10">
        <f t="shared" si="81"/>
        <v>55.998000000000005</v>
      </c>
      <c r="AE629" s="10">
        <v>49.8</v>
      </c>
      <c r="AF629" s="10">
        <f t="shared" si="76"/>
        <v>55.998000000000005</v>
      </c>
      <c r="AG629" s="10"/>
      <c r="AH629" s="10" t="s">
        <v>76</v>
      </c>
      <c r="AI629" s="10" t="s">
        <v>76</v>
      </c>
      <c r="AJ629" s="10"/>
      <c r="AK629" s="10"/>
      <c r="AL629" s="10" t="s">
        <v>78</v>
      </c>
      <c r="AM629" s="10" t="s">
        <v>210</v>
      </c>
      <c r="AN629" s="10"/>
      <c r="AO629" s="10" t="s">
        <v>72</v>
      </c>
      <c r="AP629" s="10" t="s">
        <v>76</v>
      </c>
      <c r="AQ629" s="10">
        <v>282</v>
      </c>
      <c r="AR629" s="10">
        <v>49.8</v>
      </c>
      <c r="AS629" s="10" t="s">
        <v>131</v>
      </c>
      <c r="AT629" s="10">
        <v>412</v>
      </c>
      <c r="AU629" s="10">
        <v>119.8</v>
      </c>
      <c r="AV629" s="10" t="s">
        <v>132</v>
      </c>
      <c r="AW629" s="10" t="s">
        <v>67</v>
      </c>
      <c r="AX629" s="10"/>
      <c r="AY629" s="10" t="s">
        <v>83</v>
      </c>
      <c r="AZ629" s="10"/>
      <c r="BA629" s="10"/>
      <c r="BB629" s="10"/>
      <c r="BC629" s="10"/>
      <c r="BD629" s="10"/>
      <c r="BE629" s="10"/>
    </row>
    <row r="630" spans="2:57" ht="24">
      <c r="B630" s="10">
        <v>628</v>
      </c>
      <c r="C630" s="10" t="s">
        <v>389</v>
      </c>
      <c r="D630" s="11">
        <v>40778</v>
      </c>
      <c r="E630" s="10" t="s">
        <v>68</v>
      </c>
      <c r="F630" s="10" t="s">
        <v>69</v>
      </c>
      <c r="G630" s="10" t="s">
        <v>70</v>
      </c>
      <c r="H630" s="10"/>
      <c r="I630" s="10" t="s">
        <v>84</v>
      </c>
      <c r="J630" s="10" t="str">
        <f t="shared" si="74"/>
        <v>CCFL</v>
      </c>
      <c r="K630" s="10"/>
      <c r="L630" s="10" t="s">
        <v>72</v>
      </c>
      <c r="M630" s="10" t="s">
        <v>85</v>
      </c>
      <c r="N630" s="10" t="s">
        <v>74</v>
      </c>
      <c r="O630" s="10"/>
      <c r="P630" s="10" t="s">
        <v>75</v>
      </c>
      <c r="Q630" s="10"/>
      <c r="R630" s="10">
        <v>55</v>
      </c>
      <c r="S630" s="10">
        <v>1293.3</v>
      </c>
      <c r="T630" s="10">
        <f t="shared" si="75"/>
        <v>1293.3</v>
      </c>
      <c r="U630" s="10" t="str">
        <f t="shared" si="77"/>
        <v>50</v>
      </c>
      <c r="V630" s="10" t="s">
        <v>76</v>
      </c>
      <c r="W630" s="10" t="s">
        <v>76</v>
      </c>
      <c r="X630" s="10">
        <v>75.5</v>
      </c>
      <c r="Y630" s="10">
        <v>125.5</v>
      </c>
      <c r="Z630" s="10">
        <v>50</v>
      </c>
      <c r="AA630" s="10">
        <f t="shared" si="78"/>
        <v>94.125</v>
      </c>
      <c r="AB630" s="10">
        <f t="shared" si="79"/>
        <v>116.715</v>
      </c>
      <c r="AC630" s="10">
        <f t="shared" si="80"/>
        <v>122.99</v>
      </c>
      <c r="AD630" s="10">
        <f t="shared" si="81"/>
        <v>114.83250000000001</v>
      </c>
      <c r="AE630" s="10">
        <v>103</v>
      </c>
      <c r="AF630" s="10">
        <f t="shared" si="76"/>
        <v>114.83250000000001</v>
      </c>
      <c r="AG630" s="10"/>
      <c r="AH630" s="10" t="s">
        <v>76</v>
      </c>
      <c r="AI630" s="10" t="s">
        <v>76</v>
      </c>
      <c r="AJ630" s="10"/>
      <c r="AK630" s="10"/>
      <c r="AL630" s="10" t="s">
        <v>78</v>
      </c>
      <c r="AM630" s="10" t="s">
        <v>210</v>
      </c>
      <c r="AN630" s="10"/>
      <c r="AO630" s="10" t="s">
        <v>72</v>
      </c>
      <c r="AP630" s="10" t="s">
        <v>67</v>
      </c>
      <c r="AQ630" s="10">
        <v>317</v>
      </c>
      <c r="AR630" s="10">
        <v>103</v>
      </c>
      <c r="AS630" s="10" t="s">
        <v>131</v>
      </c>
      <c r="AT630" s="10">
        <v>464</v>
      </c>
      <c r="AU630" s="10">
        <v>294.2</v>
      </c>
      <c r="AV630" s="10" t="s">
        <v>132</v>
      </c>
      <c r="AW630" s="10" t="s">
        <v>67</v>
      </c>
      <c r="AX630" s="10"/>
      <c r="AY630" s="10" t="s">
        <v>83</v>
      </c>
      <c r="AZ630" s="10"/>
      <c r="BA630" s="10"/>
      <c r="BB630" s="10"/>
      <c r="BC630" s="10"/>
      <c r="BD630" s="10"/>
      <c r="BE630" s="10"/>
    </row>
    <row r="631" spans="2:57" ht="24">
      <c r="B631" s="10">
        <v>629</v>
      </c>
      <c r="C631" s="10" t="s">
        <v>389</v>
      </c>
      <c r="D631" s="11">
        <v>40778</v>
      </c>
      <c r="E631" s="10" t="s">
        <v>68</v>
      </c>
      <c r="F631" s="10" t="s">
        <v>69</v>
      </c>
      <c r="G631" s="10" t="s">
        <v>70</v>
      </c>
      <c r="H631" s="10"/>
      <c r="I631" s="10" t="s">
        <v>71</v>
      </c>
      <c r="J631" s="10" t="str">
        <f t="shared" si="74"/>
        <v>LED</v>
      </c>
      <c r="K631" s="10"/>
      <c r="L631" s="10" t="s">
        <v>72</v>
      </c>
      <c r="M631" s="10" t="s">
        <v>85</v>
      </c>
      <c r="N631" s="10" t="s">
        <v>74</v>
      </c>
      <c r="O631" s="10"/>
      <c r="P631" s="10" t="s">
        <v>75</v>
      </c>
      <c r="Q631" s="10"/>
      <c r="R631" s="10">
        <v>42</v>
      </c>
      <c r="S631" s="10">
        <v>754</v>
      </c>
      <c r="T631" s="10">
        <f t="shared" si="75"/>
        <v>754</v>
      </c>
      <c r="U631" s="10" t="str">
        <f t="shared" si="77"/>
        <v>40</v>
      </c>
      <c r="V631" s="10" t="s">
        <v>76</v>
      </c>
      <c r="W631" s="10" t="s">
        <v>76</v>
      </c>
      <c r="X631" s="10">
        <v>46.6</v>
      </c>
      <c r="Y631" s="10">
        <v>80.900000000000006</v>
      </c>
      <c r="Z631" s="10">
        <v>34.299999999999997</v>
      </c>
      <c r="AA631" s="10">
        <f t="shared" si="78"/>
        <v>60.675000000000004</v>
      </c>
      <c r="AB631" s="10">
        <f t="shared" si="79"/>
        <v>75.237000000000009</v>
      </c>
      <c r="AC631" s="10">
        <f t="shared" si="80"/>
        <v>79.282000000000011</v>
      </c>
      <c r="AD631" s="10">
        <f t="shared" si="81"/>
        <v>74.023500000000013</v>
      </c>
      <c r="AE631" s="10">
        <v>65.400000000000006</v>
      </c>
      <c r="AF631" s="10">
        <f t="shared" si="76"/>
        <v>74.023500000000013</v>
      </c>
      <c r="AG631" s="10"/>
      <c r="AH631" s="10" t="s">
        <v>76</v>
      </c>
      <c r="AI631" s="10" t="s">
        <v>76</v>
      </c>
      <c r="AJ631" s="10"/>
      <c r="AK631" s="10"/>
      <c r="AL631" s="10" t="s">
        <v>78</v>
      </c>
      <c r="AM631" s="10" t="s">
        <v>210</v>
      </c>
      <c r="AN631" s="10"/>
      <c r="AO631" s="10" t="s">
        <v>72</v>
      </c>
      <c r="AP631" s="10" t="s">
        <v>67</v>
      </c>
      <c r="AQ631" s="10">
        <v>354</v>
      </c>
      <c r="AR631" s="10">
        <v>65.400000000000006</v>
      </c>
      <c r="AS631" s="10" t="s">
        <v>131</v>
      </c>
      <c r="AT631" s="10">
        <v>400</v>
      </c>
      <c r="AU631" s="10">
        <v>89.5</v>
      </c>
      <c r="AV631" s="10" t="s">
        <v>132</v>
      </c>
      <c r="AW631" s="10" t="s">
        <v>67</v>
      </c>
      <c r="AX631" s="10"/>
      <c r="AY631" s="10" t="s">
        <v>83</v>
      </c>
      <c r="AZ631" s="10"/>
      <c r="BA631" s="10"/>
      <c r="BB631" s="10"/>
      <c r="BC631" s="10"/>
      <c r="BD631" s="10"/>
      <c r="BE631" s="10"/>
    </row>
    <row r="632" spans="2:57" ht="24">
      <c r="B632" s="10">
        <v>630</v>
      </c>
      <c r="C632" s="10" t="s">
        <v>389</v>
      </c>
      <c r="D632" s="11">
        <v>40778</v>
      </c>
      <c r="E632" s="10" t="s">
        <v>68</v>
      </c>
      <c r="F632" s="10" t="s">
        <v>69</v>
      </c>
      <c r="G632" s="10" t="s">
        <v>70</v>
      </c>
      <c r="H632" s="10"/>
      <c r="I632" s="10" t="s">
        <v>71</v>
      </c>
      <c r="J632" s="10" t="str">
        <f t="shared" si="74"/>
        <v>LED</v>
      </c>
      <c r="K632" s="10"/>
      <c r="L632" s="10" t="s">
        <v>72</v>
      </c>
      <c r="M632" s="10" t="s">
        <v>85</v>
      </c>
      <c r="N632" s="10" t="s">
        <v>74</v>
      </c>
      <c r="O632" s="10"/>
      <c r="P632" s="10" t="s">
        <v>75</v>
      </c>
      <c r="Q632" s="10"/>
      <c r="R632" s="10">
        <v>37</v>
      </c>
      <c r="S632" s="10">
        <v>582.79999999999995</v>
      </c>
      <c r="T632" s="10">
        <f t="shared" si="75"/>
        <v>582.79999999999995</v>
      </c>
      <c r="U632" s="10" t="str">
        <f t="shared" si="77"/>
        <v>32</v>
      </c>
      <c r="V632" s="10" t="s">
        <v>76</v>
      </c>
      <c r="W632" s="10" t="s">
        <v>76</v>
      </c>
      <c r="X632" s="10">
        <v>39.6</v>
      </c>
      <c r="Y632" s="10">
        <v>81.8</v>
      </c>
      <c r="Z632" s="10">
        <v>42.2</v>
      </c>
      <c r="AA632" s="10">
        <f t="shared" si="78"/>
        <v>61.349999999999994</v>
      </c>
      <c r="AB632" s="10">
        <f t="shared" si="79"/>
        <v>76.073999999999998</v>
      </c>
      <c r="AC632" s="10">
        <f t="shared" si="80"/>
        <v>80.164000000000001</v>
      </c>
      <c r="AD632" s="10">
        <f t="shared" si="81"/>
        <v>74.846999999999994</v>
      </c>
      <c r="AE632" s="10">
        <v>62.8</v>
      </c>
      <c r="AF632" s="10">
        <f t="shared" si="76"/>
        <v>74.846999999999994</v>
      </c>
      <c r="AG632" s="10"/>
      <c r="AH632" s="10" t="s">
        <v>76</v>
      </c>
      <c r="AI632" s="10" t="s">
        <v>76</v>
      </c>
      <c r="AJ632" s="10"/>
      <c r="AK632" s="10"/>
      <c r="AL632" s="10" t="s">
        <v>78</v>
      </c>
      <c r="AM632" s="10" t="s">
        <v>210</v>
      </c>
      <c r="AN632" s="10"/>
      <c r="AO632" s="10" t="s">
        <v>72</v>
      </c>
      <c r="AP632" s="10" t="s">
        <v>67</v>
      </c>
      <c r="AQ632" s="10">
        <v>277</v>
      </c>
      <c r="AR632" s="10">
        <v>62.8</v>
      </c>
      <c r="AS632" s="10" t="s">
        <v>131</v>
      </c>
      <c r="AT632" s="10">
        <v>335</v>
      </c>
      <c r="AU632" s="10">
        <v>92.4</v>
      </c>
      <c r="AV632" s="10" t="s">
        <v>132</v>
      </c>
      <c r="AW632" s="10" t="s">
        <v>67</v>
      </c>
      <c r="AX632" s="10"/>
      <c r="AY632" s="10" t="s">
        <v>83</v>
      </c>
      <c r="AZ632" s="10"/>
      <c r="BA632" s="10"/>
      <c r="BB632" s="10"/>
      <c r="BC632" s="10"/>
      <c r="BD632" s="10"/>
      <c r="BE632" s="10"/>
    </row>
    <row r="633" spans="2:57" ht="24">
      <c r="B633" s="10">
        <v>631</v>
      </c>
      <c r="C633" s="10" t="s">
        <v>389</v>
      </c>
      <c r="D633" s="11">
        <v>40771</v>
      </c>
      <c r="E633" s="10" t="s">
        <v>68</v>
      </c>
      <c r="F633" s="10" t="s">
        <v>69</v>
      </c>
      <c r="G633" s="10" t="s">
        <v>70</v>
      </c>
      <c r="H633" s="10"/>
      <c r="I633" s="10" t="s">
        <v>84</v>
      </c>
      <c r="J633" s="10" t="str">
        <f t="shared" si="74"/>
        <v>CCFL</v>
      </c>
      <c r="K633" s="10"/>
      <c r="L633" s="10" t="s">
        <v>72</v>
      </c>
      <c r="M633" s="10" t="s">
        <v>85</v>
      </c>
      <c r="N633" s="10" t="s">
        <v>74</v>
      </c>
      <c r="O633" s="10"/>
      <c r="P633" s="10" t="s">
        <v>75</v>
      </c>
      <c r="Q633" s="10"/>
      <c r="R633" s="10">
        <v>47</v>
      </c>
      <c r="S633" s="10">
        <v>944.8</v>
      </c>
      <c r="T633" s="10">
        <f t="shared" si="75"/>
        <v>944.8</v>
      </c>
      <c r="U633" s="10" t="str">
        <f t="shared" si="77"/>
        <v>46</v>
      </c>
      <c r="V633" s="10" t="s">
        <v>76</v>
      </c>
      <c r="W633" s="10" t="s">
        <v>76</v>
      </c>
      <c r="X633" s="10">
        <v>62.7</v>
      </c>
      <c r="Y633" s="10">
        <v>117.6</v>
      </c>
      <c r="Z633" s="10">
        <v>54.9</v>
      </c>
      <c r="AA633" s="10">
        <f t="shared" si="78"/>
        <v>88.199999999999989</v>
      </c>
      <c r="AB633" s="10">
        <f t="shared" si="79"/>
        <v>109.36799999999999</v>
      </c>
      <c r="AC633" s="10">
        <f t="shared" si="80"/>
        <v>115.24799999999999</v>
      </c>
      <c r="AD633" s="10">
        <f t="shared" si="81"/>
        <v>107.604</v>
      </c>
      <c r="AE633" s="10">
        <v>92.9</v>
      </c>
      <c r="AF633" s="10">
        <f t="shared" si="76"/>
        <v>107.604</v>
      </c>
      <c r="AG633" s="10"/>
      <c r="AH633" s="10" t="s">
        <v>76</v>
      </c>
      <c r="AI633" s="10" t="s">
        <v>76</v>
      </c>
      <c r="AJ633" s="10"/>
      <c r="AK633" s="10"/>
      <c r="AL633" s="10" t="s">
        <v>78</v>
      </c>
      <c r="AM633" s="10" t="s">
        <v>210</v>
      </c>
      <c r="AN633" s="10"/>
      <c r="AO633" s="10" t="s">
        <v>72</v>
      </c>
      <c r="AP633" s="10" t="s">
        <v>67</v>
      </c>
      <c r="AQ633" s="10">
        <v>337</v>
      </c>
      <c r="AR633" s="10">
        <v>92.9</v>
      </c>
      <c r="AS633" s="10" t="s">
        <v>131</v>
      </c>
      <c r="AT633" s="10">
        <v>499</v>
      </c>
      <c r="AU633" s="10">
        <v>224.5</v>
      </c>
      <c r="AV633" s="10" t="s">
        <v>416</v>
      </c>
      <c r="AW633" s="10" t="s">
        <v>67</v>
      </c>
      <c r="AX633" s="10"/>
      <c r="AY633" s="10" t="s">
        <v>83</v>
      </c>
      <c r="AZ633" s="10"/>
      <c r="BA633" s="10"/>
      <c r="BB633" s="10"/>
      <c r="BC633" s="10"/>
      <c r="BD633" s="10"/>
      <c r="BE633" s="10"/>
    </row>
    <row r="634" spans="2:57" ht="24">
      <c r="B634" s="10">
        <v>632</v>
      </c>
      <c r="C634" s="10" t="s">
        <v>389</v>
      </c>
      <c r="D634" s="11">
        <v>40771</v>
      </c>
      <c r="E634" s="10" t="s">
        <v>68</v>
      </c>
      <c r="F634" s="10" t="s">
        <v>69</v>
      </c>
      <c r="G634" s="10" t="s">
        <v>70</v>
      </c>
      <c r="H634" s="10"/>
      <c r="I634" s="10" t="s">
        <v>84</v>
      </c>
      <c r="J634" s="10" t="str">
        <f t="shared" si="74"/>
        <v>CCFL</v>
      </c>
      <c r="K634" s="10"/>
      <c r="L634" s="10" t="s">
        <v>72</v>
      </c>
      <c r="M634" s="10" t="s">
        <v>85</v>
      </c>
      <c r="N634" s="10" t="s">
        <v>74</v>
      </c>
      <c r="O634" s="10"/>
      <c r="P634" s="10" t="s">
        <v>75</v>
      </c>
      <c r="Q634" s="10"/>
      <c r="R634" s="10">
        <v>47</v>
      </c>
      <c r="S634" s="10">
        <v>944.8</v>
      </c>
      <c r="T634" s="10">
        <f t="shared" si="75"/>
        <v>944.8</v>
      </c>
      <c r="U634" s="10" t="str">
        <f t="shared" si="77"/>
        <v>46</v>
      </c>
      <c r="V634" s="10" t="s">
        <v>76</v>
      </c>
      <c r="W634" s="10" t="s">
        <v>76</v>
      </c>
      <c r="X634" s="10">
        <v>54.2</v>
      </c>
      <c r="Y634" s="10">
        <v>118.6</v>
      </c>
      <c r="Z634" s="10">
        <v>64.400000000000006</v>
      </c>
      <c r="AA634" s="10">
        <f t="shared" si="78"/>
        <v>88.949999999999989</v>
      </c>
      <c r="AB634" s="10">
        <f t="shared" si="79"/>
        <v>110.298</v>
      </c>
      <c r="AC634" s="10">
        <f t="shared" si="80"/>
        <v>116.22799999999999</v>
      </c>
      <c r="AD634" s="10">
        <f t="shared" si="81"/>
        <v>108.51899999999999</v>
      </c>
      <c r="AE634" s="10">
        <v>89.6</v>
      </c>
      <c r="AF634" s="10">
        <f t="shared" si="76"/>
        <v>108.51899999999999</v>
      </c>
      <c r="AG634" s="10"/>
      <c r="AH634" s="10" t="s">
        <v>76</v>
      </c>
      <c r="AI634" s="10" t="s">
        <v>76</v>
      </c>
      <c r="AJ634" s="10"/>
      <c r="AK634" s="10"/>
      <c r="AL634" s="10" t="s">
        <v>78</v>
      </c>
      <c r="AM634" s="10" t="s">
        <v>210</v>
      </c>
      <c r="AN634" s="10"/>
      <c r="AO634" s="10" t="s">
        <v>72</v>
      </c>
      <c r="AP634" s="10" t="s">
        <v>67</v>
      </c>
      <c r="AQ634" s="10">
        <v>316</v>
      </c>
      <c r="AR634" s="10">
        <v>89.6</v>
      </c>
      <c r="AS634" s="10" t="s">
        <v>131</v>
      </c>
      <c r="AT634" s="10">
        <v>472</v>
      </c>
      <c r="AU634" s="10">
        <v>203.6</v>
      </c>
      <c r="AV634" s="10" t="s">
        <v>416</v>
      </c>
      <c r="AW634" s="10" t="s">
        <v>67</v>
      </c>
      <c r="AX634" s="10"/>
      <c r="AY634" s="10" t="s">
        <v>83</v>
      </c>
      <c r="AZ634" s="10"/>
      <c r="BA634" s="10"/>
      <c r="BB634" s="10"/>
      <c r="BC634" s="10"/>
      <c r="BD634" s="10"/>
      <c r="BE634" s="10"/>
    </row>
    <row r="635" spans="2:57" ht="24">
      <c r="B635" s="10">
        <v>633</v>
      </c>
      <c r="C635" s="10" t="s">
        <v>389</v>
      </c>
      <c r="D635" s="11">
        <v>40771</v>
      </c>
      <c r="E635" s="10" t="s">
        <v>68</v>
      </c>
      <c r="F635" s="10" t="s">
        <v>69</v>
      </c>
      <c r="G635" s="10" t="s">
        <v>70</v>
      </c>
      <c r="H635" s="10"/>
      <c r="I635" s="10" t="s">
        <v>84</v>
      </c>
      <c r="J635" s="10" t="str">
        <f t="shared" si="74"/>
        <v>CCFL</v>
      </c>
      <c r="K635" s="10"/>
      <c r="L635" s="10" t="s">
        <v>72</v>
      </c>
      <c r="M635" s="10" t="s">
        <v>85</v>
      </c>
      <c r="N635" s="10" t="s">
        <v>74</v>
      </c>
      <c r="O635" s="10"/>
      <c r="P635" s="10" t="s">
        <v>75</v>
      </c>
      <c r="Q635" s="10"/>
      <c r="R635" s="10">
        <v>47</v>
      </c>
      <c r="S635" s="10">
        <v>944.8</v>
      </c>
      <c r="T635" s="10">
        <f t="shared" si="75"/>
        <v>944.8</v>
      </c>
      <c r="U635" s="10" t="str">
        <f t="shared" si="77"/>
        <v>46</v>
      </c>
      <c r="V635" s="10" t="s">
        <v>76</v>
      </c>
      <c r="W635" s="10" t="s">
        <v>76</v>
      </c>
      <c r="X635" s="10">
        <v>53.8</v>
      </c>
      <c r="Y635" s="10">
        <v>107.2</v>
      </c>
      <c r="Z635" s="10">
        <v>53.4</v>
      </c>
      <c r="AA635" s="10">
        <f t="shared" si="78"/>
        <v>80.400000000000006</v>
      </c>
      <c r="AB635" s="10">
        <f t="shared" si="79"/>
        <v>99.696000000000012</v>
      </c>
      <c r="AC635" s="10">
        <f t="shared" si="80"/>
        <v>105.056</v>
      </c>
      <c r="AD635" s="10">
        <f t="shared" si="81"/>
        <v>98.088000000000008</v>
      </c>
      <c r="AE635" s="10">
        <v>83.2</v>
      </c>
      <c r="AF635" s="10">
        <f t="shared" si="76"/>
        <v>98.088000000000008</v>
      </c>
      <c r="AG635" s="10"/>
      <c r="AH635" s="10" t="s">
        <v>76</v>
      </c>
      <c r="AI635" s="10" t="s">
        <v>76</v>
      </c>
      <c r="AJ635" s="10"/>
      <c r="AK635" s="10"/>
      <c r="AL635" s="10" t="s">
        <v>78</v>
      </c>
      <c r="AM635" s="10" t="s">
        <v>210</v>
      </c>
      <c r="AN635" s="10"/>
      <c r="AO635" s="10" t="s">
        <v>72</v>
      </c>
      <c r="AP635" s="10" t="s">
        <v>67</v>
      </c>
      <c r="AQ635" s="10">
        <v>272</v>
      </c>
      <c r="AR635" s="10">
        <v>83.2</v>
      </c>
      <c r="AS635" s="10" t="s">
        <v>131</v>
      </c>
      <c r="AT635" s="10">
        <v>364</v>
      </c>
      <c r="AU635" s="10">
        <v>172</v>
      </c>
      <c r="AV635" s="10" t="s">
        <v>132</v>
      </c>
      <c r="AW635" s="10" t="s">
        <v>67</v>
      </c>
      <c r="AX635" s="10"/>
      <c r="AY635" s="10" t="s">
        <v>83</v>
      </c>
      <c r="AZ635" s="10"/>
      <c r="BA635" s="10"/>
      <c r="BB635" s="10"/>
      <c r="BC635" s="10"/>
      <c r="BD635" s="10"/>
      <c r="BE635" s="10"/>
    </row>
    <row r="636" spans="2:57" ht="24">
      <c r="B636" s="10">
        <v>634</v>
      </c>
      <c r="C636" s="10" t="s">
        <v>389</v>
      </c>
      <c r="D636" s="11">
        <v>40862</v>
      </c>
      <c r="E636" s="10" t="s">
        <v>68</v>
      </c>
      <c r="F636" s="10" t="s">
        <v>69</v>
      </c>
      <c r="G636" s="10" t="s">
        <v>70</v>
      </c>
      <c r="H636" s="10"/>
      <c r="I636" s="10" t="s">
        <v>71</v>
      </c>
      <c r="J636" s="10" t="str">
        <f t="shared" si="74"/>
        <v>LED</v>
      </c>
      <c r="K636" s="10"/>
      <c r="L636" s="10" t="s">
        <v>72</v>
      </c>
      <c r="M636" s="10" t="s">
        <v>73</v>
      </c>
      <c r="N636" s="10" t="s">
        <v>92</v>
      </c>
      <c r="O636" s="10"/>
      <c r="P636" s="10" t="s">
        <v>75</v>
      </c>
      <c r="Q636" s="10"/>
      <c r="R636" s="10">
        <v>32</v>
      </c>
      <c r="S636" s="10">
        <v>424.7</v>
      </c>
      <c r="T636" s="10">
        <f t="shared" si="75"/>
        <v>424.7</v>
      </c>
      <c r="U636" s="10" t="str">
        <f t="shared" si="77"/>
        <v>32</v>
      </c>
      <c r="V636" s="10" t="s">
        <v>67</v>
      </c>
      <c r="W636" s="10" t="s">
        <v>67</v>
      </c>
      <c r="X636" s="10"/>
      <c r="Y636" s="10"/>
      <c r="Z636" s="10"/>
      <c r="AA636" s="10"/>
      <c r="AB636" s="10"/>
      <c r="AC636" s="10"/>
      <c r="AD636" s="10"/>
      <c r="AE636" s="10">
        <v>47.7</v>
      </c>
      <c r="AF636" s="10">
        <f t="shared" si="76"/>
        <v>47.7</v>
      </c>
      <c r="AG636" s="10"/>
      <c r="AH636" s="10" t="s">
        <v>76</v>
      </c>
      <c r="AI636" s="10" t="s">
        <v>76</v>
      </c>
      <c r="AJ636" s="10"/>
      <c r="AK636" s="10"/>
      <c r="AL636" s="10" t="s">
        <v>78</v>
      </c>
      <c r="AM636" s="10" t="s">
        <v>210</v>
      </c>
      <c r="AN636" s="10"/>
      <c r="AO636" s="10" t="s">
        <v>72</v>
      </c>
      <c r="AP636" s="10" t="s">
        <v>67</v>
      </c>
      <c r="AQ636" s="10">
        <v>312</v>
      </c>
      <c r="AR636" s="10">
        <v>47.7</v>
      </c>
      <c r="AS636" s="10" t="s">
        <v>131</v>
      </c>
      <c r="AT636" s="10">
        <v>356</v>
      </c>
      <c r="AU636" s="10">
        <v>54.7</v>
      </c>
      <c r="AV636" s="10" t="s">
        <v>132</v>
      </c>
      <c r="AW636" s="10" t="s">
        <v>67</v>
      </c>
      <c r="AX636" s="10"/>
      <c r="AY636" s="10" t="s">
        <v>83</v>
      </c>
      <c r="AZ636" s="10"/>
      <c r="BA636" s="10"/>
      <c r="BB636" s="10"/>
      <c r="BC636" s="10"/>
      <c r="BD636" s="10"/>
      <c r="BE636" s="10"/>
    </row>
    <row r="637" spans="2:57" ht="24">
      <c r="B637" s="10">
        <v>635</v>
      </c>
      <c r="C637" s="10" t="s">
        <v>389</v>
      </c>
      <c r="D637" s="11">
        <v>40862</v>
      </c>
      <c r="E637" s="10" t="s">
        <v>68</v>
      </c>
      <c r="F637" s="10" t="s">
        <v>69</v>
      </c>
      <c r="G637" s="10" t="s">
        <v>70</v>
      </c>
      <c r="H637" s="10"/>
      <c r="I637" s="10" t="s">
        <v>71</v>
      </c>
      <c r="J637" s="10" t="str">
        <f t="shared" si="74"/>
        <v>LED</v>
      </c>
      <c r="K637" s="10"/>
      <c r="L637" s="10" t="s">
        <v>72</v>
      </c>
      <c r="M637" s="10" t="s">
        <v>73</v>
      </c>
      <c r="N637" s="10" t="s">
        <v>92</v>
      </c>
      <c r="O637" s="10"/>
      <c r="P637" s="10" t="s">
        <v>75</v>
      </c>
      <c r="Q637" s="10"/>
      <c r="R637" s="10">
        <v>32</v>
      </c>
      <c r="S637" s="10">
        <v>424.7</v>
      </c>
      <c r="T637" s="10">
        <f t="shared" si="75"/>
        <v>424.7</v>
      </c>
      <c r="U637" s="10" t="str">
        <f t="shared" si="77"/>
        <v>32</v>
      </c>
      <c r="V637" s="10" t="s">
        <v>67</v>
      </c>
      <c r="W637" s="10" t="s">
        <v>67</v>
      </c>
      <c r="X637" s="10"/>
      <c r="Y637" s="10"/>
      <c r="Z637" s="10"/>
      <c r="AA637" s="10"/>
      <c r="AB637" s="10"/>
      <c r="AC637" s="10"/>
      <c r="AD637" s="10"/>
      <c r="AE637" s="10">
        <v>47.7</v>
      </c>
      <c r="AF637" s="10">
        <f t="shared" si="76"/>
        <v>47.7</v>
      </c>
      <c r="AG637" s="10"/>
      <c r="AH637" s="10" t="s">
        <v>76</v>
      </c>
      <c r="AI637" s="10" t="s">
        <v>76</v>
      </c>
      <c r="AJ637" s="10"/>
      <c r="AK637" s="10"/>
      <c r="AL637" s="10" t="s">
        <v>78</v>
      </c>
      <c r="AM637" s="10" t="s">
        <v>210</v>
      </c>
      <c r="AN637" s="10"/>
      <c r="AO637" s="10" t="s">
        <v>72</v>
      </c>
      <c r="AP637" s="10" t="s">
        <v>67</v>
      </c>
      <c r="AQ637" s="10">
        <v>312</v>
      </c>
      <c r="AR637" s="10">
        <v>47.7</v>
      </c>
      <c r="AS637" s="10" t="s">
        <v>131</v>
      </c>
      <c r="AT637" s="10">
        <v>356</v>
      </c>
      <c r="AU637" s="10">
        <v>54.7</v>
      </c>
      <c r="AV637" s="10" t="s">
        <v>132</v>
      </c>
      <c r="AW637" s="10" t="s">
        <v>67</v>
      </c>
      <c r="AX637" s="10"/>
      <c r="AY637" s="10" t="s">
        <v>83</v>
      </c>
      <c r="AZ637" s="10"/>
      <c r="BA637" s="10"/>
      <c r="BB637" s="10"/>
      <c r="BC637" s="10"/>
      <c r="BD637" s="10"/>
      <c r="BE637" s="10"/>
    </row>
    <row r="638" spans="2:57" ht="24">
      <c r="B638" s="10">
        <v>636</v>
      </c>
      <c r="C638" s="10" t="s">
        <v>389</v>
      </c>
      <c r="D638" s="11">
        <v>40841</v>
      </c>
      <c r="E638" s="10" t="s">
        <v>68</v>
      </c>
      <c r="F638" s="10" t="s">
        <v>69</v>
      </c>
      <c r="G638" s="10" t="s">
        <v>70</v>
      </c>
      <c r="H638" s="10"/>
      <c r="I638" s="10" t="s">
        <v>71</v>
      </c>
      <c r="J638" s="10" t="str">
        <f t="shared" si="74"/>
        <v>LED</v>
      </c>
      <c r="K638" s="10"/>
      <c r="L638" s="10" t="s">
        <v>72</v>
      </c>
      <c r="M638" s="10" t="s">
        <v>85</v>
      </c>
      <c r="N638" s="10" t="s">
        <v>92</v>
      </c>
      <c r="O638" s="10"/>
      <c r="P638" s="10" t="s">
        <v>75</v>
      </c>
      <c r="Q638" s="10"/>
      <c r="R638" s="10">
        <v>42</v>
      </c>
      <c r="S638" s="10">
        <v>744.6</v>
      </c>
      <c r="T638" s="10">
        <f t="shared" si="75"/>
        <v>744.6</v>
      </c>
      <c r="U638" s="10" t="str">
        <f t="shared" si="77"/>
        <v>40</v>
      </c>
      <c r="V638" s="10" t="s">
        <v>67</v>
      </c>
      <c r="W638" s="10" t="s">
        <v>67</v>
      </c>
      <c r="X638" s="10"/>
      <c r="Y638" s="10"/>
      <c r="Z638" s="10"/>
      <c r="AA638" s="10"/>
      <c r="AB638" s="10"/>
      <c r="AC638" s="10"/>
      <c r="AD638" s="10"/>
      <c r="AE638" s="10">
        <v>72.8</v>
      </c>
      <c r="AF638" s="10">
        <f t="shared" si="76"/>
        <v>72.8</v>
      </c>
      <c r="AG638" s="10"/>
      <c r="AH638" s="10" t="s">
        <v>76</v>
      </c>
      <c r="AI638" s="10" t="s">
        <v>76</v>
      </c>
      <c r="AJ638" s="10"/>
      <c r="AK638" s="10"/>
      <c r="AL638" s="10" t="s">
        <v>78</v>
      </c>
      <c r="AM638" s="10" t="s">
        <v>210</v>
      </c>
      <c r="AN638" s="10"/>
      <c r="AO638" s="10" t="s">
        <v>72</v>
      </c>
      <c r="AP638" s="10" t="s">
        <v>67</v>
      </c>
      <c r="AQ638" s="10">
        <v>197</v>
      </c>
      <c r="AR638" s="10">
        <v>72.8</v>
      </c>
      <c r="AS638" s="10" t="s">
        <v>131</v>
      </c>
      <c r="AT638" s="10">
        <v>258</v>
      </c>
      <c r="AU638" s="10">
        <v>100.9</v>
      </c>
      <c r="AV638" s="10" t="s">
        <v>132</v>
      </c>
      <c r="AW638" s="10" t="s">
        <v>67</v>
      </c>
      <c r="AX638" s="10"/>
      <c r="AY638" s="10" t="s">
        <v>83</v>
      </c>
      <c r="AZ638" s="10"/>
      <c r="BA638" s="10"/>
      <c r="BB638" s="10"/>
      <c r="BC638" s="10"/>
      <c r="BD638" s="10"/>
      <c r="BE638" s="10"/>
    </row>
    <row r="639" spans="2:57" ht="24">
      <c r="B639" s="10">
        <v>637</v>
      </c>
      <c r="C639" s="10" t="s">
        <v>389</v>
      </c>
      <c r="D639" s="11">
        <v>40841</v>
      </c>
      <c r="E639" s="10" t="s">
        <v>68</v>
      </c>
      <c r="F639" s="10" t="s">
        <v>69</v>
      </c>
      <c r="G639" s="10" t="s">
        <v>70</v>
      </c>
      <c r="H639" s="10"/>
      <c r="I639" s="10" t="s">
        <v>71</v>
      </c>
      <c r="J639" s="10" t="str">
        <f t="shared" si="74"/>
        <v>LED</v>
      </c>
      <c r="K639" s="10"/>
      <c r="L639" s="10" t="s">
        <v>72</v>
      </c>
      <c r="M639" s="10" t="s">
        <v>85</v>
      </c>
      <c r="N639" s="10" t="s">
        <v>92</v>
      </c>
      <c r="O639" s="10"/>
      <c r="P639" s="10" t="s">
        <v>75</v>
      </c>
      <c r="Q639" s="10"/>
      <c r="R639" s="10">
        <v>42</v>
      </c>
      <c r="S639" s="10">
        <v>744.6</v>
      </c>
      <c r="T639" s="10">
        <f t="shared" si="75"/>
        <v>744.6</v>
      </c>
      <c r="U639" s="10" t="str">
        <f t="shared" si="77"/>
        <v>40</v>
      </c>
      <c r="V639" s="10" t="s">
        <v>67</v>
      </c>
      <c r="W639" s="10" t="s">
        <v>67</v>
      </c>
      <c r="X639" s="10"/>
      <c r="Y639" s="10"/>
      <c r="Z639" s="10"/>
      <c r="AA639" s="10"/>
      <c r="AB639" s="10"/>
      <c r="AC639" s="10"/>
      <c r="AD639" s="10"/>
      <c r="AE639" s="10">
        <v>72.8</v>
      </c>
      <c r="AF639" s="10">
        <f t="shared" si="76"/>
        <v>72.8</v>
      </c>
      <c r="AG639" s="10"/>
      <c r="AH639" s="10" t="s">
        <v>76</v>
      </c>
      <c r="AI639" s="10" t="s">
        <v>76</v>
      </c>
      <c r="AJ639" s="10"/>
      <c r="AK639" s="10"/>
      <c r="AL639" s="10" t="s">
        <v>78</v>
      </c>
      <c r="AM639" s="10" t="s">
        <v>210</v>
      </c>
      <c r="AN639" s="10"/>
      <c r="AO639" s="10" t="s">
        <v>72</v>
      </c>
      <c r="AP639" s="10" t="s">
        <v>67</v>
      </c>
      <c r="AQ639" s="10">
        <v>197</v>
      </c>
      <c r="AR639" s="10">
        <v>72.8</v>
      </c>
      <c r="AS639" s="10" t="s">
        <v>131</v>
      </c>
      <c r="AT639" s="10">
        <v>258</v>
      </c>
      <c r="AU639" s="10">
        <v>100.9</v>
      </c>
      <c r="AV639" s="10" t="s">
        <v>132</v>
      </c>
      <c r="AW639" s="10" t="s">
        <v>67</v>
      </c>
      <c r="AX639" s="10"/>
      <c r="AY639" s="10" t="s">
        <v>83</v>
      </c>
      <c r="AZ639" s="10"/>
      <c r="BA639" s="10"/>
      <c r="BB639" s="10"/>
      <c r="BC639" s="10"/>
      <c r="BD639" s="10"/>
      <c r="BE639" s="10"/>
    </row>
    <row r="640" spans="2:57" ht="24">
      <c r="B640" s="10">
        <v>638</v>
      </c>
      <c r="C640" s="10" t="s">
        <v>389</v>
      </c>
      <c r="D640" s="11">
        <v>40678</v>
      </c>
      <c r="E640" s="10" t="s">
        <v>68</v>
      </c>
      <c r="F640" s="10" t="s">
        <v>69</v>
      </c>
      <c r="G640" s="10" t="s">
        <v>70</v>
      </c>
      <c r="H640" s="10"/>
      <c r="I640" s="10" t="s">
        <v>71</v>
      </c>
      <c r="J640" s="10" t="str">
        <f t="shared" si="74"/>
        <v>LED</v>
      </c>
      <c r="K640" s="10"/>
      <c r="L640" s="10" t="s">
        <v>72</v>
      </c>
      <c r="M640" s="10" t="s">
        <v>85</v>
      </c>
      <c r="N640" s="10" t="s">
        <v>74</v>
      </c>
      <c r="O640" s="10"/>
      <c r="P640" s="10" t="s">
        <v>75</v>
      </c>
      <c r="Q640" s="10"/>
      <c r="R640" s="10">
        <v>22</v>
      </c>
      <c r="S640" s="10">
        <v>199.3</v>
      </c>
      <c r="T640" s="10">
        <f t="shared" si="75"/>
        <v>199.3</v>
      </c>
      <c r="U640" s="10" t="str">
        <f t="shared" si="77"/>
        <v>20</v>
      </c>
      <c r="V640" s="10" t="s">
        <v>67</v>
      </c>
      <c r="W640" s="10" t="s">
        <v>67</v>
      </c>
      <c r="X640" s="10"/>
      <c r="Y640" s="10"/>
      <c r="Z640" s="10"/>
      <c r="AA640" s="10"/>
      <c r="AB640" s="10"/>
      <c r="AC640" s="10"/>
      <c r="AD640" s="10"/>
      <c r="AE640" s="10">
        <v>29.3</v>
      </c>
      <c r="AF640" s="10">
        <f t="shared" si="76"/>
        <v>29.3</v>
      </c>
      <c r="AG640" s="10"/>
      <c r="AH640" s="10" t="s">
        <v>76</v>
      </c>
      <c r="AI640" s="10" t="s">
        <v>76</v>
      </c>
      <c r="AJ640" s="10"/>
      <c r="AK640" s="10"/>
      <c r="AL640" s="10" t="s">
        <v>78</v>
      </c>
      <c r="AM640" s="10" t="s">
        <v>199</v>
      </c>
      <c r="AN640" s="10"/>
      <c r="AO640" s="10" t="s">
        <v>72</v>
      </c>
      <c r="AP640" s="10" t="s">
        <v>67</v>
      </c>
      <c r="AQ640" s="10">
        <v>184</v>
      </c>
      <c r="AR640" s="10">
        <v>29.3</v>
      </c>
      <c r="AS640" s="10" t="s">
        <v>131</v>
      </c>
      <c r="AT640" s="10">
        <v>238</v>
      </c>
      <c r="AU640" s="10">
        <v>30.6</v>
      </c>
      <c r="AV640" s="10" t="s">
        <v>132</v>
      </c>
      <c r="AW640" s="10" t="s">
        <v>67</v>
      </c>
      <c r="AX640" s="10"/>
      <c r="AY640" s="10" t="s">
        <v>83</v>
      </c>
      <c r="AZ640" s="10"/>
      <c r="BA640" s="10"/>
      <c r="BB640" s="10"/>
      <c r="BC640" s="10"/>
      <c r="BD640" s="10"/>
      <c r="BE640" s="10"/>
    </row>
    <row r="641" spans="2:57" ht="24">
      <c r="B641" s="10">
        <v>639</v>
      </c>
      <c r="C641" s="10" t="s">
        <v>389</v>
      </c>
      <c r="D641" s="11">
        <v>40678</v>
      </c>
      <c r="E641" s="10" t="s">
        <v>68</v>
      </c>
      <c r="F641" s="10" t="s">
        <v>69</v>
      </c>
      <c r="G641" s="10" t="s">
        <v>70</v>
      </c>
      <c r="H641" s="10"/>
      <c r="I641" s="10" t="s">
        <v>71</v>
      </c>
      <c r="J641" s="10" t="str">
        <f t="shared" si="74"/>
        <v>LED</v>
      </c>
      <c r="K641" s="10"/>
      <c r="L641" s="10" t="s">
        <v>72</v>
      </c>
      <c r="M641" s="10" t="s">
        <v>85</v>
      </c>
      <c r="N641" s="10" t="s">
        <v>74</v>
      </c>
      <c r="O641" s="10"/>
      <c r="P641" s="10" t="s">
        <v>75</v>
      </c>
      <c r="Q641" s="10"/>
      <c r="R641" s="10">
        <v>24</v>
      </c>
      <c r="S641" s="10">
        <v>246.6</v>
      </c>
      <c r="T641" s="10">
        <f t="shared" si="75"/>
        <v>246.6</v>
      </c>
      <c r="U641" s="10" t="str">
        <f t="shared" si="77"/>
        <v>20</v>
      </c>
      <c r="V641" s="10" t="s">
        <v>67</v>
      </c>
      <c r="W641" s="10" t="s">
        <v>67</v>
      </c>
      <c r="X641" s="10"/>
      <c r="Y641" s="10"/>
      <c r="Z641" s="10"/>
      <c r="AA641" s="10"/>
      <c r="AB641" s="10"/>
      <c r="AC641" s="10"/>
      <c r="AD641" s="10"/>
      <c r="AE641" s="10">
        <v>30.5</v>
      </c>
      <c r="AF641" s="10">
        <f t="shared" si="76"/>
        <v>30.5</v>
      </c>
      <c r="AG641" s="10"/>
      <c r="AH641" s="10" t="s">
        <v>76</v>
      </c>
      <c r="AI641" s="10" t="s">
        <v>76</v>
      </c>
      <c r="AJ641" s="10"/>
      <c r="AK641" s="10"/>
      <c r="AL641" s="10" t="s">
        <v>78</v>
      </c>
      <c r="AM641" s="10" t="s">
        <v>199</v>
      </c>
      <c r="AN641" s="10"/>
      <c r="AO641" s="10" t="s">
        <v>72</v>
      </c>
      <c r="AP641" s="10" t="s">
        <v>67</v>
      </c>
      <c r="AQ641" s="10">
        <v>166</v>
      </c>
      <c r="AR641" s="10">
        <v>30.5</v>
      </c>
      <c r="AS641" s="10" t="s">
        <v>131</v>
      </c>
      <c r="AT641" s="10">
        <v>188</v>
      </c>
      <c r="AU641" s="10">
        <v>33</v>
      </c>
      <c r="AV641" s="10" t="s">
        <v>132</v>
      </c>
      <c r="AW641" s="10" t="s">
        <v>67</v>
      </c>
      <c r="AX641" s="10"/>
      <c r="AY641" s="10" t="s">
        <v>83</v>
      </c>
      <c r="AZ641" s="10"/>
      <c r="BA641" s="10"/>
      <c r="BB641" s="10"/>
      <c r="BC641" s="10"/>
      <c r="BD641" s="10"/>
      <c r="BE641" s="10"/>
    </row>
    <row r="642" spans="2:57" ht="24">
      <c r="B642" s="10">
        <v>640</v>
      </c>
      <c r="C642" s="10" t="s">
        <v>389</v>
      </c>
      <c r="D642" s="11">
        <v>40634</v>
      </c>
      <c r="E642" s="10" t="s">
        <v>68</v>
      </c>
      <c r="F642" s="10" t="s">
        <v>69</v>
      </c>
      <c r="G642" s="10" t="s">
        <v>70</v>
      </c>
      <c r="H642" s="10"/>
      <c r="I642" s="10" t="s">
        <v>71</v>
      </c>
      <c r="J642" s="10" t="str">
        <f t="shared" si="74"/>
        <v>LED</v>
      </c>
      <c r="K642" s="10"/>
      <c r="L642" s="10" t="s">
        <v>72</v>
      </c>
      <c r="M642" s="10" t="s">
        <v>85</v>
      </c>
      <c r="N642" s="10" t="s">
        <v>74</v>
      </c>
      <c r="O642" s="10"/>
      <c r="P642" s="10" t="s">
        <v>75</v>
      </c>
      <c r="Q642" s="10"/>
      <c r="R642" s="10">
        <v>42</v>
      </c>
      <c r="S642" s="10">
        <v>754</v>
      </c>
      <c r="T642" s="10">
        <f t="shared" si="75"/>
        <v>754</v>
      </c>
      <c r="U642" s="10" t="str">
        <f t="shared" si="77"/>
        <v>40</v>
      </c>
      <c r="V642" s="10" t="s">
        <v>76</v>
      </c>
      <c r="W642" s="10" t="s">
        <v>76</v>
      </c>
      <c r="X642" s="10">
        <v>71.900000000000006</v>
      </c>
      <c r="Y642" s="10">
        <v>86.9</v>
      </c>
      <c r="Z642" s="10">
        <v>15</v>
      </c>
      <c r="AA642" s="10">
        <f t="shared" ref="AA642:AA655" si="82">Y642*0.75</f>
        <v>65.175000000000011</v>
      </c>
      <c r="AB642" s="10">
        <f t="shared" ref="AB642:AB655" si="83">Y642*0.93</f>
        <v>80.817000000000007</v>
      </c>
      <c r="AC642" s="10">
        <f t="shared" ref="AC642:AC655" si="84">Y642*0.98</f>
        <v>85.162000000000006</v>
      </c>
      <c r="AD642" s="10">
        <f t="shared" si="81"/>
        <v>79.513500000000008</v>
      </c>
      <c r="AE642" s="10">
        <v>80.2</v>
      </c>
      <c r="AF642" s="10">
        <f t="shared" si="76"/>
        <v>79.513500000000008</v>
      </c>
      <c r="AG642" s="10"/>
      <c r="AH642" s="10" t="s">
        <v>76</v>
      </c>
      <c r="AI642" s="10" t="s">
        <v>76</v>
      </c>
      <c r="AJ642" s="10"/>
      <c r="AK642" s="10"/>
      <c r="AL642" s="10" t="s">
        <v>78</v>
      </c>
      <c r="AM642" s="10" t="s">
        <v>199</v>
      </c>
      <c r="AN642" s="10"/>
      <c r="AO642" s="10" t="s">
        <v>72</v>
      </c>
      <c r="AP642" s="10" t="s">
        <v>67</v>
      </c>
      <c r="AQ642" s="10">
        <v>284</v>
      </c>
      <c r="AR642" s="10">
        <v>80.2</v>
      </c>
      <c r="AS642" s="10" t="s">
        <v>131</v>
      </c>
      <c r="AT642" s="10">
        <v>416</v>
      </c>
      <c r="AU642" s="10">
        <v>114.5</v>
      </c>
      <c r="AV642" s="10" t="s">
        <v>132</v>
      </c>
      <c r="AW642" s="10" t="s">
        <v>67</v>
      </c>
      <c r="AX642" s="10"/>
      <c r="AY642" s="10" t="s">
        <v>83</v>
      </c>
      <c r="AZ642" s="10"/>
      <c r="BA642" s="10"/>
      <c r="BB642" s="10"/>
      <c r="BC642" s="10"/>
      <c r="BD642" s="10"/>
      <c r="BE642" s="10"/>
    </row>
    <row r="643" spans="2:57" ht="24">
      <c r="B643" s="10">
        <v>641</v>
      </c>
      <c r="C643" s="10" t="s">
        <v>389</v>
      </c>
      <c r="D643" s="11">
        <v>40678</v>
      </c>
      <c r="E643" s="10" t="s">
        <v>68</v>
      </c>
      <c r="F643" s="10" t="s">
        <v>69</v>
      </c>
      <c r="G643" s="10" t="s">
        <v>70</v>
      </c>
      <c r="H643" s="10"/>
      <c r="I643" s="10" t="s">
        <v>71</v>
      </c>
      <c r="J643" s="10" t="str">
        <f t="shared" ref="J643:J706" si="85">IF(F643="LCD",IF(I643="Other",K643,I643),F643)</f>
        <v>LED</v>
      </c>
      <c r="K643" s="10"/>
      <c r="L643" s="10" t="s">
        <v>72</v>
      </c>
      <c r="M643" s="10" t="s">
        <v>85</v>
      </c>
      <c r="N643" s="10" t="s">
        <v>74</v>
      </c>
      <c r="O643" s="10"/>
      <c r="P643" s="10" t="s">
        <v>75</v>
      </c>
      <c r="Q643" s="10"/>
      <c r="R643" s="10">
        <v>32</v>
      </c>
      <c r="S643" s="10">
        <v>429</v>
      </c>
      <c r="T643" s="10">
        <f t="shared" ref="T643:T706" si="86">S643*1</f>
        <v>429</v>
      </c>
      <c r="U643" s="10" t="str">
        <f t="shared" si="77"/>
        <v>32</v>
      </c>
      <c r="V643" s="10" t="s">
        <v>76</v>
      </c>
      <c r="W643" s="10" t="s">
        <v>76</v>
      </c>
      <c r="X643" s="10">
        <v>44.6</v>
      </c>
      <c r="Y643" s="10">
        <v>52.8</v>
      </c>
      <c r="Z643" s="10">
        <v>8.1999999999999993</v>
      </c>
      <c r="AA643" s="10">
        <f t="shared" si="82"/>
        <v>39.599999999999994</v>
      </c>
      <c r="AB643" s="10">
        <f t="shared" si="83"/>
        <v>49.103999999999999</v>
      </c>
      <c r="AC643" s="10">
        <f t="shared" si="84"/>
        <v>51.744</v>
      </c>
      <c r="AD643" s="10">
        <f t="shared" si="81"/>
        <v>48.311999999999998</v>
      </c>
      <c r="AE643" s="10">
        <v>49.1</v>
      </c>
      <c r="AF643" s="10">
        <f t="shared" ref="AF643:AF706" si="87">IF(W643="Yes",AD643,AE643)</f>
        <v>48.311999999999998</v>
      </c>
      <c r="AG643" s="10"/>
      <c r="AH643" s="10" t="s">
        <v>76</v>
      </c>
      <c r="AI643" s="10" t="s">
        <v>76</v>
      </c>
      <c r="AJ643" s="10"/>
      <c r="AK643" s="10"/>
      <c r="AL643" s="10" t="s">
        <v>78</v>
      </c>
      <c r="AM643" s="10" t="s">
        <v>210</v>
      </c>
      <c r="AN643" s="10"/>
      <c r="AO643" s="10" t="s">
        <v>72</v>
      </c>
      <c r="AP643" s="10" t="s">
        <v>67</v>
      </c>
      <c r="AQ643" s="10">
        <v>329</v>
      </c>
      <c r="AR643" s="10">
        <v>49.1</v>
      </c>
      <c r="AS643" s="10" t="s">
        <v>131</v>
      </c>
      <c r="AT643" s="10">
        <v>426</v>
      </c>
      <c r="AU643" s="10">
        <v>64.900000000000006</v>
      </c>
      <c r="AV643" s="10" t="s">
        <v>132</v>
      </c>
      <c r="AW643" s="10" t="s">
        <v>67</v>
      </c>
      <c r="AX643" s="10"/>
      <c r="AY643" s="10" t="s">
        <v>83</v>
      </c>
      <c r="AZ643" s="10"/>
      <c r="BA643" s="10"/>
      <c r="BB643" s="10"/>
      <c r="BC643" s="10"/>
      <c r="BD643" s="10"/>
      <c r="BE643" s="10"/>
    </row>
    <row r="644" spans="2:57" ht="24">
      <c r="B644" s="10">
        <v>642</v>
      </c>
      <c r="C644" s="10" t="s">
        <v>389</v>
      </c>
      <c r="D644" s="11">
        <v>40596</v>
      </c>
      <c r="E644" s="10" t="s">
        <v>68</v>
      </c>
      <c r="F644" s="10" t="s">
        <v>69</v>
      </c>
      <c r="G644" s="10" t="s">
        <v>70</v>
      </c>
      <c r="H644" s="10"/>
      <c r="I644" s="10" t="s">
        <v>71</v>
      </c>
      <c r="J644" s="10" t="str">
        <f t="shared" si="85"/>
        <v>LED</v>
      </c>
      <c r="K644" s="10"/>
      <c r="L644" s="10" t="s">
        <v>72</v>
      </c>
      <c r="M644" s="10" t="s">
        <v>85</v>
      </c>
      <c r="N644" s="10" t="s">
        <v>74</v>
      </c>
      <c r="O644" s="10"/>
      <c r="P644" s="10" t="s">
        <v>75</v>
      </c>
      <c r="Q644" s="10"/>
      <c r="R644" s="10">
        <v>32</v>
      </c>
      <c r="S644" s="10">
        <v>429</v>
      </c>
      <c r="T644" s="10">
        <f t="shared" si="86"/>
        <v>429</v>
      </c>
      <c r="U644" s="10" t="str">
        <f t="shared" ref="U644:U707" si="88">IF(S644&lt;350,"20",IF(S644&lt;600,"32",IF(S644&lt;850,"40",IF(S644&lt;1000,"46",IF(S644&lt;1400,"50",IF(S644&gt;1400,"60","Error"))))))</f>
        <v>32</v>
      </c>
      <c r="V644" s="10" t="s">
        <v>67</v>
      </c>
      <c r="W644" s="10" t="s">
        <v>67</v>
      </c>
      <c r="X644" s="10"/>
      <c r="Y644" s="10"/>
      <c r="Z644" s="10"/>
      <c r="AA644" s="10"/>
      <c r="AB644" s="10"/>
      <c r="AC644" s="10"/>
      <c r="AD644" s="10"/>
      <c r="AE644" s="10">
        <v>52.9</v>
      </c>
      <c r="AF644" s="10">
        <f t="shared" si="87"/>
        <v>52.9</v>
      </c>
      <c r="AG644" s="10"/>
      <c r="AH644" s="10" t="s">
        <v>67</v>
      </c>
      <c r="AI644" s="10" t="s">
        <v>67</v>
      </c>
      <c r="AJ644" s="10"/>
      <c r="AK644" s="10"/>
      <c r="AL644" s="10" t="s">
        <v>78</v>
      </c>
      <c r="AM644" s="10" t="s">
        <v>202</v>
      </c>
      <c r="AN644" s="10"/>
      <c r="AO644" s="10" t="s">
        <v>72</v>
      </c>
      <c r="AP644" s="10" t="s">
        <v>67</v>
      </c>
      <c r="AQ644" s="10">
        <v>360</v>
      </c>
      <c r="AR644" s="10">
        <v>52.9</v>
      </c>
      <c r="AS644" s="10" t="s">
        <v>131</v>
      </c>
      <c r="AT644" s="10">
        <v>395</v>
      </c>
      <c r="AU644" s="10">
        <v>56.7</v>
      </c>
      <c r="AV644" s="10" t="s">
        <v>132</v>
      </c>
      <c r="AW644" s="10" t="s">
        <v>67</v>
      </c>
      <c r="AX644" s="10"/>
      <c r="AY644" s="10" t="s">
        <v>83</v>
      </c>
      <c r="AZ644" s="10"/>
      <c r="BA644" s="10"/>
      <c r="BB644" s="10"/>
      <c r="BC644" s="10"/>
      <c r="BD644" s="10"/>
      <c r="BE644" s="10"/>
    </row>
    <row r="645" spans="2:57" ht="24">
      <c r="B645" s="10">
        <v>643</v>
      </c>
      <c r="C645" s="10" t="s">
        <v>389</v>
      </c>
      <c r="D645" s="11">
        <v>40634</v>
      </c>
      <c r="E645" s="10" t="s">
        <v>68</v>
      </c>
      <c r="F645" s="10" t="s">
        <v>69</v>
      </c>
      <c r="G645" s="10" t="s">
        <v>70</v>
      </c>
      <c r="H645" s="10"/>
      <c r="I645" s="10" t="s">
        <v>71</v>
      </c>
      <c r="J645" s="10" t="str">
        <f t="shared" si="85"/>
        <v>LED</v>
      </c>
      <c r="K645" s="10"/>
      <c r="L645" s="10" t="s">
        <v>72</v>
      </c>
      <c r="M645" s="10" t="s">
        <v>85</v>
      </c>
      <c r="N645" s="10" t="s">
        <v>74</v>
      </c>
      <c r="O645" s="10"/>
      <c r="P645" s="10" t="s">
        <v>75</v>
      </c>
      <c r="Q645" s="10"/>
      <c r="R645" s="10">
        <v>37</v>
      </c>
      <c r="S645" s="10">
        <v>582.79999999999995</v>
      </c>
      <c r="T645" s="10">
        <f t="shared" si="86"/>
        <v>582.79999999999995</v>
      </c>
      <c r="U645" s="10" t="str">
        <f t="shared" si="88"/>
        <v>32</v>
      </c>
      <c r="V645" s="10" t="s">
        <v>76</v>
      </c>
      <c r="W645" s="10" t="s">
        <v>76</v>
      </c>
      <c r="X645" s="10">
        <v>52.6</v>
      </c>
      <c r="Y645" s="10">
        <v>76.599999999999994</v>
      </c>
      <c r="Z645" s="10">
        <v>24</v>
      </c>
      <c r="AA645" s="10">
        <f t="shared" si="82"/>
        <v>57.449999999999996</v>
      </c>
      <c r="AB645" s="10">
        <f t="shared" si="83"/>
        <v>71.238</v>
      </c>
      <c r="AC645" s="10">
        <f t="shared" si="84"/>
        <v>75.067999999999998</v>
      </c>
      <c r="AD645" s="10">
        <f t="shared" si="81"/>
        <v>70.088999999999999</v>
      </c>
      <c r="AE645" s="10">
        <v>65.8</v>
      </c>
      <c r="AF645" s="10">
        <f t="shared" si="87"/>
        <v>70.088999999999999</v>
      </c>
      <c r="AG645" s="10"/>
      <c r="AH645" s="10" t="s">
        <v>76</v>
      </c>
      <c r="AI645" s="10" t="s">
        <v>76</v>
      </c>
      <c r="AJ645" s="10"/>
      <c r="AK645" s="10"/>
      <c r="AL645" s="10" t="s">
        <v>78</v>
      </c>
      <c r="AM645" s="10" t="s">
        <v>199</v>
      </c>
      <c r="AN645" s="10"/>
      <c r="AO645" s="10" t="s">
        <v>72</v>
      </c>
      <c r="AP645" s="10" t="s">
        <v>67</v>
      </c>
      <c r="AQ645" s="10">
        <v>300</v>
      </c>
      <c r="AR645" s="10">
        <v>65.8</v>
      </c>
      <c r="AS645" s="10" t="s">
        <v>131</v>
      </c>
      <c r="AT645" s="10">
        <v>439</v>
      </c>
      <c r="AU645" s="10">
        <v>94.4</v>
      </c>
      <c r="AV645" s="10" t="s">
        <v>132</v>
      </c>
      <c r="AW645" s="10" t="s">
        <v>67</v>
      </c>
      <c r="AX645" s="10"/>
      <c r="AY645" s="10" t="s">
        <v>83</v>
      </c>
      <c r="AZ645" s="10"/>
      <c r="BA645" s="10"/>
      <c r="BB645" s="10"/>
      <c r="BC645" s="10"/>
      <c r="BD645" s="10"/>
      <c r="BE645" s="10"/>
    </row>
    <row r="646" spans="2:57" ht="24">
      <c r="B646" s="10">
        <v>644</v>
      </c>
      <c r="C646" s="10" t="s">
        <v>389</v>
      </c>
      <c r="D646" s="11">
        <v>40695</v>
      </c>
      <c r="E646" s="10" t="s">
        <v>68</v>
      </c>
      <c r="F646" s="10" t="s">
        <v>69</v>
      </c>
      <c r="G646" s="10" t="s">
        <v>70</v>
      </c>
      <c r="H646" s="10"/>
      <c r="I646" s="10" t="s">
        <v>71</v>
      </c>
      <c r="J646" s="10" t="str">
        <f t="shared" si="85"/>
        <v>LED</v>
      </c>
      <c r="K646" s="10"/>
      <c r="L646" s="10" t="s">
        <v>72</v>
      </c>
      <c r="M646" s="10" t="s">
        <v>85</v>
      </c>
      <c r="N646" s="10" t="s">
        <v>74</v>
      </c>
      <c r="O646" s="10"/>
      <c r="P646" s="10" t="s">
        <v>75</v>
      </c>
      <c r="Q646" s="10"/>
      <c r="R646" s="10">
        <v>32</v>
      </c>
      <c r="S646" s="10">
        <v>426.3</v>
      </c>
      <c r="T646" s="10">
        <f t="shared" si="86"/>
        <v>426.3</v>
      </c>
      <c r="U646" s="10" t="str">
        <f t="shared" si="88"/>
        <v>32</v>
      </c>
      <c r="V646" s="10" t="s">
        <v>76</v>
      </c>
      <c r="W646" s="10" t="s">
        <v>76</v>
      </c>
      <c r="X646" s="10">
        <v>49.3</v>
      </c>
      <c r="Y646" s="10">
        <v>56.1</v>
      </c>
      <c r="Z646" s="10">
        <v>6.8</v>
      </c>
      <c r="AA646" s="10">
        <f t="shared" si="82"/>
        <v>42.075000000000003</v>
      </c>
      <c r="AB646" s="10">
        <f t="shared" si="83"/>
        <v>52.173000000000002</v>
      </c>
      <c r="AC646" s="10">
        <f t="shared" si="84"/>
        <v>54.978000000000002</v>
      </c>
      <c r="AD646" s="10">
        <f t="shared" si="81"/>
        <v>51.331500000000005</v>
      </c>
      <c r="AE646" s="10">
        <v>53.1</v>
      </c>
      <c r="AF646" s="10">
        <f t="shared" si="87"/>
        <v>51.331500000000005</v>
      </c>
      <c r="AG646" s="10"/>
      <c r="AH646" s="10" t="s">
        <v>76</v>
      </c>
      <c r="AI646" s="10" t="s">
        <v>76</v>
      </c>
      <c r="AJ646" s="10"/>
      <c r="AK646" s="10"/>
      <c r="AL646" s="10" t="s">
        <v>78</v>
      </c>
      <c r="AM646" s="10" t="s">
        <v>199</v>
      </c>
      <c r="AN646" s="10"/>
      <c r="AO646" s="10" t="s">
        <v>72</v>
      </c>
      <c r="AP646" s="10" t="s">
        <v>67</v>
      </c>
      <c r="AQ646" s="10">
        <v>314</v>
      </c>
      <c r="AR646" s="10">
        <v>53.1</v>
      </c>
      <c r="AS646" s="10" t="s">
        <v>131</v>
      </c>
      <c r="AT646" s="10">
        <v>441</v>
      </c>
      <c r="AU646" s="10">
        <v>80.11</v>
      </c>
      <c r="AV646" s="10" t="s">
        <v>132</v>
      </c>
      <c r="AW646" s="10" t="s">
        <v>67</v>
      </c>
      <c r="AX646" s="10"/>
      <c r="AY646" s="10" t="s">
        <v>83</v>
      </c>
      <c r="AZ646" s="10"/>
      <c r="BA646" s="10"/>
      <c r="BB646" s="10"/>
      <c r="BC646" s="10"/>
      <c r="BD646" s="10"/>
      <c r="BE646" s="10"/>
    </row>
    <row r="647" spans="2:57" ht="24">
      <c r="B647" s="10">
        <v>645</v>
      </c>
      <c r="C647" s="10" t="s">
        <v>389</v>
      </c>
      <c r="D647" s="11">
        <v>40688</v>
      </c>
      <c r="E647" s="10" t="s">
        <v>68</v>
      </c>
      <c r="F647" s="10" t="s">
        <v>69</v>
      </c>
      <c r="G647" s="10" t="s">
        <v>70</v>
      </c>
      <c r="H647" s="10"/>
      <c r="I647" s="10" t="s">
        <v>71</v>
      </c>
      <c r="J647" s="10" t="str">
        <f t="shared" si="85"/>
        <v>LED</v>
      </c>
      <c r="K647" s="10"/>
      <c r="L647" s="10" t="s">
        <v>72</v>
      </c>
      <c r="M647" s="10" t="s">
        <v>85</v>
      </c>
      <c r="N647" s="10" t="s">
        <v>74</v>
      </c>
      <c r="O647" s="10"/>
      <c r="P647" s="10" t="s">
        <v>75</v>
      </c>
      <c r="Q647" s="10"/>
      <c r="R647" s="10">
        <v>42</v>
      </c>
      <c r="S647" s="10">
        <v>754</v>
      </c>
      <c r="T647" s="10">
        <f t="shared" si="86"/>
        <v>754</v>
      </c>
      <c r="U647" s="10" t="str">
        <f t="shared" si="88"/>
        <v>40</v>
      </c>
      <c r="V647" s="10" t="s">
        <v>76</v>
      </c>
      <c r="W647" s="10" t="s">
        <v>76</v>
      </c>
      <c r="X647" s="10">
        <v>67.7</v>
      </c>
      <c r="Y647" s="10">
        <v>86</v>
      </c>
      <c r="Z647" s="10">
        <v>18.3</v>
      </c>
      <c r="AA647" s="10">
        <f t="shared" si="82"/>
        <v>64.5</v>
      </c>
      <c r="AB647" s="10">
        <f t="shared" si="83"/>
        <v>79.98</v>
      </c>
      <c r="AC647" s="10">
        <f t="shared" si="84"/>
        <v>84.28</v>
      </c>
      <c r="AD647" s="10">
        <f t="shared" si="81"/>
        <v>78.69</v>
      </c>
      <c r="AE647" s="10">
        <v>77.8</v>
      </c>
      <c r="AF647" s="10">
        <f t="shared" si="87"/>
        <v>78.69</v>
      </c>
      <c r="AG647" s="10"/>
      <c r="AH647" s="10" t="s">
        <v>76</v>
      </c>
      <c r="AI647" s="10" t="s">
        <v>76</v>
      </c>
      <c r="AJ647" s="10"/>
      <c r="AK647" s="10"/>
      <c r="AL647" s="10" t="s">
        <v>78</v>
      </c>
      <c r="AM647" s="10" t="s">
        <v>210</v>
      </c>
      <c r="AN647" s="10"/>
      <c r="AO647" s="10" t="s">
        <v>72</v>
      </c>
      <c r="AP647" s="10" t="s">
        <v>67</v>
      </c>
      <c r="AQ647" s="10">
        <v>372</v>
      </c>
      <c r="AR647" s="10">
        <v>77.8</v>
      </c>
      <c r="AS647" s="10" t="s">
        <v>131</v>
      </c>
      <c r="AT647" s="10">
        <v>428</v>
      </c>
      <c r="AU647" s="10">
        <v>120.5</v>
      </c>
      <c r="AV647" s="10" t="s">
        <v>132</v>
      </c>
      <c r="AW647" s="10" t="s">
        <v>67</v>
      </c>
      <c r="AX647" s="10"/>
      <c r="AY647" s="10" t="s">
        <v>83</v>
      </c>
      <c r="AZ647" s="10"/>
      <c r="BA647" s="10"/>
      <c r="BB647" s="10"/>
      <c r="BC647" s="10"/>
      <c r="BD647" s="10"/>
      <c r="BE647" s="10"/>
    </row>
    <row r="648" spans="2:57" ht="24">
      <c r="B648" s="10">
        <v>646</v>
      </c>
      <c r="C648" s="10" t="s">
        <v>389</v>
      </c>
      <c r="D648" s="11">
        <v>40673</v>
      </c>
      <c r="E648" s="10" t="s">
        <v>68</v>
      </c>
      <c r="F648" s="10" t="s">
        <v>69</v>
      </c>
      <c r="G648" s="10" t="s">
        <v>70</v>
      </c>
      <c r="H648" s="10"/>
      <c r="I648" s="10" t="s">
        <v>71</v>
      </c>
      <c r="J648" s="10" t="str">
        <f t="shared" si="85"/>
        <v>LED</v>
      </c>
      <c r="K648" s="10"/>
      <c r="L648" s="10" t="s">
        <v>72</v>
      </c>
      <c r="M648" s="10" t="s">
        <v>85</v>
      </c>
      <c r="N648" s="10" t="s">
        <v>74</v>
      </c>
      <c r="O648" s="10"/>
      <c r="P648" s="10" t="s">
        <v>75</v>
      </c>
      <c r="Q648" s="10"/>
      <c r="R648" s="10">
        <v>40</v>
      </c>
      <c r="S648" s="10">
        <v>684</v>
      </c>
      <c r="T648" s="10">
        <f t="shared" si="86"/>
        <v>684</v>
      </c>
      <c r="U648" s="10" t="str">
        <f t="shared" si="88"/>
        <v>40</v>
      </c>
      <c r="V648" s="10" t="s">
        <v>67</v>
      </c>
      <c r="W648" s="10" t="s">
        <v>67</v>
      </c>
      <c r="X648" s="10"/>
      <c r="Y648" s="10"/>
      <c r="Z648" s="10"/>
      <c r="AA648" s="10"/>
      <c r="AB648" s="10"/>
      <c r="AC648" s="10"/>
      <c r="AD648" s="10"/>
      <c r="AE648" s="10">
        <v>73.099999999999994</v>
      </c>
      <c r="AF648" s="10">
        <f t="shared" si="87"/>
        <v>73.099999999999994</v>
      </c>
      <c r="AG648" s="10"/>
      <c r="AH648" s="10" t="s">
        <v>67</v>
      </c>
      <c r="AI648" s="10" t="s">
        <v>67</v>
      </c>
      <c r="AJ648" s="10"/>
      <c r="AK648" s="10"/>
      <c r="AL648" s="10" t="s">
        <v>78</v>
      </c>
      <c r="AM648" s="10" t="s">
        <v>211</v>
      </c>
      <c r="AN648" s="10"/>
      <c r="AO648" s="10" t="s">
        <v>72</v>
      </c>
      <c r="AP648" s="10" t="s">
        <v>67</v>
      </c>
      <c r="AQ648" s="10">
        <v>261</v>
      </c>
      <c r="AR648" s="10">
        <v>73.099999999999994</v>
      </c>
      <c r="AS648" s="10" t="s">
        <v>131</v>
      </c>
      <c r="AT648" s="10">
        <v>334</v>
      </c>
      <c r="AU648" s="10">
        <v>83.1</v>
      </c>
      <c r="AV648" s="10" t="s">
        <v>132</v>
      </c>
      <c r="AW648" s="10" t="s">
        <v>67</v>
      </c>
      <c r="AX648" s="10"/>
      <c r="AY648" s="10" t="s">
        <v>83</v>
      </c>
      <c r="AZ648" s="10"/>
      <c r="BA648" s="10"/>
      <c r="BB648" s="10"/>
      <c r="BC648" s="10"/>
      <c r="BD648" s="10"/>
      <c r="BE648" s="10"/>
    </row>
    <row r="649" spans="2:57" ht="24">
      <c r="B649" s="10">
        <v>647</v>
      </c>
      <c r="C649" s="10" t="s">
        <v>389</v>
      </c>
      <c r="D649" s="11">
        <v>40778</v>
      </c>
      <c r="E649" s="10" t="s">
        <v>68</v>
      </c>
      <c r="F649" s="10" t="s">
        <v>69</v>
      </c>
      <c r="G649" s="10" t="s">
        <v>70</v>
      </c>
      <c r="H649" s="10"/>
      <c r="I649" s="10" t="s">
        <v>71</v>
      </c>
      <c r="J649" s="10" t="str">
        <f t="shared" si="85"/>
        <v>LED</v>
      </c>
      <c r="K649" s="10"/>
      <c r="L649" s="10" t="s">
        <v>72</v>
      </c>
      <c r="M649" s="10" t="s">
        <v>85</v>
      </c>
      <c r="N649" s="10" t="s">
        <v>74</v>
      </c>
      <c r="O649" s="10"/>
      <c r="P649" s="10" t="s">
        <v>75</v>
      </c>
      <c r="Q649" s="10"/>
      <c r="R649" s="10">
        <v>32</v>
      </c>
      <c r="S649" s="10">
        <v>438</v>
      </c>
      <c r="T649" s="10">
        <f t="shared" si="86"/>
        <v>438</v>
      </c>
      <c r="U649" s="10" t="str">
        <f t="shared" si="88"/>
        <v>32</v>
      </c>
      <c r="V649" s="10" t="s">
        <v>76</v>
      </c>
      <c r="W649" s="10" t="s">
        <v>76</v>
      </c>
      <c r="X649" s="10">
        <v>29.4</v>
      </c>
      <c r="Y649" s="10">
        <v>44.9</v>
      </c>
      <c r="Z649" s="10">
        <v>15.5</v>
      </c>
      <c r="AA649" s="10">
        <f t="shared" si="82"/>
        <v>33.674999999999997</v>
      </c>
      <c r="AB649" s="10">
        <f t="shared" si="83"/>
        <v>41.756999999999998</v>
      </c>
      <c r="AC649" s="10">
        <f t="shared" si="84"/>
        <v>44.001999999999995</v>
      </c>
      <c r="AD649" s="10">
        <f t="shared" si="81"/>
        <v>41.083500000000001</v>
      </c>
      <c r="AE649" s="10">
        <v>38</v>
      </c>
      <c r="AF649" s="10">
        <f t="shared" si="87"/>
        <v>41.083500000000001</v>
      </c>
      <c r="AG649" s="10"/>
      <c r="AH649" s="10" t="s">
        <v>76</v>
      </c>
      <c r="AI649" s="10" t="s">
        <v>76</v>
      </c>
      <c r="AJ649" s="10"/>
      <c r="AK649" s="10"/>
      <c r="AL649" s="10" t="s">
        <v>78</v>
      </c>
      <c r="AM649" s="10" t="s">
        <v>210</v>
      </c>
      <c r="AN649" s="10"/>
      <c r="AO649" s="10" t="s">
        <v>72</v>
      </c>
      <c r="AP649" s="10" t="s">
        <v>67</v>
      </c>
      <c r="AQ649" s="10">
        <v>263</v>
      </c>
      <c r="AR649" s="10">
        <v>38</v>
      </c>
      <c r="AS649" s="10" t="s">
        <v>131</v>
      </c>
      <c r="AT649" s="10">
        <v>397</v>
      </c>
      <c r="AU649" s="10">
        <v>56.3</v>
      </c>
      <c r="AV649" s="10" t="s">
        <v>132</v>
      </c>
      <c r="AW649" s="10" t="s">
        <v>67</v>
      </c>
      <c r="AX649" s="10"/>
      <c r="AY649" s="10" t="s">
        <v>83</v>
      </c>
      <c r="AZ649" s="10"/>
      <c r="BA649" s="10"/>
      <c r="BB649" s="10"/>
      <c r="BC649" s="10"/>
      <c r="BD649" s="10"/>
      <c r="BE649" s="10"/>
    </row>
    <row r="650" spans="2:57" ht="24">
      <c r="B650" s="10">
        <v>648</v>
      </c>
      <c r="C650" s="10" t="s">
        <v>389</v>
      </c>
      <c r="D650" s="11">
        <v>40829</v>
      </c>
      <c r="E650" s="10" t="s">
        <v>68</v>
      </c>
      <c r="F650" s="10" t="s">
        <v>69</v>
      </c>
      <c r="G650" s="10" t="s">
        <v>70</v>
      </c>
      <c r="H650" s="10"/>
      <c r="I650" s="10" t="s">
        <v>71</v>
      </c>
      <c r="J650" s="10" t="str">
        <f t="shared" si="85"/>
        <v>LED</v>
      </c>
      <c r="K650" s="10"/>
      <c r="L650" s="10" t="s">
        <v>72</v>
      </c>
      <c r="M650" s="10" t="s">
        <v>73</v>
      </c>
      <c r="N650" s="10" t="s">
        <v>96</v>
      </c>
      <c r="O650" s="10"/>
      <c r="P650" s="10" t="s">
        <v>75</v>
      </c>
      <c r="Q650" s="10"/>
      <c r="R650" s="10">
        <v>26</v>
      </c>
      <c r="S650" s="10">
        <v>288.3</v>
      </c>
      <c r="T650" s="10">
        <f t="shared" si="86"/>
        <v>288.3</v>
      </c>
      <c r="U650" s="10" t="str">
        <f t="shared" si="88"/>
        <v>20</v>
      </c>
      <c r="V650" s="10" t="s">
        <v>76</v>
      </c>
      <c r="W650" s="10" t="s">
        <v>76</v>
      </c>
      <c r="X650" s="10">
        <v>29.3</v>
      </c>
      <c r="Y650" s="10">
        <v>40.9</v>
      </c>
      <c r="Z650" s="10">
        <v>11.6</v>
      </c>
      <c r="AA650" s="10">
        <f t="shared" si="82"/>
        <v>30.674999999999997</v>
      </c>
      <c r="AB650" s="10">
        <f t="shared" si="83"/>
        <v>38.036999999999999</v>
      </c>
      <c r="AC650" s="10">
        <f t="shared" si="84"/>
        <v>40.082000000000001</v>
      </c>
      <c r="AD650" s="10">
        <f t="shared" si="81"/>
        <v>37.423499999999997</v>
      </c>
      <c r="AE650" s="10">
        <v>35.700000000000003</v>
      </c>
      <c r="AF650" s="10">
        <f t="shared" si="87"/>
        <v>37.423499999999997</v>
      </c>
      <c r="AG650" s="10"/>
      <c r="AH650" s="10" t="s">
        <v>76</v>
      </c>
      <c r="AI650" s="10" t="s">
        <v>76</v>
      </c>
      <c r="AJ650" s="10"/>
      <c r="AK650" s="10"/>
      <c r="AL650" s="10" t="s">
        <v>78</v>
      </c>
      <c r="AM650" s="10" t="s">
        <v>210</v>
      </c>
      <c r="AN650" s="10"/>
      <c r="AO650" s="10" t="s">
        <v>72</v>
      </c>
      <c r="AP650" s="10" t="s">
        <v>67</v>
      </c>
      <c r="AQ650" s="10">
        <v>212</v>
      </c>
      <c r="AR650" s="10">
        <v>35.700000000000003</v>
      </c>
      <c r="AS650" s="10" t="s">
        <v>131</v>
      </c>
      <c r="AT650" s="10">
        <v>311</v>
      </c>
      <c r="AU650" s="10">
        <v>44</v>
      </c>
      <c r="AV650" s="10" t="s">
        <v>132</v>
      </c>
      <c r="AW650" s="10" t="s">
        <v>67</v>
      </c>
      <c r="AX650" s="10"/>
      <c r="AY650" s="10" t="s">
        <v>83</v>
      </c>
      <c r="AZ650" s="10"/>
      <c r="BA650" s="10"/>
      <c r="BB650" s="10"/>
      <c r="BC650" s="10"/>
      <c r="BD650" s="10"/>
      <c r="BE650" s="10"/>
    </row>
    <row r="651" spans="2:57" ht="24">
      <c r="B651" s="10">
        <v>649</v>
      </c>
      <c r="C651" s="10" t="s">
        <v>389</v>
      </c>
      <c r="D651" s="11">
        <v>40837</v>
      </c>
      <c r="E651" s="10" t="s">
        <v>68</v>
      </c>
      <c r="F651" s="10" t="s">
        <v>69</v>
      </c>
      <c r="G651" s="10" t="s">
        <v>70</v>
      </c>
      <c r="H651" s="10"/>
      <c r="I651" s="10" t="s">
        <v>71</v>
      </c>
      <c r="J651" s="10" t="str">
        <f t="shared" si="85"/>
        <v>LED</v>
      </c>
      <c r="K651" s="10"/>
      <c r="L651" s="10" t="s">
        <v>72</v>
      </c>
      <c r="M651" s="10" t="s">
        <v>85</v>
      </c>
      <c r="N651" s="10" t="s">
        <v>74</v>
      </c>
      <c r="O651" s="10"/>
      <c r="P651" s="10" t="s">
        <v>75</v>
      </c>
      <c r="Q651" s="10"/>
      <c r="R651" s="10">
        <v>42</v>
      </c>
      <c r="S651" s="10">
        <v>754</v>
      </c>
      <c r="T651" s="10">
        <f t="shared" si="86"/>
        <v>754</v>
      </c>
      <c r="U651" s="10" t="str">
        <f t="shared" si="88"/>
        <v>40</v>
      </c>
      <c r="V651" s="10" t="s">
        <v>76</v>
      </c>
      <c r="W651" s="10" t="s">
        <v>76</v>
      </c>
      <c r="X651" s="10">
        <v>49.4</v>
      </c>
      <c r="Y651" s="10">
        <v>85.5</v>
      </c>
      <c r="Z651" s="10">
        <v>36.1</v>
      </c>
      <c r="AA651" s="10">
        <f t="shared" si="82"/>
        <v>64.125</v>
      </c>
      <c r="AB651" s="10">
        <f t="shared" si="83"/>
        <v>79.515000000000001</v>
      </c>
      <c r="AC651" s="10">
        <f t="shared" si="84"/>
        <v>83.789999999999992</v>
      </c>
      <c r="AD651" s="10">
        <f t="shared" si="81"/>
        <v>78.232499999999987</v>
      </c>
      <c r="AE651" s="10">
        <v>69.2</v>
      </c>
      <c r="AF651" s="10">
        <f t="shared" si="87"/>
        <v>78.232499999999987</v>
      </c>
      <c r="AG651" s="10"/>
      <c r="AH651" s="10" t="s">
        <v>76</v>
      </c>
      <c r="AI651" s="10" t="s">
        <v>76</v>
      </c>
      <c r="AJ651" s="10"/>
      <c r="AK651" s="10"/>
      <c r="AL651" s="10" t="s">
        <v>78</v>
      </c>
      <c r="AM651" s="10" t="s">
        <v>210</v>
      </c>
      <c r="AN651" s="10"/>
      <c r="AO651" s="10" t="s">
        <v>72</v>
      </c>
      <c r="AP651" s="10" t="s">
        <v>67</v>
      </c>
      <c r="AQ651" s="10">
        <v>357</v>
      </c>
      <c r="AR651" s="10">
        <v>69.2</v>
      </c>
      <c r="AS651" s="10" t="s">
        <v>131</v>
      </c>
      <c r="AT651" s="10">
        <v>468</v>
      </c>
      <c r="AU651" s="10">
        <v>124</v>
      </c>
      <c r="AV651" s="10" t="s">
        <v>132</v>
      </c>
      <c r="AW651" s="10" t="s">
        <v>67</v>
      </c>
      <c r="AX651" s="10"/>
      <c r="AY651" s="10" t="s">
        <v>83</v>
      </c>
      <c r="AZ651" s="10"/>
      <c r="BA651" s="10"/>
      <c r="BB651" s="10"/>
      <c r="BC651" s="10"/>
      <c r="BD651" s="10"/>
      <c r="BE651" s="10"/>
    </row>
    <row r="652" spans="2:57" ht="24">
      <c r="B652" s="10">
        <v>650</v>
      </c>
      <c r="C652" s="10" t="s">
        <v>389</v>
      </c>
      <c r="D652" s="11">
        <v>40837</v>
      </c>
      <c r="E652" s="10" t="s">
        <v>68</v>
      </c>
      <c r="F652" s="10" t="s">
        <v>69</v>
      </c>
      <c r="G652" s="10" t="s">
        <v>70</v>
      </c>
      <c r="H652" s="10"/>
      <c r="I652" s="10" t="s">
        <v>71</v>
      </c>
      <c r="J652" s="10" t="str">
        <f t="shared" si="85"/>
        <v>LED</v>
      </c>
      <c r="K652" s="10"/>
      <c r="L652" s="10" t="s">
        <v>72</v>
      </c>
      <c r="M652" s="10" t="s">
        <v>85</v>
      </c>
      <c r="N652" s="10" t="s">
        <v>74</v>
      </c>
      <c r="O652" s="10"/>
      <c r="P652" s="10" t="s">
        <v>75</v>
      </c>
      <c r="Q652" s="10"/>
      <c r="R652" s="10">
        <v>55</v>
      </c>
      <c r="S652" s="10">
        <v>1293.3</v>
      </c>
      <c r="T652" s="10">
        <f t="shared" si="86"/>
        <v>1293.3</v>
      </c>
      <c r="U652" s="10" t="str">
        <f t="shared" si="88"/>
        <v>50</v>
      </c>
      <c r="V652" s="10" t="s">
        <v>76</v>
      </c>
      <c r="W652" s="10" t="s">
        <v>76</v>
      </c>
      <c r="X652" s="10">
        <v>69.7</v>
      </c>
      <c r="Y652" s="10">
        <v>104.7</v>
      </c>
      <c r="Z652" s="10">
        <v>35</v>
      </c>
      <c r="AA652" s="10">
        <f t="shared" si="82"/>
        <v>78.525000000000006</v>
      </c>
      <c r="AB652" s="10">
        <f t="shared" si="83"/>
        <v>97.371000000000009</v>
      </c>
      <c r="AC652" s="10">
        <f t="shared" si="84"/>
        <v>102.60599999999999</v>
      </c>
      <c r="AD652" s="10">
        <f t="shared" si="81"/>
        <v>95.8005</v>
      </c>
      <c r="AE652" s="10">
        <v>88.9</v>
      </c>
      <c r="AF652" s="10">
        <f t="shared" si="87"/>
        <v>95.8005</v>
      </c>
      <c r="AG652" s="10"/>
      <c r="AH652" s="10" t="s">
        <v>76</v>
      </c>
      <c r="AI652" s="10" t="s">
        <v>76</v>
      </c>
      <c r="AJ652" s="10"/>
      <c r="AK652" s="10"/>
      <c r="AL652" s="10" t="s">
        <v>78</v>
      </c>
      <c r="AM652" s="10" t="s">
        <v>210</v>
      </c>
      <c r="AN652" s="10"/>
      <c r="AO652" s="10" t="s">
        <v>72</v>
      </c>
      <c r="AP652" s="10" t="s">
        <v>67</v>
      </c>
      <c r="AQ652" s="10">
        <v>380</v>
      </c>
      <c r="AR652" s="10">
        <v>88.9</v>
      </c>
      <c r="AS652" s="10" t="s">
        <v>131</v>
      </c>
      <c r="AT652" s="10">
        <v>404</v>
      </c>
      <c r="AU652" s="10">
        <v>151.1</v>
      </c>
      <c r="AV652" s="10" t="s">
        <v>416</v>
      </c>
      <c r="AW652" s="10" t="s">
        <v>67</v>
      </c>
      <c r="AX652" s="10"/>
      <c r="AY652" s="10" t="s">
        <v>83</v>
      </c>
      <c r="AZ652" s="10"/>
      <c r="BA652" s="10"/>
      <c r="BB652" s="10"/>
      <c r="BC652" s="10"/>
      <c r="BD652" s="10"/>
      <c r="BE652" s="10"/>
    </row>
    <row r="653" spans="2:57" ht="24">
      <c r="B653" s="10">
        <v>651</v>
      </c>
      <c r="C653" s="10" t="s">
        <v>389</v>
      </c>
      <c r="D653" s="11">
        <v>40558</v>
      </c>
      <c r="E653" s="10" t="s">
        <v>68</v>
      </c>
      <c r="F653" s="10" t="s">
        <v>69</v>
      </c>
      <c r="G653" s="10" t="s">
        <v>70</v>
      </c>
      <c r="H653" s="10"/>
      <c r="I653" s="10" t="s">
        <v>71</v>
      </c>
      <c r="J653" s="10" t="str">
        <f t="shared" si="85"/>
        <v>LED</v>
      </c>
      <c r="K653" s="10"/>
      <c r="L653" s="10" t="s">
        <v>72</v>
      </c>
      <c r="M653" s="10" t="s">
        <v>73</v>
      </c>
      <c r="N653" s="10" t="s">
        <v>96</v>
      </c>
      <c r="O653" s="10"/>
      <c r="P653" s="10" t="s">
        <v>75</v>
      </c>
      <c r="Q653" s="10"/>
      <c r="R653" s="10">
        <v>32</v>
      </c>
      <c r="S653" s="10">
        <v>424.7</v>
      </c>
      <c r="T653" s="10">
        <f t="shared" si="86"/>
        <v>424.7</v>
      </c>
      <c r="U653" s="10" t="str">
        <f t="shared" si="88"/>
        <v>32</v>
      </c>
      <c r="V653" s="10" t="s">
        <v>67</v>
      </c>
      <c r="W653" s="10" t="s">
        <v>67</v>
      </c>
      <c r="X653" s="10"/>
      <c r="Y653" s="10"/>
      <c r="Z653" s="10"/>
      <c r="AA653" s="10"/>
      <c r="AB653" s="10"/>
      <c r="AC653" s="10"/>
      <c r="AD653" s="10"/>
      <c r="AE653" s="10">
        <v>48.1</v>
      </c>
      <c r="AF653" s="10">
        <f t="shared" si="87"/>
        <v>48.1</v>
      </c>
      <c r="AG653" s="10"/>
      <c r="AH653" s="10" t="s">
        <v>67</v>
      </c>
      <c r="AI653" s="10" t="s">
        <v>67</v>
      </c>
      <c r="AJ653" s="10"/>
      <c r="AK653" s="10"/>
      <c r="AL653" s="10" t="s">
        <v>78</v>
      </c>
      <c r="AM653" s="10" t="s">
        <v>210</v>
      </c>
      <c r="AN653" s="10"/>
      <c r="AO653" s="10" t="s">
        <v>72</v>
      </c>
      <c r="AP653" s="10" t="s">
        <v>67</v>
      </c>
      <c r="AQ653" s="10">
        <v>401</v>
      </c>
      <c r="AR653" s="10">
        <v>48.1</v>
      </c>
      <c r="AS653" s="10" t="s">
        <v>97</v>
      </c>
      <c r="AT653" s="10">
        <v>404</v>
      </c>
      <c r="AU653" s="10">
        <v>48.3</v>
      </c>
      <c r="AV653" s="10" t="s">
        <v>191</v>
      </c>
      <c r="AW653" s="10" t="s">
        <v>67</v>
      </c>
      <c r="AX653" s="10"/>
      <c r="AY653" s="10" t="s">
        <v>83</v>
      </c>
      <c r="AZ653" s="10"/>
      <c r="BA653" s="10"/>
      <c r="BB653" s="10"/>
      <c r="BC653" s="10"/>
      <c r="BD653" s="10"/>
      <c r="BE653" s="10"/>
    </row>
    <row r="654" spans="2:57" ht="24">
      <c r="B654" s="10">
        <v>652</v>
      </c>
      <c r="C654" s="10" t="s">
        <v>389</v>
      </c>
      <c r="D654" s="11">
        <v>40558</v>
      </c>
      <c r="E654" s="10" t="s">
        <v>68</v>
      </c>
      <c r="F654" s="10" t="s">
        <v>69</v>
      </c>
      <c r="G654" s="10" t="s">
        <v>70</v>
      </c>
      <c r="H654" s="10"/>
      <c r="I654" s="10" t="s">
        <v>71</v>
      </c>
      <c r="J654" s="10" t="str">
        <f t="shared" si="85"/>
        <v>LED</v>
      </c>
      <c r="K654" s="10"/>
      <c r="L654" s="10" t="s">
        <v>72</v>
      </c>
      <c r="M654" s="10" t="s">
        <v>73</v>
      </c>
      <c r="N654" s="10" t="s">
        <v>96</v>
      </c>
      <c r="O654" s="10"/>
      <c r="P654" s="10" t="s">
        <v>75</v>
      </c>
      <c r="Q654" s="10"/>
      <c r="R654" s="10">
        <v>32</v>
      </c>
      <c r="S654" s="10">
        <v>424.7</v>
      </c>
      <c r="T654" s="10">
        <f t="shared" si="86"/>
        <v>424.7</v>
      </c>
      <c r="U654" s="10" t="str">
        <f t="shared" si="88"/>
        <v>32</v>
      </c>
      <c r="V654" s="10" t="s">
        <v>67</v>
      </c>
      <c r="W654" s="10" t="s">
        <v>67</v>
      </c>
      <c r="X654" s="10"/>
      <c r="Y654" s="10"/>
      <c r="Z654" s="10"/>
      <c r="AA654" s="10"/>
      <c r="AB654" s="10"/>
      <c r="AC654" s="10"/>
      <c r="AD654" s="10"/>
      <c r="AE654" s="10">
        <v>48.1</v>
      </c>
      <c r="AF654" s="10">
        <f t="shared" si="87"/>
        <v>48.1</v>
      </c>
      <c r="AG654" s="10"/>
      <c r="AH654" s="10" t="s">
        <v>67</v>
      </c>
      <c r="AI654" s="10" t="s">
        <v>67</v>
      </c>
      <c r="AJ654" s="10"/>
      <c r="AK654" s="10"/>
      <c r="AL654" s="10" t="s">
        <v>78</v>
      </c>
      <c r="AM654" s="10" t="s">
        <v>210</v>
      </c>
      <c r="AN654" s="10"/>
      <c r="AO654" s="10" t="s">
        <v>72</v>
      </c>
      <c r="AP654" s="10" t="s">
        <v>67</v>
      </c>
      <c r="AQ654" s="10">
        <v>401</v>
      </c>
      <c r="AR654" s="10">
        <v>48.1</v>
      </c>
      <c r="AS654" s="10" t="s">
        <v>97</v>
      </c>
      <c r="AT654" s="10">
        <v>404</v>
      </c>
      <c r="AU654" s="10">
        <v>48.3</v>
      </c>
      <c r="AV654" s="10" t="s">
        <v>191</v>
      </c>
      <c r="AW654" s="10" t="s">
        <v>67</v>
      </c>
      <c r="AX654" s="10"/>
      <c r="AY654" s="10" t="s">
        <v>83</v>
      </c>
      <c r="AZ654" s="10"/>
      <c r="BA654" s="10"/>
      <c r="BB654" s="10"/>
      <c r="BC654" s="10"/>
      <c r="BD654" s="10"/>
      <c r="BE654" s="10"/>
    </row>
    <row r="655" spans="2:57" ht="24">
      <c r="B655" s="10">
        <v>653</v>
      </c>
      <c r="C655" s="10" t="s">
        <v>389</v>
      </c>
      <c r="D655" s="11">
        <v>40909</v>
      </c>
      <c r="E655" s="10" t="s">
        <v>68</v>
      </c>
      <c r="F655" s="10" t="s">
        <v>69</v>
      </c>
      <c r="G655" s="10" t="s">
        <v>70</v>
      </c>
      <c r="H655" s="10"/>
      <c r="I655" s="10" t="s">
        <v>71</v>
      </c>
      <c r="J655" s="10" t="str">
        <f t="shared" si="85"/>
        <v>LED</v>
      </c>
      <c r="K655" s="10"/>
      <c r="L655" s="10" t="s">
        <v>72</v>
      </c>
      <c r="M655" s="10" t="s">
        <v>85</v>
      </c>
      <c r="N655" s="10" t="s">
        <v>74</v>
      </c>
      <c r="O655" s="10"/>
      <c r="P655" s="10" t="s">
        <v>75</v>
      </c>
      <c r="Q655" s="10"/>
      <c r="R655" s="10">
        <v>65</v>
      </c>
      <c r="S655" s="10">
        <v>1808.7</v>
      </c>
      <c r="T655" s="10">
        <f t="shared" si="86"/>
        <v>1808.7</v>
      </c>
      <c r="U655" s="10" t="str">
        <f t="shared" si="88"/>
        <v>60</v>
      </c>
      <c r="V655" s="10" t="s">
        <v>76</v>
      </c>
      <c r="W655" s="10" t="s">
        <v>76</v>
      </c>
      <c r="X655" s="10">
        <v>77.099999999999994</v>
      </c>
      <c r="Y655" s="10">
        <v>119.6</v>
      </c>
      <c r="Z655" s="10">
        <v>42.5</v>
      </c>
      <c r="AA655" s="10">
        <f t="shared" si="82"/>
        <v>89.699999999999989</v>
      </c>
      <c r="AB655" s="10">
        <f t="shared" si="83"/>
        <v>111.22799999999999</v>
      </c>
      <c r="AC655" s="10">
        <f t="shared" si="84"/>
        <v>117.208</v>
      </c>
      <c r="AD655" s="10">
        <f t="shared" si="81"/>
        <v>109.434</v>
      </c>
      <c r="AE655" s="10">
        <v>100.5</v>
      </c>
      <c r="AF655" s="10">
        <f t="shared" si="87"/>
        <v>109.434</v>
      </c>
      <c r="AG655" s="10"/>
      <c r="AH655" s="10" t="s">
        <v>76</v>
      </c>
      <c r="AI655" s="10" t="s">
        <v>76</v>
      </c>
      <c r="AJ655" s="10"/>
      <c r="AK655" s="10"/>
      <c r="AL655" s="10" t="s">
        <v>78</v>
      </c>
      <c r="AM655" s="10" t="s">
        <v>210</v>
      </c>
      <c r="AN655" s="10"/>
      <c r="AO655" s="10" t="s">
        <v>72</v>
      </c>
      <c r="AP655" s="10" t="s">
        <v>76</v>
      </c>
      <c r="AQ655" s="10">
        <v>196</v>
      </c>
      <c r="AR655" s="10">
        <v>100.5</v>
      </c>
      <c r="AS655" s="10" t="s">
        <v>131</v>
      </c>
      <c r="AT655" s="10">
        <v>278</v>
      </c>
      <c r="AU655" s="10">
        <v>237.5</v>
      </c>
      <c r="AV655" s="10" t="s">
        <v>417</v>
      </c>
      <c r="AW655" s="10" t="s">
        <v>67</v>
      </c>
      <c r="AX655" s="10"/>
      <c r="AY655" s="10" t="s">
        <v>83</v>
      </c>
      <c r="AZ655" s="10"/>
      <c r="BA655" s="10"/>
      <c r="BB655" s="10"/>
      <c r="BC655" s="10"/>
      <c r="BD655" s="10"/>
      <c r="BE655" s="10"/>
    </row>
    <row r="656" spans="2:57" ht="24">
      <c r="B656" s="10">
        <v>654</v>
      </c>
      <c r="C656" s="10" t="s">
        <v>389</v>
      </c>
      <c r="D656" s="11">
        <v>40806</v>
      </c>
      <c r="E656" s="10" t="s">
        <v>68</v>
      </c>
      <c r="F656" s="10" t="s">
        <v>69</v>
      </c>
      <c r="G656" s="10" t="s">
        <v>70</v>
      </c>
      <c r="H656" s="10"/>
      <c r="I656" s="10" t="s">
        <v>84</v>
      </c>
      <c r="J656" s="10" t="str">
        <f t="shared" si="85"/>
        <v>CCFL</v>
      </c>
      <c r="K656" s="10"/>
      <c r="L656" s="10" t="s">
        <v>110</v>
      </c>
      <c r="M656" s="10" t="s">
        <v>85</v>
      </c>
      <c r="N656" s="10" t="s">
        <v>74</v>
      </c>
      <c r="O656" s="10"/>
      <c r="P656" s="10" t="s">
        <v>75</v>
      </c>
      <c r="Q656" s="10"/>
      <c r="R656" s="10">
        <v>37.5</v>
      </c>
      <c r="S656" s="10">
        <v>597</v>
      </c>
      <c r="T656" s="10">
        <f t="shared" si="86"/>
        <v>597</v>
      </c>
      <c r="U656" s="10" t="str">
        <f t="shared" si="88"/>
        <v>32</v>
      </c>
      <c r="V656" s="10" t="s">
        <v>67</v>
      </c>
      <c r="W656" s="10" t="s">
        <v>67</v>
      </c>
      <c r="X656" s="10"/>
      <c r="Y656" s="10"/>
      <c r="Z656" s="10"/>
      <c r="AA656" s="10"/>
      <c r="AB656" s="10"/>
      <c r="AC656" s="10"/>
      <c r="AD656" s="10"/>
      <c r="AE656" s="10">
        <v>61.3</v>
      </c>
      <c r="AF656" s="10">
        <f t="shared" si="87"/>
        <v>61.3</v>
      </c>
      <c r="AG656" s="10"/>
      <c r="AH656" s="10" t="s">
        <v>67</v>
      </c>
      <c r="AI656" s="10" t="s">
        <v>67</v>
      </c>
      <c r="AJ656" s="10"/>
      <c r="AK656" s="10"/>
      <c r="AL656" s="10" t="s">
        <v>78</v>
      </c>
      <c r="AM656" s="10" t="s">
        <v>186</v>
      </c>
      <c r="AN656" s="10" t="s">
        <v>217</v>
      </c>
      <c r="AO656" s="10" t="s">
        <v>72</v>
      </c>
      <c r="AP656" s="10" t="s">
        <v>67</v>
      </c>
      <c r="AQ656" s="10">
        <v>68</v>
      </c>
      <c r="AR656" s="10">
        <v>61.3</v>
      </c>
      <c r="AS656" s="10" t="s">
        <v>82</v>
      </c>
      <c r="AT656" s="10">
        <v>98</v>
      </c>
      <c r="AU656" s="10"/>
      <c r="AV656" s="10" t="s">
        <v>140</v>
      </c>
      <c r="AW656" s="10" t="s">
        <v>67</v>
      </c>
      <c r="AX656" s="10"/>
      <c r="AY656" s="10" t="s">
        <v>83</v>
      </c>
      <c r="AZ656" s="10"/>
      <c r="BA656" s="10"/>
      <c r="BB656" s="10"/>
      <c r="BC656" s="10"/>
      <c r="BD656" s="10"/>
      <c r="BE656" s="10"/>
    </row>
    <row r="657" spans="2:57" ht="24">
      <c r="B657" s="10">
        <v>655</v>
      </c>
      <c r="C657" s="10" t="s">
        <v>389</v>
      </c>
      <c r="D657" s="11">
        <v>40806</v>
      </c>
      <c r="E657" s="10" t="s">
        <v>68</v>
      </c>
      <c r="F657" s="10" t="s">
        <v>69</v>
      </c>
      <c r="G657" s="10" t="s">
        <v>70</v>
      </c>
      <c r="H657" s="10"/>
      <c r="I657" s="10" t="s">
        <v>84</v>
      </c>
      <c r="J657" s="10" t="str">
        <f t="shared" si="85"/>
        <v>CCFL</v>
      </c>
      <c r="K657" s="10"/>
      <c r="L657" s="10" t="s">
        <v>110</v>
      </c>
      <c r="M657" s="10" t="s">
        <v>85</v>
      </c>
      <c r="N657" s="10" t="s">
        <v>74</v>
      </c>
      <c r="O657" s="10"/>
      <c r="P657" s="10" t="s">
        <v>75</v>
      </c>
      <c r="Q657" s="10"/>
      <c r="R657" s="10">
        <v>37.5</v>
      </c>
      <c r="S657" s="10">
        <v>597</v>
      </c>
      <c r="T657" s="10">
        <f t="shared" si="86"/>
        <v>597</v>
      </c>
      <c r="U657" s="10" t="str">
        <f t="shared" si="88"/>
        <v>32</v>
      </c>
      <c r="V657" s="10" t="s">
        <v>67</v>
      </c>
      <c r="W657" s="10" t="s">
        <v>67</v>
      </c>
      <c r="X657" s="10"/>
      <c r="Y657" s="10"/>
      <c r="Z657" s="10"/>
      <c r="AA657" s="10"/>
      <c r="AB657" s="10"/>
      <c r="AC657" s="10"/>
      <c r="AD657" s="10"/>
      <c r="AE657" s="10">
        <v>61.3</v>
      </c>
      <c r="AF657" s="10">
        <f t="shared" si="87"/>
        <v>61.3</v>
      </c>
      <c r="AG657" s="10"/>
      <c r="AH657" s="10" t="s">
        <v>67</v>
      </c>
      <c r="AI657" s="10" t="s">
        <v>67</v>
      </c>
      <c r="AJ657" s="10"/>
      <c r="AK657" s="10"/>
      <c r="AL657" s="10" t="s">
        <v>78</v>
      </c>
      <c r="AM657" s="10" t="s">
        <v>186</v>
      </c>
      <c r="AN657" s="10" t="s">
        <v>217</v>
      </c>
      <c r="AO657" s="10" t="s">
        <v>72</v>
      </c>
      <c r="AP657" s="10" t="s">
        <v>67</v>
      </c>
      <c r="AQ657" s="10">
        <v>68</v>
      </c>
      <c r="AR657" s="10">
        <v>61.3</v>
      </c>
      <c r="AS657" s="10" t="s">
        <v>82</v>
      </c>
      <c r="AT657" s="10">
        <v>98</v>
      </c>
      <c r="AU657" s="10"/>
      <c r="AV657" s="10" t="s">
        <v>140</v>
      </c>
      <c r="AW657" s="10" t="s">
        <v>67</v>
      </c>
      <c r="AX657" s="10"/>
      <c r="AY657" s="10" t="s">
        <v>83</v>
      </c>
      <c r="AZ657" s="10"/>
      <c r="BA657" s="10"/>
      <c r="BB657" s="10"/>
      <c r="BC657" s="10"/>
      <c r="BD657" s="10"/>
      <c r="BE657" s="10"/>
    </row>
    <row r="658" spans="2:57" ht="24">
      <c r="B658" s="10">
        <v>656</v>
      </c>
      <c r="C658" s="10" t="s">
        <v>389</v>
      </c>
      <c r="D658" s="11">
        <v>40806</v>
      </c>
      <c r="E658" s="10" t="s">
        <v>68</v>
      </c>
      <c r="F658" s="10" t="s">
        <v>69</v>
      </c>
      <c r="G658" s="10" t="s">
        <v>70</v>
      </c>
      <c r="H658" s="10"/>
      <c r="I658" s="10" t="s">
        <v>84</v>
      </c>
      <c r="J658" s="10" t="str">
        <f t="shared" si="85"/>
        <v>CCFL</v>
      </c>
      <c r="K658" s="10"/>
      <c r="L658" s="10" t="s">
        <v>110</v>
      </c>
      <c r="M658" s="10" t="s">
        <v>85</v>
      </c>
      <c r="N658" s="10" t="s">
        <v>74</v>
      </c>
      <c r="O658" s="10"/>
      <c r="P658" s="10" t="s">
        <v>75</v>
      </c>
      <c r="Q658" s="10"/>
      <c r="R658" s="10">
        <v>37.5</v>
      </c>
      <c r="S658" s="10">
        <v>597</v>
      </c>
      <c r="T658" s="10">
        <f t="shared" si="86"/>
        <v>597</v>
      </c>
      <c r="U658" s="10" t="str">
        <f t="shared" si="88"/>
        <v>32</v>
      </c>
      <c r="V658" s="10" t="s">
        <v>67</v>
      </c>
      <c r="W658" s="10" t="s">
        <v>67</v>
      </c>
      <c r="X658" s="10"/>
      <c r="Y658" s="10"/>
      <c r="Z658" s="10"/>
      <c r="AA658" s="10"/>
      <c r="AB658" s="10"/>
      <c r="AC658" s="10"/>
      <c r="AD658" s="10"/>
      <c r="AE658" s="10">
        <v>61.3</v>
      </c>
      <c r="AF658" s="10">
        <f t="shared" si="87"/>
        <v>61.3</v>
      </c>
      <c r="AG658" s="10"/>
      <c r="AH658" s="10" t="s">
        <v>67</v>
      </c>
      <c r="AI658" s="10" t="s">
        <v>67</v>
      </c>
      <c r="AJ658" s="10"/>
      <c r="AK658" s="10"/>
      <c r="AL658" s="10" t="s">
        <v>78</v>
      </c>
      <c r="AM658" s="10" t="s">
        <v>186</v>
      </c>
      <c r="AN658" s="10" t="s">
        <v>217</v>
      </c>
      <c r="AO658" s="10" t="s">
        <v>72</v>
      </c>
      <c r="AP658" s="10" t="s">
        <v>67</v>
      </c>
      <c r="AQ658" s="10">
        <v>68</v>
      </c>
      <c r="AR658" s="10">
        <v>61.3</v>
      </c>
      <c r="AS658" s="10" t="s">
        <v>82</v>
      </c>
      <c r="AT658" s="10">
        <v>98</v>
      </c>
      <c r="AU658" s="10"/>
      <c r="AV658" s="10" t="s">
        <v>140</v>
      </c>
      <c r="AW658" s="10" t="s">
        <v>67</v>
      </c>
      <c r="AX658" s="10"/>
      <c r="AY658" s="10" t="s">
        <v>83</v>
      </c>
      <c r="AZ658" s="10"/>
      <c r="BA658" s="10"/>
      <c r="BB658" s="10"/>
      <c r="BC658" s="10"/>
      <c r="BD658" s="10"/>
      <c r="BE658" s="10"/>
    </row>
    <row r="659" spans="2:57" ht="24">
      <c r="B659" s="10">
        <v>657</v>
      </c>
      <c r="C659" s="10" t="s">
        <v>389</v>
      </c>
      <c r="D659" s="11">
        <v>40806</v>
      </c>
      <c r="E659" s="10" t="s">
        <v>68</v>
      </c>
      <c r="F659" s="10" t="s">
        <v>69</v>
      </c>
      <c r="G659" s="10" t="s">
        <v>70</v>
      </c>
      <c r="H659" s="10"/>
      <c r="I659" s="10" t="s">
        <v>84</v>
      </c>
      <c r="J659" s="10" t="str">
        <f t="shared" si="85"/>
        <v>CCFL</v>
      </c>
      <c r="K659" s="10"/>
      <c r="L659" s="10" t="s">
        <v>110</v>
      </c>
      <c r="M659" s="10" t="s">
        <v>85</v>
      </c>
      <c r="N659" s="10" t="s">
        <v>74</v>
      </c>
      <c r="O659" s="10"/>
      <c r="P659" s="10" t="s">
        <v>75</v>
      </c>
      <c r="Q659" s="10"/>
      <c r="R659" s="10">
        <v>37.5</v>
      </c>
      <c r="S659" s="10">
        <v>597</v>
      </c>
      <c r="T659" s="10">
        <f t="shared" si="86"/>
        <v>597</v>
      </c>
      <c r="U659" s="10" t="str">
        <f t="shared" si="88"/>
        <v>32</v>
      </c>
      <c r="V659" s="10" t="s">
        <v>67</v>
      </c>
      <c r="W659" s="10" t="s">
        <v>67</v>
      </c>
      <c r="X659" s="10"/>
      <c r="Y659" s="10"/>
      <c r="Z659" s="10"/>
      <c r="AA659" s="10"/>
      <c r="AB659" s="10"/>
      <c r="AC659" s="10"/>
      <c r="AD659" s="10"/>
      <c r="AE659" s="10">
        <v>61.3</v>
      </c>
      <c r="AF659" s="10">
        <f t="shared" si="87"/>
        <v>61.3</v>
      </c>
      <c r="AG659" s="10"/>
      <c r="AH659" s="10" t="s">
        <v>67</v>
      </c>
      <c r="AI659" s="10" t="s">
        <v>67</v>
      </c>
      <c r="AJ659" s="10"/>
      <c r="AK659" s="10"/>
      <c r="AL659" s="10" t="s">
        <v>78</v>
      </c>
      <c r="AM659" s="10" t="s">
        <v>186</v>
      </c>
      <c r="AN659" s="10" t="s">
        <v>217</v>
      </c>
      <c r="AO659" s="10" t="s">
        <v>72</v>
      </c>
      <c r="AP659" s="10" t="s">
        <v>67</v>
      </c>
      <c r="AQ659" s="10">
        <v>68</v>
      </c>
      <c r="AR659" s="10">
        <v>61.3</v>
      </c>
      <c r="AS659" s="10" t="s">
        <v>82</v>
      </c>
      <c r="AT659" s="10">
        <v>98</v>
      </c>
      <c r="AU659" s="10"/>
      <c r="AV659" s="10" t="s">
        <v>140</v>
      </c>
      <c r="AW659" s="10" t="s">
        <v>67</v>
      </c>
      <c r="AX659" s="10"/>
      <c r="AY659" s="10" t="s">
        <v>83</v>
      </c>
      <c r="AZ659" s="10"/>
      <c r="BA659" s="10"/>
      <c r="BB659" s="10"/>
      <c r="BC659" s="10"/>
      <c r="BD659" s="10"/>
      <c r="BE659" s="10"/>
    </row>
    <row r="660" spans="2:57" ht="24">
      <c r="B660" s="10">
        <v>658</v>
      </c>
      <c r="C660" s="10" t="s">
        <v>389</v>
      </c>
      <c r="D660" s="11">
        <v>40806</v>
      </c>
      <c r="E660" s="10" t="s">
        <v>68</v>
      </c>
      <c r="F660" s="10" t="s">
        <v>69</v>
      </c>
      <c r="G660" s="10" t="s">
        <v>70</v>
      </c>
      <c r="H660" s="10"/>
      <c r="I660" s="10" t="s">
        <v>84</v>
      </c>
      <c r="J660" s="10" t="str">
        <f t="shared" si="85"/>
        <v>CCFL</v>
      </c>
      <c r="K660" s="10"/>
      <c r="L660" s="10" t="s">
        <v>110</v>
      </c>
      <c r="M660" s="10" t="s">
        <v>85</v>
      </c>
      <c r="N660" s="10" t="s">
        <v>74</v>
      </c>
      <c r="O660" s="10"/>
      <c r="P660" s="10" t="s">
        <v>75</v>
      </c>
      <c r="Q660" s="10"/>
      <c r="R660" s="10">
        <v>37.5</v>
      </c>
      <c r="S660" s="10">
        <v>597</v>
      </c>
      <c r="T660" s="10">
        <f t="shared" si="86"/>
        <v>597</v>
      </c>
      <c r="U660" s="10" t="str">
        <f t="shared" si="88"/>
        <v>32</v>
      </c>
      <c r="V660" s="10" t="s">
        <v>67</v>
      </c>
      <c r="W660" s="10" t="s">
        <v>67</v>
      </c>
      <c r="X660" s="10"/>
      <c r="Y660" s="10"/>
      <c r="Z660" s="10"/>
      <c r="AA660" s="10"/>
      <c r="AB660" s="10"/>
      <c r="AC660" s="10"/>
      <c r="AD660" s="10"/>
      <c r="AE660" s="10">
        <v>61.3</v>
      </c>
      <c r="AF660" s="10">
        <f t="shared" si="87"/>
        <v>61.3</v>
      </c>
      <c r="AG660" s="10"/>
      <c r="AH660" s="10" t="s">
        <v>67</v>
      </c>
      <c r="AI660" s="10" t="s">
        <v>67</v>
      </c>
      <c r="AJ660" s="10"/>
      <c r="AK660" s="10"/>
      <c r="AL660" s="10" t="s">
        <v>78</v>
      </c>
      <c r="AM660" s="10" t="s">
        <v>186</v>
      </c>
      <c r="AN660" s="10" t="s">
        <v>217</v>
      </c>
      <c r="AO660" s="10" t="s">
        <v>72</v>
      </c>
      <c r="AP660" s="10" t="s">
        <v>67</v>
      </c>
      <c r="AQ660" s="10">
        <v>68</v>
      </c>
      <c r="AR660" s="10">
        <v>61.3</v>
      </c>
      <c r="AS660" s="10" t="s">
        <v>82</v>
      </c>
      <c r="AT660" s="10">
        <v>98</v>
      </c>
      <c r="AU660" s="10"/>
      <c r="AV660" s="10" t="s">
        <v>140</v>
      </c>
      <c r="AW660" s="10" t="s">
        <v>67</v>
      </c>
      <c r="AX660" s="10"/>
      <c r="AY660" s="10" t="s">
        <v>83</v>
      </c>
      <c r="AZ660" s="10"/>
      <c r="BA660" s="10"/>
      <c r="BB660" s="10"/>
      <c r="BC660" s="10"/>
      <c r="BD660" s="10"/>
      <c r="BE660" s="10"/>
    </row>
    <row r="661" spans="2:57" ht="24">
      <c r="B661" s="10">
        <v>659</v>
      </c>
      <c r="C661" s="10" t="s">
        <v>389</v>
      </c>
      <c r="D661" s="11">
        <v>40806</v>
      </c>
      <c r="E661" s="10" t="s">
        <v>68</v>
      </c>
      <c r="F661" s="10" t="s">
        <v>69</v>
      </c>
      <c r="G661" s="10" t="s">
        <v>70</v>
      </c>
      <c r="H661" s="10"/>
      <c r="I661" s="10" t="s">
        <v>84</v>
      </c>
      <c r="J661" s="10" t="str">
        <f t="shared" si="85"/>
        <v>CCFL</v>
      </c>
      <c r="K661" s="10"/>
      <c r="L661" s="10" t="s">
        <v>110</v>
      </c>
      <c r="M661" s="10" t="s">
        <v>85</v>
      </c>
      <c r="N661" s="10" t="s">
        <v>74</v>
      </c>
      <c r="O661" s="10"/>
      <c r="P661" s="10" t="s">
        <v>75</v>
      </c>
      <c r="Q661" s="10"/>
      <c r="R661" s="10">
        <v>37.5</v>
      </c>
      <c r="S661" s="10">
        <v>597</v>
      </c>
      <c r="T661" s="10">
        <f t="shared" si="86"/>
        <v>597</v>
      </c>
      <c r="U661" s="10" t="str">
        <f t="shared" si="88"/>
        <v>32</v>
      </c>
      <c r="V661" s="10" t="s">
        <v>67</v>
      </c>
      <c r="W661" s="10" t="s">
        <v>67</v>
      </c>
      <c r="X661" s="10"/>
      <c r="Y661" s="10"/>
      <c r="Z661" s="10"/>
      <c r="AA661" s="10"/>
      <c r="AB661" s="10"/>
      <c r="AC661" s="10"/>
      <c r="AD661" s="10"/>
      <c r="AE661" s="10">
        <v>61.3</v>
      </c>
      <c r="AF661" s="10">
        <f t="shared" si="87"/>
        <v>61.3</v>
      </c>
      <c r="AG661" s="10"/>
      <c r="AH661" s="10" t="s">
        <v>67</v>
      </c>
      <c r="AI661" s="10" t="s">
        <v>67</v>
      </c>
      <c r="AJ661" s="10"/>
      <c r="AK661" s="10"/>
      <c r="AL661" s="10" t="s">
        <v>78</v>
      </c>
      <c r="AM661" s="10" t="s">
        <v>186</v>
      </c>
      <c r="AN661" s="10" t="s">
        <v>217</v>
      </c>
      <c r="AO661" s="10" t="s">
        <v>72</v>
      </c>
      <c r="AP661" s="10" t="s">
        <v>67</v>
      </c>
      <c r="AQ661" s="10">
        <v>68</v>
      </c>
      <c r="AR661" s="10">
        <v>61.3</v>
      </c>
      <c r="AS661" s="10" t="s">
        <v>82</v>
      </c>
      <c r="AT661" s="10">
        <v>98</v>
      </c>
      <c r="AU661" s="10"/>
      <c r="AV661" s="10" t="s">
        <v>140</v>
      </c>
      <c r="AW661" s="10" t="s">
        <v>67</v>
      </c>
      <c r="AX661" s="10"/>
      <c r="AY661" s="10" t="s">
        <v>83</v>
      </c>
      <c r="AZ661" s="10"/>
      <c r="BA661" s="10"/>
      <c r="BB661" s="10"/>
      <c r="BC661" s="10"/>
      <c r="BD661" s="10"/>
      <c r="BE661" s="10"/>
    </row>
    <row r="662" spans="2:57" ht="24">
      <c r="B662" s="10">
        <v>660</v>
      </c>
      <c r="C662" s="10" t="s">
        <v>389</v>
      </c>
      <c r="D662" s="11">
        <v>40806</v>
      </c>
      <c r="E662" s="10" t="s">
        <v>68</v>
      </c>
      <c r="F662" s="10" t="s">
        <v>69</v>
      </c>
      <c r="G662" s="10" t="s">
        <v>70</v>
      </c>
      <c r="H662" s="10"/>
      <c r="I662" s="10" t="s">
        <v>84</v>
      </c>
      <c r="J662" s="10" t="str">
        <f t="shared" si="85"/>
        <v>CCFL</v>
      </c>
      <c r="K662" s="10"/>
      <c r="L662" s="10" t="s">
        <v>110</v>
      </c>
      <c r="M662" s="10" t="s">
        <v>85</v>
      </c>
      <c r="N662" s="10" t="s">
        <v>74</v>
      </c>
      <c r="O662" s="10"/>
      <c r="P662" s="10" t="s">
        <v>75</v>
      </c>
      <c r="Q662" s="10"/>
      <c r="R662" s="10">
        <v>37.5</v>
      </c>
      <c r="S662" s="10">
        <v>597</v>
      </c>
      <c r="T662" s="10">
        <f t="shared" si="86"/>
        <v>597</v>
      </c>
      <c r="U662" s="10" t="str">
        <f t="shared" si="88"/>
        <v>32</v>
      </c>
      <c r="V662" s="10" t="s">
        <v>67</v>
      </c>
      <c r="W662" s="10" t="s">
        <v>67</v>
      </c>
      <c r="X662" s="10"/>
      <c r="Y662" s="10"/>
      <c r="Z662" s="10"/>
      <c r="AA662" s="10"/>
      <c r="AB662" s="10"/>
      <c r="AC662" s="10"/>
      <c r="AD662" s="10"/>
      <c r="AE662" s="10">
        <v>61.3</v>
      </c>
      <c r="AF662" s="10">
        <f t="shared" si="87"/>
        <v>61.3</v>
      </c>
      <c r="AG662" s="10"/>
      <c r="AH662" s="10" t="s">
        <v>67</v>
      </c>
      <c r="AI662" s="10" t="s">
        <v>67</v>
      </c>
      <c r="AJ662" s="10"/>
      <c r="AK662" s="10"/>
      <c r="AL662" s="10" t="s">
        <v>78</v>
      </c>
      <c r="AM662" s="10" t="s">
        <v>186</v>
      </c>
      <c r="AN662" s="10" t="s">
        <v>217</v>
      </c>
      <c r="AO662" s="10" t="s">
        <v>72</v>
      </c>
      <c r="AP662" s="10" t="s">
        <v>67</v>
      </c>
      <c r="AQ662" s="10">
        <v>68</v>
      </c>
      <c r="AR662" s="10">
        <v>61.3</v>
      </c>
      <c r="AS662" s="10" t="s">
        <v>82</v>
      </c>
      <c r="AT662" s="10">
        <v>98</v>
      </c>
      <c r="AU662" s="10"/>
      <c r="AV662" s="10" t="s">
        <v>140</v>
      </c>
      <c r="AW662" s="10" t="s">
        <v>67</v>
      </c>
      <c r="AX662" s="10"/>
      <c r="AY662" s="10" t="s">
        <v>83</v>
      </c>
      <c r="AZ662" s="10"/>
      <c r="BA662" s="10"/>
      <c r="BB662" s="10"/>
      <c r="BC662" s="10"/>
      <c r="BD662" s="10"/>
      <c r="BE662" s="10"/>
    </row>
    <row r="663" spans="2:57" ht="24">
      <c r="B663" s="10">
        <v>661</v>
      </c>
      <c r="C663" s="10" t="s">
        <v>389</v>
      </c>
      <c r="D663" s="11">
        <v>40806</v>
      </c>
      <c r="E663" s="10" t="s">
        <v>68</v>
      </c>
      <c r="F663" s="10" t="s">
        <v>69</v>
      </c>
      <c r="G663" s="10" t="s">
        <v>70</v>
      </c>
      <c r="H663" s="10"/>
      <c r="I663" s="10" t="s">
        <v>84</v>
      </c>
      <c r="J663" s="10" t="str">
        <f t="shared" si="85"/>
        <v>CCFL</v>
      </c>
      <c r="K663" s="10"/>
      <c r="L663" s="10" t="s">
        <v>110</v>
      </c>
      <c r="M663" s="10" t="s">
        <v>85</v>
      </c>
      <c r="N663" s="10" t="s">
        <v>74</v>
      </c>
      <c r="O663" s="10"/>
      <c r="P663" s="10" t="s">
        <v>75</v>
      </c>
      <c r="Q663" s="10"/>
      <c r="R663" s="10">
        <v>37.5</v>
      </c>
      <c r="S663" s="10">
        <v>597</v>
      </c>
      <c r="T663" s="10">
        <f t="shared" si="86"/>
        <v>597</v>
      </c>
      <c r="U663" s="10" t="str">
        <f t="shared" si="88"/>
        <v>32</v>
      </c>
      <c r="V663" s="10" t="s">
        <v>67</v>
      </c>
      <c r="W663" s="10" t="s">
        <v>67</v>
      </c>
      <c r="X663" s="10"/>
      <c r="Y663" s="10"/>
      <c r="Z663" s="10"/>
      <c r="AA663" s="10"/>
      <c r="AB663" s="10"/>
      <c r="AC663" s="10"/>
      <c r="AD663" s="10"/>
      <c r="AE663" s="10">
        <v>61.3</v>
      </c>
      <c r="AF663" s="10">
        <f t="shared" si="87"/>
        <v>61.3</v>
      </c>
      <c r="AG663" s="10"/>
      <c r="AH663" s="10" t="s">
        <v>67</v>
      </c>
      <c r="AI663" s="10" t="s">
        <v>67</v>
      </c>
      <c r="AJ663" s="10"/>
      <c r="AK663" s="10"/>
      <c r="AL663" s="10" t="s">
        <v>78</v>
      </c>
      <c r="AM663" s="10" t="s">
        <v>186</v>
      </c>
      <c r="AN663" s="10" t="s">
        <v>217</v>
      </c>
      <c r="AO663" s="10" t="s">
        <v>72</v>
      </c>
      <c r="AP663" s="10" t="s">
        <v>67</v>
      </c>
      <c r="AQ663" s="10">
        <v>68</v>
      </c>
      <c r="AR663" s="10">
        <v>61.3</v>
      </c>
      <c r="AS663" s="10" t="s">
        <v>82</v>
      </c>
      <c r="AT663" s="10">
        <v>98</v>
      </c>
      <c r="AU663" s="10"/>
      <c r="AV663" s="10" t="s">
        <v>140</v>
      </c>
      <c r="AW663" s="10" t="s">
        <v>67</v>
      </c>
      <c r="AX663" s="10"/>
      <c r="AY663" s="10" t="s">
        <v>83</v>
      </c>
      <c r="AZ663" s="10"/>
      <c r="BA663" s="10"/>
      <c r="BB663" s="10"/>
      <c r="BC663" s="10"/>
      <c r="BD663" s="10"/>
      <c r="BE663" s="10"/>
    </row>
    <row r="664" spans="2:57" ht="24">
      <c r="B664" s="10">
        <v>662</v>
      </c>
      <c r="C664" s="10" t="s">
        <v>389</v>
      </c>
      <c r="D664" s="11">
        <v>40806</v>
      </c>
      <c r="E664" s="10" t="s">
        <v>68</v>
      </c>
      <c r="F664" s="10" t="s">
        <v>69</v>
      </c>
      <c r="G664" s="10" t="s">
        <v>70</v>
      </c>
      <c r="H664" s="10"/>
      <c r="I664" s="10" t="s">
        <v>84</v>
      </c>
      <c r="J664" s="10" t="str">
        <f t="shared" si="85"/>
        <v>CCFL</v>
      </c>
      <c r="K664" s="10"/>
      <c r="L664" s="10" t="s">
        <v>110</v>
      </c>
      <c r="M664" s="10" t="s">
        <v>85</v>
      </c>
      <c r="N664" s="10" t="s">
        <v>74</v>
      </c>
      <c r="O664" s="10"/>
      <c r="P664" s="10" t="s">
        <v>75</v>
      </c>
      <c r="Q664" s="10"/>
      <c r="R664" s="10">
        <v>37.5</v>
      </c>
      <c r="S664" s="10">
        <v>597</v>
      </c>
      <c r="T664" s="10">
        <f t="shared" si="86"/>
        <v>597</v>
      </c>
      <c r="U664" s="10" t="str">
        <f t="shared" si="88"/>
        <v>32</v>
      </c>
      <c r="V664" s="10" t="s">
        <v>67</v>
      </c>
      <c r="W664" s="10" t="s">
        <v>67</v>
      </c>
      <c r="X664" s="10"/>
      <c r="Y664" s="10"/>
      <c r="Z664" s="10"/>
      <c r="AA664" s="10"/>
      <c r="AB664" s="10"/>
      <c r="AC664" s="10"/>
      <c r="AD664" s="10"/>
      <c r="AE664" s="10">
        <v>61.3</v>
      </c>
      <c r="AF664" s="10">
        <f t="shared" si="87"/>
        <v>61.3</v>
      </c>
      <c r="AG664" s="10"/>
      <c r="AH664" s="10" t="s">
        <v>67</v>
      </c>
      <c r="AI664" s="10" t="s">
        <v>67</v>
      </c>
      <c r="AJ664" s="10"/>
      <c r="AK664" s="10"/>
      <c r="AL664" s="10" t="s">
        <v>78</v>
      </c>
      <c r="AM664" s="10" t="s">
        <v>186</v>
      </c>
      <c r="AN664" s="10" t="s">
        <v>217</v>
      </c>
      <c r="AO664" s="10" t="s">
        <v>72</v>
      </c>
      <c r="AP664" s="10" t="s">
        <v>67</v>
      </c>
      <c r="AQ664" s="10">
        <v>68</v>
      </c>
      <c r="AR664" s="10">
        <v>61.3</v>
      </c>
      <c r="AS664" s="10" t="s">
        <v>82</v>
      </c>
      <c r="AT664" s="10">
        <v>98</v>
      </c>
      <c r="AU664" s="10"/>
      <c r="AV664" s="10" t="s">
        <v>140</v>
      </c>
      <c r="AW664" s="10" t="s">
        <v>67</v>
      </c>
      <c r="AX664" s="10"/>
      <c r="AY664" s="10" t="s">
        <v>83</v>
      </c>
      <c r="AZ664" s="10"/>
      <c r="BA664" s="10"/>
      <c r="BB664" s="10"/>
      <c r="BC664" s="10"/>
      <c r="BD664" s="10"/>
      <c r="BE664" s="10"/>
    </row>
    <row r="665" spans="2:57" ht="24">
      <c r="B665" s="10">
        <v>663</v>
      </c>
      <c r="C665" s="10" t="s">
        <v>389</v>
      </c>
      <c r="D665" s="11">
        <v>40806</v>
      </c>
      <c r="E665" s="10" t="s">
        <v>68</v>
      </c>
      <c r="F665" s="10" t="s">
        <v>69</v>
      </c>
      <c r="G665" s="10" t="s">
        <v>70</v>
      </c>
      <c r="H665" s="10"/>
      <c r="I665" s="10" t="s">
        <v>84</v>
      </c>
      <c r="J665" s="10" t="str">
        <f t="shared" si="85"/>
        <v>CCFL</v>
      </c>
      <c r="K665" s="10"/>
      <c r="L665" s="10" t="s">
        <v>110</v>
      </c>
      <c r="M665" s="10" t="s">
        <v>85</v>
      </c>
      <c r="N665" s="10" t="s">
        <v>74</v>
      </c>
      <c r="O665" s="10"/>
      <c r="P665" s="10" t="s">
        <v>75</v>
      </c>
      <c r="Q665" s="10"/>
      <c r="R665" s="10">
        <v>37.5</v>
      </c>
      <c r="S665" s="10">
        <v>597</v>
      </c>
      <c r="T665" s="10">
        <f t="shared" si="86"/>
        <v>597</v>
      </c>
      <c r="U665" s="10" t="str">
        <f t="shared" si="88"/>
        <v>32</v>
      </c>
      <c r="V665" s="10" t="s">
        <v>67</v>
      </c>
      <c r="W665" s="10" t="s">
        <v>67</v>
      </c>
      <c r="X665" s="10"/>
      <c r="Y665" s="10"/>
      <c r="Z665" s="10"/>
      <c r="AA665" s="10"/>
      <c r="AB665" s="10"/>
      <c r="AC665" s="10"/>
      <c r="AD665" s="10"/>
      <c r="AE665" s="10">
        <v>61.3</v>
      </c>
      <c r="AF665" s="10">
        <f t="shared" si="87"/>
        <v>61.3</v>
      </c>
      <c r="AG665" s="10"/>
      <c r="AH665" s="10" t="s">
        <v>67</v>
      </c>
      <c r="AI665" s="10" t="s">
        <v>67</v>
      </c>
      <c r="AJ665" s="10"/>
      <c r="AK665" s="10"/>
      <c r="AL665" s="10" t="s">
        <v>78</v>
      </c>
      <c r="AM665" s="10" t="s">
        <v>186</v>
      </c>
      <c r="AN665" s="10" t="s">
        <v>217</v>
      </c>
      <c r="AO665" s="10" t="s">
        <v>72</v>
      </c>
      <c r="AP665" s="10" t="s">
        <v>67</v>
      </c>
      <c r="AQ665" s="10">
        <v>68</v>
      </c>
      <c r="AR665" s="10">
        <v>61.3</v>
      </c>
      <c r="AS665" s="10" t="s">
        <v>82</v>
      </c>
      <c r="AT665" s="10">
        <v>98</v>
      </c>
      <c r="AU665" s="10"/>
      <c r="AV665" s="10" t="s">
        <v>140</v>
      </c>
      <c r="AW665" s="10" t="s">
        <v>67</v>
      </c>
      <c r="AX665" s="10"/>
      <c r="AY665" s="10" t="s">
        <v>83</v>
      </c>
      <c r="AZ665" s="10"/>
      <c r="BA665" s="10"/>
      <c r="BB665" s="10"/>
      <c r="BC665" s="10"/>
      <c r="BD665" s="10"/>
      <c r="BE665" s="10"/>
    </row>
    <row r="666" spans="2:57" ht="24">
      <c r="B666" s="10">
        <v>664</v>
      </c>
      <c r="C666" s="10" t="s">
        <v>389</v>
      </c>
      <c r="D666" s="11">
        <v>40806</v>
      </c>
      <c r="E666" s="10" t="s">
        <v>68</v>
      </c>
      <c r="F666" s="10" t="s">
        <v>69</v>
      </c>
      <c r="G666" s="10" t="s">
        <v>70</v>
      </c>
      <c r="H666" s="10"/>
      <c r="I666" s="10" t="s">
        <v>84</v>
      </c>
      <c r="J666" s="10" t="str">
        <f t="shared" si="85"/>
        <v>CCFL</v>
      </c>
      <c r="K666" s="10"/>
      <c r="L666" s="10" t="s">
        <v>110</v>
      </c>
      <c r="M666" s="10" t="s">
        <v>85</v>
      </c>
      <c r="N666" s="10" t="s">
        <v>74</v>
      </c>
      <c r="O666" s="10"/>
      <c r="P666" s="10" t="s">
        <v>75</v>
      </c>
      <c r="Q666" s="10"/>
      <c r="R666" s="10">
        <v>37.5</v>
      </c>
      <c r="S666" s="10">
        <v>597</v>
      </c>
      <c r="T666" s="10">
        <f t="shared" si="86"/>
        <v>597</v>
      </c>
      <c r="U666" s="10" t="str">
        <f t="shared" si="88"/>
        <v>32</v>
      </c>
      <c r="V666" s="10" t="s">
        <v>67</v>
      </c>
      <c r="W666" s="10" t="s">
        <v>67</v>
      </c>
      <c r="X666" s="10"/>
      <c r="Y666" s="10"/>
      <c r="Z666" s="10"/>
      <c r="AA666" s="10"/>
      <c r="AB666" s="10"/>
      <c r="AC666" s="10"/>
      <c r="AD666" s="10"/>
      <c r="AE666" s="10">
        <v>61.3</v>
      </c>
      <c r="AF666" s="10">
        <f t="shared" si="87"/>
        <v>61.3</v>
      </c>
      <c r="AG666" s="10"/>
      <c r="AH666" s="10" t="s">
        <v>67</v>
      </c>
      <c r="AI666" s="10" t="s">
        <v>67</v>
      </c>
      <c r="AJ666" s="10"/>
      <c r="AK666" s="10"/>
      <c r="AL666" s="10" t="s">
        <v>78</v>
      </c>
      <c r="AM666" s="10" t="s">
        <v>186</v>
      </c>
      <c r="AN666" s="10" t="s">
        <v>217</v>
      </c>
      <c r="AO666" s="10" t="s">
        <v>72</v>
      </c>
      <c r="AP666" s="10" t="s">
        <v>67</v>
      </c>
      <c r="AQ666" s="10">
        <v>68</v>
      </c>
      <c r="AR666" s="10">
        <v>61.3</v>
      </c>
      <c r="AS666" s="10" t="s">
        <v>82</v>
      </c>
      <c r="AT666" s="10">
        <v>98</v>
      </c>
      <c r="AU666" s="10"/>
      <c r="AV666" s="10" t="s">
        <v>140</v>
      </c>
      <c r="AW666" s="10" t="s">
        <v>67</v>
      </c>
      <c r="AX666" s="10"/>
      <c r="AY666" s="10" t="s">
        <v>83</v>
      </c>
      <c r="AZ666" s="10"/>
      <c r="BA666" s="10"/>
      <c r="BB666" s="10"/>
      <c r="BC666" s="10"/>
      <c r="BD666" s="10"/>
      <c r="BE666" s="10"/>
    </row>
    <row r="667" spans="2:57" ht="24">
      <c r="B667" s="10">
        <v>665</v>
      </c>
      <c r="C667" s="10" t="s">
        <v>389</v>
      </c>
      <c r="D667" s="11">
        <v>40806</v>
      </c>
      <c r="E667" s="10" t="s">
        <v>68</v>
      </c>
      <c r="F667" s="10" t="s">
        <v>69</v>
      </c>
      <c r="G667" s="10" t="s">
        <v>70</v>
      </c>
      <c r="H667" s="10"/>
      <c r="I667" s="10" t="s">
        <v>84</v>
      </c>
      <c r="J667" s="10" t="str">
        <f t="shared" si="85"/>
        <v>CCFL</v>
      </c>
      <c r="K667" s="10"/>
      <c r="L667" s="10" t="s">
        <v>110</v>
      </c>
      <c r="M667" s="10" t="s">
        <v>85</v>
      </c>
      <c r="N667" s="10" t="s">
        <v>74</v>
      </c>
      <c r="O667" s="10"/>
      <c r="P667" s="10" t="s">
        <v>75</v>
      </c>
      <c r="Q667" s="10"/>
      <c r="R667" s="10">
        <v>37.5</v>
      </c>
      <c r="S667" s="10">
        <v>597</v>
      </c>
      <c r="T667" s="10">
        <f t="shared" si="86"/>
        <v>597</v>
      </c>
      <c r="U667" s="10" t="str">
        <f t="shared" si="88"/>
        <v>32</v>
      </c>
      <c r="V667" s="10" t="s">
        <v>67</v>
      </c>
      <c r="W667" s="10" t="s">
        <v>67</v>
      </c>
      <c r="X667" s="10"/>
      <c r="Y667" s="10"/>
      <c r="Z667" s="10"/>
      <c r="AA667" s="10"/>
      <c r="AB667" s="10"/>
      <c r="AC667" s="10"/>
      <c r="AD667" s="10"/>
      <c r="AE667" s="10">
        <v>61.3</v>
      </c>
      <c r="AF667" s="10">
        <f t="shared" si="87"/>
        <v>61.3</v>
      </c>
      <c r="AG667" s="10"/>
      <c r="AH667" s="10" t="s">
        <v>67</v>
      </c>
      <c r="AI667" s="10" t="s">
        <v>67</v>
      </c>
      <c r="AJ667" s="10"/>
      <c r="AK667" s="10"/>
      <c r="AL667" s="10" t="s">
        <v>78</v>
      </c>
      <c r="AM667" s="10" t="s">
        <v>186</v>
      </c>
      <c r="AN667" s="10" t="s">
        <v>217</v>
      </c>
      <c r="AO667" s="10" t="s">
        <v>72</v>
      </c>
      <c r="AP667" s="10" t="s">
        <v>67</v>
      </c>
      <c r="AQ667" s="10">
        <v>68</v>
      </c>
      <c r="AR667" s="10">
        <v>61.3</v>
      </c>
      <c r="AS667" s="10" t="s">
        <v>82</v>
      </c>
      <c r="AT667" s="10">
        <v>98</v>
      </c>
      <c r="AU667" s="10"/>
      <c r="AV667" s="10" t="s">
        <v>140</v>
      </c>
      <c r="AW667" s="10" t="s">
        <v>67</v>
      </c>
      <c r="AX667" s="10"/>
      <c r="AY667" s="10" t="s">
        <v>83</v>
      </c>
      <c r="AZ667" s="10"/>
      <c r="BA667" s="10"/>
      <c r="BB667" s="10"/>
      <c r="BC667" s="10"/>
      <c r="BD667" s="10"/>
      <c r="BE667" s="10"/>
    </row>
    <row r="668" spans="2:57" ht="24">
      <c r="B668" s="10">
        <v>666</v>
      </c>
      <c r="C668" s="10" t="s">
        <v>389</v>
      </c>
      <c r="D668" s="11">
        <v>40806</v>
      </c>
      <c r="E668" s="10" t="s">
        <v>68</v>
      </c>
      <c r="F668" s="10" t="s">
        <v>69</v>
      </c>
      <c r="G668" s="10" t="s">
        <v>70</v>
      </c>
      <c r="H668" s="10"/>
      <c r="I668" s="10" t="s">
        <v>84</v>
      </c>
      <c r="J668" s="10" t="str">
        <f t="shared" si="85"/>
        <v>CCFL</v>
      </c>
      <c r="K668" s="10"/>
      <c r="L668" s="10" t="s">
        <v>110</v>
      </c>
      <c r="M668" s="10" t="s">
        <v>85</v>
      </c>
      <c r="N668" s="10" t="s">
        <v>74</v>
      </c>
      <c r="O668" s="10"/>
      <c r="P668" s="10" t="s">
        <v>75</v>
      </c>
      <c r="Q668" s="10"/>
      <c r="R668" s="10">
        <v>37.5</v>
      </c>
      <c r="S668" s="10">
        <v>597</v>
      </c>
      <c r="T668" s="10">
        <f t="shared" si="86"/>
        <v>597</v>
      </c>
      <c r="U668" s="10" t="str">
        <f t="shared" si="88"/>
        <v>32</v>
      </c>
      <c r="V668" s="10" t="s">
        <v>67</v>
      </c>
      <c r="W668" s="10" t="s">
        <v>67</v>
      </c>
      <c r="X668" s="10"/>
      <c r="Y668" s="10"/>
      <c r="Z668" s="10"/>
      <c r="AA668" s="10"/>
      <c r="AB668" s="10"/>
      <c r="AC668" s="10"/>
      <c r="AD668" s="10"/>
      <c r="AE668" s="10">
        <v>61.3</v>
      </c>
      <c r="AF668" s="10">
        <f t="shared" si="87"/>
        <v>61.3</v>
      </c>
      <c r="AG668" s="10"/>
      <c r="AH668" s="10" t="s">
        <v>67</v>
      </c>
      <c r="AI668" s="10" t="s">
        <v>67</v>
      </c>
      <c r="AJ668" s="10"/>
      <c r="AK668" s="10"/>
      <c r="AL668" s="10" t="s">
        <v>78</v>
      </c>
      <c r="AM668" s="10" t="s">
        <v>186</v>
      </c>
      <c r="AN668" s="10" t="s">
        <v>217</v>
      </c>
      <c r="AO668" s="10" t="s">
        <v>72</v>
      </c>
      <c r="AP668" s="10" t="s">
        <v>67</v>
      </c>
      <c r="AQ668" s="10">
        <v>68</v>
      </c>
      <c r="AR668" s="10">
        <v>61.3</v>
      </c>
      <c r="AS668" s="10" t="s">
        <v>82</v>
      </c>
      <c r="AT668" s="10">
        <v>98</v>
      </c>
      <c r="AU668" s="10"/>
      <c r="AV668" s="10" t="s">
        <v>140</v>
      </c>
      <c r="AW668" s="10" t="s">
        <v>67</v>
      </c>
      <c r="AX668" s="10"/>
      <c r="AY668" s="10" t="s">
        <v>83</v>
      </c>
      <c r="AZ668" s="10"/>
      <c r="BA668" s="10"/>
      <c r="BB668" s="10"/>
      <c r="BC668" s="10"/>
      <c r="BD668" s="10"/>
      <c r="BE668" s="10"/>
    </row>
    <row r="669" spans="2:57" ht="24">
      <c r="B669" s="10">
        <v>667</v>
      </c>
      <c r="C669" s="10" t="s">
        <v>389</v>
      </c>
      <c r="D669" s="11">
        <v>40806</v>
      </c>
      <c r="E669" s="10" t="s">
        <v>68</v>
      </c>
      <c r="F669" s="10" t="s">
        <v>69</v>
      </c>
      <c r="G669" s="10" t="s">
        <v>70</v>
      </c>
      <c r="H669" s="10"/>
      <c r="I669" s="10" t="s">
        <v>84</v>
      </c>
      <c r="J669" s="10" t="str">
        <f t="shared" si="85"/>
        <v>CCFL</v>
      </c>
      <c r="K669" s="10"/>
      <c r="L669" s="10" t="s">
        <v>110</v>
      </c>
      <c r="M669" s="10" t="s">
        <v>85</v>
      </c>
      <c r="N669" s="10" t="s">
        <v>74</v>
      </c>
      <c r="O669" s="10"/>
      <c r="P669" s="10" t="s">
        <v>75</v>
      </c>
      <c r="Q669" s="10"/>
      <c r="R669" s="10">
        <v>37.5</v>
      </c>
      <c r="S669" s="10">
        <v>597</v>
      </c>
      <c r="T669" s="10">
        <f t="shared" si="86"/>
        <v>597</v>
      </c>
      <c r="U669" s="10" t="str">
        <f t="shared" si="88"/>
        <v>32</v>
      </c>
      <c r="V669" s="10" t="s">
        <v>67</v>
      </c>
      <c r="W669" s="10" t="s">
        <v>67</v>
      </c>
      <c r="X669" s="10"/>
      <c r="Y669" s="10"/>
      <c r="Z669" s="10"/>
      <c r="AA669" s="10"/>
      <c r="AB669" s="10"/>
      <c r="AC669" s="10"/>
      <c r="AD669" s="10"/>
      <c r="AE669" s="10">
        <v>61.3</v>
      </c>
      <c r="AF669" s="10">
        <f t="shared" si="87"/>
        <v>61.3</v>
      </c>
      <c r="AG669" s="10"/>
      <c r="AH669" s="10" t="s">
        <v>67</v>
      </c>
      <c r="AI669" s="10" t="s">
        <v>67</v>
      </c>
      <c r="AJ669" s="10"/>
      <c r="AK669" s="10"/>
      <c r="AL669" s="10" t="s">
        <v>78</v>
      </c>
      <c r="AM669" s="10" t="s">
        <v>186</v>
      </c>
      <c r="AN669" s="10" t="s">
        <v>217</v>
      </c>
      <c r="AO669" s="10" t="s">
        <v>72</v>
      </c>
      <c r="AP669" s="10" t="s">
        <v>67</v>
      </c>
      <c r="AQ669" s="10">
        <v>68</v>
      </c>
      <c r="AR669" s="10">
        <v>61.3</v>
      </c>
      <c r="AS669" s="10" t="s">
        <v>82</v>
      </c>
      <c r="AT669" s="10">
        <v>98</v>
      </c>
      <c r="AU669" s="10"/>
      <c r="AV669" s="10" t="s">
        <v>140</v>
      </c>
      <c r="AW669" s="10" t="s">
        <v>67</v>
      </c>
      <c r="AX669" s="10"/>
      <c r="AY669" s="10" t="s">
        <v>83</v>
      </c>
      <c r="AZ669" s="10"/>
      <c r="BA669" s="10"/>
      <c r="BB669" s="10"/>
      <c r="BC669" s="10"/>
      <c r="BD669" s="10"/>
      <c r="BE669" s="10"/>
    </row>
    <row r="670" spans="2:57" ht="24">
      <c r="B670" s="10">
        <v>668</v>
      </c>
      <c r="C670" s="10" t="s">
        <v>389</v>
      </c>
      <c r="D670" s="11">
        <v>40806</v>
      </c>
      <c r="E670" s="10" t="s">
        <v>68</v>
      </c>
      <c r="F670" s="10" t="s">
        <v>69</v>
      </c>
      <c r="G670" s="10" t="s">
        <v>70</v>
      </c>
      <c r="H670" s="10"/>
      <c r="I670" s="10" t="s">
        <v>84</v>
      </c>
      <c r="J670" s="10" t="str">
        <f t="shared" si="85"/>
        <v>CCFL</v>
      </c>
      <c r="K670" s="10"/>
      <c r="L670" s="10" t="s">
        <v>110</v>
      </c>
      <c r="M670" s="10" t="s">
        <v>85</v>
      </c>
      <c r="N670" s="10" t="s">
        <v>74</v>
      </c>
      <c r="O670" s="10"/>
      <c r="P670" s="10" t="s">
        <v>75</v>
      </c>
      <c r="Q670" s="10"/>
      <c r="R670" s="10">
        <v>37.5</v>
      </c>
      <c r="S670" s="10">
        <v>597</v>
      </c>
      <c r="T670" s="10">
        <f t="shared" si="86"/>
        <v>597</v>
      </c>
      <c r="U670" s="10" t="str">
        <f t="shared" si="88"/>
        <v>32</v>
      </c>
      <c r="V670" s="10" t="s">
        <v>67</v>
      </c>
      <c r="W670" s="10" t="s">
        <v>67</v>
      </c>
      <c r="X670" s="10"/>
      <c r="Y670" s="10"/>
      <c r="Z670" s="10"/>
      <c r="AA670" s="10"/>
      <c r="AB670" s="10"/>
      <c r="AC670" s="10"/>
      <c r="AD670" s="10"/>
      <c r="AE670" s="10">
        <v>61.3</v>
      </c>
      <c r="AF670" s="10">
        <f t="shared" si="87"/>
        <v>61.3</v>
      </c>
      <c r="AG670" s="10"/>
      <c r="AH670" s="10" t="s">
        <v>67</v>
      </c>
      <c r="AI670" s="10" t="s">
        <v>67</v>
      </c>
      <c r="AJ670" s="10"/>
      <c r="AK670" s="10"/>
      <c r="AL670" s="10" t="s">
        <v>78</v>
      </c>
      <c r="AM670" s="10" t="s">
        <v>186</v>
      </c>
      <c r="AN670" s="10" t="s">
        <v>217</v>
      </c>
      <c r="AO670" s="10" t="s">
        <v>72</v>
      </c>
      <c r="AP670" s="10" t="s">
        <v>67</v>
      </c>
      <c r="AQ670" s="10">
        <v>68</v>
      </c>
      <c r="AR670" s="10">
        <v>61.3</v>
      </c>
      <c r="AS670" s="10" t="s">
        <v>82</v>
      </c>
      <c r="AT670" s="10">
        <v>98</v>
      </c>
      <c r="AU670" s="10"/>
      <c r="AV670" s="10" t="s">
        <v>140</v>
      </c>
      <c r="AW670" s="10" t="s">
        <v>67</v>
      </c>
      <c r="AX670" s="10"/>
      <c r="AY670" s="10" t="s">
        <v>83</v>
      </c>
      <c r="AZ670" s="10"/>
      <c r="BA670" s="10"/>
      <c r="BB670" s="10"/>
      <c r="BC670" s="10"/>
      <c r="BD670" s="10"/>
      <c r="BE670" s="10"/>
    </row>
    <row r="671" spans="2:57" ht="24">
      <c r="B671" s="10">
        <v>669</v>
      </c>
      <c r="C671" s="10" t="s">
        <v>389</v>
      </c>
      <c r="D671" s="11">
        <v>40806</v>
      </c>
      <c r="E671" s="10" t="s">
        <v>68</v>
      </c>
      <c r="F671" s="10" t="s">
        <v>69</v>
      </c>
      <c r="G671" s="10" t="s">
        <v>70</v>
      </c>
      <c r="H671" s="10"/>
      <c r="I671" s="10" t="s">
        <v>84</v>
      </c>
      <c r="J671" s="10" t="str">
        <f t="shared" si="85"/>
        <v>CCFL</v>
      </c>
      <c r="K671" s="10"/>
      <c r="L671" s="10" t="s">
        <v>110</v>
      </c>
      <c r="M671" s="10" t="s">
        <v>85</v>
      </c>
      <c r="N671" s="10" t="s">
        <v>74</v>
      </c>
      <c r="O671" s="10"/>
      <c r="P671" s="10" t="s">
        <v>75</v>
      </c>
      <c r="Q671" s="10"/>
      <c r="R671" s="10">
        <v>37.5</v>
      </c>
      <c r="S671" s="10">
        <v>597</v>
      </c>
      <c r="T671" s="10">
        <f t="shared" si="86"/>
        <v>597</v>
      </c>
      <c r="U671" s="10" t="str">
        <f t="shared" si="88"/>
        <v>32</v>
      </c>
      <c r="V671" s="10" t="s">
        <v>67</v>
      </c>
      <c r="W671" s="10" t="s">
        <v>67</v>
      </c>
      <c r="X671" s="10"/>
      <c r="Y671" s="10"/>
      <c r="Z671" s="10"/>
      <c r="AA671" s="10"/>
      <c r="AB671" s="10"/>
      <c r="AC671" s="10"/>
      <c r="AD671" s="10"/>
      <c r="AE671" s="10">
        <v>61.3</v>
      </c>
      <c r="AF671" s="10">
        <f t="shared" si="87"/>
        <v>61.3</v>
      </c>
      <c r="AG671" s="10"/>
      <c r="AH671" s="10" t="s">
        <v>67</v>
      </c>
      <c r="AI671" s="10" t="s">
        <v>67</v>
      </c>
      <c r="AJ671" s="10"/>
      <c r="AK671" s="10"/>
      <c r="AL671" s="10" t="s">
        <v>78</v>
      </c>
      <c r="AM671" s="10" t="s">
        <v>186</v>
      </c>
      <c r="AN671" s="10" t="s">
        <v>217</v>
      </c>
      <c r="AO671" s="10" t="s">
        <v>72</v>
      </c>
      <c r="AP671" s="10" t="s">
        <v>67</v>
      </c>
      <c r="AQ671" s="10">
        <v>68</v>
      </c>
      <c r="AR671" s="10">
        <v>61.3</v>
      </c>
      <c r="AS671" s="10" t="s">
        <v>82</v>
      </c>
      <c r="AT671" s="10">
        <v>98</v>
      </c>
      <c r="AU671" s="10"/>
      <c r="AV671" s="10" t="s">
        <v>140</v>
      </c>
      <c r="AW671" s="10" t="s">
        <v>67</v>
      </c>
      <c r="AX671" s="10"/>
      <c r="AY671" s="10" t="s">
        <v>83</v>
      </c>
      <c r="AZ671" s="10"/>
      <c r="BA671" s="10"/>
      <c r="BB671" s="10"/>
      <c r="BC671" s="10"/>
      <c r="BD671" s="10"/>
      <c r="BE671" s="10"/>
    </row>
    <row r="672" spans="2:57" ht="24">
      <c r="B672" s="10">
        <v>670</v>
      </c>
      <c r="C672" s="10" t="s">
        <v>389</v>
      </c>
      <c r="D672" s="11" t="s">
        <v>360</v>
      </c>
      <c r="E672" s="10" t="s">
        <v>68</v>
      </c>
      <c r="F672" s="10" t="s">
        <v>69</v>
      </c>
      <c r="G672" s="10" t="s">
        <v>70</v>
      </c>
      <c r="H672" s="10"/>
      <c r="I672" s="10" t="s">
        <v>84</v>
      </c>
      <c r="J672" s="10" t="str">
        <f t="shared" si="85"/>
        <v>CCFL</v>
      </c>
      <c r="K672" s="10"/>
      <c r="L672" s="10" t="s">
        <v>110</v>
      </c>
      <c r="M672" s="10" t="s">
        <v>73</v>
      </c>
      <c r="N672" s="10" t="s">
        <v>96</v>
      </c>
      <c r="O672" s="10"/>
      <c r="P672" s="10" t="s">
        <v>75</v>
      </c>
      <c r="Q672" s="10"/>
      <c r="R672" s="10">
        <v>31.6</v>
      </c>
      <c r="S672" s="10">
        <v>426.3</v>
      </c>
      <c r="T672" s="10">
        <f t="shared" si="86"/>
        <v>426.3</v>
      </c>
      <c r="U672" s="10" t="str">
        <f t="shared" si="88"/>
        <v>32</v>
      </c>
      <c r="V672" s="10" t="s">
        <v>67</v>
      </c>
      <c r="W672" s="10" t="s">
        <v>67</v>
      </c>
      <c r="X672" s="10"/>
      <c r="Y672" s="10"/>
      <c r="Z672" s="10"/>
      <c r="AA672" s="10"/>
      <c r="AB672" s="10"/>
      <c r="AC672" s="10"/>
      <c r="AD672" s="10"/>
      <c r="AE672" s="10">
        <v>44.5</v>
      </c>
      <c r="AF672" s="10">
        <f t="shared" si="87"/>
        <v>44.5</v>
      </c>
      <c r="AG672" s="10"/>
      <c r="AH672" s="10" t="s">
        <v>67</v>
      </c>
      <c r="AI672" s="10" t="s">
        <v>67</v>
      </c>
      <c r="AJ672" s="10"/>
      <c r="AK672" s="10"/>
      <c r="AL672" s="10" t="s">
        <v>78</v>
      </c>
      <c r="AM672" s="10" t="s">
        <v>186</v>
      </c>
      <c r="AN672" s="10" t="s">
        <v>217</v>
      </c>
      <c r="AO672" s="10" t="s">
        <v>72</v>
      </c>
      <c r="AP672" s="10" t="s">
        <v>67</v>
      </c>
      <c r="AQ672" s="10">
        <v>240</v>
      </c>
      <c r="AR672" s="10">
        <v>44.5</v>
      </c>
      <c r="AS672" s="10" t="s">
        <v>82</v>
      </c>
      <c r="AT672" s="10">
        <v>326</v>
      </c>
      <c r="AU672" s="10"/>
      <c r="AV672" s="10" t="s">
        <v>140</v>
      </c>
      <c r="AW672" s="10" t="s">
        <v>67</v>
      </c>
      <c r="AX672" s="10"/>
      <c r="AY672" s="10" t="s">
        <v>83</v>
      </c>
      <c r="AZ672" s="10"/>
      <c r="BA672" s="10"/>
      <c r="BB672" s="10"/>
      <c r="BC672" s="10"/>
      <c r="BD672" s="10"/>
      <c r="BE672" s="10"/>
    </row>
    <row r="673" spans="2:57" ht="24">
      <c r="B673" s="10">
        <v>671</v>
      </c>
      <c r="C673" s="10" t="s">
        <v>389</v>
      </c>
      <c r="D673" s="11" t="s">
        <v>360</v>
      </c>
      <c r="E673" s="10" t="s">
        <v>68</v>
      </c>
      <c r="F673" s="10" t="s">
        <v>69</v>
      </c>
      <c r="G673" s="10" t="s">
        <v>70</v>
      </c>
      <c r="H673" s="10"/>
      <c r="I673" s="10" t="s">
        <v>84</v>
      </c>
      <c r="J673" s="10" t="str">
        <f t="shared" si="85"/>
        <v>CCFL</v>
      </c>
      <c r="K673" s="10"/>
      <c r="L673" s="10" t="s">
        <v>110</v>
      </c>
      <c r="M673" s="10" t="s">
        <v>73</v>
      </c>
      <c r="N673" s="10" t="s">
        <v>96</v>
      </c>
      <c r="O673" s="10"/>
      <c r="P673" s="10" t="s">
        <v>75</v>
      </c>
      <c r="Q673" s="10"/>
      <c r="R673" s="10">
        <v>31.6</v>
      </c>
      <c r="S673" s="10">
        <v>426.3</v>
      </c>
      <c r="T673" s="10">
        <f t="shared" si="86"/>
        <v>426.3</v>
      </c>
      <c r="U673" s="10" t="str">
        <f t="shared" si="88"/>
        <v>32</v>
      </c>
      <c r="V673" s="10" t="s">
        <v>67</v>
      </c>
      <c r="W673" s="10" t="s">
        <v>67</v>
      </c>
      <c r="X673" s="10"/>
      <c r="Y673" s="10"/>
      <c r="Z673" s="10"/>
      <c r="AA673" s="10"/>
      <c r="AB673" s="10"/>
      <c r="AC673" s="10"/>
      <c r="AD673" s="10"/>
      <c r="AE673" s="10">
        <v>44.5</v>
      </c>
      <c r="AF673" s="10">
        <f t="shared" si="87"/>
        <v>44.5</v>
      </c>
      <c r="AG673" s="10"/>
      <c r="AH673" s="10" t="s">
        <v>67</v>
      </c>
      <c r="AI673" s="10" t="s">
        <v>67</v>
      </c>
      <c r="AJ673" s="10"/>
      <c r="AK673" s="10"/>
      <c r="AL673" s="10" t="s">
        <v>78</v>
      </c>
      <c r="AM673" s="10" t="s">
        <v>186</v>
      </c>
      <c r="AN673" s="10" t="s">
        <v>217</v>
      </c>
      <c r="AO673" s="10" t="s">
        <v>72</v>
      </c>
      <c r="AP673" s="10" t="s">
        <v>67</v>
      </c>
      <c r="AQ673" s="10">
        <v>240</v>
      </c>
      <c r="AR673" s="10">
        <v>44.5</v>
      </c>
      <c r="AS673" s="10" t="s">
        <v>82</v>
      </c>
      <c r="AT673" s="10">
        <v>326</v>
      </c>
      <c r="AU673" s="10"/>
      <c r="AV673" s="10" t="s">
        <v>140</v>
      </c>
      <c r="AW673" s="10" t="s">
        <v>67</v>
      </c>
      <c r="AX673" s="10"/>
      <c r="AY673" s="10" t="s">
        <v>83</v>
      </c>
      <c r="AZ673" s="10"/>
      <c r="BA673" s="10"/>
      <c r="BB673" s="10"/>
      <c r="BC673" s="10"/>
      <c r="BD673" s="10"/>
      <c r="BE673" s="10"/>
    </row>
    <row r="674" spans="2:57" ht="24">
      <c r="B674" s="10">
        <v>672</v>
      </c>
      <c r="C674" s="10" t="s">
        <v>389</v>
      </c>
      <c r="D674" s="11" t="s">
        <v>360</v>
      </c>
      <c r="E674" s="10" t="s">
        <v>68</v>
      </c>
      <c r="F674" s="10" t="s">
        <v>69</v>
      </c>
      <c r="G674" s="10" t="s">
        <v>70</v>
      </c>
      <c r="H674" s="10"/>
      <c r="I674" s="10" t="s">
        <v>84</v>
      </c>
      <c r="J674" s="10" t="str">
        <f t="shared" si="85"/>
        <v>CCFL</v>
      </c>
      <c r="K674" s="10"/>
      <c r="L674" s="10" t="s">
        <v>110</v>
      </c>
      <c r="M674" s="10" t="s">
        <v>73</v>
      </c>
      <c r="N674" s="10" t="s">
        <v>96</v>
      </c>
      <c r="O674" s="10"/>
      <c r="P674" s="10" t="s">
        <v>75</v>
      </c>
      <c r="Q674" s="10"/>
      <c r="R674" s="10">
        <v>31.6</v>
      </c>
      <c r="S674" s="10">
        <v>426.3</v>
      </c>
      <c r="T674" s="10">
        <f t="shared" si="86"/>
        <v>426.3</v>
      </c>
      <c r="U674" s="10" t="str">
        <f t="shared" si="88"/>
        <v>32</v>
      </c>
      <c r="V674" s="10" t="s">
        <v>67</v>
      </c>
      <c r="W674" s="10" t="s">
        <v>67</v>
      </c>
      <c r="X674" s="10"/>
      <c r="Y674" s="10"/>
      <c r="Z674" s="10"/>
      <c r="AA674" s="10"/>
      <c r="AB674" s="10"/>
      <c r="AC674" s="10"/>
      <c r="AD674" s="10"/>
      <c r="AE674" s="10">
        <v>44.5</v>
      </c>
      <c r="AF674" s="10">
        <f t="shared" si="87"/>
        <v>44.5</v>
      </c>
      <c r="AG674" s="10"/>
      <c r="AH674" s="10" t="s">
        <v>67</v>
      </c>
      <c r="AI674" s="10" t="s">
        <v>67</v>
      </c>
      <c r="AJ674" s="10"/>
      <c r="AK674" s="10"/>
      <c r="AL674" s="10" t="s">
        <v>78</v>
      </c>
      <c r="AM674" s="10" t="s">
        <v>186</v>
      </c>
      <c r="AN674" s="10" t="s">
        <v>217</v>
      </c>
      <c r="AO674" s="10" t="s">
        <v>72</v>
      </c>
      <c r="AP674" s="10" t="s">
        <v>67</v>
      </c>
      <c r="AQ674" s="10">
        <v>240</v>
      </c>
      <c r="AR674" s="10">
        <v>44.5</v>
      </c>
      <c r="AS674" s="10" t="s">
        <v>82</v>
      </c>
      <c r="AT674" s="10">
        <v>326</v>
      </c>
      <c r="AU674" s="10"/>
      <c r="AV674" s="10" t="s">
        <v>140</v>
      </c>
      <c r="AW674" s="10" t="s">
        <v>67</v>
      </c>
      <c r="AX674" s="10"/>
      <c r="AY674" s="10" t="s">
        <v>83</v>
      </c>
      <c r="AZ674" s="10"/>
      <c r="BA674" s="10"/>
      <c r="BB674" s="10"/>
      <c r="BC674" s="10"/>
      <c r="BD674" s="10"/>
      <c r="BE674" s="10"/>
    </row>
    <row r="675" spans="2:57" ht="24">
      <c r="B675" s="10">
        <v>673</v>
      </c>
      <c r="C675" s="10" t="s">
        <v>389</v>
      </c>
      <c r="D675" s="11" t="s">
        <v>360</v>
      </c>
      <c r="E675" s="10" t="s">
        <v>68</v>
      </c>
      <c r="F675" s="10" t="s">
        <v>69</v>
      </c>
      <c r="G675" s="10" t="s">
        <v>70</v>
      </c>
      <c r="H675" s="10"/>
      <c r="I675" s="10" t="s">
        <v>84</v>
      </c>
      <c r="J675" s="10" t="str">
        <f t="shared" si="85"/>
        <v>CCFL</v>
      </c>
      <c r="K675" s="10"/>
      <c r="L675" s="10" t="s">
        <v>110</v>
      </c>
      <c r="M675" s="10" t="s">
        <v>73</v>
      </c>
      <c r="N675" s="10" t="s">
        <v>96</v>
      </c>
      <c r="O675" s="10"/>
      <c r="P675" s="10" t="s">
        <v>75</v>
      </c>
      <c r="Q675" s="10"/>
      <c r="R675" s="10">
        <v>31.6</v>
      </c>
      <c r="S675" s="10">
        <v>426.3</v>
      </c>
      <c r="T675" s="10">
        <f t="shared" si="86"/>
        <v>426.3</v>
      </c>
      <c r="U675" s="10" t="str">
        <f t="shared" si="88"/>
        <v>32</v>
      </c>
      <c r="V675" s="10" t="s">
        <v>67</v>
      </c>
      <c r="W675" s="10" t="s">
        <v>67</v>
      </c>
      <c r="X675" s="10"/>
      <c r="Y675" s="10"/>
      <c r="Z675" s="10"/>
      <c r="AA675" s="10"/>
      <c r="AB675" s="10"/>
      <c r="AC675" s="10"/>
      <c r="AD675" s="10"/>
      <c r="AE675" s="10">
        <v>44.5</v>
      </c>
      <c r="AF675" s="10">
        <f t="shared" si="87"/>
        <v>44.5</v>
      </c>
      <c r="AG675" s="10"/>
      <c r="AH675" s="10" t="s">
        <v>67</v>
      </c>
      <c r="AI675" s="10" t="s">
        <v>67</v>
      </c>
      <c r="AJ675" s="10"/>
      <c r="AK675" s="10"/>
      <c r="AL675" s="10" t="s">
        <v>78</v>
      </c>
      <c r="AM675" s="10" t="s">
        <v>186</v>
      </c>
      <c r="AN675" s="10" t="s">
        <v>217</v>
      </c>
      <c r="AO675" s="10" t="s">
        <v>72</v>
      </c>
      <c r="AP675" s="10" t="s">
        <v>67</v>
      </c>
      <c r="AQ675" s="10">
        <v>240</v>
      </c>
      <c r="AR675" s="10">
        <v>44.5</v>
      </c>
      <c r="AS675" s="10" t="s">
        <v>82</v>
      </c>
      <c r="AT675" s="10">
        <v>326</v>
      </c>
      <c r="AU675" s="10"/>
      <c r="AV675" s="10" t="s">
        <v>140</v>
      </c>
      <c r="AW675" s="10" t="s">
        <v>67</v>
      </c>
      <c r="AX675" s="10"/>
      <c r="AY675" s="10" t="s">
        <v>83</v>
      </c>
      <c r="AZ675" s="10"/>
      <c r="BA675" s="10"/>
      <c r="BB675" s="10"/>
      <c r="BC675" s="10"/>
      <c r="BD675" s="10"/>
      <c r="BE675" s="10"/>
    </row>
    <row r="676" spans="2:57" ht="24">
      <c r="B676" s="10">
        <v>674</v>
      </c>
      <c r="C676" s="10" t="s">
        <v>389</v>
      </c>
      <c r="D676" s="11" t="s">
        <v>360</v>
      </c>
      <c r="E676" s="10" t="s">
        <v>68</v>
      </c>
      <c r="F676" s="10" t="s">
        <v>69</v>
      </c>
      <c r="G676" s="10" t="s">
        <v>70</v>
      </c>
      <c r="H676" s="10"/>
      <c r="I676" s="10" t="s">
        <v>84</v>
      </c>
      <c r="J676" s="10" t="str">
        <f t="shared" si="85"/>
        <v>CCFL</v>
      </c>
      <c r="K676" s="10"/>
      <c r="L676" s="10" t="s">
        <v>110</v>
      </c>
      <c r="M676" s="10" t="s">
        <v>73</v>
      </c>
      <c r="N676" s="10" t="s">
        <v>96</v>
      </c>
      <c r="O676" s="10"/>
      <c r="P676" s="10" t="s">
        <v>75</v>
      </c>
      <c r="Q676" s="10"/>
      <c r="R676" s="10">
        <v>31.6</v>
      </c>
      <c r="S676" s="10">
        <v>426.3</v>
      </c>
      <c r="T676" s="10">
        <f t="shared" si="86"/>
        <v>426.3</v>
      </c>
      <c r="U676" s="10" t="str">
        <f t="shared" si="88"/>
        <v>32</v>
      </c>
      <c r="V676" s="10" t="s">
        <v>67</v>
      </c>
      <c r="W676" s="10" t="s">
        <v>67</v>
      </c>
      <c r="X676" s="10"/>
      <c r="Y676" s="10"/>
      <c r="Z676" s="10"/>
      <c r="AA676" s="10"/>
      <c r="AB676" s="10"/>
      <c r="AC676" s="10"/>
      <c r="AD676" s="10"/>
      <c r="AE676" s="10">
        <v>44.5</v>
      </c>
      <c r="AF676" s="10">
        <f t="shared" si="87"/>
        <v>44.5</v>
      </c>
      <c r="AG676" s="10"/>
      <c r="AH676" s="10" t="s">
        <v>67</v>
      </c>
      <c r="AI676" s="10" t="s">
        <v>67</v>
      </c>
      <c r="AJ676" s="10"/>
      <c r="AK676" s="10"/>
      <c r="AL676" s="10" t="s">
        <v>78</v>
      </c>
      <c r="AM676" s="10" t="s">
        <v>186</v>
      </c>
      <c r="AN676" s="10" t="s">
        <v>217</v>
      </c>
      <c r="AO676" s="10" t="s">
        <v>72</v>
      </c>
      <c r="AP676" s="10" t="s">
        <v>67</v>
      </c>
      <c r="AQ676" s="10">
        <v>240</v>
      </c>
      <c r="AR676" s="10">
        <v>44.5</v>
      </c>
      <c r="AS676" s="10" t="s">
        <v>82</v>
      </c>
      <c r="AT676" s="10">
        <v>326</v>
      </c>
      <c r="AU676" s="10"/>
      <c r="AV676" s="10" t="s">
        <v>140</v>
      </c>
      <c r="AW676" s="10" t="s">
        <v>67</v>
      </c>
      <c r="AX676" s="10"/>
      <c r="AY676" s="10" t="s">
        <v>83</v>
      </c>
      <c r="AZ676" s="10"/>
      <c r="BA676" s="10"/>
      <c r="BB676" s="10"/>
      <c r="BC676" s="10"/>
      <c r="BD676" s="10"/>
      <c r="BE676" s="10"/>
    </row>
    <row r="677" spans="2:57" ht="24">
      <c r="B677" s="10">
        <v>675</v>
      </c>
      <c r="C677" s="10" t="s">
        <v>389</v>
      </c>
      <c r="D677" s="11" t="s">
        <v>360</v>
      </c>
      <c r="E677" s="10" t="s">
        <v>68</v>
      </c>
      <c r="F677" s="10" t="s">
        <v>69</v>
      </c>
      <c r="G677" s="10" t="s">
        <v>70</v>
      </c>
      <c r="H677" s="10"/>
      <c r="I677" s="10" t="s">
        <v>84</v>
      </c>
      <c r="J677" s="10" t="str">
        <f t="shared" si="85"/>
        <v>CCFL</v>
      </c>
      <c r="K677" s="10"/>
      <c r="L677" s="10" t="s">
        <v>110</v>
      </c>
      <c r="M677" s="10" t="s">
        <v>73</v>
      </c>
      <c r="N677" s="10" t="s">
        <v>96</v>
      </c>
      <c r="O677" s="10"/>
      <c r="P677" s="10" t="s">
        <v>75</v>
      </c>
      <c r="Q677" s="10"/>
      <c r="R677" s="10">
        <v>31.6</v>
      </c>
      <c r="S677" s="10">
        <v>426.3</v>
      </c>
      <c r="T677" s="10">
        <f t="shared" si="86"/>
        <v>426.3</v>
      </c>
      <c r="U677" s="10" t="str">
        <f t="shared" si="88"/>
        <v>32</v>
      </c>
      <c r="V677" s="10" t="s">
        <v>67</v>
      </c>
      <c r="W677" s="10" t="s">
        <v>67</v>
      </c>
      <c r="X677" s="10"/>
      <c r="Y677" s="10"/>
      <c r="Z677" s="10"/>
      <c r="AA677" s="10"/>
      <c r="AB677" s="10"/>
      <c r="AC677" s="10"/>
      <c r="AD677" s="10"/>
      <c r="AE677" s="10">
        <v>44.5</v>
      </c>
      <c r="AF677" s="10">
        <f t="shared" si="87"/>
        <v>44.5</v>
      </c>
      <c r="AG677" s="10"/>
      <c r="AH677" s="10" t="s">
        <v>67</v>
      </c>
      <c r="AI677" s="10" t="s">
        <v>67</v>
      </c>
      <c r="AJ677" s="10"/>
      <c r="AK677" s="10"/>
      <c r="AL677" s="10" t="s">
        <v>78</v>
      </c>
      <c r="AM677" s="10" t="s">
        <v>186</v>
      </c>
      <c r="AN677" s="10" t="s">
        <v>217</v>
      </c>
      <c r="AO677" s="10" t="s">
        <v>72</v>
      </c>
      <c r="AP677" s="10" t="s">
        <v>67</v>
      </c>
      <c r="AQ677" s="10">
        <v>240</v>
      </c>
      <c r="AR677" s="10">
        <v>44.5</v>
      </c>
      <c r="AS677" s="10" t="s">
        <v>82</v>
      </c>
      <c r="AT677" s="10">
        <v>326</v>
      </c>
      <c r="AU677" s="10"/>
      <c r="AV677" s="10" t="s">
        <v>140</v>
      </c>
      <c r="AW677" s="10" t="s">
        <v>67</v>
      </c>
      <c r="AX677" s="10"/>
      <c r="AY677" s="10" t="s">
        <v>83</v>
      </c>
      <c r="AZ677" s="10"/>
      <c r="BA677" s="10"/>
      <c r="BB677" s="10"/>
      <c r="BC677" s="10"/>
      <c r="BD677" s="10"/>
      <c r="BE677" s="10"/>
    </row>
    <row r="678" spans="2:57" ht="24">
      <c r="B678" s="10">
        <v>676</v>
      </c>
      <c r="C678" s="10" t="s">
        <v>389</v>
      </c>
      <c r="D678" s="11" t="s">
        <v>360</v>
      </c>
      <c r="E678" s="10" t="s">
        <v>68</v>
      </c>
      <c r="F678" s="10" t="s">
        <v>69</v>
      </c>
      <c r="G678" s="10" t="s">
        <v>70</v>
      </c>
      <c r="H678" s="10"/>
      <c r="I678" s="10" t="s">
        <v>84</v>
      </c>
      <c r="J678" s="10" t="str">
        <f t="shared" si="85"/>
        <v>CCFL</v>
      </c>
      <c r="K678" s="10"/>
      <c r="L678" s="10" t="s">
        <v>110</v>
      </c>
      <c r="M678" s="10" t="s">
        <v>73</v>
      </c>
      <c r="N678" s="10" t="s">
        <v>96</v>
      </c>
      <c r="O678" s="10"/>
      <c r="P678" s="10" t="s">
        <v>75</v>
      </c>
      <c r="Q678" s="10"/>
      <c r="R678" s="10">
        <v>31.6</v>
      </c>
      <c r="S678" s="10">
        <v>426.3</v>
      </c>
      <c r="T678" s="10">
        <f t="shared" si="86"/>
        <v>426.3</v>
      </c>
      <c r="U678" s="10" t="str">
        <f t="shared" si="88"/>
        <v>32</v>
      </c>
      <c r="V678" s="10" t="s">
        <v>67</v>
      </c>
      <c r="W678" s="10" t="s">
        <v>67</v>
      </c>
      <c r="X678" s="10"/>
      <c r="Y678" s="10"/>
      <c r="Z678" s="10"/>
      <c r="AA678" s="10"/>
      <c r="AB678" s="10"/>
      <c r="AC678" s="10"/>
      <c r="AD678" s="10"/>
      <c r="AE678" s="10">
        <v>44.5</v>
      </c>
      <c r="AF678" s="10">
        <f t="shared" si="87"/>
        <v>44.5</v>
      </c>
      <c r="AG678" s="10"/>
      <c r="AH678" s="10" t="s">
        <v>67</v>
      </c>
      <c r="AI678" s="10" t="s">
        <v>67</v>
      </c>
      <c r="AJ678" s="10"/>
      <c r="AK678" s="10"/>
      <c r="AL678" s="10" t="s">
        <v>78</v>
      </c>
      <c r="AM678" s="10" t="s">
        <v>186</v>
      </c>
      <c r="AN678" s="10" t="s">
        <v>217</v>
      </c>
      <c r="AO678" s="10" t="s">
        <v>72</v>
      </c>
      <c r="AP678" s="10" t="s">
        <v>67</v>
      </c>
      <c r="AQ678" s="10">
        <v>240</v>
      </c>
      <c r="AR678" s="10">
        <v>44.5</v>
      </c>
      <c r="AS678" s="10" t="s">
        <v>82</v>
      </c>
      <c r="AT678" s="10">
        <v>326</v>
      </c>
      <c r="AU678" s="10"/>
      <c r="AV678" s="10" t="s">
        <v>140</v>
      </c>
      <c r="AW678" s="10" t="s">
        <v>67</v>
      </c>
      <c r="AX678" s="10"/>
      <c r="AY678" s="10" t="s">
        <v>83</v>
      </c>
      <c r="AZ678" s="10"/>
      <c r="BA678" s="10"/>
      <c r="BB678" s="10"/>
      <c r="BC678" s="10"/>
      <c r="BD678" s="10"/>
      <c r="BE678" s="10"/>
    </row>
    <row r="679" spans="2:57" ht="24">
      <c r="B679" s="10">
        <v>677</v>
      </c>
      <c r="C679" s="10" t="s">
        <v>389</v>
      </c>
      <c r="D679" s="11" t="s">
        <v>360</v>
      </c>
      <c r="E679" s="10" t="s">
        <v>68</v>
      </c>
      <c r="F679" s="10" t="s">
        <v>69</v>
      </c>
      <c r="G679" s="10" t="s">
        <v>70</v>
      </c>
      <c r="H679" s="10"/>
      <c r="I679" s="10" t="s">
        <v>84</v>
      </c>
      <c r="J679" s="10" t="str">
        <f t="shared" si="85"/>
        <v>CCFL</v>
      </c>
      <c r="K679" s="10"/>
      <c r="L679" s="10" t="s">
        <v>110</v>
      </c>
      <c r="M679" s="10" t="s">
        <v>73</v>
      </c>
      <c r="N679" s="10" t="s">
        <v>96</v>
      </c>
      <c r="O679" s="10"/>
      <c r="P679" s="10" t="s">
        <v>75</v>
      </c>
      <c r="Q679" s="10"/>
      <c r="R679" s="10">
        <v>31.6</v>
      </c>
      <c r="S679" s="10">
        <v>426.3</v>
      </c>
      <c r="T679" s="10">
        <f t="shared" si="86"/>
        <v>426.3</v>
      </c>
      <c r="U679" s="10" t="str">
        <f t="shared" si="88"/>
        <v>32</v>
      </c>
      <c r="V679" s="10" t="s">
        <v>67</v>
      </c>
      <c r="W679" s="10" t="s">
        <v>67</v>
      </c>
      <c r="X679" s="10"/>
      <c r="Y679" s="10"/>
      <c r="Z679" s="10"/>
      <c r="AA679" s="10"/>
      <c r="AB679" s="10"/>
      <c r="AC679" s="10"/>
      <c r="AD679" s="10"/>
      <c r="AE679" s="10">
        <v>44.5</v>
      </c>
      <c r="AF679" s="10">
        <f t="shared" si="87"/>
        <v>44.5</v>
      </c>
      <c r="AG679" s="10"/>
      <c r="AH679" s="10" t="s">
        <v>67</v>
      </c>
      <c r="AI679" s="10" t="s">
        <v>67</v>
      </c>
      <c r="AJ679" s="10"/>
      <c r="AK679" s="10"/>
      <c r="AL679" s="10" t="s">
        <v>78</v>
      </c>
      <c r="AM679" s="10" t="s">
        <v>186</v>
      </c>
      <c r="AN679" s="10" t="s">
        <v>217</v>
      </c>
      <c r="AO679" s="10" t="s">
        <v>72</v>
      </c>
      <c r="AP679" s="10" t="s">
        <v>67</v>
      </c>
      <c r="AQ679" s="10">
        <v>240</v>
      </c>
      <c r="AR679" s="10">
        <v>44.5</v>
      </c>
      <c r="AS679" s="10" t="s">
        <v>82</v>
      </c>
      <c r="AT679" s="10">
        <v>326</v>
      </c>
      <c r="AU679" s="10"/>
      <c r="AV679" s="10" t="s">
        <v>140</v>
      </c>
      <c r="AW679" s="10" t="s">
        <v>67</v>
      </c>
      <c r="AX679" s="10"/>
      <c r="AY679" s="10" t="s">
        <v>83</v>
      </c>
      <c r="AZ679" s="10"/>
      <c r="BA679" s="10"/>
      <c r="BB679" s="10"/>
      <c r="BC679" s="10"/>
      <c r="BD679" s="10"/>
      <c r="BE679" s="10"/>
    </row>
    <row r="680" spans="2:57" ht="24">
      <c r="B680" s="10">
        <v>678</v>
      </c>
      <c r="C680" s="10" t="s">
        <v>389</v>
      </c>
      <c r="D680" s="11" t="s">
        <v>360</v>
      </c>
      <c r="E680" s="10" t="s">
        <v>68</v>
      </c>
      <c r="F680" s="10" t="s">
        <v>69</v>
      </c>
      <c r="G680" s="10" t="s">
        <v>70</v>
      </c>
      <c r="H680" s="10"/>
      <c r="I680" s="10" t="s">
        <v>84</v>
      </c>
      <c r="J680" s="10" t="str">
        <f t="shared" si="85"/>
        <v>CCFL</v>
      </c>
      <c r="K680" s="10"/>
      <c r="L680" s="10" t="s">
        <v>110</v>
      </c>
      <c r="M680" s="10" t="s">
        <v>73</v>
      </c>
      <c r="N680" s="10" t="s">
        <v>96</v>
      </c>
      <c r="O680" s="10"/>
      <c r="P680" s="10" t="s">
        <v>75</v>
      </c>
      <c r="Q680" s="10"/>
      <c r="R680" s="10">
        <v>31.6</v>
      </c>
      <c r="S680" s="10">
        <v>426.3</v>
      </c>
      <c r="T680" s="10">
        <f t="shared" si="86"/>
        <v>426.3</v>
      </c>
      <c r="U680" s="10" t="str">
        <f t="shared" si="88"/>
        <v>32</v>
      </c>
      <c r="V680" s="10" t="s">
        <v>67</v>
      </c>
      <c r="W680" s="10" t="s">
        <v>67</v>
      </c>
      <c r="X680" s="10"/>
      <c r="Y680" s="10"/>
      <c r="Z680" s="10"/>
      <c r="AA680" s="10"/>
      <c r="AB680" s="10"/>
      <c r="AC680" s="10"/>
      <c r="AD680" s="10"/>
      <c r="AE680" s="10">
        <v>44.5</v>
      </c>
      <c r="AF680" s="10">
        <f t="shared" si="87"/>
        <v>44.5</v>
      </c>
      <c r="AG680" s="10"/>
      <c r="AH680" s="10" t="s">
        <v>67</v>
      </c>
      <c r="AI680" s="10" t="s">
        <v>67</v>
      </c>
      <c r="AJ680" s="10"/>
      <c r="AK680" s="10"/>
      <c r="AL680" s="10" t="s">
        <v>78</v>
      </c>
      <c r="AM680" s="10" t="s">
        <v>186</v>
      </c>
      <c r="AN680" s="10" t="s">
        <v>217</v>
      </c>
      <c r="AO680" s="10" t="s">
        <v>72</v>
      </c>
      <c r="AP680" s="10" t="s">
        <v>67</v>
      </c>
      <c r="AQ680" s="10">
        <v>240</v>
      </c>
      <c r="AR680" s="10">
        <v>44.5</v>
      </c>
      <c r="AS680" s="10" t="s">
        <v>82</v>
      </c>
      <c r="AT680" s="10">
        <v>326</v>
      </c>
      <c r="AU680" s="10"/>
      <c r="AV680" s="10" t="s">
        <v>140</v>
      </c>
      <c r="AW680" s="10" t="s">
        <v>67</v>
      </c>
      <c r="AX680" s="10"/>
      <c r="AY680" s="10" t="s">
        <v>83</v>
      </c>
      <c r="AZ680" s="10"/>
      <c r="BA680" s="10"/>
      <c r="BB680" s="10"/>
      <c r="BC680" s="10"/>
      <c r="BD680" s="10"/>
      <c r="BE680" s="10"/>
    </row>
    <row r="681" spans="2:57" ht="24">
      <c r="B681" s="10">
        <v>679</v>
      </c>
      <c r="C681" s="10" t="s">
        <v>389</v>
      </c>
      <c r="D681" s="11" t="s">
        <v>360</v>
      </c>
      <c r="E681" s="10" t="s">
        <v>68</v>
      </c>
      <c r="F681" s="10" t="s">
        <v>69</v>
      </c>
      <c r="G681" s="10" t="s">
        <v>70</v>
      </c>
      <c r="H681" s="10"/>
      <c r="I681" s="10" t="s">
        <v>84</v>
      </c>
      <c r="J681" s="10" t="str">
        <f t="shared" si="85"/>
        <v>CCFL</v>
      </c>
      <c r="K681" s="10"/>
      <c r="L681" s="10" t="s">
        <v>110</v>
      </c>
      <c r="M681" s="10" t="s">
        <v>73</v>
      </c>
      <c r="N681" s="10" t="s">
        <v>96</v>
      </c>
      <c r="O681" s="10"/>
      <c r="P681" s="10" t="s">
        <v>75</v>
      </c>
      <c r="Q681" s="10"/>
      <c r="R681" s="10">
        <v>31.6</v>
      </c>
      <c r="S681" s="10">
        <v>426.3</v>
      </c>
      <c r="T681" s="10">
        <f t="shared" si="86"/>
        <v>426.3</v>
      </c>
      <c r="U681" s="10" t="str">
        <f t="shared" si="88"/>
        <v>32</v>
      </c>
      <c r="V681" s="10" t="s">
        <v>67</v>
      </c>
      <c r="W681" s="10" t="s">
        <v>67</v>
      </c>
      <c r="X681" s="10"/>
      <c r="Y681" s="10"/>
      <c r="Z681" s="10"/>
      <c r="AA681" s="10"/>
      <c r="AB681" s="10"/>
      <c r="AC681" s="10"/>
      <c r="AD681" s="10"/>
      <c r="AE681" s="10">
        <v>44.5</v>
      </c>
      <c r="AF681" s="10">
        <f t="shared" si="87"/>
        <v>44.5</v>
      </c>
      <c r="AG681" s="10"/>
      <c r="AH681" s="10" t="s">
        <v>67</v>
      </c>
      <c r="AI681" s="10" t="s">
        <v>67</v>
      </c>
      <c r="AJ681" s="10"/>
      <c r="AK681" s="10"/>
      <c r="AL681" s="10" t="s">
        <v>78</v>
      </c>
      <c r="AM681" s="10" t="s">
        <v>186</v>
      </c>
      <c r="AN681" s="10" t="s">
        <v>217</v>
      </c>
      <c r="AO681" s="10" t="s">
        <v>72</v>
      </c>
      <c r="AP681" s="10" t="s">
        <v>67</v>
      </c>
      <c r="AQ681" s="10">
        <v>240</v>
      </c>
      <c r="AR681" s="10">
        <v>44.5</v>
      </c>
      <c r="AS681" s="10" t="s">
        <v>82</v>
      </c>
      <c r="AT681" s="10">
        <v>326</v>
      </c>
      <c r="AU681" s="10"/>
      <c r="AV681" s="10" t="s">
        <v>140</v>
      </c>
      <c r="AW681" s="10" t="s">
        <v>67</v>
      </c>
      <c r="AX681" s="10"/>
      <c r="AY681" s="10" t="s">
        <v>83</v>
      </c>
      <c r="AZ681" s="10"/>
      <c r="BA681" s="10"/>
      <c r="BB681" s="10"/>
      <c r="BC681" s="10"/>
      <c r="BD681" s="10"/>
      <c r="BE681" s="10"/>
    </row>
    <row r="682" spans="2:57" ht="24">
      <c r="B682" s="10">
        <v>680</v>
      </c>
      <c r="C682" s="10" t="s">
        <v>389</v>
      </c>
      <c r="D682" s="11" t="s">
        <v>360</v>
      </c>
      <c r="E682" s="10" t="s">
        <v>68</v>
      </c>
      <c r="F682" s="10" t="s">
        <v>69</v>
      </c>
      <c r="G682" s="10" t="s">
        <v>70</v>
      </c>
      <c r="H682" s="10"/>
      <c r="I682" s="10" t="s">
        <v>84</v>
      </c>
      <c r="J682" s="10" t="str">
        <f t="shared" si="85"/>
        <v>CCFL</v>
      </c>
      <c r="K682" s="10"/>
      <c r="L682" s="10" t="s">
        <v>110</v>
      </c>
      <c r="M682" s="10" t="s">
        <v>73</v>
      </c>
      <c r="N682" s="10" t="s">
        <v>96</v>
      </c>
      <c r="O682" s="10"/>
      <c r="P682" s="10" t="s">
        <v>75</v>
      </c>
      <c r="Q682" s="10"/>
      <c r="R682" s="10">
        <v>31.6</v>
      </c>
      <c r="S682" s="10">
        <v>426.3</v>
      </c>
      <c r="T682" s="10">
        <f t="shared" si="86"/>
        <v>426.3</v>
      </c>
      <c r="U682" s="10" t="str">
        <f t="shared" si="88"/>
        <v>32</v>
      </c>
      <c r="V682" s="10" t="s">
        <v>67</v>
      </c>
      <c r="W682" s="10" t="s">
        <v>67</v>
      </c>
      <c r="X682" s="10"/>
      <c r="Y682" s="10"/>
      <c r="Z682" s="10"/>
      <c r="AA682" s="10"/>
      <c r="AB682" s="10"/>
      <c r="AC682" s="10"/>
      <c r="AD682" s="10"/>
      <c r="AE682" s="10">
        <v>44.5</v>
      </c>
      <c r="AF682" s="10">
        <f t="shared" si="87"/>
        <v>44.5</v>
      </c>
      <c r="AG682" s="10"/>
      <c r="AH682" s="10" t="s">
        <v>67</v>
      </c>
      <c r="AI682" s="10" t="s">
        <v>67</v>
      </c>
      <c r="AJ682" s="10"/>
      <c r="AK682" s="10"/>
      <c r="AL682" s="10" t="s">
        <v>78</v>
      </c>
      <c r="AM682" s="10" t="s">
        <v>186</v>
      </c>
      <c r="AN682" s="10" t="s">
        <v>217</v>
      </c>
      <c r="AO682" s="10" t="s">
        <v>72</v>
      </c>
      <c r="AP682" s="10" t="s">
        <v>67</v>
      </c>
      <c r="AQ682" s="10">
        <v>240</v>
      </c>
      <c r="AR682" s="10">
        <v>44.5</v>
      </c>
      <c r="AS682" s="10" t="s">
        <v>82</v>
      </c>
      <c r="AT682" s="10">
        <v>326</v>
      </c>
      <c r="AU682" s="10"/>
      <c r="AV682" s="10" t="s">
        <v>140</v>
      </c>
      <c r="AW682" s="10" t="s">
        <v>67</v>
      </c>
      <c r="AX682" s="10"/>
      <c r="AY682" s="10" t="s">
        <v>83</v>
      </c>
      <c r="AZ682" s="10"/>
      <c r="BA682" s="10"/>
      <c r="BB682" s="10"/>
      <c r="BC682" s="10"/>
      <c r="BD682" s="10"/>
      <c r="BE682" s="10"/>
    </row>
    <row r="683" spans="2:57" ht="24">
      <c r="B683" s="10">
        <v>681</v>
      </c>
      <c r="C683" s="10" t="s">
        <v>389</v>
      </c>
      <c r="D683" s="11" t="s">
        <v>360</v>
      </c>
      <c r="E683" s="10" t="s">
        <v>68</v>
      </c>
      <c r="F683" s="10" t="s">
        <v>69</v>
      </c>
      <c r="G683" s="10" t="s">
        <v>70</v>
      </c>
      <c r="H683" s="10"/>
      <c r="I683" s="10" t="s">
        <v>84</v>
      </c>
      <c r="J683" s="10" t="str">
        <f t="shared" si="85"/>
        <v>CCFL</v>
      </c>
      <c r="K683" s="10"/>
      <c r="L683" s="10" t="s">
        <v>110</v>
      </c>
      <c r="M683" s="10" t="s">
        <v>73</v>
      </c>
      <c r="N683" s="10" t="s">
        <v>96</v>
      </c>
      <c r="O683" s="10"/>
      <c r="P683" s="10" t="s">
        <v>75</v>
      </c>
      <c r="Q683" s="10"/>
      <c r="R683" s="10">
        <v>31.6</v>
      </c>
      <c r="S683" s="10">
        <v>426.3</v>
      </c>
      <c r="T683" s="10">
        <f t="shared" si="86"/>
        <v>426.3</v>
      </c>
      <c r="U683" s="10" t="str">
        <f t="shared" si="88"/>
        <v>32</v>
      </c>
      <c r="V683" s="10" t="s">
        <v>67</v>
      </c>
      <c r="W683" s="10" t="s">
        <v>67</v>
      </c>
      <c r="X683" s="10"/>
      <c r="Y683" s="10"/>
      <c r="Z683" s="10"/>
      <c r="AA683" s="10"/>
      <c r="AB683" s="10"/>
      <c r="AC683" s="10"/>
      <c r="AD683" s="10"/>
      <c r="AE683" s="10">
        <v>44.5</v>
      </c>
      <c r="AF683" s="10">
        <f t="shared" si="87"/>
        <v>44.5</v>
      </c>
      <c r="AG683" s="10"/>
      <c r="AH683" s="10" t="s">
        <v>67</v>
      </c>
      <c r="AI683" s="10" t="s">
        <v>67</v>
      </c>
      <c r="AJ683" s="10"/>
      <c r="AK683" s="10"/>
      <c r="AL683" s="10" t="s">
        <v>78</v>
      </c>
      <c r="AM683" s="10" t="s">
        <v>186</v>
      </c>
      <c r="AN683" s="10" t="s">
        <v>217</v>
      </c>
      <c r="AO683" s="10" t="s">
        <v>72</v>
      </c>
      <c r="AP683" s="10" t="s">
        <v>67</v>
      </c>
      <c r="AQ683" s="10">
        <v>240</v>
      </c>
      <c r="AR683" s="10">
        <v>44.5</v>
      </c>
      <c r="AS683" s="10" t="s">
        <v>82</v>
      </c>
      <c r="AT683" s="10">
        <v>326</v>
      </c>
      <c r="AU683" s="10"/>
      <c r="AV683" s="10" t="s">
        <v>140</v>
      </c>
      <c r="AW683" s="10" t="s">
        <v>67</v>
      </c>
      <c r="AX683" s="10"/>
      <c r="AY683" s="10" t="s">
        <v>83</v>
      </c>
      <c r="AZ683" s="10"/>
      <c r="BA683" s="10"/>
      <c r="BB683" s="10"/>
      <c r="BC683" s="10"/>
      <c r="BD683" s="10"/>
      <c r="BE683" s="10"/>
    </row>
    <row r="684" spans="2:57" ht="24">
      <c r="B684" s="10">
        <v>682</v>
      </c>
      <c r="C684" s="10" t="s">
        <v>389</v>
      </c>
      <c r="D684" s="11" t="s">
        <v>360</v>
      </c>
      <c r="E684" s="10" t="s">
        <v>68</v>
      </c>
      <c r="F684" s="10" t="s">
        <v>69</v>
      </c>
      <c r="G684" s="10" t="s">
        <v>70</v>
      </c>
      <c r="H684" s="10"/>
      <c r="I684" s="10" t="s">
        <v>84</v>
      </c>
      <c r="J684" s="10" t="str">
        <f t="shared" si="85"/>
        <v>CCFL</v>
      </c>
      <c r="K684" s="10"/>
      <c r="L684" s="10" t="s">
        <v>110</v>
      </c>
      <c r="M684" s="10" t="s">
        <v>73</v>
      </c>
      <c r="N684" s="10" t="s">
        <v>96</v>
      </c>
      <c r="O684" s="10"/>
      <c r="P684" s="10" t="s">
        <v>75</v>
      </c>
      <c r="Q684" s="10"/>
      <c r="R684" s="10">
        <v>31.6</v>
      </c>
      <c r="S684" s="10">
        <v>426.3</v>
      </c>
      <c r="T684" s="10">
        <f t="shared" si="86"/>
        <v>426.3</v>
      </c>
      <c r="U684" s="10" t="str">
        <f t="shared" si="88"/>
        <v>32</v>
      </c>
      <c r="V684" s="10" t="s">
        <v>67</v>
      </c>
      <c r="W684" s="10" t="s">
        <v>67</v>
      </c>
      <c r="X684" s="10"/>
      <c r="Y684" s="10"/>
      <c r="Z684" s="10"/>
      <c r="AA684" s="10"/>
      <c r="AB684" s="10"/>
      <c r="AC684" s="10"/>
      <c r="AD684" s="10"/>
      <c r="AE684" s="10">
        <v>44.5</v>
      </c>
      <c r="AF684" s="10">
        <f t="shared" si="87"/>
        <v>44.5</v>
      </c>
      <c r="AG684" s="10"/>
      <c r="AH684" s="10" t="s">
        <v>67</v>
      </c>
      <c r="AI684" s="10" t="s">
        <v>67</v>
      </c>
      <c r="AJ684" s="10"/>
      <c r="AK684" s="10"/>
      <c r="AL684" s="10" t="s">
        <v>78</v>
      </c>
      <c r="AM684" s="10" t="s">
        <v>186</v>
      </c>
      <c r="AN684" s="10" t="s">
        <v>217</v>
      </c>
      <c r="AO684" s="10" t="s">
        <v>72</v>
      </c>
      <c r="AP684" s="10" t="s">
        <v>67</v>
      </c>
      <c r="AQ684" s="10">
        <v>240</v>
      </c>
      <c r="AR684" s="10">
        <v>44.5</v>
      </c>
      <c r="AS684" s="10" t="s">
        <v>82</v>
      </c>
      <c r="AT684" s="10">
        <v>326</v>
      </c>
      <c r="AU684" s="10"/>
      <c r="AV684" s="10" t="s">
        <v>140</v>
      </c>
      <c r="AW684" s="10" t="s">
        <v>67</v>
      </c>
      <c r="AX684" s="10"/>
      <c r="AY684" s="10" t="s">
        <v>83</v>
      </c>
      <c r="AZ684" s="10"/>
      <c r="BA684" s="10"/>
      <c r="BB684" s="10"/>
      <c r="BC684" s="10"/>
      <c r="BD684" s="10"/>
      <c r="BE684" s="10"/>
    </row>
    <row r="685" spans="2:57" ht="24">
      <c r="B685" s="10">
        <v>683</v>
      </c>
      <c r="C685" s="10" t="s">
        <v>389</v>
      </c>
      <c r="D685" s="11" t="s">
        <v>360</v>
      </c>
      <c r="E685" s="10" t="s">
        <v>68</v>
      </c>
      <c r="F685" s="10" t="s">
        <v>69</v>
      </c>
      <c r="G685" s="10" t="s">
        <v>70</v>
      </c>
      <c r="H685" s="10"/>
      <c r="I685" s="10" t="s">
        <v>84</v>
      </c>
      <c r="J685" s="10" t="str">
        <f t="shared" si="85"/>
        <v>CCFL</v>
      </c>
      <c r="K685" s="10"/>
      <c r="L685" s="10" t="s">
        <v>110</v>
      </c>
      <c r="M685" s="10" t="s">
        <v>73</v>
      </c>
      <c r="N685" s="10" t="s">
        <v>96</v>
      </c>
      <c r="O685" s="10"/>
      <c r="P685" s="10" t="s">
        <v>75</v>
      </c>
      <c r="Q685" s="10"/>
      <c r="R685" s="10">
        <v>31.6</v>
      </c>
      <c r="S685" s="10">
        <v>426.3</v>
      </c>
      <c r="T685" s="10">
        <f t="shared" si="86"/>
        <v>426.3</v>
      </c>
      <c r="U685" s="10" t="str">
        <f t="shared" si="88"/>
        <v>32</v>
      </c>
      <c r="V685" s="10" t="s">
        <v>67</v>
      </c>
      <c r="W685" s="10" t="s">
        <v>67</v>
      </c>
      <c r="X685" s="10"/>
      <c r="Y685" s="10"/>
      <c r="Z685" s="10"/>
      <c r="AA685" s="10"/>
      <c r="AB685" s="10"/>
      <c r="AC685" s="10"/>
      <c r="AD685" s="10"/>
      <c r="AE685" s="10">
        <v>44.5</v>
      </c>
      <c r="AF685" s="10">
        <f t="shared" si="87"/>
        <v>44.5</v>
      </c>
      <c r="AG685" s="10"/>
      <c r="AH685" s="10" t="s">
        <v>67</v>
      </c>
      <c r="AI685" s="10" t="s">
        <v>67</v>
      </c>
      <c r="AJ685" s="10"/>
      <c r="AK685" s="10"/>
      <c r="AL685" s="10" t="s">
        <v>78</v>
      </c>
      <c r="AM685" s="10" t="s">
        <v>186</v>
      </c>
      <c r="AN685" s="10" t="s">
        <v>217</v>
      </c>
      <c r="AO685" s="10" t="s">
        <v>72</v>
      </c>
      <c r="AP685" s="10" t="s">
        <v>67</v>
      </c>
      <c r="AQ685" s="10">
        <v>240</v>
      </c>
      <c r="AR685" s="10">
        <v>44.5</v>
      </c>
      <c r="AS685" s="10" t="s">
        <v>82</v>
      </c>
      <c r="AT685" s="10">
        <v>326</v>
      </c>
      <c r="AU685" s="10"/>
      <c r="AV685" s="10" t="s">
        <v>140</v>
      </c>
      <c r="AW685" s="10" t="s">
        <v>67</v>
      </c>
      <c r="AX685" s="10"/>
      <c r="AY685" s="10" t="s">
        <v>83</v>
      </c>
      <c r="AZ685" s="10"/>
      <c r="BA685" s="10"/>
      <c r="BB685" s="10"/>
      <c r="BC685" s="10"/>
      <c r="BD685" s="10"/>
      <c r="BE685" s="10"/>
    </row>
    <row r="686" spans="2:57" ht="24">
      <c r="B686" s="10">
        <v>684</v>
      </c>
      <c r="C686" s="10" t="s">
        <v>389</v>
      </c>
      <c r="D686" s="11" t="s">
        <v>360</v>
      </c>
      <c r="E686" s="10" t="s">
        <v>68</v>
      </c>
      <c r="F686" s="10" t="s">
        <v>69</v>
      </c>
      <c r="G686" s="10" t="s">
        <v>70</v>
      </c>
      <c r="H686" s="10"/>
      <c r="I686" s="10" t="s">
        <v>84</v>
      </c>
      <c r="J686" s="10" t="str">
        <f t="shared" si="85"/>
        <v>CCFL</v>
      </c>
      <c r="K686" s="10"/>
      <c r="L686" s="10" t="s">
        <v>110</v>
      </c>
      <c r="M686" s="10" t="s">
        <v>73</v>
      </c>
      <c r="N686" s="10" t="s">
        <v>96</v>
      </c>
      <c r="O686" s="10"/>
      <c r="P686" s="10" t="s">
        <v>75</v>
      </c>
      <c r="Q686" s="10"/>
      <c r="R686" s="10">
        <v>31.6</v>
      </c>
      <c r="S686" s="10">
        <v>426.3</v>
      </c>
      <c r="T686" s="10">
        <f t="shared" si="86"/>
        <v>426.3</v>
      </c>
      <c r="U686" s="10" t="str">
        <f t="shared" si="88"/>
        <v>32</v>
      </c>
      <c r="V686" s="10" t="s">
        <v>67</v>
      </c>
      <c r="W686" s="10" t="s">
        <v>67</v>
      </c>
      <c r="X686" s="10"/>
      <c r="Y686" s="10"/>
      <c r="Z686" s="10"/>
      <c r="AA686" s="10"/>
      <c r="AB686" s="10"/>
      <c r="AC686" s="10"/>
      <c r="AD686" s="10"/>
      <c r="AE686" s="10">
        <v>44.5</v>
      </c>
      <c r="AF686" s="10">
        <f t="shared" si="87"/>
        <v>44.5</v>
      </c>
      <c r="AG686" s="10"/>
      <c r="AH686" s="10" t="s">
        <v>67</v>
      </c>
      <c r="AI686" s="10" t="s">
        <v>67</v>
      </c>
      <c r="AJ686" s="10"/>
      <c r="AK686" s="10"/>
      <c r="AL686" s="10" t="s">
        <v>78</v>
      </c>
      <c r="AM686" s="10" t="s">
        <v>186</v>
      </c>
      <c r="AN686" s="10" t="s">
        <v>217</v>
      </c>
      <c r="AO686" s="10" t="s">
        <v>72</v>
      </c>
      <c r="AP686" s="10" t="s">
        <v>67</v>
      </c>
      <c r="AQ686" s="10">
        <v>240</v>
      </c>
      <c r="AR686" s="10">
        <v>44.5</v>
      </c>
      <c r="AS686" s="10" t="s">
        <v>82</v>
      </c>
      <c r="AT686" s="10">
        <v>326</v>
      </c>
      <c r="AU686" s="10"/>
      <c r="AV686" s="10" t="s">
        <v>140</v>
      </c>
      <c r="AW686" s="10" t="s">
        <v>67</v>
      </c>
      <c r="AX686" s="10"/>
      <c r="AY686" s="10" t="s">
        <v>83</v>
      </c>
      <c r="AZ686" s="10"/>
      <c r="BA686" s="10"/>
      <c r="BB686" s="10"/>
      <c r="BC686" s="10"/>
      <c r="BD686" s="10"/>
      <c r="BE686" s="10"/>
    </row>
    <row r="687" spans="2:57" ht="24">
      <c r="B687" s="10">
        <v>685</v>
      </c>
      <c r="C687" s="10" t="s">
        <v>389</v>
      </c>
      <c r="D687" s="11" t="s">
        <v>360</v>
      </c>
      <c r="E687" s="10" t="s">
        <v>68</v>
      </c>
      <c r="F687" s="10" t="s">
        <v>69</v>
      </c>
      <c r="G687" s="10" t="s">
        <v>70</v>
      </c>
      <c r="H687" s="10"/>
      <c r="I687" s="10" t="s">
        <v>84</v>
      </c>
      <c r="J687" s="10" t="str">
        <f t="shared" si="85"/>
        <v>CCFL</v>
      </c>
      <c r="K687" s="10"/>
      <c r="L687" s="10" t="s">
        <v>110</v>
      </c>
      <c r="M687" s="10" t="s">
        <v>73</v>
      </c>
      <c r="N687" s="10" t="s">
        <v>96</v>
      </c>
      <c r="O687" s="10"/>
      <c r="P687" s="10" t="s">
        <v>75</v>
      </c>
      <c r="Q687" s="10"/>
      <c r="R687" s="10">
        <v>31.6</v>
      </c>
      <c r="S687" s="10">
        <v>426.3</v>
      </c>
      <c r="T687" s="10">
        <f t="shared" si="86"/>
        <v>426.3</v>
      </c>
      <c r="U687" s="10" t="str">
        <f t="shared" si="88"/>
        <v>32</v>
      </c>
      <c r="V687" s="10" t="s">
        <v>67</v>
      </c>
      <c r="W687" s="10" t="s">
        <v>67</v>
      </c>
      <c r="X687" s="10"/>
      <c r="Y687" s="10"/>
      <c r="Z687" s="10"/>
      <c r="AA687" s="10"/>
      <c r="AB687" s="10"/>
      <c r="AC687" s="10"/>
      <c r="AD687" s="10"/>
      <c r="AE687" s="10">
        <v>44.5</v>
      </c>
      <c r="AF687" s="10">
        <f t="shared" si="87"/>
        <v>44.5</v>
      </c>
      <c r="AG687" s="10"/>
      <c r="AH687" s="10" t="s">
        <v>67</v>
      </c>
      <c r="AI687" s="10" t="s">
        <v>67</v>
      </c>
      <c r="AJ687" s="10"/>
      <c r="AK687" s="10"/>
      <c r="AL687" s="10" t="s">
        <v>78</v>
      </c>
      <c r="AM687" s="10" t="s">
        <v>186</v>
      </c>
      <c r="AN687" s="10" t="s">
        <v>217</v>
      </c>
      <c r="AO687" s="10" t="s">
        <v>72</v>
      </c>
      <c r="AP687" s="10" t="s">
        <v>67</v>
      </c>
      <c r="AQ687" s="10">
        <v>240</v>
      </c>
      <c r="AR687" s="10">
        <v>44.5</v>
      </c>
      <c r="AS687" s="10" t="s">
        <v>82</v>
      </c>
      <c r="AT687" s="10">
        <v>326</v>
      </c>
      <c r="AU687" s="10"/>
      <c r="AV687" s="10" t="s">
        <v>140</v>
      </c>
      <c r="AW687" s="10" t="s">
        <v>67</v>
      </c>
      <c r="AX687" s="10"/>
      <c r="AY687" s="10" t="s">
        <v>83</v>
      </c>
      <c r="AZ687" s="10"/>
      <c r="BA687" s="10"/>
      <c r="BB687" s="10"/>
      <c r="BC687" s="10"/>
      <c r="BD687" s="10"/>
      <c r="BE687" s="10"/>
    </row>
    <row r="688" spans="2:57" ht="24">
      <c r="B688" s="10">
        <v>686</v>
      </c>
      <c r="C688" s="10" t="s">
        <v>389</v>
      </c>
      <c r="D688" s="11" t="s">
        <v>360</v>
      </c>
      <c r="E688" s="10" t="s">
        <v>68</v>
      </c>
      <c r="F688" s="10" t="s">
        <v>69</v>
      </c>
      <c r="G688" s="10" t="s">
        <v>70</v>
      </c>
      <c r="H688" s="10"/>
      <c r="I688" s="10" t="s">
        <v>84</v>
      </c>
      <c r="J688" s="10" t="str">
        <f t="shared" si="85"/>
        <v>CCFL</v>
      </c>
      <c r="K688" s="10"/>
      <c r="L688" s="10" t="s">
        <v>110</v>
      </c>
      <c r="M688" s="10" t="s">
        <v>73</v>
      </c>
      <c r="N688" s="10" t="s">
        <v>96</v>
      </c>
      <c r="O688" s="10"/>
      <c r="P688" s="10" t="s">
        <v>75</v>
      </c>
      <c r="Q688" s="10"/>
      <c r="R688" s="10">
        <v>31.6</v>
      </c>
      <c r="S688" s="10">
        <v>426.3</v>
      </c>
      <c r="T688" s="10">
        <f t="shared" si="86"/>
        <v>426.3</v>
      </c>
      <c r="U688" s="10" t="str">
        <f t="shared" si="88"/>
        <v>32</v>
      </c>
      <c r="V688" s="10" t="s">
        <v>67</v>
      </c>
      <c r="W688" s="10" t="s">
        <v>67</v>
      </c>
      <c r="X688" s="10"/>
      <c r="Y688" s="10"/>
      <c r="Z688" s="10"/>
      <c r="AA688" s="10"/>
      <c r="AB688" s="10"/>
      <c r="AC688" s="10"/>
      <c r="AD688" s="10"/>
      <c r="AE688" s="10">
        <v>44.5</v>
      </c>
      <c r="AF688" s="10">
        <f t="shared" si="87"/>
        <v>44.5</v>
      </c>
      <c r="AG688" s="10"/>
      <c r="AH688" s="10" t="s">
        <v>67</v>
      </c>
      <c r="AI688" s="10" t="s">
        <v>67</v>
      </c>
      <c r="AJ688" s="10"/>
      <c r="AK688" s="10"/>
      <c r="AL688" s="10" t="s">
        <v>78</v>
      </c>
      <c r="AM688" s="10" t="s">
        <v>186</v>
      </c>
      <c r="AN688" s="10" t="s">
        <v>217</v>
      </c>
      <c r="AO688" s="10" t="s">
        <v>72</v>
      </c>
      <c r="AP688" s="10" t="s">
        <v>67</v>
      </c>
      <c r="AQ688" s="10">
        <v>240</v>
      </c>
      <c r="AR688" s="10">
        <v>44.5</v>
      </c>
      <c r="AS688" s="10" t="s">
        <v>82</v>
      </c>
      <c r="AT688" s="10">
        <v>326</v>
      </c>
      <c r="AU688" s="10"/>
      <c r="AV688" s="10" t="s">
        <v>140</v>
      </c>
      <c r="AW688" s="10" t="s">
        <v>67</v>
      </c>
      <c r="AX688" s="10"/>
      <c r="AY688" s="10" t="s">
        <v>83</v>
      </c>
      <c r="AZ688" s="10"/>
      <c r="BA688" s="10"/>
      <c r="BB688" s="10"/>
      <c r="BC688" s="10"/>
      <c r="BD688" s="10"/>
      <c r="BE688" s="10"/>
    </row>
    <row r="689" spans="2:57" ht="24">
      <c r="B689" s="10">
        <v>687</v>
      </c>
      <c r="C689" s="10" t="s">
        <v>389</v>
      </c>
      <c r="D689" s="11" t="s">
        <v>360</v>
      </c>
      <c r="E689" s="10" t="s">
        <v>68</v>
      </c>
      <c r="F689" s="10" t="s">
        <v>69</v>
      </c>
      <c r="G689" s="10" t="s">
        <v>70</v>
      </c>
      <c r="H689" s="10"/>
      <c r="I689" s="10" t="s">
        <v>84</v>
      </c>
      <c r="J689" s="10" t="str">
        <f t="shared" si="85"/>
        <v>CCFL</v>
      </c>
      <c r="K689" s="10"/>
      <c r="L689" s="10" t="s">
        <v>110</v>
      </c>
      <c r="M689" s="10" t="s">
        <v>73</v>
      </c>
      <c r="N689" s="10" t="s">
        <v>96</v>
      </c>
      <c r="O689" s="10"/>
      <c r="P689" s="10" t="s">
        <v>75</v>
      </c>
      <c r="Q689" s="10"/>
      <c r="R689" s="10">
        <v>31.6</v>
      </c>
      <c r="S689" s="10">
        <v>426.3</v>
      </c>
      <c r="T689" s="10">
        <f t="shared" si="86"/>
        <v>426.3</v>
      </c>
      <c r="U689" s="10" t="str">
        <f t="shared" si="88"/>
        <v>32</v>
      </c>
      <c r="V689" s="10" t="s">
        <v>67</v>
      </c>
      <c r="W689" s="10" t="s">
        <v>67</v>
      </c>
      <c r="X689" s="10"/>
      <c r="Y689" s="10"/>
      <c r="Z689" s="10"/>
      <c r="AA689" s="10"/>
      <c r="AB689" s="10"/>
      <c r="AC689" s="10"/>
      <c r="AD689" s="10"/>
      <c r="AE689" s="10">
        <v>44.5</v>
      </c>
      <c r="AF689" s="10">
        <f t="shared" si="87"/>
        <v>44.5</v>
      </c>
      <c r="AG689" s="10"/>
      <c r="AH689" s="10" t="s">
        <v>67</v>
      </c>
      <c r="AI689" s="10" t="s">
        <v>67</v>
      </c>
      <c r="AJ689" s="10"/>
      <c r="AK689" s="10"/>
      <c r="AL689" s="10" t="s">
        <v>78</v>
      </c>
      <c r="AM689" s="10" t="s">
        <v>186</v>
      </c>
      <c r="AN689" s="10" t="s">
        <v>217</v>
      </c>
      <c r="AO689" s="10" t="s">
        <v>72</v>
      </c>
      <c r="AP689" s="10" t="s">
        <v>67</v>
      </c>
      <c r="AQ689" s="10">
        <v>240</v>
      </c>
      <c r="AR689" s="10">
        <v>44.5</v>
      </c>
      <c r="AS689" s="10" t="s">
        <v>82</v>
      </c>
      <c r="AT689" s="10">
        <v>326</v>
      </c>
      <c r="AU689" s="10"/>
      <c r="AV689" s="10" t="s">
        <v>140</v>
      </c>
      <c r="AW689" s="10" t="s">
        <v>67</v>
      </c>
      <c r="AX689" s="10"/>
      <c r="AY689" s="10" t="s">
        <v>83</v>
      </c>
      <c r="AZ689" s="10"/>
      <c r="BA689" s="10"/>
      <c r="BB689" s="10"/>
      <c r="BC689" s="10"/>
      <c r="BD689" s="10"/>
      <c r="BE689" s="10"/>
    </row>
    <row r="690" spans="2:57" ht="24">
      <c r="B690" s="10">
        <v>688</v>
      </c>
      <c r="C690" s="10" t="s">
        <v>389</v>
      </c>
      <c r="D690" s="11" t="s">
        <v>360</v>
      </c>
      <c r="E690" s="10" t="s">
        <v>68</v>
      </c>
      <c r="F690" s="10" t="s">
        <v>69</v>
      </c>
      <c r="G690" s="10" t="s">
        <v>70</v>
      </c>
      <c r="H690" s="10"/>
      <c r="I690" s="10" t="s">
        <v>84</v>
      </c>
      <c r="J690" s="10" t="str">
        <f t="shared" si="85"/>
        <v>CCFL</v>
      </c>
      <c r="K690" s="10"/>
      <c r="L690" s="10" t="s">
        <v>110</v>
      </c>
      <c r="M690" s="10" t="s">
        <v>73</v>
      </c>
      <c r="N690" s="10" t="s">
        <v>96</v>
      </c>
      <c r="O690" s="10"/>
      <c r="P690" s="10" t="s">
        <v>75</v>
      </c>
      <c r="Q690" s="10"/>
      <c r="R690" s="10">
        <v>31.6</v>
      </c>
      <c r="S690" s="10">
        <v>426.3</v>
      </c>
      <c r="T690" s="10">
        <f t="shared" si="86"/>
        <v>426.3</v>
      </c>
      <c r="U690" s="10" t="str">
        <f t="shared" si="88"/>
        <v>32</v>
      </c>
      <c r="V690" s="10" t="s">
        <v>67</v>
      </c>
      <c r="W690" s="10" t="s">
        <v>67</v>
      </c>
      <c r="X690" s="10"/>
      <c r="Y690" s="10"/>
      <c r="Z690" s="10"/>
      <c r="AA690" s="10"/>
      <c r="AB690" s="10"/>
      <c r="AC690" s="10"/>
      <c r="AD690" s="10"/>
      <c r="AE690" s="10">
        <v>44.5</v>
      </c>
      <c r="AF690" s="10">
        <f t="shared" si="87"/>
        <v>44.5</v>
      </c>
      <c r="AG690" s="10"/>
      <c r="AH690" s="10" t="s">
        <v>67</v>
      </c>
      <c r="AI690" s="10" t="s">
        <v>67</v>
      </c>
      <c r="AJ690" s="10"/>
      <c r="AK690" s="10"/>
      <c r="AL690" s="10" t="s">
        <v>78</v>
      </c>
      <c r="AM690" s="10" t="s">
        <v>186</v>
      </c>
      <c r="AN690" s="10" t="s">
        <v>217</v>
      </c>
      <c r="AO690" s="10" t="s">
        <v>72</v>
      </c>
      <c r="AP690" s="10" t="s">
        <v>67</v>
      </c>
      <c r="AQ690" s="10">
        <v>240</v>
      </c>
      <c r="AR690" s="10">
        <v>44.5</v>
      </c>
      <c r="AS690" s="10" t="s">
        <v>82</v>
      </c>
      <c r="AT690" s="10">
        <v>326</v>
      </c>
      <c r="AU690" s="10"/>
      <c r="AV690" s="10" t="s">
        <v>140</v>
      </c>
      <c r="AW690" s="10" t="s">
        <v>67</v>
      </c>
      <c r="AX690" s="10"/>
      <c r="AY690" s="10" t="s">
        <v>83</v>
      </c>
      <c r="AZ690" s="10"/>
      <c r="BA690" s="10"/>
      <c r="BB690" s="10"/>
      <c r="BC690" s="10"/>
      <c r="BD690" s="10"/>
      <c r="BE690" s="10"/>
    </row>
    <row r="691" spans="2:57" ht="24">
      <c r="B691" s="10">
        <v>689</v>
      </c>
      <c r="C691" s="10" t="s">
        <v>389</v>
      </c>
      <c r="D691" s="11" t="s">
        <v>360</v>
      </c>
      <c r="E691" s="10" t="s">
        <v>68</v>
      </c>
      <c r="F691" s="10" t="s">
        <v>69</v>
      </c>
      <c r="G691" s="10" t="s">
        <v>70</v>
      </c>
      <c r="H691" s="10"/>
      <c r="I691" s="10" t="s">
        <v>84</v>
      </c>
      <c r="J691" s="10" t="str">
        <f t="shared" si="85"/>
        <v>CCFL</v>
      </c>
      <c r="K691" s="10"/>
      <c r="L691" s="10" t="s">
        <v>110</v>
      </c>
      <c r="M691" s="10" t="s">
        <v>73</v>
      </c>
      <c r="N691" s="10" t="s">
        <v>96</v>
      </c>
      <c r="O691" s="10"/>
      <c r="P691" s="10" t="s">
        <v>75</v>
      </c>
      <c r="Q691" s="10"/>
      <c r="R691" s="10">
        <v>31.6</v>
      </c>
      <c r="S691" s="10">
        <v>426.3</v>
      </c>
      <c r="T691" s="10">
        <f t="shared" si="86"/>
        <v>426.3</v>
      </c>
      <c r="U691" s="10" t="str">
        <f t="shared" si="88"/>
        <v>32</v>
      </c>
      <c r="V691" s="10" t="s">
        <v>67</v>
      </c>
      <c r="W691" s="10" t="s">
        <v>67</v>
      </c>
      <c r="X691" s="10"/>
      <c r="Y691" s="10"/>
      <c r="Z691" s="10"/>
      <c r="AA691" s="10"/>
      <c r="AB691" s="10"/>
      <c r="AC691" s="10"/>
      <c r="AD691" s="10"/>
      <c r="AE691" s="10">
        <v>44.5</v>
      </c>
      <c r="AF691" s="10">
        <f t="shared" si="87"/>
        <v>44.5</v>
      </c>
      <c r="AG691" s="10"/>
      <c r="AH691" s="10" t="s">
        <v>67</v>
      </c>
      <c r="AI691" s="10" t="s">
        <v>67</v>
      </c>
      <c r="AJ691" s="10"/>
      <c r="AK691" s="10"/>
      <c r="AL691" s="10" t="s">
        <v>78</v>
      </c>
      <c r="AM691" s="10" t="s">
        <v>186</v>
      </c>
      <c r="AN691" s="10" t="s">
        <v>217</v>
      </c>
      <c r="AO691" s="10" t="s">
        <v>72</v>
      </c>
      <c r="AP691" s="10" t="s">
        <v>67</v>
      </c>
      <c r="AQ691" s="10">
        <v>240</v>
      </c>
      <c r="AR691" s="10">
        <v>44.5</v>
      </c>
      <c r="AS691" s="10" t="s">
        <v>82</v>
      </c>
      <c r="AT691" s="10">
        <v>326</v>
      </c>
      <c r="AU691" s="10"/>
      <c r="AV691" s="10" t="s">
        <v>140</v>
      </c>
      <c r="AW691" s="10" t="s">
        <v>67</v>
      </c>
      <c r="AX691" s="10"/>
      <c r="AY691" s="10" t="s">
        <v>83</v>
      </c>
      <c r="AZ691" s="10"/>
      <c r="BA691" s="10"/>
      <c r="BB691" s="10"/>
      <c r="BC691" s="10"/>
      <c r="BD691" s="10"/>
      <c r="BE691" s="10"/>
    </row>
    <row r="692" spans="2:57" ht="24">
      <c r="B692" s="10">
        <v>690</v>
      </c>
      <c r="C692" s="10" t="s">
        <v>389</v>
      </c>
      <c r="D692" s="11" t="s">
        <v>360</v>
      </c>
      <c r="E692" s="10" t="s">
        <v>68</v>
      </c>
      <c r="F692" s="10" t="s">
        <v>69</v>
      </c>
      <c r="G692" s="10" t="s">
        <v>70</v>
      </c>
      <c r="H692" s="10"/>
      <c r="I692" s="10" t="s">
        <v>84</v>
      </c>
      <c r="J692" s="10" t="str">
        <f t="shared" si="85"/>
        <v>CCFL</v>
      </c>
      <c r="K692" s="10"/>
      <c r="L692" s="10" t="s">
        <v>110</v>
      </c>
      <c r="M692" s="10" t="s">
        <v>73</v>
      </c>
      <c r="N692" s="10" t="s">
        <v>96</v>
      </c>
      <c r="O692" s="10"/>
      <c r="P692" s="10" t="s">
        <v>75</v>
      </c>
      <c r="Q692" s="10"/>
      <c r="R692" s="10">
        <v>31.6</v>
      </c>
      <c r="S692" s="10">
        <v>426.3</v>
      </c>
      <c r="T692" s="10">
        <f t="shared" si="86"/>
        <v>426.3</v>
      </c>
      <c r="U692" s="10" t="str">
        <f t="shared" si="88"/>
        <v>32</v>
      </c>
      <c r="V692" s="10" t="s">
        <v>67</v>
      </c>
      <c r="W692" s="10" t="s">
        <v>67</v>
      </c>
      <c r="X692" s="10"/>
      <c r="Y692" s="10"/>
      <c r="Z692" s="10"/>
      <c r="AA692" s="10"/>
      <c r="AB692" s="10"/>
      <c r="AC692" s="10"/>
      <c r="AD692" s="10"/>
      <c r="AE692" s="10">
        <v>44.5</v>
      </c>
      <c r="AF692" s="10">
        <f t="shared" si="87"/>
        <v>44.5</v>
      </c>
      <c r="AG692" s="10"/>
      <c r="AH692" s="10" t="s">
        <v>67</v>
      </c>
      <c r="AI692" s="10" t="s">
        <v>67</v>
      </c>
      <c r="AJ692" s="10"/>
      <c r="AK692" s="10"/>
      <c r="AL692" s="10" t="s">
        <v>78</v>
      </c>
      <c r="AM692" s="10" t="s">
        <v>186</v>
      </c>
      <c r="AN692" s="10" t="s">
        <v>217</v>
      </c>
      <c r="AO692" s="10" t="s">
        <v>72</v>
      </c>
      <c r="AP692" s="10" t="s">
        <v>67</v>
      </c>
      <c r="AQ692" s="10">
        <v>240</v>
      </c>
      <c r="AR692" s="10">
        <v>44.5</v>
      </c>
      <c r="AS692" s="10" t="s">
        <v>82</v>
      </c>
      <c r="AT692" s="10">
        <v>326</v>
      </c>
      <c r="AU692" s="10"/>
      <c r="AV692" s="10" t="s">
        <v>140</v>
      </c>
      <c r="AW692" s="10" t="s">
        <v>67</v>
      </c>
      <c r="AX692" s="10"/>
      <c r="AY692" s="10" t="s">
        <v>83</v>
      </c>
      <c r="AZ692" s="10"/>
      <c r="BA692" s="10"/>
      <c r="BB692" s="10"/>
      <c r="BC692" s="10"/>
      <c r="BD692" s="10"/>
      <c r="BE692" s="10"/>
    </row>
    <row r="693" spans="2:57" ht="24">
      <c r="B693" s="10">
        <v>691</v>
      </c>
      <c r="C693" s="10" t="s">
        <v>389</v>
      </c>
      <c r="D693" s="11" t="s">
        <v>360</v>
      </c>
      <c r="E693" s="10" t="s">
        <v>68</v>
      </c>
      <c r="F693" s="10" t="s">
        <v>69</v>
      </c>
      <c r="G693" s="10" t="s">
        <v>70</v>
      </c>
      <c r="H693" s="10"/>
      <c r="I693" s="10" t="s">
        <v>84</v>
      </c>
      <c r="J693" s="10" t="str">
        <f t="shared" si="85"/>
        <v>CCFL</v>
      </c>
      <c r="K693" s="10"/>
      <c r="L693" s="10" t="s">
        <v>110</v>
      </c>
      <c r="M693" s="10" t="s">
        <v>73</v>
      </c>
      <c r="N693" s="10" t="s">
        <v>96</v>
      </c>
      <c r="O693" s="10"/>
      <c r="P693" s="10" t="s">
        <v>75</v>
      </c>
      <c r="Q693" s="10"/>
      <c r="R693" s="10">
        <v>31.6</v>
      </c>
      <c r="S693" s="10">
        <v>426.3</v>
      </c>
      <c r="T693" s="10">
        <f t="shared" si="86"/>
        <v>426.3</v>
      </c>
      <c r="U693" s="10" t="str">
        <f t="shared" si="88"/>
        <v>32</v>
      </c>
      <c r="V693" s="10" t="s">
        <v>67</v>
      </c>
      <c r="W693" s="10" t="s">
        <v>67</v>
      </c>
      <c r="X693" s="10"/>
      <c r="Y693" s="10"/>
      <c r="Z693" s="10"/>
      <c r="AA693" s="10"/>
      <c r="AB693" s="10"/>
      <c r="AC693" s="10"/>
      <c r="AD693" s="10"/>
      <c r="AE693" s="10">
        <v>44.5</v>
      </c>
      <c r="AF693" s="10">
        <f t="shared" si="87"/>
        <v>44.5</v>
      </c>
      <c r="AG693" s="10"/>
      <c r="AH693" s="10" t="s">
        <v>67</v>
      </c>
      <c r="AI693" s="10" t="s">
        <v>67</v>
      </c>
      <c r="AJ693" s="10"/>
      <c r="AK693" s="10"/>
      <c r="AL693" s="10" t="s">
        <v>78</v>
      </c>
      <c r="AM693" s="10" t="s">
        <v>186</v>
      </c>
      <c r="AN693" s="10" t="s">
        <v>217</v>
      </c>
      <c r="AO693" s="10" t="s">
        <v>72</v>
      </c>
      <c r="AP693" s="10" t="s">
        <v>67</v>
      </c>
      <c r="AQ693" s="10">
        <v>240</v>
      </c>
      <c r="AR693" s="10">
        <v>44.5</v>
      </c>
      <c r="AS693" s="10" t="s">
        <v>82</v>
      </c>
      <c r="AT693" s="10">
        <v>326</v>
      </c>
      <c r="AU693" s="10"/>
      <c r="AV693" s="10" t="s">
        <v>140</v>
      </c>
      <c r="AW693" s="10" t="s">
        <v>67</v>
      </c>
      <c r="AX693" s="10"/>
      <c r="AY693" s="10" t="s">
        <v>83</v>
      </c>
      <c r="AZ693" s="10"/>
      <c r="BA693" s="10"/>
      <c r="BB693" s="10"/>
      <c r="BC693" s="10"/>
      <c r="BD693" s="10"/>
      <c r="BE693" s="10"/>
    </row>
    <row r="694" spans="2:57" ht="24">
      <c r="B694" s="10">
        <v>692</v>
      </c>
      <c r="C694" s="10" t="s">
        <v>389</v>
      </c>
      <c r="D694" s="11" t="s">
        <v>360</v>
      </c>
      <c r="E694" s="10" t="s">
        <v>68</v>
      </c>
      <c r="F694" s="10" t="s">
        <v>69</v>
      </c>
      <c r="G694" s="10" t="s">
        <v>70</v>
      </c>
      <c r="H694" s="10"/>
      <c r="I694" s="10" t="s">
        <v>84</v>
      </c>
      <c r="J694" s="10" t="str">
        <f t="shared" si="85"/>
        <v>CCFL</v>
      </c>
      <c r="K694" s="10"/>
      <c r="L694" s="10" t="s">
        <v>110</v>
      </c>
      <c r="M694" s="10" t="s">
        <v>73</v>
      </c>
      <c r="N694" s="10" t="s">
        <v>96</v>
      </c>
      <c r="O694" s="10"/>
      <c r="P694" s="10" t="s">
        <v>75</v>
      </c>
      <c r="Q694" s="10"/>
      <c r="R694" s="10">
        <v>31.6</v>
      </c>
      <c r="S694" s="10">
        <v>426.3</v>
      </c>
      <c r="T694" s="10">
        <f t="shared" si="86"/>
        <v>426.3</v>
      </c>
      <c r="U694" s="10" t="str">
        <f t="shared" si="88"/>
        <v>32</v>
      </c>
      <c r="V694" s="10" t="s">
        <v>67</v>
      </c>
      <c r="W694" s="10" t="s">
        <v>67</v>
      </c>
      <c r="X694" s="10"/>
      <c r="Y694" s="10"/>
      <c r="Z694" s="10"/>
      <c r="AA694" s="10"/>
      <c r="AB694" s="10"/>
      <c r="AC694" s="10"/>
      <c r="AD694" s="10"/>
      <c r="AE694" s="10">
        <v>44.5</v>
      </c>
      <c r="AF694" s="10">
        <f t="shared" si="87"/>
        <v>44.5</v>
      </c>
      <c r="AG694" s="10"/>
      <c r="AH694" s="10" t="s">
        <v>67</v>
      </c>
      <c r="AI694" s="10" t="s">
        <v>67</v>
      </c>
      <c r="AJ694" s="10"/>
      <c r="AK694" s="10"/>
      <c r="AL694" s="10" t="s">
        <v>78</v>
      </c>
      <c r="AM694" s="10" t="s">
        <v>186</v>
      </c>
      <c r="AN694" s="10" t="s">
        <v>217</v>
      </c>
      <c r="AO694" s="10" t="s">
        <v>72</v>
      </c>
      <c r="AP694" s="10" t="s">
        <v>67</v>
      </c>
      <c r="AQ694" s="10">
        <v>240</v>
      </c>
      <c r="AR694" s="10">
        <v>44.5</v>
      </c>
      <c r="AS694" s="10" t="s">
        <v>82</v>
      </c>
      <c r="AT694" s="10">
        <v>326</v>
      </c>
      <c r="AU694" s="10"/>
      <c r="AV694" s="10" t="s">
        <v>140</v>
      </c>
      <c r="AW694" s="10" t="s">
        <v>67</v>
      </c>
      <c r="AX694" s="10"/>
      <c r="AY694" s="10" t="s">
        <v>83</v>
      </c>
      <c r="AZ694" s="10"/>
      <c r="BA694" s="10"/>
      <c r="BB694" s="10"/>
      <c r="BC694" s="10"/>
      <c r="BD694" s="10"/>
      <c r="BE694" s="10"/>
    </row>
    <row r="695" spans="2:57" ht="24">
      <c r="B695" s="10">
        <v>693</v>
      </c>
      <c r="C695" s="10" t="s">
        <v>389</v>
      </c>
      <c r="D695" s="11" t="s">
        <v>360</v>
      </c>
      <c r="E695" s="10" t="s">
        <v>68</v>
      </c>
      <c r="F695" s="10" t="s">
        <v>69</v>
      </c>
      <c r="G695" s="10" t="s">
        <v>70</v>
      </c>
      <c r="H695" s="10"/>
      <c r="I695" s="10" t="s">
        <v>84</v>
      </c>
      <c r="J695" s="10" t="str">
        <f t="shared" si="85"/>
        <v>CCFL</v>
      </c>
      <c r="K695" s="10"/>
      <c r="L695" s="10" t="s">
        <v>110</v>
      </c>
      <c r="M695" s="10" t="s">
        <v>73</v>
      </c>
      <c r="N695" s="10" t="s">
        <v>96</v>
      </c>
      <c r="O695" s="10"/>
      <c r="P695" s="10" t="s">
        <v>75</v>
      </c>
      <c r="Q695" s="10"/>
      <c r="R695" s="10">
        <v>31.6</v>
      </c>
      <c r="S695" s="10">
        <v>426.3</v>
      </c>
      <c r="T695" s="10">
        <f t="shared" si="86"/>
        <v>426.3</v>
      </c>
      <c r="U695" s="10" t="str">
        <f t="shared" si="88"/>
        <v>32</v>
      </c>
      <c r="V695" s="10" t="s">
        <v>67</v>
      </c>
      <c r="W695" s="10" t="s">
        <v>67</v>
      </c>
      <c r="X695" s="10"/>
      <c r="Y695" s="10"/>
      <c r="Z695" s="10"/>
      <c r="AA695" s="10"/>
      <c r="AB695" s="10"/>
      <c r="AC695" s="10"/>
      <c r="AD695" s="10"/>
      <c r="AE695" s="10">
        <v>44.5</v>
      </c>
      <c r="AF695" s="10">
        <f t="shared" si="87"/>
        <v>44.5</v>
      </c>
      <c r="AG695" s="10"/>
      <c r="AH695" s="10" t="s">
        <v>67</v>
      </c>
      <c r="AI695" s="10" t="s">
        <v>67</v>
      </c>
      <c r="AJ695" s="10"/>
      <c r="AK695" s="10"/>
      <c r="AL695" s="10" t="s">
        <v>78</v>
      </c>
      <c r="AM695" s="10" t="s">
        <v>186</v>
      </c>
      <c r="AN695" s="10" t="s">
        <v>217</v>
      </c>
      <c r="AO695" s="10" t="s">
        <v>72</v>
      </c>
      <c r="AP695" s="10" t="s">
        <v>67</v>
      </c>
      <c r="AQ695" s="10">
        <v>240</v>
      </c>
      <c r="AR695" s="10">
        <v>44.5</v>
      </c>
      <c r="AS695" s="10" t="s">
        <v>82</v>
      </c>
      <c r="AT695" s="10">
        <v>326</v>
      </c>
      <c r="AU695" s="10"/>
      <c r="AV695" s="10" t="s">
        <v>140</v>
      </c>
      <c r="AW695" s="10" t="s">
        <v>67</v>
      </c>
      <c r="AX695" s="10"/>
      <c r="AY695" s="10" t="s">
        <v>83</v>
      </c>
      <c r="AZ695" s="10"/>
      <c r="BA695" s="10"/>
      <c r="BB695" s="10"/>
      <c r="BC695" s="10"/>
      <c r="BD695" s="10"/>
      <c r="BE695" s="10"/>
    </row>
    <row r="696" spans="2:57" ht="24">
      <c r="B696" s="10">
        <v>694</v>
      </c>
      <c r="C696" s="10" t="s">
        <v>389</v>
      </c>
      <c r="D696" s="11" t="s">
        <v>360</v>
      </c>
      <c r="E696" s="10" t="s">
        <v>68</v>
      </c>
      <c r="F696" s="10" t="s">
        <v>69</v>
      </c>
      <c r="G696" s="10" t="s">
        <v>70</v>
      </c>
      <c r="H696" s="10"/>
      <c r="I696" s="10" t="s">
        <v>84</v>
      </c>
      <c r="J696" s="10" t="str">
        <f t="shared" si="85"/>
        <v>CCFL</v>
      </c>
      <c r="K696" s="10"/>
      <c r="L696" s="10" t="s">
        <v>110</v>
      </c>
      <c r="M696" s="10" t="s">
        <v>73</v>
      </c>
      <c r="N696" s="10" t="s">
        <v>96</v>
      </c>
      <c r="O696" s="10"/>
      <c r="P696" s="10" t="s">
        <v>75</v>
      </c>
      <c r="Q696" s="10"/>
      <c r="R696" s="10">
        <v>31.6</v>
      </c>
      <c r="S696" s="10">
        <v>426.3</v>
      </c>
      <c r="T696" s="10">
        <f t="shared" si="86"/>
        <v>426.3</v>
      </c>
      <c r="U696" s="10" t="str">
        <f t="shared" si="88"/>
        <v>32</v>
      </c>
      <c r="V696" s="10" t="s">
        <v>67</v>
      </c>
      <c r="W696" s="10" t="s">
        <v>67</v>
      </c>
      <c r="X696" s="10"/>
      <c r="Y696" s="10"/>
      <c r="Z696" s="10"/>
      <c r="AA696" s="10"/>
      <c r="AB696" s="10"/>
      <c r="AC696" s="10"/>
      <c r="AD696" s="10"/>
      <c r="AE696" s="10">
        <v>44.5</v>
      </c>
      <c r="AF696" s="10">
        <f t="shared" si="87"/>
        <v>44.5</v>
      </c>
      <c r="AG696" s="10"/>
      <c r="AH696" s="10" t="s">
        <v>67</v>
      </c>
      <c r="AI696" s="10" t="s">
        <v>67</v>
      </c>
      <c r="AJ696" s="10"/>
      <c r="AK696" s="10"/>
      <c r="AL696" s="10" t="s">
        <v>78</v>
      </c>
      <c r="AM696" s="10" t="s">
        <v>186</v>
      </c>
      <c r="AN696" s="10" t="s">
        <v>217</v>
      </c>
      <c r="AO696" s="10" t="s">
        <v>72</v>
      </c>
      <c r="AP696" s="10" t="s">
        <v>67</v>
      </c>
      <c r="AQ696" s="10">
        <v>240</v>
      </c>
      <c r="AR696" s="10">
        <v>44.5</v>
      </c>
      <c r="AS696" s="10" t="s">
        <v>82</v>
      </c>
      <c r="AT696" s="10">
        <v>326</v>
      </c>
      <c r="AU696" s="10"/>
      <c r="AV696" s="10" t="s">
        <v>140</v>
      </c>
      <c r="AW696" s="10" t="s">
        <v>67</v>
      </c>
      <c r="AX696" s="10"/>
      <c r="AY696" s="10" t="s">
        <v>83</v>
      </c>
      <c r="AZ696" s="10"/>
      <c r="BA696" s="10"/>
      <c r="BB696" s="10"/>
      <c r="BC696" s="10"/>
      <c r="BD696" s="10"/>
      <c r="BE696" s="10"/>
    </row>
    <row r="697" spans="2:57" ht="24">
      <c r="B697" s="10">
        <v>695</v>
      </c>
      <c r="C697" s="10" t="s">
        <v>389</v>
      </c>
      <c r="D697" s="11" t="s">
        <v>360</v>
      </c>
      <c r="E697" s="10" t="s">
        <v>68</v>
      </c>
      <c r="F697" s="10" t="s">
        <v>69</v>
      </c>
      <c r="G697" s="10" t="s">
        <v>70</v>
      </c>
      <c r="H697" s="10"/>
      <c r="I697" s="10" t="s">
        <v>84</v>
      </c>
      <c r="J697" s="10" t="str">
        <f t="shared" si="85"/>
        <v>CCFL</v>
      </c>
      <c r="K697" s="10"/>
      <c r="L697" s="10" t="s">
        <v>110</v>
      </c>
      <c r="M697" s="10" t="s">
        <v>73</v>
      </c>
      <c r="N697" s="10" t="s">
        <v>96</v>
      </c>
      <c r="O697" s="10"/>
      <c r="P697" s="10" t="s">
        <v>75</v>
      </c>
      <c r="Q697" s="10"/>
      <c r="R697" s="10">
        <v>31.6</v>
      </c>
      <c r="S697" s="10">
        <v>426.3</v>
      </c>
      <c r="T697" s="10">
        <f t="shared" si="86"/>
        <v>426.3</v>
      </c>
      <c r="U697" s="10" t="str">
        <f t="shared" si="88"/>
        <v>32</v>
      </c>
      <c r="V697" s="10" t="s">
        <v>67</v>
      </c>
      <c r="W697" s="10" t="s">
        <v>67</v>
      </c>
      <c r="X697" s="10"/>
      <c r="Y697" s="10"/>
      <c r="Z697" s="10"/>
      <c r="AA697" s="10"/>
      <c r="AB697" s="10"/>
      <c r="AC697" s="10"/>
      <c r="AD697" s="10"/>
      <c r="AE697" s="10">
        <v>44.5</v>
      </c>
      <c r="AF697" s="10">
        <f t="shared" si="87"/>
        <v>44.5</v>
      </c>
      <c r="AG697" s="10"/>
      <c r="AH697" s="10" t="s">
        <v>67</v>
      </c>
      <c r="AI697" s="10" t="s">
        <v>67</v>
      </c>
      <c r="AJ697" s="10"/>
      <c r="AK697" s="10"/>
      <c r="AL697" s="10" t="s">
        <v>78</v>
      </c>
      <c r="AM697" s="10" t="s">
        <v>186</v>
      </c>
      <c r="AN697" s="10" t="s">
        <v>217</v>
      </c>
      <c r="AO697" s="10" t="s">
        <v>72</v>
      </c>
      <c r="AP697" s="10" t="s">
        <v>67</v>
      </c>
      <c r="AQ697" s="10">
        <v>240</v>
      </c>
      <c r="AR697" s="10">
        <v>44.5</v>
      </c>
      <c r="AS697" s="10" t="s">
        <v>82</v>
      </c>
      <c r="AT697" s="10">
        <v>326</v>
      </c>
      <c r="AU697" s="10"/>
      <c r="AV697" s="10" t="s">
        <v>140</v>
      </c>
      <c r="AW697" s="10" t="s">
        <v>67</v>
      </c>
      <c r="AX697" s="10"/>
      <c r="AY697" s="10" t="s">
        <v>83</v>
      </c>
      <c r="AZ697" s="10"/>
      <c r="BA697" s="10"/>
      <c r="BB697" s="10"/>
      <c r="BC697" s="10"/>
      <c r="BD697" s="10"/>
      <c r="BE697" s="10"/>
    </row>
    <row r="698" spans="2:57" ht="24">
      <c r="B698" s="10">
        <v>696</v>
      </c>
      <c r="C698" s="10" t="s">
        <v>389</v>
      </c>
      <c r="D698" s="11" t="s">
        <v>360</v>
      </c>
      <c r="E698" s="10" t="s">
        <v>68</v>
      </c>
      <c r="F698" s="10" t="s">
        <v>69</v>
      </c>
      <c r="G698" s="10" t="s">
        <v>70</v>
      </c>
      <c r="H698" s="10"/>
      <c r="I698" s="10" t="s">
        <v>84</v>
      </c>
      <c r="J698" s="10" t="str">
        <f t="shared" si="85"/>
        <v>CCFL</v>
      </c>
      <c r="K698" s="10"/>
      <c r="L698" s="10" t="s">
        <v>110</v>
      </c>
      <c r="M698" s="10" t="s">
        <v>73</v>
      </c>
      <c r="N698" s="10" t="s">
        <v>96</v>
      </c>
      <c r="O698" s="10"/>
      <c r="P698" s="10" t="s">
        <v>75</v>
      </c>
      <c r="Q698" s="10"/>
      <c r="R698" s="10">
        <v>31.6</v>
      </c>
      <c r="S698" s="10">
        <v>426.3</v>
      </c>
      <c r="T698" s="10">
        <f t="shared" si="86"/>
        <v>426.3</v>
      </c>
      <c r="U698" s="10" t="str">
        <f t="shared" si="88"/>
        <v>32</v>
      </c>
      <c r="V698" s="10" t="s">
        <v>67</v>
      </c>
      <c r="W698" s="10" t="s">
        <v>67</v>
      </c>
      <c r="X698" s="10"/>
      <c r="Y698" s="10"/>
      <c r="Z698" s="10"/>
      <c r="AA698" s="10"/>
      <c r="AB698" s="10"/>
      <c r="AC698" s="10"/>
      <c r="AD698" s="10"/>
      <c r="AE698" s="10">
        <v>44.5</v>
      </c>
      <c r="AF698" s="10">
        <f t="shared" si="87"/>
        <v>44.5</v>
      </c>
      <c r="AG698" s="10"/>
      <c r="AH698" s="10" t="s">
        <v>67</v>
      </c>
      <c r="AI698" s="10" t="s">
        <v>67</v>
      </c>
      <c r="AJ698" s="10"/>
      <c r="AK698" s="10"/>
      <c r="AL698" s="10" t="s">
        <v>78</v>
      </c>
      <c r="AM698" s="10" t="s">
        <v>186</v>
      </c>
      <c r="AN698" s="10" t="s">
        <v>217</v>
      </c>
      <c r="AO698" s="10" t="s">
        <v>72</v>
      </c>
      <c r="AP698" s="10" t="s">
        <v>67</v>
      </c>
      <c r="AQ698" s="10">
        <v>240</v>
      </c>
      <c r="AR698" s="10">
        <v>44.5</v>
      </c>
      <c r="AS698" s="10" t="s">
        <v>82</v>
      </c>
      <c r="AT698" s="10">
        <v>326</v>
      </c>
      <c r="AU698" s="10"/>
      <c r="AV698" s="10" t="s">
        <v>140</v>
      </c>
      <c r="AW698" s="10" t="s">
        <v>67</v>
      </c>
      <c r="AX698" s="10"/>
      <c r="AY698" s="10" t="s">
        <v>83</v>
      </c>
      <c r="AZ698" s="10"/>
      <c r="BA698" s="10"/>
      <c r="BB698" s="10"/>
      <c r="BC698" s="10"/>
      <c r="BD698" s="10"/>
      <c r="BE698" s="10"/>
    </row>
    <row r="699" spans="2:57" ht="24">
      <c r="B699" s="10">
        <v>697</v>
      </c>
      <c r="C699" s="10" t="s">
        <v>389</v>
      </c>
      <c r="D699" s="11" t="s">
        <v>360</v>
      </c>
      <c r="E699" s="10" t="s">
        <v>68</v>
      </c>
      <c r="F699" s="10" t="s">
        <v>69</v>
      </c>
      <c r="G699" s="10" t="s">
        <v>70</v>
      </c>
      <c r="H699" s="10"/>
      <c r="I699" s="10" t="s">
        <v>84</v>
      </c>
      <c r="J699" s="10" t="str">
        <f t="shared" si="85"/>
        <v>CCFL</v>
      </c>
      <c r="K699" s="10"/>
      <c r="L699" s="10" t="s">
        <v>110</v>
      </c>
      <c r="M699" s="10" t="s">
        <v>73</v>
      </c>
      <c r="N699" s="10" t="s">
        <v>96</v>
      </c>
      <c r="O699" s="10"/>
      <c r="P699" s="10" t="s">
        <v>75</v>
      </c>
      <c r="Q699" s="10"/>
      <c r="R699" s="10">
        <v>31.6</v>
      </c>
      <c r="S699" s="10">
        <v>426.3</v>
      </c>
      <c r="T699" s="10">
        <f t="shared" si="86"/>
        <v>426.3</v>
      </c>
      <c r="U699" s="10" t="str">
        <f t="shared" si="88"/>
        <v>32</v>
      </c>
      <c r="V699" s="10" t="s">
        <v>67</v>
      </c>
      <c r="W699" s="10" t="s">
        <v>67</v>
      </c>
      <c r="X699" s="10"/>
      <c r="Y699" s="10"/>
      <c r="Z699" s="10"/>
      <c r="AA699" s="10"/>
      <c r="AB699" s="10"/>
      <c r="AC699" s="10"/>
      <c r="AD699" s="10"/>
      <c r="AE699" s="10">
        <v>44.5</v>
      </c>
      <c r="AF699" s="10">
        <f t="shared" si="87"/>
        <v>44.5</v>
      </c>
      <c r="AG699" s="10"/>
      <c r="AH699" s="10" t="s">
        <v>67</v>
      </c>
      <c r="AI699" s="10" t="s">
        <v>67</v>
      </c>
      <c r="AJ699" s="10"/>
      <c r="AK699" s="10"/>
      <c r="AL699" s="10" t="s">
        <v>78</v>
      </c>
      <c r="AM699" s="10" t="s">
        <v>186</v>
      </c>
      <c r="AN699" s="10" t="s">
        <v>217</v>
      </c>
      <c r="AO699" s="10" t="s">
        <v>72</v>
      </c>
      <c r="AP699" s="10" t="s">
        <v>67</v>
      </c>
      <c r="AQ699" s="10">
        <v>240</v>
      </c>
      <c r="AR699" s="10">
        <v>44.5</v>
      </c>
      <c r="AS699" s="10" t="s">
        <v>82</v>
      </c>
      <c r="AT699" s="10">
        <v>326</v>
      </c>
      <c r="AU699" s="10"/>
      <c r="AV699" s="10" t="s">
        <v>140</v>
      </c>
      <c r="AW699" s="10" t="s">
        <v>67</v>
      </c>
      <c r="AX699" s="10"/>
      <c r="AY699" s="10" t="s">
        <v>83</v>
      </c>
      <c r="AZ699" s="10"/>
      <c r="BA699" s="10"/>
      <c r="BB699" s="10"/>
      <c r="BC699" s="10"/>
      <c r="BD699" s="10"/>
      <c r="BE699" s="10"/>
    </row>
    <row r="700" spans="2:57" ht="24">
      <c r="B700" s="10">
        <v>698</v>
      </c>
      <c r="C700" s="10" t="s">
        <v>389</v>
      </c>
      <c r="D700" s="11" t="s">
        <v>360</v>
      </c>
      <c r="E700" s="10" t="s">
        <v>68</v>
      </c>
      <c r="F700" s="10" t="s">
        <v>69</v>
      </c>
      <c r="G700" s="10" t="s">
        <v>70</v>
      </c>
      <c r="H700" s="10"/>
      <c r="I700" s="10" t="s">
        <v>84</v>
      </c>
      <c r="J700" s="10" t="str">
        <f t="shared" si="85"/>
        <v>CCFL</v>
      </c>
      <c r="K700" s="10"/>
      <c r="L700" s="10" t="s">
        <v>110</v>
      </c>
      <c r="M700" s="10" t="s">
        <v>73</v>
      </c>
      <c r="N700" s="10" t="s">
        <v>96</v>
      </c>
      <c r="O700" s="10"/>
      <c r="P700" s="10" t="s">
        <v>75</v>
      </c>
      <c r="Q700" s="10"/>
      <c r="R700" s="10">
        <v>31.6</v>
      </c>
      <c r="S700" s="10">
        <v>426.3</v>
      </c>
      <c r="T700" s="10">
        <f t="shared" si="86"/>
        <v>426.3</v>
      </c>
      <c r="U700" s="10" t="str">
        <f t="shared" si="88"/>
        <v>32</v>
      </c>
      <c r="V700" s="10" t="s">
        <v>67</v>
      </c>
      <c r="W700" s="10" t="s">
        <v>67</v>
      </c>
      <c r="X700" s="10"/>
      <c r="Y700" s="10"/>
      <c r="Z700" s="10"/>
      <c r="AA700" s="10"/>
      <c r="AB700" s="10"/>
      <c r="AC700" s="10"/>
      <c r="AD700" s="10"/>
      <c r="AE700" s="10">
        <v>44.5</v>
      </c>
      <c r="AF700" s="10">
        <f t="shared" si="87"/>
        <v>44.5</v>
      </c>
      <c r="AG700" s="10"/>
      <c r="AH700" s="10" t="s">
        <v>67</v>
      </c>
      <c r="AI700" s="10" t="s">
        <v>67</v>
      </c>
      <c r="AJ700" s="10"/>
      <c r="AK700" s="10"/>
      <c r="AL700" s="10" t="s">
        <v>78</v>
      </c>
      <c r="AM700" s="10" t="s">
        <v>186</v>
      </c>
      <c r="AN700" s="10" t="s">
        <v>217</v>
      </c>
      <c r="AO700" s="10" t="s">
        <v>72</v>
      </c>
      <c r="AP700" s="10" t="s">
        <v>67</v>
      </c>
      <c r="AQ700" s="10">
        <v>240</v>
      </c>
      <c r="AR700" s="10">
        <v>44.5</v>
      </c>
      <c r="AS700" s="10" t="s">
        <v>82</v>
      </c>
      <c r="AT700" s="10">
        <v>326</v>
      </c>
      <c r="AU700" s="10"/>
      <c r="AV700" s="10" t="s">
        <v>140</v>
      </c>
      <c r="AW700" s="10" t="s">
        <v>67</v>
      </c>
      <c r="AX700" s="10"/>
      <c r="AY700" s="10" t="s">
        <v>83</v>
      </c>
      <c r="AZ700" s="10"/>
      <c r="BA700" s="10"/>
      <c r="BB700" s="10"/>
      <c r="BC700" s="10"/>
      <c r="BD700" s="10"/>
      <c r="BE700" s="10"/>
    </row>
    <row r="701" spans="2:57" ht="24">
      <c r="B701" s="10">
        <v>699</v>
      </c>
      <c r="C701" s="10" t="s">
        <v>389</v>
      </c>
      <c r="D701" s="11" t="s">
        <v>368</v>
      </c>
      <c r="E701" s="10" t="s">
        <v>68</v>
      </c>
      <c r="F701" s="10" t="s">
        <v>69</v>
      </c>
      <c r="G701" s="10" t="s">
        <v>70</v>
      </c>
      <c r="H701" s="10"/>
      <c r="I701" s="10" t="s">
        <v>71</v>
      </c>
      <c r="J701" s="10" t="str">
        <f t="shared" si="85"/>
        <v>LED</v>
      </c>
      <c r="K701" s="10"/>
      <c r="L701" s="10" t="s">
        <v>110</v>
      </c>
      <c r="M701" s="10" t="s">
        <v>73</v>
      </c>
      <c r="N701" s="10" t="s">
        <v>96</v>
      </c>
      <c r="O701" s="10"/>
      <c r="P701" s="10" t="s">
        <v>75</v>
      </c>
      <c r="Q701" s="10"/>
      <c r="R701" s="10">
        <v>13.3</v>
      </c>
      <c r="S701" s="10">
        <v>75.400000000000006</v>
      </c>
      <c r="T701" s="10">
        <f t="shared" si="86"/>
        <v>75.400000000000006</v>
      </c>
      <c r="U701" s="10" t="str">
        <f t="shared" si="88"/>
        <v>20</v>
      </c>
      <c r="V701" s="10" t="s">
        <v>67</v>
      </c>
      <c r="W701" s="10" t="s">
        <v>67</v>
      </c>
      <c r="X701" s="10"/>
      <c r="Y701" s="10"/>
      <c r="Z701" s="10"/>
      <c r="AA701" s="10"/>
      <c r="AB701" s="10"/>
      <c r="AC701" s="10"/>
      <c r="AD701" s="10"/>
      <c r="AE701" s="10">
        <v>12.8</v>
      </c>
      <c r="AF701" s="10">
        <f t="shared" si="87"/>
        <v>12.8</v>
      </c>
      <c r="AG701" s="10"/>
      <c r="AH701" s="10" t="s">
        <v>76</v>
      </c>
      <c r="AI701" s="10" t="s">
        <v>76</v>
      </c>
      <c r="AJ701" s="10"/>
      <c r="AK701" s="10"/>
      <c r="AL701" s="10" t="s">
        <v>78</v>
      </c>
      <c r="AM701" s="10" t="s">
        <v>227</v>
      </c>
      <c r="AN701" s="10" t="s">
        <v>217</v>
      </c>
      <c r="AO701" s="10" t="s">
        <v>72</v>
      </c>
      <c r="AP701" s="10" t="s">
        <v>67</v>
      </c>
      <c r="AQ701" s="10">
        <v>131</v>
      </c>
      <c r="AR701" s="10">
        <v>12.8</v>
      </c>
      <c r="AS701" s="10" t="s">
        <v>82</v>
      </c>
      <c r="AT701" s="10">
        <v>171</v>
      </c>
      <c r="AU701" s="10"/>
      <c r="AV701" s="10" t="s">
        <v>191</v>
      </c>
      <c r="AW701" s="10" t="s">
        <v>67</v>
      </c>
      <c r="AX701" s="10"/>
      <c r="AY701" s="10" t="s">
        <v>83</v>
      </c>
      <c r="AZ701" s="10"/>
      <c r="BA701" s="10"/>
      <c r="BB701" s="10"/>
      <c r="BC701" s="10"/>
      <c r="BD701" s="10"/>
      <c r="BE701" s="10"/>
    </row>
    <row r="702" spans="2:57" ht="24">
      <c r="B702" s="10">
        <v>700</v>
      </c>
      <c r="C702" s="10" t="s">
        <v>389</v>
      </c>
      <c r="D702" s="11" t="s">
        <v>368</v>
      </c>
      <c r="E702" s="10" t="s">
        <v>68</v>
      </c>
      <c r="F702" s="10" t="s">
        <v>69</v>
      </c>
      <c r="G702" s="10" t="s">
        <v>70</v>
      </c>
      <c r="H702" s="10"/>
      <c r="I702" s="10" t="s">
        <v>71</v>
      </c>
      <c r="J702" s="10" t="str">
        <f t="shared" si="85"/>
        <v>LED</v>
      </c>
      <c r="K702" s="10"/>
      <c r="L702" s="10" t="s">
        <v>110</v>
      </c>
      <c r="M702" s="10" t="s">
        <v>73</v>
      </c>
      <c r="N702" s="10" t="s">
        <v>96</v>
      </c>
      <c r="O702" s="10"/>
      <c r="P702" s="10" t="s">
        <v>75</v>
      </c>
      <c r="Q702" s="10"/>
      <c r="R702" s="10">
        <v>13.3</v>
      </c>
      <c r="S702" s="10">
        <v>75.400000000000006</v>
      </c>
      <c r="T702" s="10">
        <f t="shared" si="86"/>
        <v>75.400000000000006</v>
      </c>
      <c r="U702" s="10" t="str">
        <f t="shared" si="88"/>
        <v>20</v>
      </c>
      <c r="V702" s="10" t="s">
        <v>67</v>
      </c>
      <c r="W702" s="10" t="s">
        <v>67</v>
      </c>
      <c r="X702" s="10"/>
      <c r="Y702" s="10"/>
      <c r="Z702" s="10"/>
      <c r="AA702" s="10"/>
      <c r="AB702" s="10"/>
      <c r="AC702" s="10"/>
      <c r="AD702" s="10"/>
      <c r="AE702" s="10">
        <v>12.8</v>
      </c>
      <c r="AF702" s="10">
        <f t="shared" si="87"/>
        <v>12.8</v>
      </c>
      <c r="AG702" s="10"/>
      <c r="AH702" s="10" t="s">
        <v>76</v>
      </c>
      <c r="AI702" s="10" t="s">
        <v>76</v>
      </c>
      <c r="AJ702" s="10"/>
      <c r="AK702" s="10"/>
      <c r="AL702" s="10" t="s">
        <v>78</v>
      </c>
      <c r="AM702" s="10" t="s">
        <v>227</v>
      </c>
      <c r="AN702" s="10" t="s">
        <v>217</v>
      </c>
      <c r="AO702" s="10" t="s">
        <v>72</v>
      </c>
      <c r="AP702" s="10" t="s">
        <v>67</v>
      </c>
      <c r="AQ702" s="10">
        <v>131</v>
      </c>
      <c r="AR702" s="10">
        <v>12.8</v>
      </c>
      <c r="AS702" s="10" t="s">
        <v>82</v>
      </c>
      <c r="AT702" s="10">
        <v>171</v>
      </c>
      <c r="AU702" s="10"/>
      <c r="AV702" s="10" t="s">
        <v>191</v>
      </c>
      <c r="AW702" s="10" t="s">
        <v>67</v>
      </c>
      <c r="AX702" s="10"/>
      <c r="AY702" s="10" t="s">
        <v>83</v>
      </c>
      <c r="AZ702" s="10"/>
      <c r="BA702" s="10"/>
      <c r="BB702" s="10"/>
      <c r="BC702" s="10"/>
      <c r="BD702" s="10"/>
      <c r="BE702" s="10"/>
    </row>
    <row r="703" spans="2:57" ht="24">
      <c r="B703" s="10">
        <v>701</v>
      </c>
      <c r="C703" s="10" t="s">
        <v>389</v>
      </c>
      <c r="D703" s="11" t="s">
        <v>368</v>
      </c>
      <c r="E703" s="10" t="s">
        <v>68</v>
      </c>
      <c r="F703" s="10" t="s">
        <v>69</v>
      </c>
      <c r="G703" s="10" t="s">
        <v>70</v>
      </c>
      <c r="H703" s="10"/>
      <c r="I703" s="10" t="s">
        <v>71</v>
      </c>
      <c r="J703" s="10" t="str">
        <f t="shared" si="85"/>
        <v>LED</v>
      </c>
      <c r="K703" s="10"/>
      <c r="L703" s="10" t="s">
        <v>110</v>
      </c>
      <c r="M703" s="10" t="s">
        <v>73</v>
      </c>
      <c r="N703" s="10" t="s">
        <v>96</v>
      </c>
      <c r="O703" s="10"/>
      <c r="P703" s="10" t="s">
        <v>75</v>
      </c>
      <c r="Q703" s="10"/>
      <c r="R703" s="10">
        <v>13.3</v>
      </c>
      <c r="S703" s="10">
        <v>75.400000000000006</v>
      </c>
      <c r="T703" s="10">
        <f t="shared" si="86"/>
        <v>75.400000000000006</v>
      </c>
      <c r="U703" s="10" t="str">
        <f t="shared" si="88"/>
        <v>20</v>
      </c>
      <c r="V703" s="10" t="s">
        <v>67</v>
      </c>
      <c r="W703" s="10" t="s">
        <v>67</v>
      </c>
      <c r="X703" s="10"/>
      <c r="Y703" s="10"/>
      <c r="Z703" s="10"/>
      <c r="AA703" s="10"/>
      <c r="AB703" s="10"/>
      <c r="AC703" s="10"/>
      <c r="AD703" s="10"/>
      <c r="AE703" s="10">
        <v>12.8</v>
      </c>
      <c r="AF703" s="10">
        <f t="shared" si="87"/>
        <v>12.8</v>
      </c>
      <c r="AG703" s="10"/>
      <c r="AH703" s="10" t="s">
        <v>76</v>
      </c>
      <c r="AI703" s="10" t="s">
        <v>76</v>
      </c>
      <c r="AJ703" s="10"/>
      <c r="AK703" s="10"/>
      <c r="AL703" s="10" t="s">
        <v>78</v>
      </c>
      <c r="AM703" s="10" t="s">
        <v>227</v>
      </c>
      <c r="AN703" s="10" t="s">
        <v>217</v>
      </c>
      <c r="AO703" s="10" t="s">
        <v>72</v>
      </c>
      <c r="AP703" s="10" t="s">
        <v>67</v>
      </c>
      <c r="AQ703" s="10">
        <v>131</v>
      </c>
      <c r="AR703" s="10">
        <v>12.8</v>
      </c>
      <c r="AS703" s="10" t="s">
        <v>82</v>
      </c>
      <c r="AT703" s="10">
        <v>171</v>
      </c>
      <c r="AU703" s="10"/>
      <c r="AV703" s="10" t="s">
        <v>191</v>
      </c>
      <c r="AW703" s="10" t="s">
        <v>67</v>
      </c>
      <c r="AX703" s="10"/>
      <c r="AY703" s="10" t="s">
        <v>83</v>
      </c>
      <c r="AZ703" s="10"/>
      <c r="BA703" s="10"/>
      <c r="BB703" s="10"/>
      <c r="BC703" s="10"/>
      <c r="BD703" s="10"/>
      <c r="BE703" s="10"/>
    </row>
    <row r="704" spans="2:57" ht="24">
      <c r="B704" s="10">
        <v>702</v>
      </c>
      <c r="C704" s="10" t="s">
        <v>389</v>
      </c>
      <c r="D704" s="11" t="s">
        <v>368</v>
      </c>
      <c r="E704" s="10" t="s">
        <v>68</v>
      </c>
      <c r="F704" s="10" t="s">
        <v>69</v>
      </c>
      <c r="G704" s="10" t="s">
        <v>70</v>
      </c>
      <c r="H704" s="10"/>
      <c r="I704" s="10" t="s">
        <v>71</v>
      </c>
      <c r="J704" s="10" t="str">
        <f t="shared" si="85"/>
        <v>LED</v>
      </c>
      <c r="K704" s="10"/>
      <c r="L704" s="10" t="s">
        <v>110</v>
      </c>
      <c r="M704" s="10" t="s">
        <v>73</v>
      </c>
      <c r="N704" s="10" t="s">
        <v>96</v>
      </c>
      <c r="O704" s="10"/>
      <c r="P704" s="10" t="s">
        <v>75</v>
      </c>
      <c r="Q704" s="10"/>
      <c r="R704" s="10">
        <v>13.3</v>
      </c>
      <c r="S704" s="10">
        <v>75.400000000000006</v>
      </c>
      <c r="T704" s="10">
        <f t="shared" si="86"/>
        <v>75.400000000000006</v>
      </c>
      <c r="U704" s="10" t="str">
        <f t="shared" si="88"/>
        <v>20</v>
      </c>
      <c r="V704" s="10" t="s">
        <v>67</v>
      </c>
      <c r="W704" s="10" t="s">
        <v>67</v>
      </c>
      <c r="X704" s="10"/>
      <c r="Y704" s="10"/>
      <c r="Z704" s="10"/>
      <c r="AA704" s="10"/>
      <c r="AB704" s="10"/>
      <c r="AC704" s="10"/>
      <c r="AD704" s="10"/>
      <c r="AE704" s="10">
        <v>12.8</v>
      </c>
      <c r="AF704" s="10">
        <f t="shared" si="87"/>
        <v>12.8</v>
      </c>
      <c r="AG704" s="10"/>
      <c r="AH704" s="10" t="s">
        <v>76</v>
      </c>
      <c r="AI704" s="10" t="s">
        <v>76</v>
      </c>
      <c r="AJ704" s="10"/>
      <c r="AK704" s="10"/>
      <c r="AL704" s="10" t="s">
        <v>78</v>
      </c>
      <c r="AM704" s="10" t="s">
        <v>227</v>
      </c>
      <c r="AN704" s="10" t="s">
        <v>217</v>
      </c>
      <c r="AO704" s="10" t="s">
        <v>72</v>
      </c>
      <c r="AP704" s="10" t="s">
        <v>67</v>
      </c>
      <c r="AQ704" s="10">
        <v>131</v>
      </c>
      <c r="AR704" s="10">
        <v>12.8</v>
      </c>
      <c r="AS704" s="10" t="s">
        <v>82</v>
      </c>
      <c r="AT704" s="10">
        <v>171</v>
      </c>
      <c r="AU704" s="10"/>
      <c r="AV704" s="10" t="s">
        <v>191</v>
      </c>
      <c r="AW704" s="10" t="s">
        <v>67</v>
      </c>
      <c r="AX704" s="10"/>
      <c r="AY704" s="10" t="s">
        <v>83</v>
      </c>
      <c r="AZ704" s="10"/>
      <c r="BA704" s="10"/>
      <c r="BB704" s="10"/>
      <c r="BC704" s="10"/>
      <c r="BD704" s="10"/>
      <c r="BE704" s="10"/>
    </row>
    <row r="705" spans="2:57" ht="24">
      <c r="B705" s="10">
        <v>703</v>
      </c>
      <c r="C705" s="10" t="s">
        <v>389</v>
      </c>
      <c r="D705" s="11" t="s">
        <v>368</v>
      </c>
      <c r="E705" s="10" t="s">
        <v>68</v>
      </c>
      <c r="F705" s="10" t="s">
        <v>69</v>
      </c>
      <c r="G705" s="10" t="s">
        <v>70</v>
      </c>
      <c r="H705" s="10"/>
      <c r="I705" s="10" t="s">
        <v>71</v>
      </c>
      <c r="J705" s="10" t="str">
        <f t="shared" si="85"/>
        <v>LED</v>
      </c>
      <c r="K705" s="10"/>
      <c r="L705" s="10" t="s">
        <v>110</v>
      </c>
      <c r="M705" s="10" t="s">
        <v>73</v>
      </c>
      <c r="N705" s="10" t="s">
        <v>96</v>
      </c>
      <c r="O705" s="10"/>
      <c r="P705" s="10" t="s">
        <v>75</v>
      </c>
      <c r="Q705" s="10"/>
      <c r="R705" s="10">
        <v>13.3</v>
      </c>
      <c r="S705" s="10">
        <v>75.400000000000006</v>
      </c>
      <c r="T705" s="10">
        <f t="shared" si="86"/>
        <v>75.400000000000006</v>
      </c>
      <c r="U705" s="10" t="str">
        <f t="shared" si="88"/>
        <v>20</v>
      </c>
      <c r="V705" s="10" t="s">
        <v>67</v>
      </c>
      <c r="W705" s="10" t="s">
        <v>67</v>
      </c>
      <c r="X705" s="10"/>
      <c r="Y705" s="10"/>
      <c r="Z705" s="10"/>
      <c r="AA705" s="10"/>
      <c r="AB705" s="10"/>
      <c r="AC705" s="10"/>
      <c r="AD705" s="10"/>
      <c r="AE705" s="10">
        <v>12.8</v>
      </c>
      <c r="AF705" s="10">
        <f t="shared" si="87"/>
        <v>12.8</v>
      </c>
      <c r="AG705" s="10"/>
      <c r="AH705" s="10" t="s">
        <v>76</v>
      </c>
      <c r="AI705" s="10" t="s">
        <v>76</v>
      </c>
      <c r="AJ705" s="10"/>
      <c r="AK705" s="10"/>
      <c r="AL705" s="10" t="s">
        <v>78</v>
      </c>
      <c r="AM705" s="10" t="s">
        <v>227</v>
      </c>
      <c r="AN705" s="10" t="s">
        <v>217</v>
      </c>
      <c r="AO705" s="10" t="s">
        <v>72</v>
      </c>
      <c r="AP705" s="10" t="s">
        <v>67</v>
      </c>
      <c r="AQ705" s="10">
        <v>131</v>
      </c>
      <c r="AR705" s="10">
        <v>12.8</v>
      </c>
      <c r="AS705" s="10" t="s">
        <v>82</v>
      </c>
      <c r="AT705" s="10">
        <v>171</v>
      </c>
      <c r="AU705" s="10"/>
      <c r="AV705" s="10" t="s">
        <v>191</v>
      </c>
      <c r="AW705" s="10" t="s">
        <v>67</v>
      </c>
      <c r="AX705" s="10"/>
      <c r="AY705" s="10" t="s">
        <v>83</v>
      </c>
      <c r="AZ705" s="10"/>
      <c r="BA705" s="10"/>
      <c r="BB705" s="10"/>
      <c r="BC705" s="10"/>
      <c r="BD705" s="10"/>
      <c r="BE705" s="10"/>
    </row>
    <row r="706" spans="2:57" ht="24">
      <c r="B706" s="10">
        <v>704</v>
      </c>
      <c r="C706" s="10" t="s">
        <v>389</v>
      </c>
      <c r="D706" s="11" t="s">
        <v>368</v>
      </c>
      <c r="E706" s="10" t="s">
        <v>68</v>
      </c>
      <c r="F706" s="10" t="s">
        <v>69</v>
      </c>
      <c r="G706" s="10" t="s">
        <v>70</v>
      </c>
      <c r="H706" s="10"/>
      <c r="I706" s="10" t="s">
        <v>71</v>
      </c>
      <c r="J706" s="10" t="str">
        <f t="shared" si="85"/>
        <v>LED</v>
      </c>
      <c r="K706" s="10"/>
      <c r="L706" s="10" t="s">
        <v>110</v>
      </c>
      <c r="M706" s="10" t="s">
        <v>73</v>
      </c>
      <c r="N706" s="10" t="s">
        <v>96</v>
      </c>
      <c r="O706" s="10"/>
      <c r="P706" s="10" t="s">
        <v>75</v>
      </c>
      <c r="Q706" s="10"/>
      <c r="R706" s="10">
        <v>13.3</v>
      </c>
      <c r="S706" s="10">
        <v>75.400000000000006</v>
      </c>
      <c r="T706" s="10">
        <f t="shared" si="86"/>
        <v>75.400000000000006</v>
      </c>
      <c r="U706" s="10" t="str">
        <f t="shared" si="88"/>
        <v>20</v>
      </c>
      <c r="V706" s="10" t="s">
        <v>67</v>
      </c>
      <c r="W706" s="10" t="s">
        <v>67</v>
      </c>
      <c r="X706" s="10"/>
      <c r="Y706" s="10"/>
      <c r="Z706" s="10"/>
      <c r="AA706" s="10"/>
      <c r="AB706" s="10"/>
      <c r="AC706" s="10"/>
      <c r="AD706" s="10"/>
      <c r="AE706" s="10">
        <v>12.8</v>
      </c>
      <c r="AF706" s="10">
        <f t="shared" si="87"/>
        <v>12.8</v>
      </c>
      <c r="AG706" s="10"/>
      <c r="AH706" s="10" t="s">
        <v>76</v>
      </c>
      <c r="AI706" s="10" t="s">
        <v>76</v>
      </c>
      <c r="AJ706" s="10"/>
      <c r="AK706" s="10"/>
      <c r="AL706" s="10" t="s">
        <v>78</v>
      </c>
      <c r="AM706" s="10" t="s">
        <v>227</v>
      </c>
      <c r="AN706" s="10" t="s">
        <v>217</v>
      </c>
      <c r="AO706" s="10" t="s">
        <v>72</v>
      </c>
      <c r="AP706" s="10" t="s">
        <v>67</v>
      </c>
      <c r="AQ706" s="10">
        <v>131</v>
      </c>
      <c r="AR706" s="10">
        <v>12.8</v>
      </c>
      <c r="AS706" s="10" t="s">
        <v>82</v>
      </c>
      <c r="AT706" s="10">
        <v>171</v>
      </c>
      <c r="AU706" s="10"/>
      <c r="AV706" s="10" t="s">
        <v>191</v>
      </c>
      <c r="AW706" s="10" t="s">
        <v>67</v>
      </c>
      <c r="AX706" s="10"/>
      <c r="AY706" s="10" t="s">
        <v>83</v>
      </c>
      <c r="AZ706" s="10"/>
      <c r="BA706" s="10"/>
      <c r="BB706" s="10"/>
      <c r="BC706" s="10"/>
      <c r="BD706" s="10"/>
      <c r="BE706" s="10"/>
    </row>
    <row r="707" spans="2:57" ht="24">
      <c r="B707" s="10">
        <v>705</v>
      </c>
      <c r="C707" s="10" t="s">
        <v>389</v>
      </c>
      <c r="D707" s="11" t="s">
        <v>368</v>
      </c>
      <c r="E707" s="10" t="s">
        <v>68</v>
      </c>
      <c r="F707" s="10" t="s">
        <v>69</v>
      </c>
      <c r="G707" s="10" t="s">
        <v>70</v>
      </c>
      <c r="H707" s="10"/>
      <c r="I707" s="10" t="s">
        <v>71</v>
      </c>
      <c r="J707" s="10" t="str">
        <f t="shared" ref="J707:J770" si="89">IF(F707="LCD",IF(I707="Other",K707,I707),F707)</f>
        <v>LED</v>
      </c>
      <c r="K707" s="10"/>
      <c r="L707" s="10" t="s">
        <v>110</v>
      </c>
      <c r="M707" s="10" t="s">
        <v>73</v>
      </c>
      <c r="N707" s="10" t="s">
        <v>96</v>
      </c>
      <c r="O707" s="10"/>
      <c r="P707" s="10" t="s">
        <v>75</v>
      </c>
      <c r="Q707" s="10"/>
      <c r="R707" s="10">
        <v>13.3</v>
      </c>
      <c r="S707" s="10">
        <v>75.400000000000006</v>
      </c>
      <c r="T707" s="10">
        <f t="shared" ref="T707:T770" si="90">S707*1</f>
        <v>75.400000000000006</v>
      </c>
      <c r="U707" s="10" t="str">
        <f t="shared" si="88"/>
        <v>20</v>
      </c>
      <c r="V707" s="10" t="s">
        <v>67</v>
      </c>
      <c r="W707" s="10" t="s">
        <v>67</v>
      </c>
      <c r="X707" s="10"/>
      <c r="Y707" s="10"/>
      <c r="Z707" s="10"/>
      <c r="AA707" s="10"/>
      <c r="AB707" s="10"/>
      <c r="AC707" s="10"/>
      <c r="AD707" s="10"/>
      <c r="AE707" s="10">
        <v>12.8</v>
      </c>
      <c r="AF707" s="10">
        <f t="shared" ref="AF707:AF770" si="91">IF(W707="Yes",AD707,AE707)</f>
        <v>12.8</v>
      </c>
      <c r="AG707" s="10"/>
      <c r="AH707" s="10" t="s">
        <v>76</v>
      </c>
      <c r="AI707" s="10" t="s">
        <v>76</v>
      </c>
      <c r="AJ707" s="10"/>
      <c r="AK707" s="10"/>
      <c r="AL707" s="10" t="s">
        <v>78</v>
      </c>
      <c r="AM707" s="10" t="s">
        <v>227</v>
      </c>
      <c r="AN707" s="10" t="s">
        <v>217</v>
      </c>
      <c r="AO707" s="10" t="s">
        <v>72</v>
      </c>
      <c r="AP707" s="10" t="s">
        <v>67</v>
      </c>
      <c r="AQ707" s="10">
        <v>131</v>
      </c>
      <c r="AR707" s="10">
        <v>12.8</v>
      </c>
      <c r="AS707" s="10" t="s">
        <v>82</v>
      </c>
      <c r="AT707" s="10">
        <v>171</v>
      </c>
      <c r="AU707" s="10"/>
      <c r="AV707" s="10" t="s">
        <v>191</v>
      </c>
      <c r="AW707" s="10" t="s">
        <v>67</v>
      </c>
      <c r="AX707" s="10"/>
      <c r="AY707" s="10" t="s">
        <v>83</v>
      </c>
      <c r="AZ707" s="10"/>
      <c r="BA707" s="10"/>
      <c r="BB707" s="10"/>
      <c r="BC707" s="10"/>
      <c r="BD707" s="10"/>
      <c r="BE707" s="10"/>
    </row>
    <row r="708" spans="2:57" ht="24">
      <c r="B708" s="10">
        <v>706</v>
      </c>
      <c r="C708" s="10" t="s">
        <v>389</v>
      </c>
      <c r="D708" s="11" t="s">
        <v>368</v>
      </c>
      <c r="E708" s="10" t="s">
        <v>68</v>
      </c>
      <c r="F708" s="10" t="s">
        <v>69</v>
      </c>
      <c r="G708" s="10" t="s">
        <v>70</v>
      </c>
      <c r="H708" s="10"/>
      <c r="I708" s="10" t="s">
        <v>71</v>
      </c>
      <c r="J708" s="10" t="str">
        <f t="shared" si="89"/>
        <v>LED</v>
      </c>
      <c r="K708" s="10"/>
      <c r="L708" s="10" t="s">
        <v>110</v>
      </c>
      <c r="M708" s="10" t="s">
        <v>73</v>
      </c>
      <c r="N708" s="10" t="s">
        <v>96</v>
      </c>
      <c r="O708" s="10"/>
      <c r="P708" s="10" t="s">
        <v>75</v>
      </c>
      <c r="Q708" s="10"/>
      <c r="R708" s="10">
        <v>13.3</v>
      </c>
      <c r="S708" s="10">
        <v>75.400000000000006</v>
      </c>
      <c r="T708" s="10">
        <f t="shared" si="90"/>
        <v>75.400000000000006</v>
      </c>
      <c r="U708" s="10" t="str">
        <f t="shared" ref="U708:U771" si="92">IF(S708&lt;350,"20",IF(S708&lt;600,"32",IF(S708&lt;850,"40",IF(S708&lt;1000,"46",IF(S708&lt;1400,"50",IF(S708&gt;1400,"60","Error"))))))</f>
        <v>20</v>
      </c>
      <c r="V708" s="10" t="s">
        <v>67</v>
      </c>
      <c r="W708" s="10" t="s">
        <v>67</v>
      </c>
      <c r="X708" s="10"/>
      <c r="Y708" s="10"/>
      <c r="Z708" s="10"/>
      <c r="AA708" s="10"/>
      <c r="AB708" s="10"/>
      <c r="AC708" s="10"/>
      <c r="AD708" s="10"/>
      <c r="AE708" s="10">
        <v>12.8</v>
      </c>
      <c r="AF708" s="10">
        <f t="shared" si="91"/>
        <v>12.8</v>
      </c>
      <c r="AG708" s="10"/>
      <c r="AH708" s="10" t="s">
        <v>76</v>
      </c>
      <c r="AI708" s="10" t="s">
        <v>76</v>
      </c>
      <c r="AJ708" s="10"/>
      <c r="AK708" s="10"/>
      <c r="AL708" s="10" t="s">
        <v>78</v>
      </c>
      <c r="AM708" s="10" t="s">
        <v>227</v>
      </c>
      <c r="AN708" s="10" t="s">
        <v>217</v>
      </c>
      <c r="AO708" s="10" t="s">
        <v>72</v>
      </c>
      <c r="AP708" s="10" t="s">
        <v>67</v>
      </c>
      <c r="AQ708" s="10">
        <v>131</v>
      </c>
      <c r="AR708" s="10">
        <v>12.8</v>
      </c>
      <c r="AS708" s="10" t="s">
        <v>82</v>
      </c>
      <c r="AT708" s="10">
        <v>171</v>
      </c>
      <c r="AU708" s="10"/>
      <c r="AV708" s="10" t="s">
        <v>191</v>
      </c>
      <c r="AW708" s="10" t="s">
        <v>67</v>
      </c>
      <c r="AX708" s="10"/>
      <c r="AY708" s="10" t="s">
        <v>83</v>
      </c>
      <c r="AZ708" s="10"/>
      <c r="BA708" s="10"/>
      <c r="BB708" s="10"/>
      <c r="BC708" s="10"/>
      <c r="BD708" s="10"/>
      <c r="BE708" s="10"/>
    </row>
    <row r="709" spans="2:57" ht="24">
      <c r="B709" s="10">
        <v>707</v>
      </c>
      <c r="C709" s="10" t="s">
        <v>389</v>
      </c>
      <c r="D709" s="11" t="s">
        <v>382</v>
      </c>
      <c r="E709" s="10" t="s">
        <v>68</v>
      </c>
      <c r="F709" s="10" t="s">
        <v>69</v>
      </c>
      <c r="G709" s="10" t="s">
        <v>70</v>
      </c>
      <c r="H709" s="10"/>
      <c r="I709" s="10" t="s">
        <v>84</v>
      </c>
      <c r="J709" s="10" t="str">
        <f t="shared" si="89"/>
        <v>CCFL</v>
      </c>
      <c r="K709" s="10"/>
      <c r="L709" s="10" t="s">
        <v>110</v>
      </c>
      <c r="M709" s="10" t="s">
        <v>85</v>
      </c>
      <c r="N709" s="10" t="s">
        <v>74</v>
      </c>
      <c r="O709" s="10"/>
      <c r="P709" s="10" t="s">
        <v>75</v>
      </c>
      <c r="Q709" s="10"/>
      <c r="R709" s="10">
        <v>40</v>
      </c>
      <c r="S709" s="10">
        <v>687.5</v>
      </c>
      <c r="T709" s="10">
        <f t="shared" si="90"/>
        <v>687.5</v>
      </c>
      <c r="U709" s="10" t="str">
        <f t="shared" si="92"/>
        <v>40</v>
      </c>
      <c r="V709" s="10" t="s">
        <v>67</v>
      </c>
      <c r="W709" s="10" t="s">
        <v>67</v>
      </c>
      <c r="X709" s="10"/>
      <c r="Y709" s="10"/>
      <c r="Z709" s="10"/>
      <c r="AA709" s="10"/>
      <c r="AB709" s="10"/>
      <c r="AC709" s="10"/>
      <c r="AD709" s="10"/>
      <c r="AE709" s="10">
        <v>64.900000000000006</v>
      </c>
      <c r="AF709" s="10">
        <f t="shared" si="91"/>
        <v>64.900000000000006</v>
      </c>
      <c r="AG709" s="10"/>
      <c r="AH709" s="10" t="s">
        <v>76</v>
      </c>
      <c r="AI709" s="10" t="s">
        <v>76</v>
      </c>
      <c r="AJ709" s="10"/>
      <c r="AK709" s="10"/>
      <c r="AL709" s="10" t="s">
        <v>78</v>
      </c>
      <c r="AM709" s="10" t="s">
        <v>232</v>
      </c>
      <c r="AN709" s="10" t="s">
        <v>217</v>
      </c>
      <c r="AO709" s="10" t="s">
        <v>72</v>
      </c>
      <c r="AP709" s="10" t="s">
        <v>67</v>
      </c>
      <c r="AQ709" s="10">
        <v>160</v>
      </c>
      <c r="AR709" s="10">
        <v>64.900000000000006</v>
      </c>
      <c r="AS709" s="10" t="s">
        <v>82</v>
      </c>
      <c r="AT709" s="10">
        <v>199</v>
      </c>
      <c r="AU709" s="10"/>
      <c r="AV709" s="10" t="s">
        <v>140</v>
      </c>
      <c r="AW709" s="10" t="s">
        <v>67</v>
      </c>
      <c r="AX709" s="10"/>
      <c r="AY709" s="10" t="s">
        <v>83</v>
      </c>
      <c r="AZ709" s="10"/>
      <c r="BA709" s="10"/>
      <c r="BB709" s="10"/>
      <c r="BC709" s="10"/>
      <c r="BD709" s="10"/>
      <c r="BE709" s="10"/>
    </row>
    <row r="710" spans="2:57" ht="24">
      <c r="B710" s="10">
        <v>708</v>
      </c>
      <c r="C710" s="10" t="s">
        <v>389</v>
      </c>
      <c r="D710" s="11" t="s">
        <v>382</v>
      </c>
      <c r="E710" s="10" t="s">
        <v>68</v>
      </c>
      <c r="F710" s="10" t="s">
        <v>69</v>
      </c>
      <c r="G710" s="10" t="s">
        <v>70</v>
      </c>
      <c r="H710" s="10"/>
      <c r="I710" s="10" t="s">
        <v>84</v>
      </c>
      <c r="J710" s="10" t="str">
        <f t="shared" si="89"/>
        <v>CCFL</v>
      </c>
      <c r="K710" s="10"/>
      <c r="L710" s="10" t="s">
        <v>110</v>
      </c>
      <c r="M710" s="10" t="s">
        <v>85</v>
      </c>
      <c r="N710" s="10" t="s">
        <v>74</v>
      </c>
      <c r="O710" s="10"/>
      <c r="P710" s="10" t="s">
        <v>75</v>
      </c>
      <c r="Q710" s="10"/>
      <c r="R710" s="10">
        <v>40</v>
      </c>
      <c r="S710" s="10">
        <v>687.5</v>
      </c>
      <c r="T710" s="10">
        <f t="shared" si="90"/>
        <v>687.5</v>
      </c>
      <c r="U710" s="10" t="str">
        <f t="shared" si="92"/>
        <v>40</v>
      </c>
      <c r="V710" s="10" t="s">
        <v>67</v>
      </c>
      <c r="W710" s="10" t="s">
        <v>67</v>
      </c>
      <c r="X710" s="10"/>
      <c r="Y710" s="10"/>
      <c r="Z710" s="10"/>
      <c r="AA710" s="10"/>
      <c r="AB710" s="10"/>
      <c r="AC710" s="10"/>
      <c r="AD710" s="10"/>
      <c r="AE710" s="10">
        <v>64.900000000000006</v>
      </c>
      <c r="AF710" s="10">
        <f t="shared" si="91"/>
        <v>64.900000000000006</v>
      </c>
      <c r="AG710" s="10"/>
      <c r="AH710" s="10" t="s">
        <v>76</v>
      </c>
      <c r="AI710" s="10" t="s">
        <v>76</v>
      </c>
      <c r="AJ710" s="10"/>
      <c r="AK710" s="10"/>
      <c r="AL710" s="10" t="s">
        <v>78</v>
      </c>
      <c r="AM710" s="10" t="s">
        <v>232</v>
      </c>
      <c r="AN710" s="10" t="s">
        <v>217</v>
      </c>
      <c r="AO710" s="10" t="s">
        <v>72</v>
      </c>
      <c r="AP710" s="10" t="s">
        <v>67</v>
      </c>
      <c r="AQ710" s="10">
        <v>160</v>
      </c>
      <c r="AR710" s="10">
        <v>64.900000000000006</v>
      </c>
      <c r="AS710" s="10" t="s">
        <v>82</v>
      </c>
      <c r="AT710" s="10">
        <v>199</v>
      </c>
      <c r="AU710" s="10"/>
      <c r="AV710" s="10" t="s">
        <v>140</v>
      </c>
      <c r="AW710" s="10" t="s">
        <v>67</v>
      </c>
      <c r="AX710" s="10"/>
      <c r="AY710" s="10" t="s">
        <v>83</v>
      </c>
      <c r="AZ710" s="10"/>
      <c r="BA710" s="10"/>
      <c r="BB710" s="10"/>
      <c r="BC710" s="10"/>
      <c r="BD710" s="10"/>
      <c r="BE710" s="10"/>
    </row>
    <row r="711" spans="2:57" ht="24">
      <c r="B711" s="10">
        <v>709</v>
      </c>
      <c r="C711" s="10" t="s">
        <v>389</v>
      </c>
      <c r="D711" s="11" t="s">
        <v>382</v>
      </c>
      <c r="E711" s="10" t="s">
        <v>68</v>
      </c>
      <c r="F711" s="10" t="s">
        <v>69</v>
      </c>
      <c r="G711" s="10" t="s">
        <v>70</v>
      </c>
      <c r="H711" s="10"/>
      <c r="I711" s="10" t="s">
        <v>84</v>
      </c>
      <c r="J711" s="10" t="str">
        <f t="shared" si="89"/>
        <v>CCFL</v>
      </c>
      <c r="K711" s="10"/>
      <c r="L711" s="10" t="s">
        <v>110</v>
      </c>
      <c r="M711" s="10" t="s">
        <v>85</v>
      </c>
      <c r="N711" s="10" t="s">
        <v>74</v>
      </c>
      <c r="O711" s="10"/>
      <c r="P711" s="10" t="s">
        <v>75</v>
      </c>
      <c r="Q711" s="10"/>
      <c r="R711" s="10">
        <v>40</v>
      </c>
      <c r="S711" s="10">
        <v>687.5</v>
      </c>
      <c r="T711" s="10">
        <f t="shared" si="90"/>
        <v>687.5</v>
      </c>
      <c r="U711" s="10" t="str">
        <f t="shared" si="92"/>
        <v>40</v>
      </c>
      <c r="V711" s="10" t="s">
        <v>67</v>
      </c>
      <c r="W711" s="10" t="s">
        <v>67</v>
      </c>
      <c r="X711" s="10"/>
      <c r="Y711" s="10"/>
      <c r="Z711" s="10"/>
      <c r="AA711" s="10"/>
      <c r="AB711" s="10"/>
      <c r="AC711" s="10"/>
      <c r="AD711" s="10"/>
      <c r="AE711" s="10">
        <v>64.900000000000006</v>
      </c>
      <c r="AF711" s="10">
        <f t="shared" si="91"/>
        <v>64.900000000000006</v>
      </c>
      <c r="AG711" s="10"/>
      <c r="AH711" s="10" t="s">
        <v>76</v>
      </c>
      <c r="AI711" s="10" t="s">
        <v>76</v>
      </c>
      <c r="AJ711" s="10"/>
      <c r="AK711" s="10"/>
      <c r="AL711" s="10" t="s">
        <v>78</v>
      </c>
      <c r="AM711" s="10" t="s">
        <v>232</v>
      </c>
      <c r="AN711" s="10" t="s">
        <v>217</v>
      </c>
      <c r="AO711" s="10" t="s">
        <v>72</v>
      </c>
      <c r="AP711" s="10" t="s">
        <v>67</v>
      </c>
      <c r="AQ711" s="10">
        <v>160</v>
      </c>
      <c r="AR711" s="10">
        <v>64.900000000000006</v>
      </c>
      <c r="AS711" s="10" t="s">
        <v>82</v>
      </c>
      <c r="AT711" s="10">
        <v>199</v>
      </c>
      <c r="AU711" s="10"/>
      <c r="AV711" s="10" t="s">
        <v>140</v>
      </c>
      <c r="AW711" s="10" t="s">
        <v>67</v>
      </c>
      <c r="AX711" s="10"/>
      <c r="AY711" s="10" t="s">
        <v>83</v>
      </c>
      <c r="AZ711" s="10"/>
      <c r="BA711" s="10"/>
      <c r="BB711" s="10"/>
      <c r="BC711" s="10"/>
      <c r="BD711" s="10"/>
      <c r="BE711" s="10"/>
    </row>
    <row r="712" spans="2:57" ht="24">
      <c r="B712" s="10">
        <v>710</v>
      </c>
      <c r="C712" s="10" t="s">
        <v>389</v>
      </c>
      <c r="D712" s="11" t="s">
        <v>382</v>
      </c>
      <c r="E712" s="10" t="s">
        <v>68</v>
      </c>
      <c r="F712" s="10" t="s">
        <v>69</v>
      </c>
      <c r="G712" s="10" t="s">
        <v>70</v>
      </c>
      <c r="H712" s="10"/>
      <c r="I712" s="10" t="s">
        <v>84</v>
      </c>
      <c r="J712" s="10" t="str">
        <f t="shared" si="89"/>
        <v>CCFL</v>
      </c>
      <c r="K712" s="10"/>
      <c r="L712" s="10" t="s">
        <v>110</v>
      </c>
      <c r="M712" s="10" t="s">
        <v>85</v>
      </c>
      <c r="N712" s="10" t="s">
        <v>74</v>
      </c>
      <c r="O712" s="10"/>
      <c r="P712" s="10" t="s">
        <v>75</v>
      </c>
      <c r="Q712" s="10"/>
      <c r="R712" s="10">
        <v>40</v>
      </c>
      <c r="S712" s="10">
        <v>687.5</v>
      </c>
      <c r="T712" s="10">
        <f t="shared" si="90"/>
        <v>687.5</v>
      </c>
      <c r="U712" s="10" t="str">
        <f t="shared" si="92"/>
        <v>40</v>
      </c>
      <c r="V712" s="10" t="s">
        <v>67</v>
      </c>
      <c r="W712" s="10" t="s">
        <v>67</v>
      </c>
      <c r="X712" s="10"/>
      <c r="Y712" s="10"/>
      <c r="Z712" s="10"/>
      <c r="AA712" s="10"/>
      <c r="AB712" s="10"/>
      <c r="AC712" s="10"/>
      <c r="AD712" s="10"/>
      <c r="AE712" s="10">
        <v>64.900000000000006</v>
      </c>
      <c r="AF712" s="10">
        <f t="shared" si="91"/>
        <v>64.900000000000006</v>
      </c>
      <c r="AG712" s="10"/>
      <c r="AH712" s="10" t="s">
        <v>76</v>
      </c>
      <c r="AI712" s="10" t="s">
        <v>76</v>
      </c>
      <c r="AJ712" s="10"/>
      <c r="AK712" s="10"/>
      <c r="AL712" s="10" t="s">
        <v>78</v>
      </c>
      <c r="AM712" s="10" t="s">
        <v>232</v>
      </c>
      <c r="AN712" s="10" t="s">
        <v>217</v>
      </c>
      <c r="AO712" s="10" t="s">
        <v>72</v>
      </c>
      <c r="AP712" s="10" t="s">
        <v>67</v>
      </c>
      <c r="AQ712" s="10">
        <v>160</v>
      </c>
      <c r="AR712" s="10">
        <v>64.900000000000006</v>
      </c>
      <c r="AS712" s="10" t="s">
        <v>82</v>
      </c>
      <c r="AT712" s="10">
        <v>199</v>
      </c>
      <c r="AU712" s="10"/>
      <c r="AV712" s="10" t="s">
        <v>140</v>
      </c>
      <c r="AW712" s="10" t="s">
        <v>67</v>
      </c>
      <c r="AX712" s="10"/>
      <c r="AY712" s="10" t="s">
        <v>83</v>
      </c>
      <c r="AZ712" s="10"/>
      <c r="BA712" s="10"/>
      <c r="BB712" s="10"/>
      <c r="BC712" s="10"/>
      <c r="BD712" s="10"/>
      <c r="BE712" s="10"/>
    </row>
    <row r="713" spans="2:57" ht="24">
      <c r="B713" s="10">
        <v>711</v>
      </c>
      <c r="C713" s="10" t="s">
        <v>389</v>
      </c>
      <c r="D713" s="11" t="s">
        <v>382</v>
      </c>
      <c r="E713" s="10" t="s">
        <v>68</v>
      </c>
      <c r="F713" s="10" t="s">
        <v>69</v>
      </c>
      <c r="G713" s="10" t="s">
        <v>70</v>
      </c>
      <c r="H713" s="10"/>
      <c r="I713" s="10" t="s">
        <v>84</v>
      </c>
      <c r="J713" s="10" t="str">
        <f t="shared" si="89"/>
        <v>CCFL</v>
      </c>
      <c r="K713" s="10"/>
      <c r="L713" s="10" t="s">
        <v>110</v>
      </c>
      <c r="M713" s="10" t="s">
        <v>85</v>
      </c>
      <c r="N713" s="10" t="s">
        <v>74</v>
      </c>
      <c r="O713" s="10"/>
      <c r="P713" s="10" t="s">
        <v>75</v>
      </c>
      <c r="Q713" s="10"/>
      <c r="R713" s="10">
        <v>40</v>
      </c>
      <c r="S713" s="10">
        <v>687.5</v>
      </c>
      <c r="T713" s="10">
        <f t="shared" si="90"/>
        <v>687.5</v>
      </c>
      <c r="U713" s="10" t="str">
        <f t="shared" si="92"/>
        <v>40</v>
      </c>
      <c r="V713" s="10" t="s">
        <v>67</v>
      </c>
      <c r="W713" s="10" t="s">
        <v>67</v>
      </c>
      <c r="X713" s="10"/>
      <c r="Y713" s="10"/>
      <c r="Z713" s="10"/>
      <c r="AA713" s="10"/>
      <c r="AB713" s="10"/>
      <c r="AC713" s="10"/>
      <c r="AD713" s="10"/>
      <c r="AE713" s="10">
        <v>64.900000000000006</v>
      </c>
      <c r="AF713" s="10">
        <f t="shared" si="91"/>
        <v>64.900000000000006</v>
      </c>
      <c r="AG713" s="10"/>
      <c r="AH713" s="10" t="s">
        <v>76</v>
      </c>
      <c r="AI713" s="10" t="s">
        <v>76</v>
      </c>
      <c r="AJ713" s="10"/>
      <c r="AK713" s="10"/>
      <c r="AL713" s="10" t="s">
        <v>78</v>
      </c>
      <c r="AM713" s="10" t="s">
        <v>232</v>
      </c>
      <c r="AN713" s="10" t="s">
        <v>217</v>
      </c>
      <c r="AO713" s="10" t="s">
        <v>72</v>
      </c>
      <c r="AP713" s="10" t="s">
        <v>67</v>
      </c>
      <c r="AQ713" s="10">
        <v>160</v>
      </c>
      <c r="AR713" s="10">
        <v>64.900000000000006</v>
      </c>
      <c r="AS713" s="10" t="s">
        <v>82</v>
      </c>
      <c r="AT713" s="10">
        <v>199</v>
      </c>
      <c r="AU713" s="10"/>
      <c r="AV713" s="10" t="s">
        <v>140</v>
      </c>
      <c r="AW713" s="10" t="s">
        <v>67</v>
      </c>
      <c r="AX713" s="10"/>
      <c r="AY713" s="10" t="s">
        <v>83</v>
      </c>
      <c r="AZ713" s="10"/>
      <c r="BA713" s="10"/>
      <c r="BB713" s="10"/>
      <c r="BC713" s="10"/>
      <c r="BD713" s="10"/>
      <c r="BE713" s="10"/>
    </row>
    <row r="714" spans="2:57" ht="24">
      <c r="B714" s="10">
        <v>712</v>
      </c>
      <c r="C714" s="10" t="s">
        <v>389</v>
      </c>
      <c r="D714" s="11" t="s">
        <v>382</v>
      </c>
      <c r="E714" s="10" t="s">
        <v>68</v>
      </c>
      <c r="F714" s="10" t="s">
        <v>69</v>
      </c>
      <c r="G714" s="10" t="s">
        <v>70</v>
      </c>
      <c r="H714" s="10"/>
      <c r="I714" s="10" t="s">
        <v>84</v>
      </c>
      <c r="J714" s="10" t="str">
        <f t="shared" si="89"/>
        <v>CCFL</v>
      </c>
      <c r="K714" s="10"/>
      <c r="L714" s="10" t="s">
        <v>110</v>
      </c>
      <c r="M714" s="10" t="s">
        <v>85</v>
      </c>
      <c r="N714" s="10" t="s">
        <v>74</v>
      </c>
      <c r="O714" s="10"/>
      <c r="P714" s="10" t="s">
        <v>75</v>
      </c>
      <c r="Q714" s="10"/>
      <c r="R714" s="10">
        <v>40</v>
      </c>
      <c r="S714" s="10">
        <v>687.5</v>
      </c>
      <c r="T714" s="10">
        <f t="shared" si="90"/>
        <v>687.5</v>
      </c>
      <c r="U714" s="10" t="str">
        <f t="shared" si="92"/>
        <v>40</v>
      </c>
      <c r="V714" s="10" t="s">
        <v>67</v>
      </c>
      <c r="W714" s="10" t="s">
        <v>67</v>
      </c>
      <c r="X714" s="10"/>
      <c r="Y714" s="10"/>
      <c r="Z714" s="10"/>
      <c r="AA714" s="10"/>
      <c r="AB714" s="10"/>
      <c r="AC714" s="10"/>
      <c r="AD714" s="10"/>
      <c r="AE714" s="10">
        <v>64.900000000000006</v>
      </c>
      <c r="AF714" s="10">
        <f t="shared" si="91"/>
        <v>64.900000000000006</v>
      </c>
      <c r="AG714" s="10"/>
      <c r="AH714" s="10" t="s">
        <v>76</v>
      </c>
      <c r="AI714" s="10" t="s">
        <v>76</v>
      </c>
      <c r="AJ714" s="10"/>
      <c r="AK714" s="10"/>
      <c r="AL714" s="10" t="s">
        <v>78</v>
      </c>
      <c r="AM714" s="10" t="s">
        <v>232</v>
      </c>
      <c r="AN714" s="10" t="s">
        <v>217</v>
      </c>
      <c r="AO714" s="10" t="s">
        <v>72</v>
      </c>
      <c r="AP714" s="10" t="s">
        <v>67</v>
      </c>
      <c r="AQ714" s="10">
        <v>160</v>
      </c>
      <c r="AR714" s="10">
        <v>64.900000000000006</v>
      </c>
      <c r="AS714" s="10" t="s">
        <v>82</v>
      </c>
      <c r="AT714" s="10">
        <v>199</v>
      </c>
      <c r="AU714" s="10"/>
      <c r="AV714" s="10" t="s">
        <v>140</v>
      </c>
      <c r="AW714" s="10" t="s">
        <v>67</v>
      </c>
      <c r="AX714" s="10"/>
      <c r="AY714" s="10" t="s">
        <v>83</v>
      </c>
      <c r="AZ714" s="10"/>
      <c r="BA714" s="10"/>
      <c r="BB714" s="10"/>
      <c r="BC714" s="10"/>
      <c r="BD714" s="10"/>
      <c r="BE714" s="10"/>
    </row>
    <row r="715" spans="2:57" ht="24">
      <c r="B715" s="10">
        <v>713</v>
      </c>
      <c r="C715" s="10" t="s">
        <v>389</v>
      </c>
      <c r="D715" s="11" t="s">
        <v>382</v>
      </c>
      <c r="E715" s="10" t="s">
        <v>68</v>
      </c>
      <c r="F715" s="10" t="s">
        <v>69</v>
      </c>
      <c r="G715" s="10" t="s">
        <v>70</v>
      </c>
      <c r="H715" s="10"/>
      <c r="I715" s="10" t="s">
        <v>84</v>
      </c>
      <c r="J715" s="10" t="str">
        <f t="shared" si="89"/>
        <v>CCFL</v>
      </c>
      <c r="K715" s="10"/>
      <c r="L715" s="10" t="s">
        <v>110</v>
      </c>
      <c r="M715" s="10" t="s">
        <v>85</v>
      </c>
      <c r="N715" s="10" t="s">
        <v>74</v>
      </c>
      <c r="O715" s="10"/>
      <c r="P715" s="10" t="s">
        <v>75</v>
      </c>
      <c r="Q715" s="10"/>
      <c r="R715" s="10">
        <v>40</v>
      </c>
      <c r="S715" s="10">
        <v>687.5</v>
      </c>
      <c r="T715" s="10">
        <f t="shared" si="90"/>
        <v>687.5</v>
      </c>
      <c r="U715" s="10" t="str">
        <f t="shared" si="92"/>
        <v>40</v>
      </c>
      <c r="V715" s="10" t="s">
        <v>67</v>
      </c>
      <c r="W715" s="10" t="s">
        <v>67</v>
      </c>
      <c r="X715" s="10"/>
      <c r="Y715" s="10"/>
      <c r="Z715" s="10"/>
      <c r="AA715" s="10"/>
      <c r="AB715" s="10"/>
      <c r="AC715" s="10"/>
      <c r="AD715" s="10"/>
      <c r="AE715" s="10">
        <v>64.900000000000006</v>
      </c>
      <c r="AF715" s="10">
        <f t="shared" si="91"/>
        <v>64.900000000000006</v>
      </c>
      <c r="AG715" s="10"/>
      <c r="AH715" s="10" t="s">
        <v>76</v>
      </c>
      <c r="AI715" s="10" t="s">
        <v>76</v>
      </c>
      <c r="AJ715" s="10"/>
      <c r="AK715" s="10"/>
      <c r="AL715" s="10" t="s">
        <v>78</v>
      </c>
      <c r="AM715" s="10" t="s">
        <v>232</v>
      </c>
      <c r="AN715" s="10" t="s">
        <v>217</v>
      </c>
      <c r="AO715" s="10" t="s">
        <v>72</v>
      </c>
      <c r="AP715" s="10" t="s">
        <v>67</v>
      </c>
      <c r="AQ715" s="10">
        <v>160</v>
      </c>
      <c r="AR715" s="10">
        <v>64.900000000000006</v>
      </c>
      <c r="AS715" s="10" t="s">
        <v>82</v>
      </c>
      <c r="AT715" s="10">
        <v>199</v>
      </c>
      <c r="AU715" s="10"/>
      <c r="AV715" s="10" t="s">
        <v>140</v>
      </c>
      <c r="AW715" s="10" t="s">
        <v>67</v>
      </c>
      <c r="AX715" s="10"/>
      <c r="AY715" s="10" t="s">
        <v>83</v>
      </c>
      <c r="AZ715" s="10"/>
      <c r="BA715" s="10"/>
      <c r="BB715" s="10"/>
      <c r="BC715" s="10"/>
      <c r="BD715" s="10"/>
      <c r="BE715" s="10"/>
    </row>
    <row r="716" spans="2:57" ht="24">
      <c r="B716" s="10">
        <v>714</v>
      </c>
      <c r="C716" s="10" t="s">
        <v>389</v>
      </c>
      <c r="D716" s="11" t="s">
        <v>382</v>
      </c>
      <c r="E716" s="10" t="s">
        <v>68</v>
      </c>
      <c r="F716" s="10" t="s">
        <v>69</v>
      </c>
      <c r="G716" s="10" t="s">
        <v>70</v>
      </c>
      <c r="H716" s="10"/>
      <c r="I716" s="10" t="s">
        <v>84</v>
      </c>
      <c r="J716" s="10" t="str">
        <f t="shared" si="89"/>
        <v>CCFL</v>
      </c>
      <c r="K716" s="10"/>
      <c r="L716" s="10" t="s">
        <v>110</v>
      </c>
      <c r="M716" s="10" t="s">
        <v>85</v>
      </c>
      <c r="N716" s="10" t="s">
        <v>74</v>
      </c>
      <c r="O716" s="10"/>
      <c r="P716" s="10" t="s">
        <v>75</v>
      </c>
      <c r="Q716" s="10"/>
      <c r="R716" s="10">
        <v>40</v>
      </c>
      <c r="S716" s="10">
        <v>687.5</v>
      </c>
      <c r="T716" s="10">
        <f t="shared" si="90"/>
        <v>687.5</v>
      </c>
      <c r="U716" s="10" t="str">
        <f t="shared" si="92"/>
        <v>40</v>
      </c>
      <c r="V716" s="10" t="s">
        <v>67</v>
      </c>
      <c r="W716" s="10" t="s">
        <v>67</v>
      </c>
      <c r="X716" s="10"/>
      <c r="Y716" s="10"/>
      <c r="Z716" s="10"/>
      <c r="AA716" s="10"/>
      <c r="AB716" s="10"/>
      <c r="AC716" s="10"/>
      <c r="AD716" s="10"/>
      <c r="AE716" s="10">
        <v>64.900000000000006</v>
      </c>
      <c r="AF716" s="10">
        <f t="shared" si="91"/>
        <v>64.900000000000006</v>
      </c>
      <c r="AG716" s="10"/>
      <c r="AH716" s="10" t="s">
        <v>76</v>
      </c>
      <c r="AI716" s="10" t="s">
        <v>76</v>
      </c>
      <c r="AJ716" s="10"/>
      <c r="AK716" s="10"/>
      <c r="AL716" s="10" t="s">
        <v>78</v>
      </c>
      <c r="AM716" s="10" t="s">
        <v>232</v>
      </c>
      <c r="AN716" s="10" t="s">
        <v>217</v>
      </c>
      <c r="AO716" s="10" t="s">
        <v>72</v>
      </c>
      <c r="AP716" s="10" t="s">
        <v>67</v>
      </c>
      <c r="AQ716" s="10">
        <v>160</v>
      </c>
      <c r="AR716" s="10">
        <v>64.900000000000006</v>
      </c>
      <c r="AS716" s="10" t="s">
        <v>82</v>
      </c>
      <c r="AT716" s="10">
        <v>199</v>
      </c>
      <c r="AU716" s="10"/>
      <c r="AV716" s="10" t="s">
        <v>140</v>
      </c>
      <c r="AW716" s="10" t="s">
        <v>67</v>
      </c>
      <c r="AX716" s="10"/>
      <c r="AY716" s="10" t="s">
        <v>83</v>
      </c>
      <c r="AZ716" s="10"/>
      <c r="BA716" s="10"/>
      <c r="BB716" s="10"/>
      <c r="BC716" s="10"/>
      <c r="BD716" s="10"/>
      <c r="BE716" s="10"/>
    </row>
    <row r="717" spans="2:57" ht="24">
      <c r="B717" s="10">
        <v>715</v>
      </c>
      <c r="C717" s="10" t="s">
        <v>389</v>
      </c>
      <c r="D717" s="11" t="s">
        <v>382</v>
      </c>
      <c r="E717" s="10" t="s">
        <v>68</v>
      </c>
      <c r="F717" s="10" t="s">
        <v>69</v>
      </c>
      <c r="G717" s="10" t="s">
        <v>70</v>
      </c>
      <c r="H717" s="10"/>
      <c r="I717" s="10" t="s">
        <v>84</v>
      </c>
      <c r="J717" s="10" t="str">
        <f t="shared" si="89"/>
        <v>CCFL</v>
      </c>
      <c r="K717" s="10"/>
      <c r="L717" s="10" t="s">
        <v>110</v>
      </c>
      <c r="M717" s="10" t="s">
        <v>85</v>
      </c>
      <c r="N717" s="10" t="s">
        <v>74</v>
      </c>
      <c r="O717" s="10"/>
      <c r="P717" s="10" t="s">
        <v>75</v>
      </c>
      <c r="Q717" s="10"/>
      <c r="R717" s="10">
        <v>40</v>
      </c>
      <c r="S717" s="10">
        <v>687.5</v>
      </c>
      <c r="T717" s="10">
        <f t="shared" si="90"/>
        <v>687.5</v>
      </c>
      <c r="U717" s="10" t="str">
        <f t="shared" si="92"/>
        <v>40</v>
      </c>
      <c r="V717" s="10" t="s">
        <v>67</v>
      </c>
      <c r="W717" s="10" t="s">
        <v>67</v>
      </c>
      <c r="X717" s="10"/>
      <c r="Y717" s="10"/>
      <c r="Z717" s="10"/>
      <c r="AA717" s="10"/>
      <c r="AB717" s="10"/>
      <c r="AC717" s="10"/>
      <c r="AD717" s="10"/>
      <c r="AE717" s="10">
        <v>64.900000000000006</v>
      </c>
      <c r="AF717" s="10">
        <f t="shared" si="91"/>
        <v>64.900000000000006</v>
      </c>
      <c r="AG717" s="10"/>
      <c r="AH717" s="10" t="s">
        <v>76</v>
      </c>
      <c r="AI717" s="10" t="s">
        <v>76</v>
      </c>
      <c r="AJ717" s="10"/>
      <c r="AK717" s="10"/>
      <c r="AL717" s="10" t="s">
        <v>78</v>
      </c>
      <c r="AM717" s="10" t="s">
        <v>232</v>
      </c>
      <c r="AN717" s="10" t="s">
        <v>217</v>
      </c>
      <c r="AO717" s="10" t="s">
        <v>72</v>
      </c>
      <c r="AP717" s="10" t="s">
        <v>67</v>
      </c>
      <c r="AQ717" s="10">
        <v>160</v>
      </c>
      <c r="AR717" s="10">
        <v>64.900000000000006</v>
      </c>
      <c r="AS717" s="10" t="s">
        <v>82</v>
      </c>
      <c r="AT717" s="10">
        <v>199</v>
      </c>
      <c r="AU717" s="10"/>
      <c r="AV717" s="10" t="s">
        <v>140</v>
      </c>
      <c r="AW717" s="10" t="s">
        <v>67</v>
      </c>
      <c r="AX717" s="10"/>
      <c r="AY717" s="10" t="s">
        <v>83</v>
      </c>
      <c r="AZ717" s="10"/>
      <c r="BA717" s="10"/>
      <c r="BB717" s="10"/>
      <c r="BC717" s="10"/>
      <c r="BD717" s="10"/>
      <c r="BE717" s="10"/>
    </row>
    <row r="718" spans="2:57" ht="24">
      <c r="B718" s="10">
        <v>716</v>
      </c>
      <c r="C718" s="10" t="s">
        <v>389</v>
      </c>
      <c r="D718" s="11" t="s">
        <v>382</v>
      </c>
      <c r="E718" s="10" t="s">
        <v>68</v>
      </c>
      <c r="F718" s="10" t="s">
        <v>69</v>
      </c>
      <c r="G718" s="10" t="s">
        <v>70</v>
      </c>
      <c r="H718" s="10"/>
      <c r="I718" s="10" t="s">
        <v>84</v>
      </c>
      <c r="J718" s="10" t="str">
        <f t="shared" si="89"/>
        <v>CCFL</v>
      </c>
      <c r="K718" s="10"/>
      <c r="L718" s="10" t="s">
        <v>110</v>
      </c>
      <c r="M718" s="10" t="s">
        <v>85</v>
      </c>
      <c r="N718" s="10" t="s">
        <v>74</v>
      </c>
      <c r="O718" s="10"/>
      <c r="P718" s="10" t="s">
        <v>75</v>
      </c>
      <c r="Q718" s="10"/>
      <c r="R718" s="10">
        <v>40</v>
      </c>
      <c r="S718" s="10">
        <v>687.5</v>
      </c>
      <c r="T718" s="10">
        <f t="shared" si="90"/>
        <v>687.5</v>
      </c>
      <c r="U718" s="10" t="str">
        <f t="shared" si="92"/>
        <v>40</v>
      </c>
      <c r="V718" s="10" t="s">
        <v>67</v>
      </c>
      <c r="W718" s="10" t="s">
        <v>67</v>
      </c>
      <c r="X718" s="10"/>
      <c r="Y718" s="10"/>
      <c r="Z718" s="10"/>
      <c r="AA718" s="10"/>
      <c r="AB718" s="10"/>
      <c r="AC718" s="10"/>
      <c r="AD718" s="10"/>
      <c r="AE718" s="10">
        <v>64.900000000000006</v>
      </c>
      <c r="AF718" s="10">
        <f t="shared" si="91"/>
        <v>64.900000000000006</v>
      </c>
      <c r="AG718" s="10"/>
      <c r="AH718" s="10" t="s">
        <v>76</v>
      </c>
      <c r="AI718" s="10" t="s">
        <v>76</v>
      </c>
      <c r="AJ718" s="10"/>
      <c r="AK718" s="10"/>
      <c r="AL718" s="10" t="s">
        <v>78</v>
      </c>
      <c r="AM718" s="10" t="s">
        <v>232</v>
      </c>
      <c r="AN718" s="10" t="s">
        <v>217</v>
      </c>
      <c r="AO718" s="10" t="s">
        <v>72</v>
      </c>
      <c r="AP718" s="10" t="s">
        <v>67</v>
      </c>
      <c r="AQ718" s="10">
        <v>160</v>
      </c>
      <c r="AR718" s="10">
        <v>64.900000000000006</v>
      </c>
      <c r="AS718" s="10" t="s">
        <v>82</v>
      </c>
      <c r="AT718" s="10">
        <v>199</v>
      </c>
      <c r="AU718" s="10"/>
      <c r="AV718" s="10" t="s">
        <v>140</v>
      </c>
      <c r="AW718" s="10" t="s">
        <v>67</v>
      </c>
      <c r="AX718" s="10"/>
      <c r="AY718" s="10" t="s">
        <v>83</v>
      </c>
      <c r="AZ718" s="10"/>
      <c r="BA718" s="10"/>
      <c r="BB718" s="10"/>
      <c r="BC718" s="10"/>
      <c r="BD718" s="10"/>
      <c r="BE718" s="10"/>
    </row>
    <row r="719" spans="2:57" ht="24">
      <c r="B719" s="10">
        <v>717</v>
      </c>
      <c r="C719" s="10" t="s">
        <v>389</v>
      </c>
      <c r="D719" s="11" t="s">
        <v>382</v>
      </c>
      <c r="E719" s="10" t="s">
        <v>68</v>
      </c>
      <c r="F719" s="10" t="s">
        <v>69</v>
      </c>
      <c r="G719" s="10" t="s">
        <v>70</v>
      </c>
      <c r="H719" s="10"/>
      <c r="I719" s="10" t="s">
        <v>84</v>
      </c>
      <c r="J719" s="10" t="str">
        <f t="shared" si="89"/>
        <v>CCFL</v>
      </c>
      <c r="K719" s="10"/>
      <c r="L719" s="10" t="s">
        <v>110</v>
      </c>
      <c r="M719" s="10" t="s">
        <v>85</v>
      </c>
      <c r="N719" s="10" t="s">
        <v>74</v>
      </c>
      <c r="O719" s="10"/>
      <c r="P719" s="10" t="s">
        <v>75</v>
      </c>
      <c r="Q719" s="10"/>
      <c r="R719" s="10">
        <v>40</v>
      </c>
      <c r="S719" s="10">
        <v>687.5</v>
      </c>
      <c r="T719" s="10">
        <f t="shared" si="90"/>
        <v>687.5</v>
      </c>
      <c r="U719" s="10" t="str">
        <f t="shared" si="92"/>
        <v>40</v>
      </c>
      <c r="V719" s="10" t="s">
        <v>67</v>
      </c>
      <c r="W719" s="10" t="s">
        <v>67</v>
      </c>
      <c r="X719" s="10"/>
      <c r="Y719" s="10"/>
      <c r="Z719" s="10"/>
      <c r="AA719" s="10"/>
      <c r="AB719" s="10"/>
      <c r="AC719" s="10"/>
      <c r="AD719" s="10"/>
      <c r="AE719" s="10">
        <v>64.900000000000006</v>
      </c>
      <c r="AF719" s="10">
        <f t="shared" si="91"/>
        <v>64.900000000000006</v>
      </c>
      <c r="AG719" s="10"/>
      <c r="AH719" s="10" t="s">
        <v>76</v>
      </c>
      <c r="AI719" s="10" t="s">
        <v>76</v>
      </c>
      <c r="AJ719" s="10"/>
      <c r="AK719" s="10"/>
      <c r="AL719" s="10" t="s">
        <v>78</v>
      </c>
      <c r="AM719" s="10" t="s">
        <v>232</v>
      </c>
      <c r="AN719" s="10" t="s">
        <v>217</v>
      </c>
      <c r="AO719" s="10" t="s">
        <v>72</v>
      </c>
      <c r="AP719" s="10" t="s">
        <v>67</v>
      </c>
      <c r="AQ719" s="10">
        <v>160</v>
      </c>
      <c r="AR719" s="10">
        <v>64.900000000000006</v>
      </c>
      <c r="AS719" s="10" t="s">
        <v>82</v>
      </c>
      <c r="AT719" s="10">
        <v>199</v>
      </c>
      <c r="AU719" s="10"/>
      <c r="AV719" s="10" t="s">
        <v>140</v>
      </c>
      <c r="AW719" s="10" t="s">
        <v>67</v>
      </c>
      <c r="AX719" s="10"/>
      <c r="AY719" s="10" t="s">
        <v>83</v>
      </c>
      <c r="AZ719" s="10"/>
      <c r="BA719" s="10"/>
      <c r="BB719" s="10"/>
      <c r="BC719" s="10"/>
      <c r="BD719" s="10"/>
      <c r="BE719" s="10"/>
    </row>
    <row r="720" spans="2:57" ht="24">
      <c r="B720" s="10">
        <v>718</v>
      </c>
      <c r="C720" s="10" t="s">
        <v>389</v>
      </c>
      <c r="D720" s="11" t="s">
        <v>382</v>
      </c>
      <c r="E720" s="10" t="s">
        <v>68</v>
      </c>
      <c r="F720" s="10" t="s">
        <v>69</v>
      </c>
      <c r="G720" s="10" t="s">
        <v>70</v>
      </c>
      <c r="H720" s="10"/>
      <c r="I720" s="10" t="s">
        <v>84</v>
      </c>
      <c r="J720" s="10" t="str">
        <f t="shared" si="89"/>
        <v>CCFL</v>
      </c>
      <c r="K720" s="10"/>
      <c r="L720" s="10" t="s">
        <v>110</v>
      </c>
      <c r="M720" s="10" t="s">
        <v>85</v>
      </c>
      <c r="N720" s="10" t="s">
        <v>74</v>
      </c>
      <c r="O720" s="10"/>
      <c r="P720" s="10" t="s">
        <v>75</v>
      </c>
      <c r="Q720" s="10"/>
      <c r="R720" s="10">
        <v>40</v>
      </c>
      <c r="S720" s="10">
        <v>687.5</v>
      </c>
      <c r="T720" s="10">
        <f t="shared" si="90"/>
        <v>687.5</v>
      </c>
      <c r="U720" s="10" t="str">
        <f t="shared" si="92"/>
        <v>40</v>
      </c>
      <c r="V720" s="10" t="s">
        <v>67</v>
      </c>
      <c r="W720" s="10" t="s">
        <v>67</v>
      </c>
      <c r="X720" s="10"/>
      <c r="Y720" s="10"/>
      <c r="Z720" s="10"/>
      <c r="AA720" s="10"/>
      <c r="AB720" s="10"/>
      <c r="AC720" s="10"/>
      <c r="AD720" s="10"/>
      <c r="AE720" s="10">
        <v>64.900000000000006</v>
      </c>
      <c r="AF720" s="10">
        <f t="shared" si="91"/>
        <v>64.900000000000006</v>
      </c>
      <c r="AG720" s="10"/>
      <c r="AH720" s="10" t="s">
        <v>76</v>
      </c>
      <c r="AI720" s="10" t="s">
        <v>76</v>
      </c>
      <c r="AJ720" s="10"/>
      <c r="AK720" s="10"/>
      <c r="AL720" s="10" t="s">
        <v>78</v>
      </c>
      <c r="AM720" s="10" t="s">
        <v>232</v>
      </c>
      <c r="AN720" s="10" t="s">
        <v>217</v>
      </c>
      <c r="AO720" s="10" t="s">
        <v>72</v>
      </c>
      <c r="AP720" s="10" t="s">
        <v>67</v>
      </c>
      <c r="AQ720" s="10">
        <v>160</v>
      </c>
      <c r="AR720" s="10">
        <v>64.900000000000006</v>
      </c>
      <c r="AS720" s="10" t="s">
        <v>82</v>
      </c>
      <c r="AT720" s="10">
        <v>199</v>
      </c>
      <c r="AU720" s="10"/>
      <c r="AV720" s="10" t="s">
        <v>140</v>
      </c>
      <c r="AW720" s="10" t="s">
        <v>67</v>
      </c>
      <c r="AX720" s="10"/>
      <c r="AY720" s="10" t="s">
        <v>83</v>
      </c>
      <c r="AZ720" s="10"/>
      <c r="BA720" s="10"/>
      <c r="BB720" s="10"/>
      <c r="BC720" s="10"/>
      <c r="BD720" s="10"/>
      <c r="BE720" s="10"/>
    </row>
    <row r="721" spans="2:57" ht="24">
      <c r="B721" s="10">
        <v>719</v>
      </c>
      <c r="C721" s="10" t="s">
        <v>389</v>
      </c>
      <c r="D721" s="11" t="s">
        <v>382</v>
      </c>
      <c r="E721" s="10" t="s">
        <v>68</v>
      </c>
      <c r="F721" s="10" t="s">
        <v>69</v>
      </c>
      <c r="G721" s="10" t="s">
        <v>70</v>
      </c>
      <c r="H721" s="10"/>
      <c r="I721" s="10" t="s">
        <v>84</v>
      </c>
      <c r="J721" s="10" t="str">
        <f t="shared" si="89"/>
        <v>CCFL</v>
      </c>
      <c r="K721" s="10"/>
      <c r="L721" s="10" t="s">
        <v>110</v>
      </c>
      <c r="M721" s="10" t="s">
        <v>85</v>
      </c>
      <c r="N721" s="10" t="s">
        <v>74</v>
      </c>
      <c r="O721" s="10"/>
      <c r="P721" s="10" t="s">
        <v>75</v>
      </c>
      <c r="Q721" s="10"/>
      <c r="R721" s="10">
        <v>40</v>
      </c>
      <c r="S721" s="10">
        <v>687.5</v>
      </c>
      <c r="T721" s="10">
        <f t="shared" si="90"/>
        <v>687.5</v>
      </c>
      <c r="U721" s="10" t="str">
        <f t="shared" si="92"/>
        <v>40</v>
      </c>
      <c r="V721" s="10" t="s">
        <v>67</v>
      </c>
      <c r="W721" s="10" t="s">
        <v>67</v>
      </c>
      <c r="X721" s="10"/>
      <c r="Y721" s="10"/>
      <c r="Z721" s="10"/>
      <c r="AA721" s="10"/>
      <c r="AB721" s="10"/>
      <c r="AC721" s="10"/>
      <c r="AD721" s="10"/>
      <c r="AE721" s="10">
        <v>64.900000000000006</v>
      </c>
      <c r="AF721" s="10">
        <f t="shared" si="91"/>
        <v>64.900000000000006</v>
      </c>
      <c r="AG721" s="10"/>
      <c r="AH721" s="10" t="s">
        <v>76</v>
      </c>
      <c r="AI721" s="10" t="s">
        <v>76</v>
      </c>
      <c r="AJ721" s="10"/>
      <c r="AK721" s="10"/>
      <c r="AL721" s="10" t="s">
        <v>78</v>
      </c>
      <c r="AM721" s="10" t="s">
        <v>232</v>
      </c>
      <c r="AN721" s="10" t="s">
        <v>217</v>
      </c>
      <c r="AO721" s="10" t="s">
        <v>72</v>
      </c>
      <c r="AP721" s="10" t="s">
        <v>67</v>
      </c>
      <c r="AQ721" s="10">
        <v>160</v>
      </c>
      <c r="AR721" s="10">
        <v>64.900000000000006</v>
      </c>
      <c r="AS721" s="10" t="s">
        <v>82</v>
      </c>
      <c r="AT721" s="10">
        <v>199</v>
      </c>
      <c r="AU721" s="10"/>
      <c r="AV721" s="10" t="s">
        <v>140</v>
      </c>
      <c r="AW721" s="10" t="s">
        <v>67</v>
      </c>
      <c r="AX721" s="10"/>
      <c r="AY721" s="10" t="s">
        <v>83</v>
      </c>
      <c r="AZ721" s="10"/>
      <c r="BA721" s="10"/>
      <c r="BB721" s="10"/>
      <c r="BC721" s="10"/>
      <c r="BD721" s="10"/>
      <c r="BE721" s="10"/>
    </row>
    <row r="722" spans="2:57" ht="24">
      <c r="B722" s="10">
        <v>720</v>
      </c>
      <c r="C722" s="10" t="s">
        <v>389</v>
      </c>
      <c r="D722" s="11" t="s">
        <v>277</v>
      </c>
      <c r="E722" s="10" t="s">
        <v>68</v>
      </c>
      <c r="F722" s="10" t="s">
        <v>69</v>
      </c>
      <c r="G722" s="10" t="s">
        <v>70</v>
      </c>
      <c r="H722" s="10"/>
      <c r="I722" s="10" t="s">
        <v>84</v>
      </c>
      <c r="J722" s="10" t="str">
        <f t="shared" si="89"/>
        <v>CCFL</v>
      </c>
      <c r="K722" s="10"/>
      <c r="L722" s="10" t="s">
        <v>110</v>
      </c>
      <c r="M722" s="10" t="s">
        <v>73</v>
      </c>
      <c r="N722" s="10" t="s">
        <v>96</v>
      </c>
      <c r="O722" s="10"/>
      <c r="P722" s="10" t="s">
        <v>75</v>
      </c>
      <c r="Q722" s="10"/>
      <c r="R722" s="10">
        <v>21.6</v>
      </c>
      <c r="S722" s="10">
        <v>199.3</v>
      </c>
      <c r="T722" s="10">
        <f t="shared" si="90"/>
        <v>199.3</v>
      </c>
      <c r="U722" s="10" t="str">
        <f t="shared" si="92"/>
        <v>20</v>
      </c>
      <c r="V722" s="10" t="s">
        <v>67</v>
      </c>
      <c r="W722" s="10" t="s">
        <v>67</v>
      </c>
      <c r="X722" s="10"/>
      <c r="Y722" s="10"/>
      <c r="Z722" s="10"/>
      <c r="AA722" s="10"/>
      <c r="AB722" s="10"/>
      <c r="AC722" s="10"/>
      <c r="AD722" s="10"/>
      <c r="AE722" s="10">
        <v>30.3</v>
      </c>
      <c r="AF722" s="10">
        <f t="shared" si="91"/>
        <v>30.3</v>
      </c>
      <c r="AG722" s="10"/>
      <c r="AH722" s="10" t="s">
        <v>67</v>
      </c>
      <c r="AI722" s="10" t="s">
        <v>67</v>
      </c>
      <c r="AJ722" s="10"/>
      <c r="AK722" s="10"/>
      <c r="AL722" s="10" t="s">
        <v>78</v>
      </c>
      <c r="AM722" s="10" t="s">
        <v>186</v>
      </c>
      <c r="AN722" s="10" t="s">
        <v>219</v>
      </c>
      <c r="AO722" s="10" t="s">
        <v>72</v>
      </c>
      <c r="AP722" s="10" t="s">
        <v>67</v>
      </c>
      <c r="AQ722" s="10">
        <v>152</v>
      </c>
      <c r="AR722" s="10">
        <v>30.3</v>
      </c>
      <c r="AS722" s="10" t="s">
        <v>82</v>
      </c>
      <c r="AT722" s="10">
        <v>230</v>
      </c>
      <c r="AU722" s="10"/>
      <c r="AV722" s="10" t="s">
        <v>140</v>
      </c>
      <c r="AW722" s="10" t="s">
        <v>67</v>
      </c>
      <c r="AX722" s="10"/>
      <c r="AY722" s="10" t="s">
        <v>83</v>
      </c>
      <c r="AZ722" s="10"/>
      <c r="BA722" s="10"/>
      <c r="BB722" s="10"/>
      <c r="BC722" s="10"/>
      <c r="BD722" s="10"/>
      <c r="BE722" s="10"/>
    </row>
    <row r="723" spans="2:57" ht="24">
      <c r="B723" s="10">
        <v>721</v>
      </c>
      <c r="C723" s="10" t="s">
        <v>389</v>
      </c>
      <c r="D723" s="11" t="s">
        <v>277</v>
      </c>
      <c r="E723" s="10" t="s">
        <v>68</v>
      </c>
      <c r="F723" s="10" t="s">
        <v>69</v>
      </c>
      <c r="G723" s="10" t="s">
        <v>70</v>
      </c>
      <c r="H723" s="10"/>
      <c r="I723" s="10" t="s">
        <v>84</v>
      </c>
      <c r="J723" s="10" t="str">
        <f t="shared" si="89"/>
        <v>CCFL</v>
      </c>
      <c r="K723" s="10"/>
      <c r="L723" s="10" t="s">
        <v>110</v>
      </c>
      <c r="M723" s="10" t="s">
        <v>73</v>
      </c>
      <c r="N723" s="10" t="s">
        <v>96</v>
      </c>
      <c r="O723" s="10"/>
      <c r="P723" s="10" t="s">
        <v>75</v>
      </c>
      <c r="Q723" s="10"/>
      <c r="R723" s="10">
        <v>21.6</v>
      </c>
      <c r="S723" s="10">
        <v>199.3</v>
      </c>
      <c r="T723" s="10">
        <f t="shared" si="90"/>
        <v>199.3</v>
      </c>
      <c r="U723" s="10" t="str">
        <f t="shared" si="92"/>
        <v>20</v>
      </c>
      <c r="V723" s="10" t="s">
        <v>67</v>
      </c>
      <c r="W723" s="10" t="s">
        <v>67</v>
      </c>
      <c r="X723" s="10"/>
      <c r="Y723" s="10"/>
      <c r="Z723" s="10"/>
      <c r="AA723" s="10"/>
      <c r="AB723" s="10"/>
      <c r="AC723" s="10"/>
      <c r="AD723" s="10"/>
      <c r="AE723" s="10">
        <v>30.3</v>
      </c>
      <c r="AF723" s="10">
        <f t="shared" si="91"/>
        <v>30.3</v>
      </c>
      <c r="AG723" s="10"/>
      <c r="AH723" s="10" t="s">
        <v>67</v>
      </c>
      <c r="AI723" s="10" t="s">
        <v>67</v>
      </c>
      <c r="AJ723" s="10"/>
      <c r="AK723" s="10"/>
      <c r="AL723" s="10" t="s">
        <v>78</v>
      </c>
      <c r="AM723" s="10" t="s">
        <v>186</v>
      </c>
      <c r="AN723" s="10" t="s">
        <v>219</v>
      </c>
      <c r="AO723" s="10" t="s">
        <v>72</v>
      </c>
      <c r="AP723" s="10" t="s">
        <v>67</v>
      </c>
      <c r="AQ723" s="10">
        <v>152</v>
      </c>
      <c r="AR723" s="10">
        <v>30.3</v>
      </c>
      <c r="AS723" s="10" t="s">
        <v>82</v>
      </c>
      <c r="AT723" s="10">
        <v>230</v>
      </c>
      <c r="AU723" s="10"/>
      <c r="AV723" s="10" t="s">
        <v>140</v>
      </c>
      <c r="AW723" s="10" t="s">
        <v>67</v>
      </c>
      <c r="AX723" s="10"/>
      <c r="AY723" s="10" t="s">
        <v>83</v>
      </c>
      <c r="AZ723" s="10"/>
      <c r="BA723" s="10"/>
      <c r="BB723" s="10"/>
      <c r="BC723" s="10"/>
      <c r="BD723" s="10"/>
      <c r="BE723" s="10"/>
    </row>
    <row r="724" spans="2:57" ht="24">
      <c r="B724" s="10">
        <v>722</v>
      </c>
      <c r="C724" s="10" t="s">
        <v>389</v>
      </c>
      <c r="D724" s="11" t="s">
        <v>277</v>
      </c>
      <c r="E724" s="10" t="s">
        <v>68</v>
      </c>
      <c r="F724" s="10" t="s">
        <v>69</v>
      </c>
      <c r="G724" s="10" t="s">
        <v>70</v>
      </c>
      <c r="H724" s="10"/>
      <c r="I724" s="10" t="s">
        <v>84</v>
      </c>
      <c r="J724" s="10" t="str">
        <f t="shared" si="89"/>
        <v>CCFL</v>
      </c>
      <c r="K724" s="10"/>
      <c r="L724" s="10" t="s">
        <v>110</v>
      </c>
      <c r="M724" s="10" t="s">
        <v>73</v>
      </c>
      <c r="N724" s="10" t="s">
        <v>96</v>
      </c>
      <c r="O724" s="10"/>
      <c r="P724" s="10" t="s">
        <v>75</v>
      </c>
      <c r="Q724" s="10"/>
      <c r="R724" s="10">
        <v>21.6</v>
      </c>
      <c r="S724" s="10">
        <v>199.3</v>
      </c>
      <c r="T724" s="10">
        <f t="shared" si="90"/>
        <v>199.3</v>
      </c>
      <c r="U724" s="10" t="str">
        <f t="shared" si="92"/>
        <v>20</v>
      </c>
      <c r="V724" s="10" t="s">
        <v>67</v>
      </c>
      <c r="W724" s="10" t="s">
        <v>67</v>
      </c>
      <c r="X724" s="10"/>
      <c r="Y724" s="10"/>
      <c r="Z724" s="10"/>
      <c r="AA724" s="10"/>
      <c r="AB724" s="10"/>
      <c r="AC724" s="10"/>
      <c r="AD724" s="10"/>
      <c r="AE724" s="10">
        <v>30.3</v>
      </c>
      <c r="AF724" s="10">
        <f t="shared" si="91"/>
        <v>30.3</v>
      </c>
      <c r="AG724" s="10"/>
      <c r="AH724" s="10" t="s">
        <v>67</v>
      </c>
      <c r="AI724" s="10" t="s">
        <v>67</v>
      </c>
      <c r="AJ724" s="10"/>
      <c r="AK724" s="10"/>
      <c r="AL724" s="10" t="s">
        <v>78</v>
      </c>
      <c r="AM724" s="10" t="s">
        <v>186</v>
      </c>
      <c r="AN724" s="10" t="s">
        <v>219</v>
      </c>
      <c r="AO724" s="10" t="s">
        <v>72</v>
      </c>
      <c r="AP724" s="10" t="s">
        <v>67</v>
      </c>
      <c r="AQ724" s="10">
        <v>152</v>
      </c>
      <c r="AR724" s="10">
        <v>30.3</v>
      </c>
      <c r="AS724" s="10" t="s">
        <v>82</v>
      </c>
      <c r="AT724" s="10">
        <v>230</v>
      </c>
      <c r="AU724" s="10"/>
      <c r="AV724" s="10" t="s">
        <v>140</v>
      </c>
      <c r="AW724" s="10" t="s">
        <v>67</v>
      </c>
      <c r="AX724" s="10"/>
      <c r="AY724" s="10" t="s">
        <v>83</v>
      </c>
      <c r="AZ724" s="10"/>
      <c r="BA724" s="10"/>
      <c r="BB724" s="10"/>
      <c r="BC724" s="10"/>
      <c r="BD724" s="10"/>
      <c r="BE724" s="10"/>
    </row>
    <row r="725" spans="2:57" ht="24">
      <c r="B725" s="10">
        <v>723</v>
      </c>
      <c r="C725" s="10" t="s">
        <v>389</v>
      </c>
      <c r="D725" s="11" t="s">
        <v>277</v>
      </c>
      <c r="E725" s="10" t="s">
        <v>68</v>
      </c>
      <c r="F725" s="10" t="s">
        <v>69</v>
      </c>
      <c r="G725" s="10" t="s">
        <v>70</v>
      </c>
      <c r="H725" s="10"/>
      <c r="I725" s="10" t="s">
        <v>84</v>
      </c>
      <c r="J725" s="10" t="str">
        <f t="shared" si="89"/>
        <v>CCFL</v>
      </c>
      <c r="K725" s="10"/>
      <c r="L725" s="10" t="s">
        <v>110</v>
      </c>
      <c r="M725" s="10" t="s">
        <v>73</v>
      </c>
      <c r="N725" s="10" t="s">
        <v>96</v>
      </c>
      <c r="O725" s="10"/>
      <c r="P725" s="10" t="s">
        <v>75</v>
      </c>
      <c r="Q725" s="10"/>
      <c r="R725" s="10">
        <v>21.6</v>
      </c>
      <c r="S725" s="10">
        <v>199.3</v>
      </c>
      <c r="T725" s="10">
        <f t="shared" si="90"/>
        <v>199.3</v>
      </c>
      <c r="U725" s="10" t="str">
        <f t="shared" si="92"/>
        <v>20</v>
      </c>
      <c r="V725" s="10" t="s">
        <v>67</v>
      </c>
      <c r="W725" s="10" t="s">
        <v>67</v>
      </c>
      <c r="X725" s="10"/>
      <c r="Y725" s="10"/>
      <c r="Z725" s="10"/>
      <c r="AA725" s="10"/>
      <c r="AB725" s="10"/>
      <c r="AC725" s="10"/>
      <c r="AD725" s="10"/>
      <c r="AE725" s="10">
        <v>30.3</v>
      </c>
      <c r="AF725" s="10">
        <f t="shared" si="91"/>
        <v>30.3</v>
      </c>
      <c r="AG725" s="10"/>
      <c r="AH725" s="10" t="s">
        <v>67</v>
      </c>
      <c r="AI725" s="10" t="s">
        <v>67</v>
      </c>
      <c r="AJ725" s="10"/>
      <c r="AK725" s="10"/>
      <c r="AL725" s="10" t="s">
        <v>78</v>
      </c>
      <c r="AM725" s="10" t="s">
        <v>186</v>
      </c>
      <c r="AN725" s="10" t="s">
        <v>219</v>
      </c>
      <c r="AO725" s="10" t="s">
        <v>72</v>
      </c>
      <c r="AP725" s="10" t="s">
        <v>67</v>
      </c>
      <c r="AQ725" s="10">
        <v>152</v>
      </c>
      <c r="AR725" s="10">
        <v>30.3</v>
      </c>
      <c r="AS725" s="10" t="s">
        <v>82</v>
      </c>
      <c r="AT725" s="10">
        <v>230</v>
      </c>
      <c r="AU725" s="10"/>
      <c r="AV725" s="10" t="s">
        <v>140</v>
      </c>
      <c r="AW725" s="10" t="s">
        <v>67</v>
      </c>
      <c r="AX725" s="10"/>
      <c r="AY725" s="10" t="s">
        <v>83</v>
      </c>
      <c r="AZ725" s="10"/>
      <c r="BA725" s="10"/>
      <c r="BB725" s="10"/>
      <c r="BC725" s="10"/>
      <c r="BD725" s="10"/>
      <c r="BE725" s="10"/>
    </row>
    <row r="726" spans="2:57" ht="24">
      <c r="B726" s="10">
        <v>724</v>
      </c>
      <c r="C726" s="10" t="s">
        <v>389</v>
      </c>
      <c r="D726" s="11" t="s">
        <v>277</v>
      </c>
      <c r="E726" s="10" t="s">
        <v>68</v>
      </c>
      <c r="F726" s="10" t="s">
        <v>69</v>
      </c>
      <c r="G726" s="10" t="s">
        <v>70</v>
      </c>
      <c r="H726" s="10"/>
      <c r="I726" s="10" t="s">
        <v>84</v>
      </c>
      <c r="J726" s="10" t="str">
        <f t="shared" si="89"/>
        <v>CCFL</v>
      </c>
      <c r="K726" s="10"/>
      <c r="L726" s="10" t="s">
        <v>110</v>
      </c>
      <c r="M726" s="10" t="s">
        <v>73</v>
      </c>
      <c r="N726" s="10" t="s">
        <v>96</v>
      </c>
      <c r="O726" s="10"/>
      <c r="P726" s="10" t="s">
        <v>75</v>
      </c>
      <c r="Q726" s="10"/>
      <c r="R726" s="10">
        <v>21.6</v>
      </c>
      <c r="S726" s="10">
        <v>199.3</v>
      </c>
      <c r="T726" s="10">
        <f t="shared" si="90"/>
        <v>199.3</v>
      </c>
      <c r="U726" s="10" t="str">
        <f t="shared" si="92"/>
        <v>20</v>
      </c>
      <c r="V726" s="10" t="s">
        <v>67</v>
      </c>
      <c r="W726" s="10" t="s">
        <v>67</v>
      </c>
      <c r="X726" s="10"/>
      <c r="Y726" s="10"/>
      <c r="Z726" s="10"/>
      <c r="AA726" s="10"/>
      <c r="AB726" s="10"/>
      <c r="AC726" s="10"/>
      <c r="AD726" s="10"/>
      <c r="AE726" s="10">
        <v>30.3</v>
      </c>
      <c r="AF726" s="10">
        <f t="shared" si="91"/>
        <v>30.3</v>
      </c>
      <c r="AG726" s="10"/>
      <c r="AH726" s="10" t="s">
        <v>67</v>
      </c>
      <c r="AI726" s="10" t="s">
        <v>67</v>
      </c>
      <c r="AJ726" s="10"/>
      <c r="AK726" s="10"/>
      <c r="AL726" s="10" t="s">
        <v>78</v>
      </c>
      <c r="AM726" s="10" t="s">
        <v>186</v>
      </c>
      <c r="AN726" s="10" t="s">
        <v>219</v>
      </c>
      <c r="AO726" s="10" t="s">
        <v>72</v>
      </c>
      <c r="AP726" s="10" t="s">
        <v>67</v>
      </c>
      <c r="AQ726" s="10">
        <v>152</v>
      </c>
      <c r="AR726" s="10">
        <v>30.3</v>
      </c>
      <c r="AS726" s="10" t="s">
        <v>82</v>
      </c>
      <c r="AT726" s="10">
        <v>230</v>
      </c>
      <c r="AU726" s="10"/>
      <c r="AV726" s="10" t="s">
        <v>140</v>
      </c>
      <c r="AW726" s="10" t="s">
        <v>67</v>
      </c>
      <c r="AX726" s="10"/>
      <c r="AY726" s="10" t="s">
        <v>83</v>
      </c>
      <c r="AZ726" s="10"/>
      <c r="BA726" s="10"/>
      <c r="BB726" s="10"/>
      <c r="BC726" s="10"/>
      <c r="BD726" s="10"/>
      <c r="BE726" s="10"/>
    </row>
    <row r="727" spans="2:57" ht="24">
      <c r="B727" s="10">
        <v>725</v>
      </c>
      <c r="C727" s="10" t="s">
        <v>389</v>
      </c>
      <c r="D727" s="11" t="s">
        <v>277</v>
      </c>
      <c r="E727" s="10" t="s">
        <v>68</v>
      </c>
      <c r="F727" s="10" t="s">
        <v>69</v>
      </c>
      <c r="G727" s="10" t="s">
        <v>70</v>
      </c>
      <c r="H727" s="10"/>
      <c r="I727" s="10" t="s">
        <v>84</v>
      </c>
      <c r="J727" s="10" t="str">
        <f t="shared" si="89"/>
        <v>CCFL</v>
      </c>
      <c r="K727" s="10"/>
      <c r="L727" s="10" t="s">
        <v>110</v>
      </c>
      <c r="M727" s="10" t="s">
        <v>73</v>
      </c>
      <c r="N727" s="10" t="s">
        <v>96</v>
      </c>
      <c r="O727" s="10"/>
      <c r="P727" s="10" t="s">
        <v>75</v>
      </c>
      <c r="Q727" s="10"/>
      <c r="R727" s="10">
        <v>21.6</v>
      </c>
      <c r="S727" s="10">
        <v>199.3</v>
      </c>
      <c r="T727" s="10">
        <f t="shared" si="90"/>
        <v>199.3</v>
      </c>
      <c r="U727" s="10" t="str">
        <f t="shared" si="92"/>
        <v>20</v>
      </c>
      <c r="V727" s="10" t="s">
        <v>67</v>
      </c>
      <c r="W727" s="10" t="s">
        <v>67</v>
      </c>
      <c r="X727" s="10"/>
      <c r="Y727" s="10"/>
      <c r="Z727" s="10"/>
      <c r="AA727" s="10"/>
      <c r="AB727" s="10"/>
      <c r="AC727" s="10"/>
      <c r="AD727" s="10"/>
      <c r="AE727" s="10">
        <v>30.3</v>
      </c>
      <c r="AF727" s="10">
        <f t="shared" si="91"/>
        <v>30.3</v>
      </c>
      <c r="AG727" s="10"/>
      <c r="AH727" s="10" t="s">
        <v>67</v>
      </c>
      <c r="AI727" s="10" t="s">
        <v>67</v>
      </c>
      <c r="AJ727" s="10"/>
      <c r="AK727" s="10"/>
      <c r="AL727" s="10" t="s">
        <v>78</v>
      </c>
      <c r="AM727" s="10" t="s">
        <v>186</v>
      </c>
      <c r="AN727" s="10" t="s">
        <v>219</v>
      </c>
      <c r="AO727" s="10" t="s">
        <v>72</v>
      </c>
      <c r="AP727" s="10" t="s">
        <v>67</v>
      </c>
      <c r="AQ727" s="10">
        <v>152</v>
      </c>
      <c r="AR727" s="10">
        <v>30.3</v>
      </c>
      <c r="AS727" s="10" t="s">
        <v>82</v>
      </c>
      <c r="AT727" s="10">
        <v>230</v>
      </c>
      <c r="AU727" s="10"/>
      <c r="AV727" s="10" t="s">
        <v>140</v>
      </c>
      <c r="AW727" s="10" t="s">
        <v>67</v>
      </c>
      <c r="AX727" s="10"/>
      <c r="AY727" s="10" t="s">
        <v>83</v>
      </c>
      <c r="AZ727" s="10"/>
      <c r="BA727" s="10"/>
      <c r="BB727" s="10"/>
      <c r="BC727" s="10"/>
      <c r="BD727" s="10"/>
      <c r="BE727" s="10"/>
    </row>
    <row r="728" spans="2:57" ht="24">
      <c r="B728" s="10">
        <v>726</v>
      </c>
      <c r="C728" s="10" t="s">
        <v>389</v>
      </c>
      <c r="D728" s="11" t="s">
        <v>277</v>
      </c>
      <c r="E728" s="10" t="s">
        <v>68</v>
      </c>
      <c r="F728" s="10" t="s">
        <v>69</v>
      </c>
      <c r="G728" s="10" t="s">
        <v>70</v>
      </c>
      <c r="H728" s="10"/>
      <c r="I728" s="10" t="s">
        <v>84</v>
      </c>
      <c r="J728" s="10" t="str">
        <f t="shared" si="89"/>
        <v>CCFL</v>
      </c>
      <c r="K728" s="10"/>
      <c r="L728" s="10" t="s">
        <v>110</v>
      </c>
      <c r="M728" s="10" t="s">
        <v>73</v>
      </c>
      <c r="N728" s="10" t="s">
        <v>96</v>
      </c>
      <c r="O728" s="10"/>
      <c r="P728" s="10" t="s">
        <v>75</v>
      </c>
      <c r="Q728" s="10"/>
      <c r="R728" s="10">
        <v>21.6</v>
      </c>
      <c r="S728" s="10">
        <v>199.3</v>
      </c>
      <c r="T728" s="10">
        <f t="shared" si="90"/>
        <v>199.3</v>
      </c>
      <c r="U728" s="10" t="str">
        <f t="shared" si="92"/>
        <v>20</v>
      </c>
      <c r="V728" s="10" t="s">
        <v>67</v>
      </c>
      <c r="W728" s="10" t="s">
        <v>67</v>
      </c>
      <c r="X728" s="10"/>
      <c r="Y728" s="10"/>
      <c r="Z728" s="10"/>
      <c r="AA728" s="10"/>
      <c r="AB728" s="10"/>
      <c r="AC728" s="10"/>
      <c r="AD728" s="10"/>
      <c r="AE728" s="10">
        <v>30.3</v>
      </c>
      <c r="AF728" s="10">
        <f t="shared" si="91"/>
        <v>30.3</v>
      </c>
      <c r="AG728" s="10"/>
      <c r="AH728" s="10" t="s">
        <v>67</v>
      </c>
      <c r="AI728" s="10" t="s">
        <v>67</v>
      </c>
      <c r="AJ728" s="10"/>
      <c r="AK728" s="10"/>
      <c r="AL728" s="10" t="s">
        <v>78</v>
      </c>
      <c r="AM728" s="10" t="s">
        <v>186</v>
      </c>
      <c r="AN728" s="10" t="s">
        <v>219</v>
      </c>
      <c r="AO728" s="10" t="s">
        <v>72</v>
      </c>
      <c r="AP728" s="10" t="s">
        <v>67</v>
      </c>
      <c r="AQ728" s="10">
        <v>152</v>
      </c>
      <c r="AR728" s="10">
        <v>30.3</v>
      </c>
      <c r="AS728" s="10" t="s">
        <v>82</v>
      </c>
      <c r="AT728" s="10">
        <v>230</v>
      </c>
      <c r="AU728" s="10"/>
      <c r="AV728" s="10" t="s">
        <v>140</v>
      </c>
      <c r="AW728" s="10" t="s">
        <v>67</v>
      </c>
      <c r="AX728" s="10"/>
      <c r="AY728" s="10" t="s">
        <v>83</v>
      </c>
      <c r="AZ728" s="10"/>
      <c r="BA728" s="10"/>
      <c r="BB728" s="10"/>
      <c r="BC728" s="10"/>
      <c r="BD728" s="10"/>
      <c r="BE728" s="10"/>
    </row>
    <row r="729" spans="2:57" ht="24">
      <c r="B729" s="10">
        <v>727</v>
      </c>
      <c r="C729" s="10" t="s">
        <v>389</v>
      </c>
      <c r="D729" s="11" t="s">
        <v>277</v>
      </c>
      <c r="E729" s="10" t="s">
        <v>68</v>
      </c>
      <c r="F729" s="10" t="s">
        <v>69</v>
      </c>
      <c r="G729" s="10" t="s">
        <v>70</v>
      </c>
      <c r="H729" s="10"/>
      <c r="I729" s="10" t="s">
        <v>84</v>
      </c>
      <c r="J729" s="10" t="str">
        <f t="shared" si="89"/>
        <v>CCFL</v>
      </c>
      <c r="K729" s="10"/>
      <c r="L729" s="10" t="s">
        <v>110</v>
      </c>
      <c r="M729" s="10" t="s">
        <v>73</v>
      </c>
      <c r="N729" s="10" t="s">
        <v>96</v>
      </c>
      <c r="O729" s="10"/>
      <c r="P729" s="10" t="s">
        <v>75</v>
      </c>
      <c r="Q729" s="10"/>
      <c r="R729" s="10">
        <v>21.6</v>
      </c>
      <c r="S729" s="10">
        <v>199.3</v>
      </c>
      <c r="T729" s="10">
        <f t="shared" si="90"/>
        <v>199.3</v>
      </c>
      <c r="U729" s="10" t="str">
        <f t="shared" si="92"/>
        <v>20</v>
      </c>
      <c r="V729" s="10" t="s">
        <v>67</v>
      </c>
      <c r="W729" s="10" t="s">
        <v>67</v>
      </c>
      <c r="X729" s="10"/>
      <c r="Y729" s="10"/>
      <c r="Z729" s="10"/>
      <c r="AA729" s="10"/>
      <c r="AB729" s="10"/>
      <c r="AC729" s="10"/>
      <c r="AD729" s="10"/>
      <c r="AE729" s="10">
        <v>30.3</v>
      </c>
      <c r="AF729" s="10">
        <f t="shared" si="91"/>
        <v>30.3</v>
      </c>
      <c r="AG729" s="10"/>
      <c r="AH729" s="10" t="s">
        <v>67</v>
      </c>
      <c r="AI729" s="10" t="s">
        <v>67</v>
      </c>
      <c r="AJ729" s="10"/>
      <c r="AK729" s="10"/>
      <c r="AL729" s="10" t="s">
        <v>78</v>
      </c>
      <c r="AM729" s="10" t="s">
        <v>186</v>
      </c>
      <c r="AN729" s="10" t="s">
        <v>219</v>
      </c>
      <c r="AO729" s="10" t="s">
        <v>72</v>
      </c>
      <c r="AP729" s="10" t="s">
        <v>67</v>
      </c>
      <c r="AQ729" s="10">
        <v>152</v>
      </c>
      <c r="AR729" s="10">
        <v>30.3</v>
      </c>
      <c r="AS729" s="10" t="s">
        <v>82</v>
      </c>
      <c r="AT729" s="10">
        <v>230</v>
      </c>
      <c r="AU729" s="10"/>
      <c r="AV729" s="10" t="s">
        <v>140</v>
      </c>
      <c r="AW729" s="10" t="s">
        <v>67</v>
      </c>
      <c r="AX729" s="10"/>
      <c r="AY729" s="10" t="s">
        <v>83</v>
      </c>
      <c r="AZ729" s="10"/>
      <c r="BA729" s="10"/>
      <c r="BB729" s="10"/>
      <c r="BC729" s="10"/>
      <c r="BD729" s="10"/>
      <c r="BE729" s="10"/>
    </row>
    <row r="730" spans="2:57" ht="24">
      <c r="B730" s="10">
        <v>728</v>
      </c>
      <c r="C730" s="10" t="s">
        <v>389</v>
      </c>
      <c r="D730" s="11" t="s">
        <v>277</v>
      </c>
      <c r="E730" s="10" t="s">
        <v>68</v>
      </c>
      <c r="F730" s="10" t="s">
        <v>69</v>
      </c>
      <c r="G730" s="10" t="s">
        <v>70</v>
      </c>
      <c r="H730" s="10"/>
      <c r="I730" s="10" t="s">
        <v>84</v>
      </c>
      <c r="J730" s="10" t="str">
        <f t="shared" si="89"/>
        <v>CCFL</v>
      </c>
      <c r="K730" s="10"/>
      <c r="L730" s="10" t="s">
        <v>110</v>
      </c>
      <c r="M730" s="10" t="s">
        <v>73</v>
      </c>
      <c r="N730" s="10" t="s">
        <v>96</v>
      </c>
      <c r="O730" s="10"/>
      <c r="P730" s="10" t="s">
        <v>75</v>
      </c>
      <c r="Q730" s="10"/>
      <c r="R730" s="10">
        <v>21.6</v>
      </c>
      <c r="S730" s="10">
        <v>199.3</v>
      </c>
      <c r="T730" s="10">
        <f t="shared" si="90"/>
        <v>199.3</v>
      </c>
      <c r="U730" s="10" t="str">
        <f t="shared" si="92"/>
        <v>20</v>
      </c>
      <c r="V730" s="10" t="s">
        <v>67</v>
      </c>
      <c r="W730" s="10" t="s">
        <v>67</v>
      </c>
      <c r="X730" s="10"/>
      <c r="Y730" s="10"/>
      <c r="Z730" s="10"/>
      <c r="AA730" s="10"/>
      <c r="AB730" s="10"/>
      <c r="AC730" s="10"/>
      <c r="AD730" s="10"/>
      <c r="AE730" s="10">
        <v>30.3</v>
      </c>
      <c r="AF730" s="10">
        <f t="shared" si="91"/>
        <v>30.3</v>
      </c>
      <c r="AG730" s="10"/>
      <c r="AH730" s="10" t="s">
        <v>67</v>
      </c>
      <c r="AI730" s="10" t="s">
        <v>67</v>
      </c>
      <c r="AJ730" s="10"/>
      <c r="AK730" s="10"/>
      <c r="AL730" s="10" t="s">
        <v>78</v>
      </c>
      <c r="AM730" s="10" t="s">
        <v>186</v>
      </c>
      <c r="AN730" s="10" t="s">
        <v>219</v>
      </c>
      <c r="AO730" s="10" t="s">
        <v>72</v>
      </c>
      <c r="AP730" s="10" t="s">
        <v>67</v>
      </c>
      <c r="AQ730" s="10">
        <v>152</v>
      </c>
      <c r="AR730" s="10">
        <v>30.3</v>
      </c>
      <c r="AS730" s="10" t="s">
        <v>82</v>
      </c>
      <c r="AT730" s="10">
        <v>230</v>
      </c>
      <c r="AU730" s="10"/>
      <c r="AV730" s="10" t="s">
        <v>140</v>
      </c>
      <c r="AW730" s="10" t="s">
        <v>67</v>
      </c>
      <c r="AX730" s="10"/>
      <c r="AY730" s="10" t="s">
        <v>83</v>
      </c>
      <c r="AZ730" s="10"/>
      <c r="BA730" s="10"/>
      <c r="BB730" s="10"/>
      <c r="BC730" s="10"/>
      <c r="BD730" s="10"/>
      <c r="BE730" s="10"/>
    </row>
    <row r="731" spans="2:57" ht="24">
      <c r="B731" s="10">
        <v>729</v>
      </c>
      <c r="C731" s="10" t="s">
        <v>389</v>
      </c>
      <c r="D731" s="11" t="s">
        <v>277</v>
      </c>
      <c r="E731" s="10" t="s">
        <v>68</v>
      </c>
      <c r="F731" s="10" t="s">
        <v>69</v>
      </c>
      <c r="G731" s="10" t="s">
        <v>70</v>
      </c>
      <c r="H731" s="10"/>
      <c r="I731" s="10" t="s">
        <v>84</v>
      </c>
      <c r="J731" s="10" t="str">
        <f t="shared" si="89"/>
        <v>CCFL</v>
      </c>
      <c r="K731" s="10"/>
      <c r="L731" s="10" t="s">
        <v>110</v>
      </c>
      <c r="M731" s="10" t="s">
        <v>73</v>
      </c>
      <c r="N731" s="10" t="s">
        <v>96</v>
      </c>
      <c r="O731" s="10"/>
      <c r="P731" s="10" t="s">
        <v>75</v>
      </c>
      <c r="Q731" s="10"/>
      <c r="R731" s="10">
        <v>21.6</v>
      </c>
      <c r="S731" s="10">
        <v>199.3</v>
      </c>
      <c r="T731" s="10">
        <f t="shared" si="90"/>
        <v>199.3</v>
      </c>
      <c r="U731" s="10" t="str">
        <f t="shared" si="92"/>
        <v>20</v>
      </c>
      <c r="V731" s="10" t="s">
        <v>67</v>
      </c>
      <c r="W731" s="10" t="s">
        <v>67</v>
      </c>
      <c r="X731" s="10"/>
      <c r="Y731" s="10"/>
      <c r="Z731" s="10"/>
      <c r="AA731" s="10"/>
      <c r="AB731" s="10"/>
      <c r="AC731" s="10"/>
      <c r="AD731" s="10"/>
      <c r="AE731" s="10">
        <v>30.3</v>
      </c>
      <c r="AF731" s="10">
        <f t="shared" si="91"/>
        <v>30.3</v>
      </c>
      <c r="AG731" s="10"/>
      <c r="AH731" s="10" t="s">
        <v>67</v>
      </c>
      <c r="AI731" s="10" t="s">
        <v>67</v>
      </c>
      <c r="AJ731" s="10"/>
      <c r="AK731" s="10"/>
      <c r="AL731" s="10" t="s">
        <v>78</v>
      </c>
      <c r="AM731" s="10" t="s">
        <v>186</v>
      </c>
      <c r="AN731" s="10" t="s">
        <v>219</v>
      </c>
      <c r="AO731" s="10" t="s">
        <v>72</v>
      </c>
      <c r="AP731" s="10" t="s">
        <v>67</v>
      </c>
      <c r="AQ731" s="10">
        <v>152</v>
      </c>
      <c r="AR731" s="10">
        <v>30.3</v>
      </c>
      <c r="AS731" s="10" t="s">
        <v>82</v>
      </c>
      <c r="AT731" s="10">
        <v>230</v>
      </c>
      <c r="AU731" s="10"/>
      <c r="AV731" s="10" t="s">
        <v>140</v>
      </c>
      <c r="AW731" s="10" t="s">
        <v>67</v>
      </c>
      <c r="AX731" s="10"/>
      <c r="AY731" s="10" t="s">
        <v>83</v>
      </c>
      <c r="AZ731" s="10"/>
      <c r="BA731" s="10"/>
      <c r="BB731" s="10"/>
      <c r="BC731" s="10"/>
      <c r="BD731" s="10"/>
      <c r="BE731" s="10"/>
    </row>
    <row r="732" spans="2:57" ht="24">
      <c r="B732" s="10">
        <v>730</v>
      </c>
      <c r="C732" s="10" t="s">
        <v>389</v>
      </c>
      <c r="D732" s="11" t="s">
        <v>277</v>
      </c>
      <c r="E732" s="10" t="s">
        <v>68</v>
      </c>
      <c r="F732" s="10" t="s">
        <v>69</v>
      </c>
      <c r="G732" s="10" t="s">
        <v>70</v>
      </c>
      <c r="H732" s="10"/>
      <c r="I732" s="10" t="s">
        <v>84</v>
      </c>
      <c r="J732" s="10" t="str">
        <f t="shared" si="89"/>
        <v>CCFL</v>
      </c>
      <c r="K732" s="10"/>
      <c r="L732" s="10" t="s">
        <v>110</v>
      </c>
      <c r="M732" s="10" t="s">
        <v>73</v>
      </c>
      <c r="N732" s="10" t="s">
        <v>96</v>
      </c>
      <c r="O732" s="10"/>
      <c r="P732" s="10" t="s">
        <v>75</v>
      </c>
      <c r="Q732" s="10"/>
      <c r="R732" s="10">
        <v>21.6</v>
      </c>
      <c r="S732" s="10">
        <v>199.3</v>
      </c>
      <c r="T732" s="10">
        <f t="shared" si="90"/>
        <v>199.3</v>
      </c>
      <c r="U732" s="10" t="str">
        <f t="shared" si="92"/>
        <v>20</v>
      </c>
      <c r="V732" s="10" t="s">
        <v>67</v>
      </c>
      <c r="W732" s="10" t="s">
        <v>67</v>
      </c>
      <c r="X732" s="10"/>
      <c r="Y732" s="10"/>
      <c r="Z732" s="10"/>
      <c r="AA732" s="10"/>
      <c r="AB732" s="10"/>
      <c r="AC732" s="10"/>
      <c r="AD732" s="10"/>
      <c r="AE732" s="10">
        <v>30.3</v>
      </c>
      <c r="AF732" s="10">
        <f t="shared" si="91"/>
        <v>30.3</v>
      </c>
      <c r="AG732" s="10"/>
      <c r="AH732" s="10" t="s">
        <v>67</v>
      </c>
      <c r="AI732" s="10" t="s">
        <v>67</v>
      </c>
      <c r="AJ732" s="10"/>
      <c r="AK732" s="10"/>
      <c r="AL732" s="10" t="s">
        <v>78</v>
      </c>
      <c r="AM732" s="10" t="s">
        <v>186</v>
      </c>
      <c r="AN732" s="10" t="s">
        <v>219</v>
      </c>
      <c r="AO732" s="10" t="s">
        <v>72</v>
      </c>
      <c r="AP732" s="10" t="s">
        <v>67</v>
      </c>
      <c r="AQ732" s="10">
        <v>152</v>
      </c>
      <c r="AR732" s="10">
        <v>30.3</v>
      </c>
      <c r="AS732" s="10" t="s">
        <v>82</v>
      </c>
      <c r="AT732" s="10">
        <v>230</v>
      </c>
      <c r="AU732" s="10"/>
      <c r="AV732" s="10" t="s">
        <v>140</v>
      </c>
      <c r="AW732" s="10" t="s">
        <v>67</v>
      </c>
      <c r="AX732" s="10"/>
      <c r="AY732" s="10" t="s">
        <v>83</v>
      </c>
      <c r="AZ732" s="10"/>
      <c r="BA732" s="10"/>
      <c r="BB732" s="10"/>
      <c r="BC732" s="10"/>
      <c r="BD732" s="10"/>
      <c r="BE732" s="10"/>
    </row>
    <row r="733" spans="2:57" ht="24">
      <c r="B733" s="10">
        <v>731</v>
      </c>
      <c r="C733" s="10" t="s">
        <v>389</v>
      </c>
      <c r="D733" s="11" t="s">
        <v>418</v>
      </c>
      <c r="E733" s="10" t="s">
        <v>68</v>
      </c>
      <c r="F733" s="10" t="s">
        <v>69</v>
      </c>
      <c r="G733" s="10" t="s">
        <v>70</v>
      </c>
      <c r="H733" s="10"/>
      <c r="I733" s="10" t="s">
        <v>71</v>
      </c>
      <c r="J733" s="10" t="str">
        <f t="shared" si="89"/>
        <v>LED</v>
      </c>
      <c r="K733" s="10"/>
      <c r="L733" s="10" t="s">
        <v>110</v>
      </c>
      <c r="M733" s="10" t="s">
        <v>85</v>
      </c>
      <c r="N733" s="10" t="s">
        <v>74</v>
      </c>
      <c r="O733" s="10"/>
      <c r="P733" s="10" t="s">
        <v>75</v>
      </c>
      <c r="Q733" s="10"/>
      <c r="R733" s="10">
        <v>23.5</v>
      </c>
      <c r="S733" s="10">
        <v>235.8</v>
      </c>
      <c r="T733" s="10">
        <f t="shared" si="90"/>
        <v>235.8</v>
      </c>
      <c r="U733" s="10" t="str">
        <f t="shared" si="92"/>
        <v>20</v>
      </c>
      <c r="V733" s="10" t="s">
        <v>67</v>
      </c>
      <c r="W733" s="10" t="s">
        <v>67</v>
      </c>
      <c r="X733" s="10"/>
      <c r="Y733" s="10"/>
      <c r="Z733" s="10"/>
      <c r="AA733" s="10"/>
      <c r="AB733" s="10"/>
      <c r="AC733" s="10"/>
      <c r="AD733" s="10"/>
      <c r="AE733" s="10">
        <v>28</v>
      </c>
      <c r="AF733" s="10">
        <f t="shared" si="91"/>
        <v>28</v>
      </c>
      <c r="AG733" s="10"/>
      <c r="AH733" s="10" t="s">
        <v>67</v>
      </c>
      <c r="AI733" s="10" t="s">
        <v>67</v>
      </c>
      <c r="AJ733" s="10"/>
      <c r="AK733" s="10"/>
      <c r="AL733" s="10" t="s">
        <v>78</v>
      </c>
      <c r="AM733" s="10" t="s">
        <v>186</v>
      </c>
      <c r="AN733" s="10" t="s">
        <v>217</v>
      </c>
      <c r="AO733" s="10" t="s">
        <v>72</v>
      </c>
      <c r="AP733" s="10" t="s">
        <v>67</v>
      </c>
      <c r="AQ733" s="10">
        <v>160</v>
      </c>
      <c r="AR733" s="10">
        <v>28</v>
      </c>
      <c r="AS733" s="10" t="s">
        <v>82</v>
      </c>
      <c r="AT733" s="10">
        <v>241</v>
      </c>
      <c r="AU733" s="10"/>
      <c r="AV733" s="10" t="s">
        <v>140</v>
      </c>
      <c r="AW733" s="10" t="s">
        <v>67</v>
      </c>
      <c r="AX733" s="10"/>
      <c r="AY733" s="10" t="s">
        <v>83</v>
      </c>
      <c r="AZ733" s="10"/>
      <c r="BA733" s="10"/>
      <c r="BB733" s="10"/>
      <c r="BC733" s="10"/>
      <c r="BD733" s="10"/>
      <c r="BE733" s="10"/>
    </row>
    <row r="734" spans="2:57" ht="24">
      <c r="B734" s="10">
        <v>732</v>
      </c>
      <c r="C734" s="10" t="s">
        <v>389</v>
      </c>
      <c r="D734" s="11" t="s">
        <v>418</v>
      </c>
      <c r="E734" s="10" t="s">
        <v>68</v>
      </c>
      <c r="F734" s="10" t="s">
        <v>69</v>
      </c>
      <c r="G734" s="10" t="s">
        <v>70</v>
      </c>
      <c r="H734" s="10"/>
      <c r="I734" s="10" t="s">
        <v>71</v>
      </c>
      <c r="J734" s="10" t="str">
        <f t="shared" si="89"/>
        <v>LED</v>
      </c>
      <c r="K734" s="10"/>
      <c r="L734" s="10" t="s">
        <v>110</v>
      </c>
      <c r="M734" s="10" t="s">
        <v>85</v>
      </c>
      <c r="N734" s="10" t="s">
        <v>74</v>
      </c>
      <c r="O734" s="10"/>
      <c r="P734" s="10" t="s">
        <v>75</v>
      </c>
      <c r="Q734" s="10"/>
      <c r="R734" s="10">
        <v>23.5</v>
      </c>
      <c r="S734" s="10">
        <v>235.8</v>
      </c>
      <c r="T734" s="10">
        <f t="shared" si="90"/>
        <v>235.8</v>
      </c>
      <c r="U734" s="10" t="str">
        <f t="shared" si="92"/>
        <v>20</v>
      </c>
      <c r="V734" s="10" t="s">
        <v>67</v>
      </c>
      <c r="W734" s="10" t="s">
        <v>67</v>
      </c>
      <c r="X734" s="10"/>
      <c r="Y734" s="10"/>
      <c r="Z734" s="10"/>
      <c r="AA734" s="10"/>
      <c r="AB734" s="10"/>
      <c r="AC734" s="10"/>
      <c r="AD734" s="10"/>
      <c r="AE734" s="10">
        <v>28</v>
      </c>
      <c r="AF734" s="10">
        <f t="shared" si="91"/>
        <v>28</v>
      </c>
      <c r="AG734" s="10"/>
      <c r="AH734" s="10" t="s">
        <v>67</v>
      </c>
      <c r="AI734" s="10" t="s">
        <v>67</v>
      </c>
      <c r="AJ734" s="10"/>
      <c r="AK734" s="10"/>
      <c r="AL734" s="10" t="s">
        <v>78</v>
      </c>
      <c r="AM734" s="10" t="s">
        <v>186</v>
      </c>
      <c r="AN734" s="10" t="s">
        <v>217</v>
      </c>
      <c r="AO734" s="10" t="s">
        <v>72</v>
      </c>
      <c r="AP734" s="10" t="s">
        <v>67</v>
      </c>
      <c r="AQ734" s="10">
        <v>160</v>
      </c>
      <c r="AR734" s="10">
        <v>28</v>
      </c>
      <c r="AS734" s="10" t="s">
        <v>82</v>
      </c>
      <c r="AT734" s="10">
        <v>241</v>
      </c>
      <c r="AU734" s="10"/>
      <c r="AV734" s="10" t="s">
        <v>140</v>
      </c>
      <c r="AW734" s="10" t="s">
        <v>67</v>
      </c>
      <c r="AX734" s="10"/>
      <c r="AY734" s="10" t="s">
        <v>83</v>
      </c>
      <c r="AZ734" s="10"/>
      <c r="BA734" s="10"/>
      <c r="BB734" s="10"/>
      <c r="BC734" s="10"/>
      <c r="BD734" s="10"/>
      <c r="BE734" s="10"/>
    </row>
    <row r="735" spans="2:57" ht="24">
      <c r="B735" s="10">
        <v>733</v>
      </c>
      <c r="C735" s="10" t="s">
        <v>389</v>
      </c>
      <c r="D735" s="11" t="s">
        <v>418</v>
      </c>
      <c r="E735" s="10" t="s">
        <v>68</v>
      </c>
      <c r="F735" s="10" t="s">
        <v>69</v>
      </c>
      <c r="G735" s="10" t="s">
        <v>70</v>
      </c>
      <c r="H735" s="10"/>
      <c r="I735" s="10" t="s">
        <v>71</v>
      </c>
      <c r="J735" s="10" t="str">
        <f t="shared" si="89"/>
        <v>LED</v>
      </c>
      <c r="K735" s="10"/>
      <c r="L735" s="10" t="s">
        <v>110</v>
      </c>
      <c r="M735" s="10" t="s">
        <v>85</v>
      </c>
      <c r="N735" s="10" t="s">
        <v>74</v>
      </c>
      <c r="O735" s="10"/>
      <c r="P735" s="10" t="s">
        <v>75</v>
      </c>
      <c r="Q735" s="10"/>
      <c r="R735" s="10">
        <v>23.5</v>
      </c>
      <c r="S735" s="10">
        <v>235.8</v>
      </c>
      <c r="T735" s="10">
        <f t="shared" si="90"/>
        <v>235.8</v>
      </c>
      <c r="U735" s="10" t="str">
        <f t="shared" si="92"/>
        <v>20</v>
      </c>
      <c r="V735" s="10" t="s">
        <v>67</v>
      </c>
      <c r="W735" s="10" t="s">
        <v>67</v>
      </c>
      <c r="X735" s="10"/>
      <c r="Y735" s="10"/>
      <c r="Z735" s="10"/>
      <c r="AA735" s="10"/>
      <c r="AB735" s="10"/>
      <c r="AC735" s="10"/>
      <c r="AD735" s="10"/>
      <c r="AE735" s="10">
        <v>28</v>
      </c>
      <c r="AF735" s="10">
        <f t="shared" si="91"/>
        <v>28</v>
      </c>
      <c r="AG735" s="10"/>
      <c r="AH735" s="10" t="s">
        <v>67</v>
      </c>
      <c r="AI735" s="10" t="s">
        <v>67</v>
      </c>
      <c r="AJ735" s="10"/>
      <c r="AK735" s="10"/>
      <c r="AL735" s="10" t="s">
        <v>78</v>
      </c>
      <c r="AM735" s="10" t="s">
        <v>186</v>
      </c>
      <c r="AN735" s="10" t="s">
        <v>217</v>
      </c>
      <c r="AO735" s="10" t="s">
        <v>72</v>
      </c>
      <c r="AP735" s="10" t="s">
        <v>67</v>
      </c>
      <c r="AQ735" s="10">
        <v>160</v>
      </c>
      <c r="AR735" s="10">
        <v>28</v>
      </c>
      <c r="AS735" s="10" t="s">
        <v>82</v>
      </c>
      <c r="AT735" s="10">
        <v>241</v>
      </c>
      <c r="AU735" s="10"/>
      <c r="AV735" s="10" t="s">
        <v>140</v>
      </c>
      <c r="AW735" s="10" t="s">
        <v>67</v>
      </c>
      <c r="AX735" s="10"/>
      <c r="AY735" s="10" t="s">
        <v>83</v>
      </c>
      <c r="AZ735" s="10"/>
      <c r="BA735" s="10"/>
      <c r="BB735" s="10"/>
      <c r="BC735" s="10"/>
      <c r="BD735" s="10"/>
      <c r="BE735" s="10"/>
    </row>
    <row r="736" spans="2:57" ht="24">
      <c r="B736" s="10">
        <v>734</v>
      </c>
      <c r="C736" s="10" t="s">
        <v>389</v>
      </c>
      <c r="D736" s="11" t="s">
        <v>418</v>
      </c>
      <c r="E736" s="10" t="s">
        <v>68</v>
      </c>
      <c r="F736" s="10" t="s">
        <v>69</v>
      </c>
      <c r="G736" s="10" t="s">
        <v>70</v>
      </c>
      <c r="H736" s="10"/>
      <c r="I736" s="10" t="s">
        <v>71</v>
      </c>
      <c r="J736" s="10" t="str">
        <f t="shared" si="89"/>
        <v>LED</v>
      </c>
      <c r="K736" s="10"/>
      <c r="L736" s="10" t="s">
        <v>110</v>
      </c>
      <c r="M736" s="10" t="s">
        <v>85</v>
      </c>
      <c r="N736" s="10" t="s">
        <v>74</v>
      </c>
      <c r="O736" s="10"/>
      <c r="P736" s="10" t="s">
        <v>75</v>
      </c>
      <c r="Q736" s="10"/>
      <c r="R736" s="10">
        <v>23.5</v>
      </c>
      <c r="S736" s="10">
        <v>235.8</v>
      </c>
      <c r="T736" s="10">
        <f t="shared" si="90"/>
        <v>235.8</v>
      </c>
      <c r="U736" s="10" t="str">
        <f t="shared" si="92"/>
        <v>20</v>
      </c>
      <c r="V736" s="10" t="s">
        <v>67</v>
      </c>
      <c r="W736" s="10" t="s">
        <v>67</v>
      </c>
      <c r="X736" s="10"/>
      <c r="Y736" s="10"/>
      <c r="Z736" s="10"/>
      <c r="AA736" s="10"/>
      <c r="AB736" s="10"/>
      <c r="AC736" s="10"/>
      <c r="AD736" s="10"/>
      <c r="AE736" s="10">
        <v>28</v>
      </c>
      <c r="AF736" s="10">
        <f t="shared" si="91"/>
        <v>28</v>
      </c>
      <c r="AG736" s="10"/>
      <c r="AH736" s="10" t="s">
        <v>67</v>
      </c>
      <c r="AI736" s="10" t="s">
        <v>67</v>
      </c>
      <c r="AJ736" s="10"/>
      <c r="AK736" s="10"/>
      <c r="AL736" s="10" t="s">
        <v>78</v>
      </c>
      <c r="AM736" s="10" t="s">
        <v>186</v>
      </c>
      <c r="AN736" s="10" t="s">
        <v>217</v>
      </c>
      <c r="AO736" s="10" t="s">
        <v>72</v>
      </c>
      <c r="AP736" s="10" t="s">
        <v>67</v>
      </c>
      <c r="AQ736" s="10">
        <v>160</v>
      </c>
      <c r="AR736" s="10">
        <v>28</v>
      </c>
      <c r="AS736" s="10" t="s">
        <v>82</v>
      </c>
      <c r="AT736" s="10">
        <v>241</v>
      </c>
      <c r="AU736" s="10"/>
      <c r="AV736" s="10" t="s">
        <v>140</v>
      </c>
      <c r="AW736" s="10" t="s">
        <v>67</v>
      </c>
      <c r="AX736" s="10"/>
      <c r="AY736" s="10" t="s">
        <v>83</v>
      </c>
      <c r="AZ736" s="10"/>
      <c r="BA736" s="10"/>
      <c r="BB736" s="10"/>
      <c r="BC736" s="10"/>
      <c r="BD736" s="10"/>
      <c r="BE736" s="10"/>
    </row>
    <row r="737" spans="2:57" ht="24">
      <c r="B737" s="10">
        <v>735</v>
      </c>
      <c r="C737" s="10" t="s">
        <v>389</v>
      </c>
      <c r="D737" s="11" t="s">
        <v>418</v>
      </c>
      <c r="E737" s="10" t="s">
        <v>68</v>
      </c>
      <c r="F737" s="10" t="s">
        <v>69</v>
      </c>
      <c r="G737" s="10" t="s">
        <v>70</v>
      </c>
      <c r="H737" s="10"/>
      <c r="I737" s="10" t="s">
        <v>71</v>
      </c>
      <c r="J737" s="10" t="str">
        <f t="shared" si="89"/>
        <v>LED</v>
      </c>
      <c r="K737" s="10"/>
      <c r="L737" s="10" t="s">
        <v>110</v>
      </c>
      <c r="M737" s="10" t="s">
        <v>85</v>
      </c>
      <c r="N737" s="10" t="s">
        <v>74</v>
      </c>
      <c r="O737" s="10"/>
      <c r="P737" s="10" t="s">
        <v>75</v>
      </c>
      <c r="Q737" s="10"/>
      <c r="R737" s="10">
        <v>23.5</v>
      </c>
      <c r="S737" s="10">
        <v>235.8</v>
      </c>
      <c r="T737" s="10">
        <f t="shared" si="90"/>
        <v>235.8</v>
      </c>
      <c r="U737" s="10" t="str">
        <f t="shared" si="92"/>
        <v>20</v>
      </c>
      <c r="V737" s="10" t="s">
        <v>67</v>
      </c>
      <c r="W737" s="10" t="s">
        <v>67</v>
      </c>
      <c r="X737" s="10"/>
      <c r="Y737" s="10"/>
      <c r="Z737" s="10"/>
      <c r="AA737" s="10"/>
      <c r="AB737" s="10"/>
      <c r="AC737" s="10"/>
      <c r="AD737" s="10"/>
      <c r="AE737" s="10">
        <v>28</v>
      </c>
      <c r="AF737" s="10">
        <f t="shared" si="91"/>
        <v>28</v>
      </c>
      <c r="AG737" s="10"/>
      <c r="AH737" s="10" t="s">
        <v>67</v>
      </c>
      <c r="AI737" s="10" t="s">
        <v>67</v>
      </c>
      <c r="AJ737" s="10"/>
      <c r="AK737" s="10"/>
      <c r="AL737" s="10" t="s">
        <v>78</v>
      </c>
      <c r="AM737" s="10" t="s">
        <v>186</v>
      </c>
      <c r="AN737" s="10" t="s">
        <v>217</v>
      </c>
      <c r="AO737" s="10" t="s">
        <v>72</v>
      </c>
      <c r="AP737" s="10" t="s">
        <v>67</v>
      </c>
      <c r="AQ737" s="10">
        <v>160</v>
      </c>
      <c r="AR737" s="10">
        <v>28</v>
      </c>
      <c r="AS737" s="10" t="s">
        <v>82</v>
      </c>
      <c r="AT737" s="10">
        <v>241</v>
      </c>
      <c r="AU737" s="10"/>
      <c r="AV737" s="10" t="s">
        <v>140</v>
      </c>
      <c r="AW737" s="10" t="s">
        <v>67</v>
      </c>
      <c r="AX737" s="10"/>
      <c r="AY737" s="10" t="s">
        <v>83</v>
      </c>
      <c r="AZ737" s="10"/>
      <c r="BA737" s="10"/>
      <c r="BB737" s="10"/>
      <c r="BC737" s="10"/>
      <c r="BD737" s="10"/>
      <c r="BE737" s="10"/>
    </row>
    <row r="738" spans="2:57" ht="24">
      <c r="B738" s="10">
        <v>736</v>
      </c>
      <c r="C738" s="10" t="s">
        <v>389</v>
      </c>
      <c r="D738" s="11" t="s">
        <v>418</v>
      </c>
      <c r="E738" s="10" t="s">
        <v>68</v>
      </c>
      <c r="F738" s="10" t="s">
        <v>69</v>
      </c>
      <c r="G738" s="10" t="s">
        <v>70</v>
      </c>
      <c r="H738" s="10"/>
      <c r="I738" s="10" t="s">
        <v>71</v>
      </c>
      <c r="J738" s="10" t="str">
        <f t="shared" si="89"/>
        <v>LED</v>
      </c>
      <c r="K738" s="10"/>
      <c r="L738" s="10" t="s">
        <v>110</v>
      </c>
      <c r="M738" s="10" t="s">
        <v>85</v>
      </c>
      <c r="N738" s="10" t="s">
        <v>74</v>
      </c>
      <c r="O738" s="10"/>
      <c r="P738" s="10" t="s">
        <v>75</v>
      </c>
      <c r="Q738" s="10"/>
      <c r="R738" s="10">
        <v>23.5</v>
      </c>
      <c r="S738" s="10">
        <v>235.8</v>
      </c>
      <c r="T738" s="10">
        <f t="shared" si="90"/>
        <v>235.8</v>
      </c>
      <c r="U738" s="10" t="str">
        <f t="shared" si="92"/>
        <v>20</v>
      </c>
      <c r="V738" s="10" t="s">
        <v>67</v>
      </c>
      <c r="W738" s="10" t="s">
        <v>67</v>
      </c>
      <c r="X738" s="10"/>
      <c r="Y738" s="10"/>
      <c r="Z738" s="10"/>
      <c r="AA738" s="10"/>
      <c r="AB738" s="10"/>
      <c r="AC738" s="10"/>
      <c r="AD738" s="10"/>
      <c r="AE738" s="10">
        <v>28</v>
      </c>
      <c r="AF738" s="10">
        <f t="shared" si="91"/>
        <v>28</v>
      </c>
      <c r="AG738" s="10"/>
      <c r="AH738" s="10" t="s">
        <v>67</v>
      </c>
      <c r="AI738" s="10" t="s">
        <v>67</v>
      </c>
      <c r="AJ738" s="10"/>
      <c r="AK738" s="10"/>
      <c r="AL738" s="10" t="s">
        <v>78</v>
      </c>
      <c r="AM738" s="10" t="s">
        <v>186</v>
      </c>
      <c r="AN738" s="10" t="s">
        <v>217</v>
      </c>
      <c r="AO738" s="10" t="s">
        <v>72</v>
      </c>
      <c r="AP738" s="10" t="s">
        <v>67</v>
      </c>
      <c r="AQ738" s="10">
        <v>160</v>
      </c>
      <c r="AR738" s="10">
        <v>28</v>
      </c>
      <c r="AS738" s="10" t="s">
        <v>82</v>
      </c>
      <c r="AT738" s="10">
        <v>241</v>
      </c>
      <c r="AU738" s="10"/>
      <c r="AV738" s="10" t="s">
        <v>140</v>
      </c>
      <c r="AW738" s="10" t="s">
        <v>67</v>
      </c>
      <c r="AX738" s="10"/>
      <c r="AY738" s="10" t="s">
        <v>83</v>
      </c>
      <c r="AZ738" s="10"/>
      <c r="BA738" s="10"/>
      <c r="BB738" s="10"/>
      <c r="BC738" s="10"/>
      <c r="BD738" s="10"/>
      <c r="BE738" s="10"/>
    </row>
    <row r="739" spans="2:57" ht="24">
      <c r="B739" s="10">
        <v>737</v>
      </c>
      <c r="C739" s="10" t="s">
        <v>389</v>
      </c>
      <c r="D739" s="11" t="s">
        <v>418</v>
      </c>
      <c r="E739" s="10" t="s">
        <v>68</v>
      </c>
      <c r="F739" s="10" t="s">
        <v>69</v>
      </c>
      <c r="G739" s="10" t="s">
        <v>70</v>
      </c>
      <c r="H739" s="10"/>
      <c r="I739" s="10" t="s">
        <v>71</v>
      </c>
      <c r="J739" s="10" t="str">
        <f t="shared" si="89"/>
        <v>LED</v>
      </c>
      <c r="K739" s="10"/>
      <c r="L739" s="10" t="s">
        <v>110</v>
      </c>
      <c r="M739" s="10" t="s">
        <v>85</v>
      </c>
      <c r="N739" s="10" t="s">
        <v>74</v>
      </c>
      <c r="O739" s="10"/>
      <c r="P739" s="10" t="s">
        <v>75</v>
      </c>
      <c r="Q739" s="10"/>
      <c r="R739" s="10">
        <v>23.5</v>
      </c>
      <c r="S739" s="10">
        <v>235.8</v>
      </c>
      <c r="T739" s="10">
        <f t="shared" si="90"/>
        <v>235.8</v>
      </c>
      <c r="U739" s="10" t="str">
        <f t="shared" si="92"/>
        <v>20</v>
      </c>
      <c r="V739" s="10" t="s">
        <v>67</v>
      </c>
      <c r="W739" s="10" t="s">
        <v>67</v>
      </c>
      <c r="X739" s="10"/>
      <c r="Y739" s="10"/>
      <c r="Z739" s="10"/>
      <c r="AA739" s="10"/>
      <c r="AB739" s="10"/>
      <c r="AC739" s="10"/>
      <c r="AD739" s="10"/>
      <c r="AE739" s="10">
        <v>28</v>
      </c>
      <c r="AF739" s="10">
        <f t="shared" si="91"/>
        <v>28</v>
      </c>
      <c r="AG739" s="10"/>
      <c r="AH739" s="10" t="s">
        <v>67</v>
      </c>
      <c r="AI739" s="10" t="s">
        <v>67</v>
      </c>
      <c r="AJ739" s="10"/>
      <c r="AK739" s="10"/>
      <c r="AL739" s="10" t="s">
        <v>78</v>
      </c>
      <c r="AM739" s="10" t="s">
        <v>186</v>
      </c>
      <c r="AN739" s="10" t="s">
        <v>217</v>
      </c>
      <c r="AO739" s="10" t="s">
        <v>72</v>
      </c>
      <c r="AP739" s="10" t="s">
        <v>67</v>
      </c>
      <c r="AQ739" s="10">
        <v>160</v>
      </c>
      <c r="AR739" s="10">
        <v>28</v>
      </c>
      <c r="AS739" s="10" t="s">
        <v>82</v>
      </c>
      <c r="AT739" s="10">
        <v>241</v>
      </c>
      <c r="AU739" s="10"/>
      <c r="AV739" s="10" t="s">
        <v>140</v>
      </c>
      <c r="AW739" s="10" t="s">
        <v>67</v>
      </c>
      <c r="AX739" s="10"/>
      <c r="AY739" s="10" t="s">
        <v>83</v>
      </c>
      <c r="AZ739" s="10"/>
      <c r="BA739" s="10"/>
      <c r="BB739" s="10"/>
      <c r="BC739" s="10"/>
      <c r="BD739" s="10"/>
      <c r="BE739" s="10"/>
    </row>
    <row r="740" spans="2:57" ht="24">
      <c r="B740" s="10">
        <v>738</v>
      </c>
      <c r="C740" s="10" t="s">
        <v>389</v>
      </c>
      <c r="D740" s="11" t="s">
        <v>418</v>
      </c>
      <c r="E740" s="10" t="s">
        <v>68</v>
      </c>
      <c r="F740" s="10" t="s">
        <v>69</v>
      </c>
      <c r="G740" s="10" t="s">
        <v>70</v>
      </c>
      <c r="H740" s="10"/>
      <c r="I740" s="10" t="s">
        <v>71</v>
      </c>
      <c r="J740" s="10" t="str">
        <f t="shared" si="89"/>
        <v>LED</v>
      </c>
      <c r="K740" s="10"/>
      <c r="L740" s="10" t="s">
        <v>110</v>
      </c>
      <c r="M740" s="10" t="s">
        <v>85</v>
      </c>
      <c r="N740" s="10" t="s">
        <v>74</v>
      </c>
      <c r="O740" s="10"/>
      <c r="P740" s="10" t="s">
        <v>75</v>
      </c>
      <c r="Q740" s="10"/>
      <c r="R740" s="10">
        <v>23.5</v>
      </c>
      <c r="S740" s="10">
        <v>235.8</v>
      </c>
      <c r="T740" s="10">
        <f t="shared" si="90"/>
        <v>235.8</v>
      </c>
      <c r="U740" s="10" t="str">
        <f t="shared" si="92"/>
        <v>20</v>
      </c>
      <c r="V740" s="10" t="s">
        <v>67</v>
      </c>
      <c r="W740" s="10" t="s">
        <v>67</v>
      </c>
      <c r="X740" s="10"/>
      <c r="Y740" s="10"/>
      <c r="Z740" s="10"/>
      <c r="AA740" s="10"/>
      <c r="AB740" s="10"/>
      <c r="AC740" s="10"/>
      <c r="AD740" s="10"/>
      <c r="AE740" s="10">
        <v>28</v>
      </c>
      <c r="AF740" s="10">
        <f t="shared" si="91"/>
        <v>28</v>
      </c>
      <c r="AG740" s="10"/>
      <c r="AH740" s="10" t="s">
        <v>67</v>
      </c>
      <c r="AI740" s="10" t="s">
        <v>67</v>
      </c>
      <c r="AJ740" s="10"/>
      <c r="AK740" s="10"/>
      <c r="AL740" s="10" t="s">
        <v>78</v>
      </c>
      <c r="AM740" s="10" t="s">
        <v>186</v>
      </c>
      <c r="AN740" s="10" t="s">
        <v>217</v>
      </c>
      <c r="AO740" s="10" t="s">
        <v>72</v>
      </c>
      <c r="AP740" s="10" t="s">
        <v>67</v>
      </c>
      <c r="AQ740" s="10">
        <v>160</v>
      </c>
      <c r="AR740" s="10">
        <v>28</v>
      </c>
      <c r="AS740" s="10" t="s">
        <v>82</v>
      </c>
      <c r="AT740" s="10">
        <v>241</v>
      </c>
      <c r="AU740" s="10"/>
      <c r="AV740" s="10" t="s">
        <v>140</v>
      </c>
      <c r="AW740" s="10" t="s">
        <v>67</v>
      </c>
      <c r="AX740" s="10"/>
      <c r="AY740" s="10" t="s">
        <v>83</v>
      </c>
      <c r="AZ740" s="10"/>
      <c r="BA740" s="10"/>
      <c r="BB740" s="10"/>
      <c r="BC740" s="10"/>
      <c r="BD740" s="10"/>
      <c r="BE740" s="10"/>
    </row>
    <row r="741" spans="2:57" ht="24">
      <c r="B741" s="10">
        <v>739</v>
      </c>
      <c r="C741" s="10" t="s">
        <v>389</v>
      </c>
      <c r="D741" s="11" t="s">
        <v>418</v>
      </c>
      <c r="E741" s="10" t="s">
        <v>68</v>
      </c>
      <c r="F741" s="10" t="s">
        <v>69</v>
      </c>
      <c r="G741" s="10" t="s">
        <v>70</v>
      </c>
      <c r="H741" s="10"/>
      <c r="I741" s="10" t="s">
        <v>71</v>
      </c>
      <c r="J741" s="10" t="str">
        <f t="shared" si="89"/>
        <v>LED</v>
      </c>
      <c r="K741" s="10"/>
      <c r="L741" s="10" t="s">
        <v>110</v>
      </c>
      <c r="M741" s="10" t="s">
        <v>85</v>
      </c>
      <c r="N741" s="10" t="s">
        <v>74</v>
      </c>
      <c r="O741" s="10"/>
      <c r="P741" s="10" t="s">
        <v>75</v>
      </c>
      <c r="Q741" s="10"/>
      <c r="R741" s="10">
        <v>23.5</v>
      </c>
      <c r="S741" s="10">
        <v>235.8</v>
      </c>
      <c r="T741" s="10">
        <f t="shared" si="90"/>
        <v>235.8</v>
      </c>
      <c r="U741" s="10" t="str">
        <f t="shared" si="92"/>
        <v>20</v>
      </c>
      <c r="V741" s="10" t="s">
        <v>67</v>
      </c>
      <c r="W741" s="10" t="s">
        <v>67</v>
      </c>
      <c r="X741" s="10"/>
      <c r="Y741" s="10"/>
      <c r="Z741" s="10"/>
      <c r="AA741" s="10"/>
      <c r="AB741" s="10"/>
      <c r="AC741" s="10"/>
      <c r="AD741" s="10"/>
      <c r="AE741" s="10">
        <v>28</v>
      </c>
      <c r="AF741" s="10">
        <f t="shared" si="91"/>
        <v>28</v>
      </c>
      <c r="AG741" s="10"/>
      <c r="AH741" s="10" t="s">
        <v>67</v>
      </c>
      <c r="AI741" s="10" t="s">
        <v>67</v>
      </c>
      <c r="AJ741" s="10"/>
      <c r="AK741" s="10"/>
      <c r="AL741" s="10" t="s">
        <v>78</v>
      </c>
      <c r="AM741" s="10" t="s">
        <v>186</v>
      </c>
      <c r="AN741" s="10" t="s">
        <v>217</v>
      </c>
      <c r="AO741" s="10" t="s">
        <v>72</v>
      </c>
      <c r="AP741" s="10" t="s">
        <v>67</v>
      </c>
      <c r="AQ741" s="10">
        <v>160</v>
      </c>
      <c r="AR741" s="10">
        <v>28</v>
      </c>
      <c r="AS741" s="10" t="s">
        <v>82</v>
      </c>
      <c r="AT741" s="10">
        <v>241</v>
      </c>
      <c r="AU741" s="10"/>
      <c r="AV741" s="10" t="s">
        <v>140</v>
      </c>
      <c r="AW741" s="10" t="s">
        <v>67</v>
      </c>
      <c r="AX741" s="10"/>
      <c r="AY741" s="10" t="s">
        <v>83</v>
      </c>
      <c r="AZ741" s="10"/>
      <c r="BA741" s="10"/>
      <c r="BB741" s="10"/>
      <c r="BC741" s="10"/>
      <c r="BD741" s="10"/>
      <c r="BE741" s="10"/>
    </row>
    <row r="742" spans="2:57" ht="24">
      <c r="B742" s="10">
        <v>740</v>
      </c>
      <c r="C742" s="10" t="s">
        <v>389</v>
      </c>
      <c r="D742" s="11" t="s">
        <v>418</v>
      </c>
      <c r="E742" s="10" t="s">
        <v>68</v>
      </c>
      <c r="F742" s="10" t="s">
        <v>69</v>
      </c>
      <c r="G742" s="10" t="s">
        <v>70</v>
      </c>
      <c r="H742" s="10"/>
      <c r="I742" s="10" t="s">
        <v>71</v>
      </c>
      <c r="J742" s="10" t="str">
        <f t="shared" si="89"/>
        <v>LED</v>
      </c>
      <c r="K742" s="10"/>
      <c r="L742" s="10" t="s">
        <v>110</v>
      </c>
      <c r="M742" s="10" t="s">
        <v>85</v>
      </c>
      <c r="N742" s="10" t="s">
        <v>74</v>
      </c>
      <c r="O742" s="10"/>
      <c r="P742" s="10" t="s">
        <v>75</v>
      </c>
      <c r="Q742" s="10"/>
      <c r="R742" s="10">
        <v>23.5</v>
      </c>
      <c r="S742" s="10">
        <v>235.8</v>
      </c>
      <c r="T742" s="10">
        <f t="shared" si="90"/>
        <v>235.8</v>
      </c>
      <c r="U742" s="10" t="str">
        <f t="shared" si="92"/>
        <v>20</v>
      </c>
      <c r="V742" s="10" t="s">
        <v>67</v>
      </c>
      <c r="W742" s="10" t="s">
        <v>67</v>
      </c>
      <c r="X742" s="10"/>
      <c r="Y742" s="10"/>
      <c r="Z742" s="10"/>
      <c r="AA742" s="10"/>
      <c r="AB742" s="10"/>
      <c r="AC742" s="10"/>
      <c r="AD742" s="10"/>
      <c r="AE742" s="10">
        <v>28</v>
      </c>
      <c r="AF742" s="10">
        <f t="shared" si="91"/>
        <v>28</v>
      </c>
      <c r="AG742" s="10"/>
      <c r="AH742" s="10" t="s">
        <v>67</v>
      </c>
      <c r="AI742" s="10" t="s">
        <v>67</v>
      </c>
      <c r="AJ742" s="10"/>
      <c r="AK742" s="10"/>
      <c r="AL742" s="10" t="s">
        <v>78</v>
      </c>
      <c r="AM742" s="10" t="s">
        <v>186</v>
      </c>
      <c r="AN742" s="10" t="s">
        <v>217</v>
      </c>
      <c r="AO742" s="10" t="s">
        <v>72</v>
      </c>
      <c r="AP742" s="10" t="s">
        <v>67</v>
      </c>
      <c r="AQ742" s="10">
        <v>160</v>
      </c>
      <c r="AR742" s="10">
        <v>28</v>
      </c>
      <c r="AS742" s="10" t="s">
        <v>82</v>
      </c>
      <c r="AT742" s="10">
        <v>241</v>
      </c>
      <c r="AU742" s="10"/>
      <c r="AV742" s="10" t="s">
        <v>140</v>
      </c>
      <c r="AW742" s="10" t="s">
        <v>67</v>
      </c>
      <c r="AX742" s="10"/>
      <c r="AY742" s="10" t="s">
        <v>83</v>
      </c>
      <c r="AZ742" s="10"/>
      <c r="BA742" s="10"/>
      <c r="BB742" s="10"/>
      <c r="BC742" s="10"/>
      <c r="BD742" s="10"/>
      <c r="BE742" s="10"/>
    </row>
    <row r="743" spans="2:57" ht="24">
      <c r="B743" s="10">
        <v>741</v>
      </c>
      <c r="C743" s="10" t="s">
        <v>389</v>
      </c>
      <c r="D743" s="11" t="s">
        <v>418</v>
      </c>
      <c r="E743" s="10" t="s">
        <v>68</v>
      </c>
      <c r="F743" s="10" t="s">
        <v>69</v>
      </c>
      <c r="G743" s="10" t="s">
        <v>70</v>
      </c>
      <c r="H743" s="10"/>
      <c r="I743" s="10" t="s">
        <v>71</v>
      </c>
      <c r="J743" s="10" t="str">
        <f t="shared" si="89"/>
        <v>LED</v>
      </c>
      <c r="K743" s="10"/>
      <c r="L743" s="10" t="s">
        <v>110</v>
      </c>
      <c r="M743" s="10" t="s">
        <v>85</v>
      </c>
      <c r="N743" s="10" t="s">
        <v>74</v>
      </c>
      <c r="O743" s="10"/>
      <c r="P743" s="10" t="s">
        <v>75</v>
      </c>
      <c r="Q743" s="10"/>
      <c r="R743" s="10">
        <v>23.5</v>
      </c>
      <c r="S743" s="10">
        <v>235.8</v>
      </c>
      <c r="T743" s="10">
        <f t="shared" si="90"/>
        <v>235.8</v>
      </c>
      <c r="U743" s="10" t="str">
        <f t="shared" si="92"/>
        <v>20</v>
      </c>
      <c r="V743" s="10" t="s">
        <v>67</v>
      </c>
      <c r="W743" s="10" t="s">
        <v>67</v>
      </c>
      <c r="X743" s="10"/>
      <c r="Y743" s="10"/>
      <c r="Z743" s="10"/>
      <c r="AA743" s="10"/>
      <c r="AB743" s="10"/>
      <c r="AC743" s="10"/>
      <c r="AD743" s="10"/>
      <c r="AE743" s="10">
        <v>28</v>
      </c>
      <c r="AF743" s="10">
        <f t="shared" si="91"/>
        <v>28</v>
      </c>
      <c r="AG743" s="10"/>
      <c r="AH743" s="10" t="s">
        <v>67</v>
      </c>
      <c r="AI743" s="10" t="s">
        <v>67</v>
      </c>
      <c r="AJ743" s="10"/>
      <c r="AK743" s="10"/>
      <c r="AL743" s="10" t="s">
        <v>78</v>
      </c>
      <c r="AM743" s="10" t="s">
        <v>186</v>
      </c>
      <c r="AN743" s="10" t="s">
        <v>217</v>
      </c>
      <c r="AO743" s="10" t="s">
        <v>72</v>
      </c>
      <c r="AP743" s="10" t="s">
        <v>67</v>
      </c>
      <c r="AQ743" s="10">
        <v>160</v>
      </c>
      <c r="AR743" s="10">
        <v>28</v>
      </c>
      <c r="AS743" s="10" t="s">
        <v>82</v>
      </c>
      <c r="AT743" s="10">
        <v>241</v>
      </c>
      <c r="AU743" s="10"/>
      <c r="AV743" s="10" t="s">
        <v>140</v>
      </c>
      <c r="AW743" s="10" t="s">
        <v>67</v>
      </c>
      <c r="AX743" s="10"/>
      <c r="AY743" s="10" t="s">
        <v>83</v>
      </c>
      <c r="AZ743" s="10"/>
      <c r="BA743" s="10"/>
      <c r="BB743" s="10"/>
      <c r="BC743" s="10"/>
      <c r="BD743" s="10"/>
      <c r="BE743" s="10"/>
    </row>
    <row r="744" spans="2:57" ht="24">
      <c r="B744" s="10">
        <v>742</v>
      </c>
      <c r="C744" s="10" t="s">
        <v>389</v>
      </c>
      <c r="D744" s="11" t="s">
        <v>418</v>
      </c>
      <c r="E744" s="10" t="s">
        <v>68</v>
      </c>
      <c r="F744" s="10" t="s">
        <v>69</v>
      </c>
      <c r="G744" s="10" t="s">
        <v>70</v>
      </c>
      <c r="H744" s="10"/>
      <c r="I744" s="10" t="s">
        <v>71</v>
      </c>
      <c r="J744" s="10" t="str">
        <f t="shared" si="89"/>
        <v>LED</v>
      </c>
      <c r="K744" s="10"/>
      <c r="L744" s="10" t="s">
        <v>110</v>
      </c>
      <c r="M744" s="10" t="s">
        <v>85</v>
      </c>
      <c r="N744" s="10" t="s">
        <v>74</v>
      </c>
      <c r="O744" s="10"/>
      <c r="P744" s="10" t="s">
        <v>75</v>
      </c>
      <c r="Q744" s="10"/>
      <c r="R744" s="10">
        <v>23.5</v>
      </c>
      <c r="S744" s="10">
        <v>235.8</v>
      </c>
      <c r="T744" s="10">
        <f t="shared" si="90"/>
        <v>235.8</v>
      </c>
      <c r="U744" s="10" t="str">
        <f t="shared" si="92"/>
        <v>20</v>
      </c>
      <c r="V744" s="10" t="s">
        <v>67</v>
      </c>
      <c r="W744" s="10" t="s">
        <v>67</v>
      </c>
      <c r="X744" s="10"/>
      <c r="Y744" s="10"/>
      <c r="Z744" s="10"/>
      <c r="AA744" s="10"/>
      <c r="AB744" s="10"/>
      <c r="AC744" s="10"/>
      <c r="AD744" s="10"/>
      <c r="AE744" s="10">
        <v>28</v>
      </c>
      <c r="AF744" s="10">
        <f t="shared" si="91"/>
        <v>28</v>
      </c>
      <c r="AG744" s="10"/>
      <c r="AH744" s="10" t="s">
        <v>67</v>
      </c>
      <c r="AI744" s="10" t="s">
        <v>67</v>
      </c>
      <c r="AJ744" s="10"/>
      <c r="AK744" s="10"/>
      <c r="AL744" s="10" t="s">
        <v>78</v>
      </c>
      <c r="AM744" s="10" t="s">
        <v>186</v>
      </c>
      <c r="AN744" s="10" t="s">
        <v>217</v>
      </c>
      <c r="AO744" s="10" t="s">
        <v>72</v>
      </c>
      <c r="AP744" s="10" t="s">
        <v>67</v>
      </c>
      <c r="AQ744" s="10">
        <v>160</v>
      </c>
      <c r="AR744" s="10">
        <v>28</v>
      </c>
      <c r="AS744" s="10" t="s">
        <v>82</v>
      </c>
      <c r="AT744" s="10">
        <v>241</v>
      </c>
      <c r="AU744" s="10"/>
      <c r="AV744" s="10" t="s">
        <v>140</v>
      </c>
      <c r="AW744" s="10" t="s">
        <v>67</v>
      </c>
      <c r="AX744" s="10"/>
      <c r="AY744" s="10" t="s">
        <v>83</v>
      </c>
      <c r="AZ744" s="10"/>
      <c r="BA744" s="10"/>
      <c r="BB744" s="10"/>
      <c r="BC744" s="10"/>
      <c r="BD744" s="10"/>
      <c r="BE744" s="10"/>
    </row>
    <row r="745" spans="2:57" ht="24">
      <c r="B745" s="10">
        <v>743</v>
      </c>
      <c r="C745" s="10" t="s">
        <v>389</v>
      </c>
      <c r="D745" s="11" t="s">
        <v>418</v>
      </c>
      <c r="E745" s="10" t="s">
        <v>68</v>
      </c>
      <c r="F745" s="10" t="s">
        <v>69</v>
      </c>
      <c r="G745" s="10" t="s">
        <v>70</v>
      </c>
      <c r="H745" s="10"/>
      <c r="I745" s="10" t="s">
        <v>71</v>
      </c>
      <c r="J745" s="10" t="str">
        <f t="shared" si="89"/>
        <v>LED</v>
      </c>
      <c r="K745" s="10"/>
      <c r="L745" s="10" t="s">
        <v>110</v>
      </c>
      <c r="M745" s="10" t="s">
        <v>85</v>
      </c>
      <c r="N745" s="10" t="s">
        <v>74</v>
      </c>
      <c r="O745" s="10"/>
      <c r="P745" s="10" t="s">
        <v>75</v>
      </c>
      <c r="Q745" s="10"/>
      <c r="R745" s="10">
        <v>23.5</v>
      </c>
      <c r="S745" s="10">
        <v>235.8</v>
      </c>
      <c r="T745" s="10">
        <f t="shared" si="90"/>
        <v>235.8</v>
      </c>
      <c r="U745" s="10" t="str">
        <f t="shared" si="92"/>
        <v>20</v>
      </c>
      <c r="V745" s="10" t="s">
        <v>67</v>
      </c>
      <c r="W745" s="10" t="s">
        <v>67</v>
      </c>
      <c r="X745" s="10"/>
      <c r="Y745" s="10"/>
      <c r="Z745" s="10"/>
      <c r="AA745" s="10"/>
      <c r="AB745" s="10"/>
      <c r="AC745" s="10"/>
      <c r="AD745" s="10"/>
      <c r="AE745" s="10">
        <v>28</v>
      </c>
      <c r="AF745" s="10">
        <f t="shared" si="91"/>
        <v>28</v>
      </c>
      <c r="AG745" s="10"/>
      <c r="AH745" s="10" t="s">
        <v>67</v>
      </c>
      <c r="AI745" s="10" t="s">
        <v>67</v>
      </c>
      <c r="AJ745" s="10"/>
      <c r="AK745" s="10"/>
      <c r="AL745" s="10" t="s">
        <v>78</v>
      </c>
      <c r="AM745" s="10" t="s">
        <v>186</v>
      </c>
      <c r="AN745" s="10" t="s">
        <v>217</v>
      </c>
      <c r="AO745" s="10" t="s">
        <v>72</v>
      </c>
      <c r="AP745" s="10" t="s">
        <v>67</v>
      </c>
      <c r="AQ745" s="10">
        <v>160</v>
      </c>
      <c r="AR745" s="10">
        <v>28</v>
      </c>
      <c r="AS745" s="10" t="s">
        <v>82</v>
      </c>
      <c r="AT745" s="10">
        <v>241</v>
      </c>
      <c r="AU745" s="10"/>
      <c r="AV745" s="10" t="s">
        <v>140</v>
      </c>
      <c r="AW745" s="10" t="s">
        <v>67</v>
      </c>
      <c r="AX745" s="10"/>
      <c r="AY745" s="10" t="s">
        <v>83</v>
      </c>
      <c r="AZ745" s="10"/>
      <c r="BA745" s="10"/>
      <c r="BB745" s="10"/>
      <c r="BC745" s="10"/>
      <c r="BD745" s="10"/>
      <c r="BE745" s="10"/>
    </row>
    <row r="746" spans="2:57" ht="24">
      <c r="B746" s="10">
        <v>744</v>
      </c>
      <c r="C746" s="10" t="s">
        <v>389</v>
      </c>
      <c r="D746" s="11" t="s">
        <v>418</v>
      </c>
      <c r="E746" s="10" t="s">
        <v>68</v>
      </c>
      <c r="F746" s="10" t="s">
        <v>69</v>
      </c>
      <c r="G746" s="10" t="s">
        <v>70</v>
      </c>
      <c r="H746" s="10"/>
      <c r="I746" s="10" t="s">
        <v>71</v>
      </c>
      <c r="J746" s="10" t="str">
        <f t="shared" si="89"/>
        <v>LED</v>
      </c>
      <c r="K746" s="10"/>
      <c r="L746" s="10" t="s">
        <v>110</v>
      </c>
      <c r="M746" s="10" t="s">
        <v>85</v>
      </c>
      <c r="N746" s="10" t="s">
        <v>74</v>
      </c>
      <c r="O746" s="10"/>
      <c r="P746" s="10" t="s">
        <v>75</v>
      </c>
      <c r="Q746" s="10"/>
      <c r="R746" s="10">
        <v>23.5</v>
      </c>
      <c r="S746" s="10">
        <v>235.8</v>
      </c>
      <c r="T746" s="10">
        <f t="shared" si="90"/>
        <v>235.8</v>
      </c>
      <c r="U746" s="10" t="str">
        <f t="shared" si="92"/>
        <v>20</v>
      </c>
      <c r="V746" s="10" t="s">
        <v>67</v>
      </c>
      <c r="W746" s="10" t="s">
        <v>67</v>
      </c>
      <c r="X746" s="10"/>
      <c r="Y746" s="10"/>
      <c r="Z746" s="10"/>
      <c r="AA746" s="10"/>
      <c r="AB746" s="10"/>
      <c r="AC746" s="10"/>
      <c r="AD746" s="10"/>
      <c r="AE746" s="10">
        <v>28</v>
      </c>
      <c r="AF746" s="10">
        <f t="shared" si="91"/>
        <v>28</v>
      </c>
      <c r="AG746" s="10"/>
      <c r="AH746" s="10" t="s">
        <v>67</v>
      </c>
      <c r="AI746" s="10" t="s">
        <v>67</v>
      </c>
      <c r="AJ746" s="10"/>
      <c r="AK746" s="10"/>
      <c r="AL746" s="10" t="s">
        <v>78</v>
      </c>
      <c r="AM746" s="10" t="s">
        <v>186</v>
      </c>
      <c r="AN746" s="10" t="s">
        <v>217</v>
      </c>
      <c r="AO746" s="10" t="s">
        <v>72</v>
      </c>
      <c r="AP746" s="10" t="s">
        <v>67</v>
      </c>
      <c r="AQ746" s="10">
        <v>160</v>
      </c>
      <c r="AR746" s="10">
        <v>28</v>
      </c>
      <c r="AS746" s="10" t="s">
        <v>82</v>
      </c>
      <c r="AT746" s="10">
        <v>241</v>
      </c>
      <c r="AU746" s="10"/>
      <c r="AV746" s="10" t="s">
        <v>140</v>
      </c>
      <c r="AW746" s="10" t="s">
        <v>67</v>
      </c>
      <c r="AX746" s="10"/>
      <c r="AY746" s="10" t="s">
        <v>83</v>
      </c>
      <c r="AZ746" s="10"/>
      <c r="BA746" s="10"/>
      <c r="BB746" s="10"/>
      <c r="BC746" s="10"/>
      <c r="BD746" s="10"/>
      <c r="BE746" s="10"/>
    </row>
    <row r="747" spans="2:57" ht="24">
      <c r="B747" s="10">
        <v>745</v>
      </c>
      <c r="C747" s="10" t="s">
        <v>389</v>
      </c>
      <c r="D747" s="11" t="s">
        <v>418</v>
      </c>
      <c r="E747" s="10" t="s">
        <v>68</v>
      </c>
      <c r="F747" s="10" t="s">
        <v>69</v>
      </c>
      <c r="G747" s="10" t="s">
        <v>70</v>
      </c>
      <c r="H747" s="10"/>
      <c r="I747" s="10" t="s">
        <v>71</v>
      </c>
      <c r="J747" s="10" t="str">
        <f t="shared" si="89"/>
        <v>LED</v>
      </c>
      <c r="K747" s="10"/>
      <c r="L747" s="10" t="s">
        <v>110</v>
      </c>
      <c r="M747" s="10" t="s">
        <v>85</v>
      </c>
      <c r="N747" s="10" t="s">
        <v>74</v>
      </c>
      <c r="O747" s="10"/>
      <c r="P747" s="10" t="s">
        <v>75</v>
      </c>
      <c r="Q747" s="10"/>
      <c r="R747" s="10">
        <v>23.5</v>
      </c>
      <c r="S747" s="10">
        <v>235.8</v>
      </c>
      <c r="T747" s="10">
        <f t="shared" si="90"/>
        <v>235.8</v>
      </c>
      <c r="U747" s="10" t="str">
        <f t="shared" si="92"/>
        <v>20</v>
      </c>
      <c r="V747" s="10" t="s">
        <v>67</v>
      </c>
      <c r="W747" s="10" t="s">
        <v>67</v>
      </c>
      <c r="X747" s="10"/>
      <c r="Y747" s="10"/>
      <c r="Z747" s="10"/>
      <c r="AA747" s="10"/>
      <c r="AB747" s="10"/>
      <c r="AC747" s="10"/>
      <c r="AD747" s="10"/>
      <c r="AE747" s="10">
        <v>28</v>
      </c>
      <c r="AF747" s="10">
        <f t="shared" si="91"/>
        <v>28</v>
      </c>
      <c r="AG747" s="10"/>
      <c r="AH747" s="10" t="s">
        <v>67</v>
      </c>
      <c r="AI747" s="10" t="s">
        <v>67</v>
      </c>
      <c r="AJ747" s="10"/>
      <c r="AK747" s="10"/>
      <c r="AL747" s="10" t="s">
        <v>78</v>
      </c>
      <c r="AM747" s="10" t="s">
        <v>186</v>
      </c>
      <c r="AN747" s="10" t="s">
        <v>217</v>
      </c>
      <c r="AO747" s="10" t="s">
        <v>72</v>
      </c>
      <c r="AP747" s="10" t="s">
        <v>67</v>
      </c>
      <c r="AQ747" s="10">
        <v>160</v>
      </c>
      <c r="AR747" s="10">
        <v>28</v>
      </c>
      <c r="AS747" s="10" t="s">
        <v>82</v>
      </c>
      <c r="AT747" s="10">
        <v>241</v>
      </c>
      <c r="AU747" s="10"/>
      <c r="AV747" s="10" t="s">
        <v>140</v>
      </c>
      <c r="AW747" s="10" t="s">
        <v>67</v>
      </c>
      <c r="AX747" s="10"/>
      <c r="AY747" s="10" t="s">
        <v>83</v>
      </c>
      <c r="AZ747" s="10"/>
      <c r="BA747" s="10"/>
      <c r="BB747" s="10"/>
      <c r="BC747" s="10"/>
      <c r="BD747" s="10"/>
      <c r="BE747" s="10"/>
    </row>
    <row r="748" spans="2:57" ht="24">
      <c r="B748" s="10">
        <v>746</v>
      </c>
      <c r="C748" s="10" t="s">
        <v>389</v>
      </c>
      <c r="D748" s="11" t="s">
        <v>418</v>
      </c>
      <c r="E748" s="10" t="s">
        <v>68</v>
      </c>
      <c r="F748" s="10" t="s">
        <v>69</v>
      </c>
      <c r="G748" s="10" t="s">
        <v>70</v>
      </c>
      <c r="H748" s="10"/>
      <c r="I748" s="10" t="s">
        <v>71</v>
      </c>
      <c r="J748" s="10" t="str">
        <f t="shared" si="89"/>
        <v>LED</v>
      </c>
      <c r="K748" s="10"/>
      <c r="L748" s="10" t="s">
        <v>110</v>
      </c>
      <c r="M748" s="10" t="s">
        <v>85</v>
      </c>
      <c r="N748" s="10" t="s">
        <v>74</v>
      </c>
      <c r="O748" s="10"/>
      <c r="P748" s="10" t="s">
        <v>75</v>
      </c>
      <c r="Q748" s="10"/>
      <c r="R748" s="10">
        <v>23.5</v>
      </c>
      <c r="S748" s="10">
        <v>235.8</v>
      </c>
      <c r="T748" s="10">
        <f t="shared" si="90"/>
        <v>235.8</v>
      </c>
      <c r="U748" s="10" t="str">
        <f t="shared" si="92"/>
        <v>20</v>
      </c>
      <c r="V748" s="10" t="s">
        <v>67</v>
      </c>
      <c r="W748" s="10" t="s">
        <v>67</v>
      </c>
      <c r="X748" s="10"/>
      <c r="Y748" s="10"/>
      <c r="Z748" s="10"/>
      <c r="AA748" s="10"/>
      <c r="AB748" s="10"/>
      <c r="AC748" s="10"/>
      <c r="AD748" s="10"/>
      <c r="AE748" s="10">
        <v>28</v>
      </c>
      <c r="AF748" s="10">
        <f t="shared" si="91"/>
        <v>28</v>
      </c>
      <c r="AG748" s="10"/>
      <c r="AH748" s="10" t="s">
        <v>67</v>
      </c>
      <c r="AI748" s="10" t="s">
        <v>67</v>
      </c>
      <c r="AJ748" s="10"/>
      <c r="AK748" s="10"/>
      <c r="AL748" s="10" t="s">
        <v>78</v>
      </c>
      <c r="AM748" s="10" t="s">
        <v>186</v>
      </c>
      <c r="AN748" s="10" t="s">
        <v>217</v>
      </c>
      <c r="AO748" s="10" t="s">
        <v>72</v>
      </c>
      <c r="AP748" s="10" t="s">
        <v>67</v>
      </c>
      <c r="AQ748" s="10">
        <v>160</v>
      </c>
      <c r="AR748" s="10">
        <v>28</v>
      </c>
      <c r="AS748" s="10" t="s">
        <v>82</v>
      </c>
      <c r="AT748" s="10">
        <v>241</v>
      </c>
      <c r="AU748" s="10"/>
      <c r="AV748" s="10" t="s">
        <v>140</v>
      </c>
      <c r="AW748" s="10" t="s">
        <v>67</v>
      </c>
      <c r="AX748" s="10"/>
      <c r="AY748" s="10" t="s">
        <v>83</v>
      </c>
      <c r="AZ748" s="10"/>
      <c r="BA748" s="10"/>
      <c r="BB748" s="10"/>
      <c r="BC748" s="10"/>
      <c r="BD748" s="10"/>
      <c r="BE748" s="10"/>
    </row>
    <row r="749" spans="2:57" ht="24">
      <c r="B749" s="10">
        <v>747</v>
      </c>
      <c r="C749" s="10" t="s">
        <v>389</v>
      </c>
      <c r="D749" s="11" t="s">
        <v>418</v>
      </c>
      <c r="E749" s="10" t="s">
        <v>68</v>
      </c>
      <c r="F749" s="10" t="s">
        <v>69</v>
      </c>
      <c r="G749" s="10" t="s">
        <v>70</v>
      </c>
      <c r="H749" s="10"/>
      <c r="I749" s="10" t="s">
        <v>71</v>
      </c>
      <c r="J749" s="10" t="str">
        <f t="shared" si="89"/>
        <v>LED</v>
      </c>
      <c r="K749" s="10"/>
      <c r="L749" s="10" t="s">
        <v>110</v>
      </c>
      <c r="M749" s="10" t="s">
        <v>85</v>
      </c>
      <c r="N749" s="10" t="s">
        <v>74</v>
      </c>
      <c r="O749" s="10"/>
      <c r="P749" s="10" t="s">
        <v>75</v>
      </c>
      <c r="Q749" s="10"/>
      <c r="R749" s="10">
        <v>23.5</v>
      </c>
      <c r="S749" s="10">
        <v>235.8</v>
      </c>
      <c r="T749" s="10">
        <f t="shared" si="90"/>
        <v>235.8</v>
      </c>
      <c r="U749" s="10" t="str">
        <f t="shared" si="92"/>
        <v>20</v>
      </c>
      <c r="V749" s="10" t="s">
        <v>67</v>
      </c>
      <c r="W749" s="10" t="s">
        <v>67</v>
      </c>
      <c r="X749" s="10"/>
      <c r="Y749" s="10"/>
      <c r="Z749" s="10"/>
      <c r="AA749" s="10"/>
      <c r="AB749" s="10"/>
      <c r="AC749" s="10"/>
      <c r="AD749" s="10"/>
      <c r="AE749" s="10">
        <v>28</v>
      </c>
      <c r="AF749" s="10">
        <f t="shared" si="91"/>
        <v>28</v>
      </c>
      <c r="AG749" s="10"/>
      <c r="AH749" s="10" t="s">
        <v>67</v>
      </c>
      <c r="AI749" s="10" t="s">
        <v>67</v>
      </c>
      <c r="AJ749" s="10"/>
      <c r="AK749" s="10"/>
      <c r="AL749" s="10" t="s">
        <v>78</v>
      </c>
      <c r="AM749" s="10" t="s">
        <v>186</v>
      </c>
      <c r="AN749" s="10" t="s">
        <v>217</v>
      </c>
      <c r="AO749" s="10" t="s">
        <v>72</v>
      </c>
      <c r="AP749" s="10" t="s">
        <v>67</v>
      </c>
      <c r="AQ749" s="10">
        <v>160</v>
      </c>
      <c r="AR749" s="10">
        <v>28</v>
      </c>
      <c r="AS749" s="10" t="s">
        <v>82</v>
      </c>
      <c r="AT749" s="10">
        <v>241</v>
      </c>
      <c r="AU749" s="10"/>
      <c r="AV749" s="10" t="s">
        <v>140</v>
      </c>
      <c r="AW749" s="10" t="s">
        <v>67</v>
      </c>
      <c r="AX749" s="10"/>
      <c r="AY749" s="10" t="s">
        <v>83</v>
      </c>
      <c r="AZ749" s="10"/>
      <c r="BA749" s="10"/>
      <c r="BB749" s="10"/>
      <c r="BC749" s="10"/>
      <c r="BD749" s="10"/>
      <c r="BE749" s="10"/>
    </row>
    <row r="750" spans="2:57" ht="24">
      <c r="B750" s="10">
        <v>748</v>
      </c>
      <c r="C750" s="10" t="s">
        <v>389</v>
      </c>
      <c r="D750" s="11" t="s">
        <v>382</v>
      </c>
      <c r="E750" s="10" t="s">
        <v>68</v>
      </c>
      <c r="F750" s="10" t="s">
        <v>69</v>
      </c>
      <c r="G750" s="10" t="s">
        <v>70</v>
      </c>
      <c r="H750" s="10"/>
      <c r="I750" s="10" t="s">
        <v>84</v>
      </c>
      <c r="J750" s="10" t="str">
        <f t="shared" si="89"/>
        <v>CCFL</v>
      </c>
      <c r="K750" s="10"/>
      <c r="L750" s="10" t="s">
        <v>110</v>
      </c>
      <c r="M750" s="10" t="s">
        <v>85</v>
      </c>
      <c r="N750" s="10" t="s">
        <v>74</v>
      </c>
      <c r="O750" s="10"/>
      <c r="P750" s="10" t="s">
        <v>75</v>
      </c>
      <c r="Q750" s="10"/>
      <c r="R750" s="10">
        <v>60</v>
      </c>
      <c r="S750" s="10">
        <v>1540.6</v>
      </c>
      <c r="T750" s="10">
        <f t="shared" si="90"/>
        <v>1540.6</v>
      </c>
      <c r="U750" s="10" t="str">
        <f t="shared" si="92"/>
        <v>60</v>
      </c>
      <c r="V750" s="10" t="s">
        <v>67</v>
      </c>
      <c r="W750" s="10" t="s">
        <v>67</v>
      </c>
      <c r="X750" s="10"/>
      <c r="Y750" s="10"/>
      <c r="Z750" s="10"/>
      <c r="AA750" s="10"/>
      <c r="AB750" s="10"/>
      <c r="AC750" s="10"/>
      <c r="AD750" s="10"/>
      <c r="AE750" s="10">
        <v>100</v>
      </c>
      <c r="AF750" s="10">
        <f t="shared" si="91"/>
        <v>100</v>
      </c>
      <c r="AG750" s="10"/>
      <c r="AH750" s="10" t="s">
        <v>76</v>
      </c>
      <c r="AI750" s="10" t="s">
        <v>76</v>
      </c>
      <c r="AJ750" s="10"/>
      <c r="AK750" s="10"/>
      <c r="AL750" s="10" t="s">
        <v>78</v>
      </c>
      <c r="AM750" s="10" t="s">
        <v>232</v>
      </c>
      <c r="AN750" s="10" t="s">
        <v>217</v>
      </c>
      <c r="AO750" s="10" t="s">
        <v>72</v>
      </c>
      <c r="AP750" s="10" t="s">
        <v>67</v>
      </c>
      <c r="AQ750" s="10">
        <v>71</v>
      </c>
      <c r="AR750" s="10">
        <v>100</v>
      </c>
      <c r="AS750" s="10" t="s">
        <v>82</v>
      </c>
      <c r="AT750" s="10">
        <v>93</v>
      </c>
      <c r="AU750" s="10"/>
      <c r="AV750" s="10" t="s">
        <v>191</v>
      </c>
      <c r="AW750" s="10" t="s">
        <v>67</v>
      </c>
      <c r="AX750" s="10"/>
      <c r="AY750" s="10" t="s">
        <v>83</v>
      </c>
      <c r="AZ750" s="10"/>
      <c r="BA750" s="10"/>
      <c r="BB750" s="10"/>
      <c r="BC750" s="10"/>
      <c r="BD750" s="10"/>
      <c r="BE750" s="10"/>
    </row>
    <row r="751" spans="2:57" ht="24">
      <c r="B751" s="10">
        <v>749</v>
      </c>
      <c r="C751" s="10" t="s">
        <v>389</v>
      </c>
      <c r="D751" s="11" t="s">
        <v>382</v>
      </c>
      <c r="E751" s="10" t="s">
        <v>68</v>
      </c>
      <c r="F751" s="10" t="s">
        <v>69</v>
      </c>
      <c r="G751" s="10" t="s">
        <v>70</v>
      </c>
      <c r="H751" s="10"/>
      <c r="I751" s="10" t="s">
        <v>84</v>
      </c>
      <c r="J751" s="10" t="str">
        <f t="shared" si="89"/>
        <v>CCFL</v>
      </c>
      <c r="K751" s="10"/>
      <c r="L751" s="10" t="s">
        <v>110</v>
      </c>
      <c r="M751" s="10" t="s">
        <v>85</v>
      </c>
      <c r="N751" s="10" t="s">
        <v>74</v>
      </c>
      <c r="O751" s="10"/>
      <c r="P751" s="10" t="s">
        <v>75</v>
      </c>
      <c r="Q751" s="10"/>
      <c r="R751" s="10">
        <v>60</v>
      </c>
      <c r="S751" s="10">
        <v>1540.6</v>
      </c>
      <c r="T751" s="10">
        <f t="shared" si="90"/>
        <v>1540.6</v>
      </c>
      <c r="U751" s="10" t="str">
        <f t="shared" si="92"/>
        <v>60</v>
      </c>
      <c r="V751" s="10" t="s">
        <v>67</v>
      </c>
      <c r="W751" s="10" t="s">
        <v>67</v>
      </c>
      <c r="X751" s="10"/>
      <c r="Y751" s="10"/>
      <c r="Z751" s="10"/>
      <c r="AA751" s="10"/>
      <c r="AB751" s="10"/>
      <c r="AC751" s="10"/>
      <c r="AD751" s="10"/>
      <c r="AE751" s="10">
        <v>100</v>
      </c>
      <c r="AF751" s="10">
        <f t="shared" si="91"/>
        <v>100</v>
      </c>
      <c r="AG751" s="10"/>
      <c r="AH751" s="10" t="s">
        <v>76</v>
      </c>
      <c r="AI751" s="10" t="s">
        <v>76</v>
      </c>
      <c r="AJ751" s="10"/>
      <c r="AK751" s="10"/>
      <c r="AL751" s="10" t="s">
        <v>78</v>
      </c>
      <c r="AM751" s="10" t="s">
        <v>232</v>
      </c>
      <c r="AN751" s="10" t="s">
        <v>217</v>
      </c>
      <c r="AO751" s="10" t="s">
        <v>72</v>
      </c>
      <c r="AP751" s="10" t="s">
        <v>67</v>
      </c>
      <c r="AQ751" s="10">
        <v>71</v>
      </c>
      <c r="AR751" s="10">
        <v>100</v>
      </c>
      <c r="AS751" s="10" t="s">
        <v>82</v>
      </c>
      <c r="AT751" s="10">
        <v>93</v>
      </c>
      <c r="AU751" s="10"/>
      <c r="AV751" s="10" t="s">
        <v>191</v>
      </c>
      <c r="AW751" s="10" t="s">
        <v>67</v>
      </c>
      <c r="AX751" s="10"/>
      <c r="AY751" s="10" t="s">
        <v>83</v>
      </c>
      <c r="AZ751" s="10"/>
      <c r="BA751" s="10"/>
      <c r="BB751" s="10"/>
      <c r="BC751" s="10"/>
      <c r="BD751" s="10"/>
      <c r="BE751" s="10"/>
    </row>
    <row r="752" spans="2:57" ht="24">
      <c r="B752" s="10">
        <v>750</v>
      </c>
      <c r="C752" s="10" t="s">
        <v>389</v>
      </c>
      <c r="D752" s="11" t="s">
        <v>382</v>
      </c>
      <c r="E752" s="10" t="s">
        <v>68</v>
      </c>
      <c r="F752" s="10" t="s">
        <v>69</v>
      </c>
      <c r="G752" s="10" t="s">
        <v>70</v>
      </c>
      <c r="H752" s="10"/>
      <c r="I752" s="10" t="s">
        <v>84</v>
      </c>
      <c r="J752" s="10" t="str">
        <f t="shared" si="89"/>
        <v>CCFL</v>
      </c>
      <c r="K752" s="10"/>
      <c r="L752" s="10" t="s">
        <v>110</v>
      </c>
      <c r="M752" s="10" t="s">
        <v>85</v>
      </c>
      <c r="N752" s="10" t="s">
        <v>74</v>
      </c>
      <c r="O752" s="10"/>
      <c r="P752" s="10" t="s">
        <v>75</v>
      </c>
      <c r="Q752" s="10"/>
      <c r="R752" s="10">
        <v>60</v>
      </c>
      <c r="S752" s="10">
        <v>1540.6</v>
      </c>
      <c r="T752" s="10">
        <f t="shared" si="90"/>
        <v>1540.6</v>
      </c>
      <c r="U752" s="10" t="str">
        <f t="shared" si="92"/>
        <v>60</v>
      </c>
      <c r="V752" s="10" t="s">
        <v>67</v>
      </c>
      <c r="W752" s="10" t="s">
        <v>67</v>
      </c>
      <c r="X752" s="10"/>
      <c r="Y752" s="10"/>
      <c r="Z752" s="10"/>
      <c r="AA752" s="10"/>
      <c r="AB752" s="10"/>
      <c r="AC752" s="10"/>
      <c r="AD752" s="10"/>
      <c r="AE752" s="10">
        <v>100</v>
      </c>
      <c r="AF752" s="10">
        <f t="shared" si="91"/>
        <v>100</v>
      </c>
      <c r="AG752" s="10"/>
      <c r="AH752" s="10" t="s">
        <v>76</v>
      </c>
      <c r="AI752" s="10" t="s">
        <v>76</v>
      </c>
      <c r="AJ752" s="10"/>
      <c r="AK752" s="10"/>
      <c r="AL752" s="10" t="s">
        <v>78</v>
      </c>
      <c r="AM752" s="10" t="s">
        <v>232</v>
      </c>
      <c r="AN752" s="10" t="s">
        <v>217</v>
      </c>
      <c r="AO752" s="10" t="s">
        <v>72</v>
      </c>
      <c r="AP752" s="10" t="s">
        <v>67</v>
      </c>
      <c r="AQ752" s="10">
        <v>71</v>
      </c>
      <c r="AR752" s="10">
        <v>100</v>
      </c>
      <c r="AS752" s="10" t="s">
        <v>82</v>
      </c>
      <c r="AT752" s="10">
        <v>93</v>
      </c>
      <c r="AU752" s="10"/>
      <c r="AV752" s="10" t="s">
        <v>191</v>
      </c>
      <c r="AW752" s="10" t="s">
        <v>67</v>
      </c>
      <c r="AX752" s="10"/>
      <c r="AY752" s="10" t="s">
        <v>83</v>
      </c>
      <c r="AZ752" s="10"/>
      <c r="BA752" s="10"/>
      <c r="BB752" s="10"/>
      <c r="BC752" s="10"/>
      <c r="BD752" s="10"/>
      <c r="BE752" s="10"/>
    </row>
    <row r="753" spans="2:57" ht="24">
      <c r="B753" s="10">
        <v>751</v>
      </c>
      <c r="C753" s="10" t="s">
        <v>389</v>
      </c>
      <c r="D753" s="11" t="s">
        <v>382</v>
      </c>
      <c r="E753" s="10" t="s">
        <v>68</v>
      </c>
      <c r="F753" s="10" t="s">
        <v>69</v>
      </c>
      <c r="G753" s="10" t="s">
        <v>70</v>
      </c>
      <c r="H753" s="10"/>
      <c r="I753" s="10" t="s">
        <v>84</v>
      </c>
      <c r="J753" s="10" t="str">
        <f t="shared" si="89"/>
        <v>CCFL</v>
      </c>
      <c r="K753" s="10"/>
      <c r="L753" s="10" t="s">
        <v>110</v>
      </c>
      <c r="M753" s="10" t="s">
        <v>85</v>
      </c>
      <c r="N753" s="10" t="s">
        <v>74</v>
      </c>
      <c r="O753" s="10"/>
      <c r="P753" s="10" t="s">
        <v>75</v>
      </c>
      <c r="Q753" s="10"/>
      <c r="R753" s="10">
        <v>60</v>
      </c>
      <c r="S753" s="10">
        <v>1540.6</v>
      </c>
      <c r="T753" s="10">
        <f t="shared" si="90"/>
        <v>1540.6</v>
      </c>
      <c r="U753" s="10" t="str">
        <f t="shared" si="92"/>
        <v>60</v>
      </c>
      <c r="V753" s="10" t="s">
        <v>67</v>
      </c>
      <c r="W753" s="10" t="s">
        <v>67</v>
      </c>
      <c r="X753" s="10"/>
      <c r="Y753" s="10"/>
      <c r="Z753" s="10"/>
      <c r="AA753" s="10"/>
      <c r="AB753" s="10"/>
      <c r="AC753" s="10"/>
      <c r="AD753" s="10"/>
      <c r="AE753" s="10">
        <v>100</v>
      </c>
      <c r="AF753" s="10">
        <f t="shared" si="91"/>
        <v>100</v>
      </c>
      <c r="AG753" s="10"/>
      <c r="AH753" s="10" t="s">
        <v>76</v>
      </c>
      <c r="AI753" s="10" t="s">
        <v>76</v>
      </c>
      <c r="AJ753" s="10"/>
      <c r="AK753" s="10"/>
      <c r="AL753" s="10" t="s">
        <v>78</v>
      </c>
      <c r="AM753" s="10" t="s">
        <v>232</v>
      </c>
      <c r="AN753" s="10" t="s">
        <v>217</v>
      </c>
      <c r="AO753" s="10" t="s">
        <v>72</v>
      </c>
      <c r="AP753" s="10" t="s">
        <v>67</v>
      </c>
      <c r="AQ753" s="10">
        <v>71</v>
      </c>
      <c r="AR753" s="10">
        <v>100</v>
      </c>
      <c r="AS753" s="10" t="s">
        <v>82</v>
      </c>
      <c r="AT753" s="10">
        <v>93</v>
      </c>
      <c r="AU753" s="10"/>
      <c r="AV753" s="10" t="s">
        <v>191</v>
      </c>
      <c r="AW753" s="10" t="s">
        <v>67</v>
      </c>
      <c r="AX753" s="10"/>
      <c r="AY753" s="10" t="s">
        <v>83</v>
      </c>
      <c r="AZ753" s="10"/>
      <c r="BA753" s="10"/>
      <c r="BB753" s="10"/>
      <c r="BC753" s="10"/>
      <c r="BD753" s="10"/>
      <c r="BE753" s="10"/>
    </row>
    <row r="754" spans="2:57" ht="24">
      <c r="B754" s="10">
        <v>752</v>
      </c>
      <c r="C754" s="10" t="s">
        <v>389</v>
      </c>
      <c r="D754" s="11" t="s">
        <v>382</v>
      </c>
      <c r="E754" s="10" t="s">
        <v>68</v>
      </c>
      <c r="F754" s="10" t="s">
        <v>69</v>
      </c>
      <c r="G754" s="10" t="s">
        <v>70</v>
      </c>
      <c r="H754" s="10"/>
      <c r="I754" s="10" t="s">
        <v>84</v>
      </c>
      <c r="J754" s="10" t="str">
        <f t="shared" si="89"/>
        <v>CCFL</v>
      </c>
      <c r="K754" s="10"/>
      <c r="L754" s="10" t="s">
        <v>110</v>
      </c>
      <c r="M754" s="10" t="s">
        <v>85</v>
      </c>
      <c r="N754" s="10" t="s">
        <v>74</v>
      </c>
      <c r="O754" s="10"/>
      <c r="P754" s="10" t="s">
        <v>75</v>
      </c>
      <c r="Q754" s="10"/>
      <c r="R754" s="10">
        <v>60</v>
      </c>
      <c r="S754" s="10">
        <v>1540.6</v>
      </c>
      <c r="T754" s="10">
        <f t="shared" si="90"/>
        <v>1540.6</v>
      </c>
      <c r="U754" s="10" t="str">
        <f t="shared" si="92"/>
        <v>60</v>
      </c>
      <c r="V754" s="10" t="s">
        <v>67</v>
      </c>
      <c r="W754" s="10" t="s">
        <v>67</v>
      </c>
      <c r="X754" s="10"/>
      <c r="Y754" s="10"/>
      <c r="Z754" s="10"/>
      <c r="AA754" s="10"/>
      <c r="AB754" s="10"/>
      <c r="AC754" s="10"/>
      <c r="AD754" s="10"/>
      <c r="AE754" s="10">
        <v>100</v>
      </c>
      <c r="AF754" s="10">
        <f t="shared" si="91"/>
        <v>100</v>
      </c>
      <c r="AG754" s="10"/>
      <c r="AH754" s="10" t="s">
        <v>76</v>
      </c>
      <c r="AI754" s="10" t="s">
        <v>76</v>
      </c>
      <c r="AJ754" s="10"/>
      <c r="AK754" s="10"/>
      <c r="AL754" s="10" t="s">
        <v>78</v>
      </c>
      <c r="AM754" s="10" t="s">
        <v>232</v>
      </c>
      <c r="AN754" s="10" t="s">
        <v>217</v>
      </c>
      <c r="AO754" s="10" t="s">
        <v>72</v>
      </c>
      <c r="AP754" s="10" t="s">
        <v>67</v>
      </c>
      <c r="AQ754" s="10">
        <v>71</v>
      </c>
      <c r="AR754" s="10">
        <v>100</v>
      </c>
      <c r="AS754" s="10" t="s">
        <v>82</v>
      </c>
      <c r="AT754" s="10">
        <v>93</v>
      </c>
      <c r="AU754" s="10"/>
      <c r="AV754" s="10" t="s">
        <v>191</v>
      </c>
      <c r="AW754" s="10" t="s">
        <v>67</v>
      </c>
      <c r="AX754" s="10"/>
      <c r="AY754" s="10" t="s">
        <v>83</v>
      </c>
      <c r="AZ754" s="10"/>
      <c r="BA754" s="10"/>
      <c r="BB754" s="10"/>
      <c r="BC754" s="10"/>
      <c r="BD754" s="10"/>
      <c r="BE754" s="10"/>
    </row>
    <row r="755" spans="2:57" ht="24">
      <c r="B755" s="10">
        <v>753</v>
      </c>
      <c r="C755" s="10" t="s">
        <v>389</v>
      </c>
      <c r="D755" s="11" t="s">
        <v>382</v>
      </c>
      <c r="E755" s="10" t="s">
        <v>68</v>
      </c>
      <c r="F755" s="10" t="s">
        <v>69</v>
      </c>
      <c r="G755" s="10" t="s">
        <v>70</v>
      </c>
      <c r="H755" s="10"/>
      <c r="I755" s="10" t="s">
        <v>84</v>
      </c>
      <c r="J755" s="10" t="str">
        <f t="shared" si="89"/>
        <v>CCFL</v>
      </c>
      <c r="K755" s="10"/>
      <c r="L755" s="10" t="s">
        <v>110</v>
      </c>
      <c r="M755" s="10" t="s">
        <v>85</v>
      </c>
      <c r="N755" s="10" t="s">
        <v>74</v>
      </c>
      <c r="O755" s="10"/>
      <c r="P755" s="10" t="s">
        <v>75</v>
      </c>
      <c r="Q755" s="10"/>
      <c r="R755" s="10">
        <v>60</v>
      </c>
      <c r="S755" s="10">
        <v>1540.6</v>
      </c>
      <c r="T755" s="10">
        <f t="shared" si="90"/>
        <v>1540.6</v>
      </c>
      <c r="U755" s="10" t="str">
        <f t="shared" si="92"/>
        <v>60</v>
      </c>
      <c r="V755" s="10" t="s">
        <v>67</v>
      </c>
      <c r="W755" s="10" t="s">
        <v>67</v>
      </c>
      <c r="X755" s="10"/>
      <c r="Y755" s="10"/>
      <c r="Z755" s="10"/>
      <c r="AA755" s="10"/>
      <c r="AB755" s="10"/>
      <c r="AC755" s="10"/>
      <c r="AD755" s="10"/>
      <c r="AE755" s="10">
        <v>100</v>
      </c>
      <c r="AF755" s="10">
        <f t="shared" si="91"/>
        <v>100</v>
      </c>
      <c r="AG755" s="10"/>
      <c r="AH755" s="10" t="s">
        <v>76</v>
      </c>
      <c r="AI755" s="10" t="s">
        <v>76</v>
      </c>
      <c r="AJ755" s="10"/>
      <c r="AK755" s="10"/>
      <c r="AL755" s="10" t="s">
        <v>78</v>
      </c>
      <c r="AM755" s="10" t="s">
        <v>232</v>
      </c>
      <c r="AN755" s="10" t="s">
        <v>217</v>
      </c>
      <c r="AO755" s="10" t="s">
        <v>72</v>
      </c>
      <c r="AP755" s="10" t="s">
        <v>67</v>
      </c>
      <c r="AQ755" s="10">
        <v>71</v>
      </c>
      <c r="AR755" s="10">
        <v>100</v>
      </c>
      <c r="AS755" s="10" t="s">
        <v>82</v>
      </c>
      <c r="AT755" s="10">
        <v>93</v>
      </c>
      <c r="AU755" s="10"/>
      <c r="AV755" s="10" t="s">
        <v>191</v>
      </c>
      <c r="AW755" s="10" t="s">
        <v>67</v>
      </c>
      <c r="AX755" s="10"/>
      <c r="AY755" s="10" t="s">
        <v>83</v>
      </c>
      <c r="AZ755" s="10"/>
      <c r="BA755" s="10"/>
      <c r="BB755" s="10"/>
      <c r="BC755" s="10"/>
      <c r="BD755" s="10"/>
      <c r="BE755" s="10"/>
    </row>
    <row r="756" spans="2:57" ht="24">
      <c r="B756" s="10">
        <v>754</v>
      </c>
      <c r="C756" s="10" t="s">
        <v>389</v>
      </c>
      <c r="D756" s="11" t="s">
        <v>382</v>
      </c>
      <c r="E756" s="10" t="s">
        <v>68</v>
      </c>
      <c r="F756" s="10" t="s">
        <v>69</v>
      </c>
      <c r="G756" s="10" t="s">
        <v>70</v>
      </c>
      <c r="H756" s="10"/>
      <c r="I756" s="10" t="s">
        <v>84</v>
      </c>
      <c r="J756" s="10" t="str">
        <f t="shared" si="89"/>
        <v>CCFL</v>
      </c>
      <c r="K756" s="10"/>
      <c r="L756" s="10" t="s">
        <v>110</v>
      </c>
      <c r="M756" s="10" t="s">
        <v>85</v>
      </c>
      <c r="N756" s="10" t="s">
        <v>74</v>
      </c>
      <c r="O756" s="10"/>
      <c r="P756" s="10" t="s">
        <v>75</v>
      </c>
      <c r="Q756" s="10"/>
      <c r="R756" s="10">
        <v>60</v>
      </c>
      <c r="S756" s="10">
        <v>1540.6</v>
      </c>
      <c r="T756" s="10">
        <f t="shared" si="90"/>
        <v>1540.6</v>
      </c>
      <c r="U756" s="10" t="str">
        <f t="shared" si="92"/>
        <v>60</v>
      </c>
      <c r="V756" s="10" t="s">
        <v>67</v>
      </c>
      <c r="W756" s="10" t="s">
        <v>67</v>
      </c>
      <c r="X756" s="10"/>
      <c r="Y756" s="10"/>
      <c r="Z756" s="10"/>
      <c r="AA756" s="10"/>
      <c r="AB756" s="10"/>
      <c r="AC756" s="10"/>
      <c r="AD756" s="10"/>
      <c r="AE756" s="10">
        <v>100</v>
      </c>
      <c r="AF756" s="10">
        <f t="shared" si="91"/>
        <v>100</v>
      </c>
      <c r="AG756" s="10"/>
      <c r="AH756" s="10" t="s">
        <v>76</v>
      </c>
      <c r="AI756" s="10" t="s">
        <v>76</v>
      </c>
      <c r="AJ756" s="10"/>
      <c r="AK756" s="10"/>
      <c r="AL756" s="10" t="s">
        <v>78</v>
      </c>
      <c r="AM756" s="10" t="s">
        <v>232</v>
      </c>
      <c r="AN756" s="10" t="s">
        <v>217</v>
      </c>
      <c r="AO756" s="10" t="s">
        <v>72</v>
      </c>
      <c r="AP756" s="10" t="s">
        <v>67</v>
      </c>
      <c r="AQ756" s="10">
        <v>71</v>
      </c>
      <c r="AR756" s="10">
        <v>100</v>
      </c>
      <c r="AS756" s="10" t="s">
        <v>82</v>
      </c>
      <c r="AT756" s="10">
        <v>93</v>
      </c>
      <c r="AU756" s="10"/>
      <c r="AV756" s="10" t="s">
        <v>191</v>
      </c>
      <c r="AW756" s="10" t="s">
        <v>67</v>
      </c>
      <c r="AX756" s="10"/>
      <c r="AY756" s="10" t="s">
        <v>83</v>
      </c>
      <c r="AZ756" s="10"/>
      <c r="BA756" s="10"/>
      <c r="BB756" s="10"/>
      <c r="BC756" s="10"/>
      <c r="BD756" s="10"/>
      <c r="BE756" s="10"/>
    </row>
    <row r="757" spans="2:57" ht="24">
      <c r="B757" s="10">
        <v>755</v>
      </c>
      <c r="C757" s="10" t="s">
        <v>389</v>
      </c>
      <c r="D757" s="11" t="s">
        <v>382</v>
      </c>
      <c r="E757" s="10" t="s">
        <v>68</v>
      </c>
      <c r="F757" s="10" t="s">
        <v>69</v>
      </c>
      <c r="G757" s="10" t="s">
        <v>70</v>
      </c>
      <c r="H757" s="10"/>
      <c r="I757" s="10" t="s">
        <v>84</v>
      </c>
      <c r="J757" s="10" t="str">
        <f t="shared" si="89"/>
        <v>CCFL</v>
      </c>
      <c r="K757" s="10"/>
      <c r="L757" s="10" t="s">
        <v>110</v>
      </c>
      <c r="M757" s="10" t="s">
        <v>85</v>
      </c>
      <c r="N757" s="10" t="s">
        <v>74</v>
      </c>
      <c r="O757" s="10"/>
      <c r="P757" s="10" t="s">
        <v>75</v>
      </c>
      <c r="Q757" s="10"/>
      <c r="R757" s="10">
        <v>60</v>
      </c>
      <c r="S757" s="10">
        <v>1540.6</v>
      </c>
      <c r="T757" s="10">
        <f t="shared" si="90"/>
        <v>1540.6</v>
      </c>
      <c r="U757" s="10" t="str">
        <f t="shared" si="92"/>
        <v>60</v>
      </c>
      <c r="V757" s="10" t="s">
        <v>67</v>
      </c>
      <c r="W757" s="10" t="s">
        <v>67</v>
      </c>
      <c r="X757" s="10"/>
      <c r="Y757" s="10"/>
      <c r="Z757" s="10"/>
      <c r="AA757" s="10"/>
      <c r="AB757" s="10"/>
      <c r="AC757" s="10"/>
      <c r="AD757" s="10"/>
      <c r="AE757" s="10">
        <v>100</v>
      </c>
      <c r="AF757" s="10">
        <f t="shared" si="91"/>
        <v>100</v>
      </c>
      <c r="AG757" s="10"/>
      <c r="AH757" s="10" t="s">
        <v>76</v>
      </c>
      <c r="AI757" s="10" t="s">
        <v>76</v>
      </c>
      <c r="AJ757" s="10"/>
      <c r="AK757" s="10"/>
      <c r="AL757" s="10" t="s">
        <v>78</v>
      </c>
      <c r="AM757" s="10" t="s">
        <v>232</v>
      </c>
      <c r="AN757" s="10" t="s">
        <v>217</v>
      </c>
      <c r="AO757" s="10" t="s">
        <v>72</v>
      </c>
      <c r="AP757" s="10" t="s">
        <v>67</v>
      </c>
      <c r="AQ757" s="10">
        <v>71</v>
      </c>
      <c r="AR757" s="10">
        <v>100</v>
      </c>
      <c r="AS757" s="10" t="s">
        <v>82</v>
      </c>
      <c r="AT757" s="10">
        <v>93</v>
      </c>
      <c r="AU757" s="10"/>
      <c r="AV757" s="10" t="s">
        <v>191</v>
      </c>
      <c r="AW757" s="10" t="s">
        <v>67</v>
      </c>
      <c r="AX757" s="10"/>
      <c r="AY757" s="10" t="s">
        <v>83</v>
      </c>
      <c r="AZ757" s="10"/>
      <c r="BA757" s="10"/>
      <c r="BB757" s="10"/>
      <c r="BC757" s="10"/>
      <c r="BD757" s="10"/>
      <c r="BE757" s="10"/>
    </row>
    <row r="758" spans="2:57" ht="24">
      <c r="B758" s="10">
        <v>756</v>
      </c>
      <c r="C758" s="10" t="s">
        <v>389</v>
      </c>
      <c r="D758" s="11" t="s">
        <v>382</v>
      </c>
      <c r="E758" s="10" t="s">
        <v>68</v>
      </c>
      <c r="F758" s="10" t="s">
        <v>69</v>
      </c>
      <c r="G758" s="10" t="s">
        <v>70</v>
      </c>
      <c r="H758" s="10"/>
      <c r="I758" s="10" t="s">
        <v>84</v>
      </c>
      <c r="J758" s="10" t="str">
        <f t="shared" si="89"/>
        <v>CCFL</v>
      </c>
      <c r="K758" s="10"/>
      <c r="L758" s="10" t="s">
        <v>110</v>
      </c>
      <c r="M758" s="10" t="s">
        <v>85</v>
      </c>
      <c r="N758" s="10" t="s">
        <v>74</v>
      </c>
      <c r="O758" s="10"/>
      <c r="P758" s="10" t="s">
        <v>75</v>
      </c>
      <c r="Q758" s="10"/>
      <c r="R758" s="10">
        <v>60</v>
      </c>
      <c r="S758" s="10">
        <v>1540.6</v>
      </c>
      <c r="T758" s="10">
        <f t="shared" si="90"/>
        <v>1540.6</v>
      </c>
      <c r="U758" s="10" t="str">
        <f t="shared" si="92"/>
        <v>60</v>
      </c>
      <c r="V758" s="10" t="s">
        <v>67</v>
      </c>
      <c r="W758" s="10" t="s">
        <v>67</v>
      </c>
      <c r="X758" s="10"/>
      <c r="Y758" s="10"/>
      <c r="Z758" s="10"/>
      <c r="AA758" s="10"/>
      <c r="AB758" s="10"/>
      <c r="AC758" s="10"/>
      <c r="AD758" s="10"/>
      <c r="AE758" s="10">
        <v>100</v>
      </c>
      <c r="AF758" s="10">
        <f t="shared" si="91"/>
        <v>100</v>
      </c>
      <c r="AG758" s="10"/>
      <c r="AH758" s="10" t="s">
        <v>76</v>
      </c>
      <c r="AI758" s="10" t="s">
        <v>76</v>
      </c>
      <c r="AJ758" s="10"/>
      <c r="AK758" s="10"/>
      <c r="AL758" s="10" t="s">
        <v>78</v>
      </c>
      <c r="AM758" s="10" t="s">
        <v>232</v>
      </c>
      <c r="AN758" s="10" t="s">
        <v>217</v>
      </c>
      <c r="AO758" s="10" t="s">
        <v>72</v>
      </c>
      <c r="AP758" s="10" t="s">
        <v>67</v>
      </c>
      <c r="AQ758" s="10">
        <v>71</v>
      </c>
      <c r="AR758" s="10">
        <v>100</v>
      </c>
      <c r="AS758" s="10" t="s">
        <v>82</v>
      </c>
      <c r="AT758" s="10">
        <v>93</v>
      </c>
      <c r="AU758" s="10"/>
      <c r="AV758" s="10" t="s">
        <v>191</v>
      </c>
      <c r="AW758" s="10" t="s">
        <v>67</v>
      </c>
      <c r="AX758" s="10"/>
      <c r="AY758" s="10" t="s">
        <v>83</v>
      </c>
      <c r="AZ758" s="10"/>
      <c r="BA758" s="10"/>
      <c r="BB758" s="10"/>
      <c r="BC758" s="10"/>
      <c r="BD758" s="10"/>
      <c r="BE758" s="10"/>
    </row>
    <row r="759" spans="2:57" ht="24">
      <c r="B759" s="10">
        <v>757</v>
      </c>
      <c r="C759" s="10" t="s">
        <v>389</v>
      </c>
      <c r="D759" s="11" t="s">
        <v>382</v>
      </c>
      <c r="E759" s="10" t="s">
        <v>68</v>
      </c>
      <c r="F759" s="10" t="s">
        <v>69</v>
      </c>
      <c r="G759" s="10" t="s">
        <v>70</v>
      </c>
      <c r="H759" s="10"/>
      <c r="I759" s="10" t="s">
        <v>84</v>
      </c>
      <c r="J759" s="10" t="str">
        <f t="shared" si="89"/>
        <v>CCFL</v>
      </c>
      <c r="K759" s="10"/>
      <c r="L759" s="10" t="s">
        <v>110</v>
      </c>
      <c r="M759" s="10" t="s">
        <v>85</v>
      </c>
      <c r="N759" s="10" t="s">
        <v>74</v>
      </c>
      <c r="O759" s="10"/>
      <c r="P759" s="10" t="s">
        <v>75</v>
      </c>
      <c r="Q759" s="10"/>
      <c r="R759" s="10">
        <v>60</v>
      </c>
      <c r="S759" s="10">
        <v>1540.6</v>
      </c>
      <c r="T759" s="10">
        <f t="shared" si="90"/>
        <v>1540.6</v>
      </c>
      <c r="U759" s="10" t="str">
        <f t="shared" si="92"/>
        <v>60</v>
      </c>
      <c r="V759" s="10" t="s">
        <v>67</v>
      </c>
      <c r="W759" s="10" t="s">
        <v>67</v>
      </c>
      <c r="X759" s="10"/>
      <c r="Y759" s="10"/>
      <c r="Z759" s="10"/>
      <c r="AA759" s="10"/>
      <c r="AB759" s="10"/>
      <c r="AC759" s="10"/>
      <c r="AD759" s="10"/>
      <c r="AE759" s="10">
        <v>100</v>
      </c>
      <c r="AF759" s="10">
        <f t="shared" si="91"/>
        <v>100</v>
      </c>
      <c r="AG759" s="10"/>
      <c r="AH759" s="10" t="s">
        <v>76</v>
      </c>
      <c r="AI759" s="10" t="s">
        <v>76</v>
      </c>
      <c r="AJ759" s="10"/>
      <c r="AK759" s="10"/>
      <c r="AL759" s="10" t="s">
        <v>78</v>
      </c>
      <c r="AM759" s="10" t="s">
        <v>232</v>
      </c>
      <c r="AN759" s="10" t="s">
        <v>217</v>
      </c>
      <c r="AO759" s="10" t="s">
        <v>72</v>
      </c>
      <c r="AP759" s="10" t="s">
        <v>67</v>
      </c>
      <c r="AQ759" s="10">
        <v>71</v>
      </c>
      <c r="AR759" s="10">
        <v>100</v>
      </c>
      <c r="AS759" s="10" t="s">
        <v>82</v>
      </c>
      <c r="AT759" s="10">
        <v>93</v>
      </c>
      <c r="AU759" s="10"/>
      <c r="AV759" s="10" t="s">
        <v>191</v>
      </c>
      <c r="AW759" s="10" t="s">
        <v>67</v>
      </c>
      <c r="AX759" s="10"/>
      <c r="AY759" s="10" t="s">
        <v>83</v>
      </c>
      <c r="AZ759" s="10"/>
      <c r="BA759" s="10"/>
      <c r="BB759" s="10"/>
      <c r="BC759" s="10"/>
      <c r="BD759" s="10"/>
      <c r="BE759" s="10"/>
    </row>
    <row r="760" spans="2:57" ht="24">
      <c r="B760" s="10">
        <v>758</v>
      </c>
      <c r="C760" s="10" t="s">
        <v>389</v>
      </c>
      <c r="D760" s="11" t="s">
        <v>382</v>
      </c>
      <c r="E760" s="10" t="s">
        <v>68</v>
      </c>
      <c r="F760" s="10" t="s">
        <v>69</v>
      </c>
      <c r="G760" s="10" t="s">
        <v>70</v>
      </c>
      <c r="H760" s="10"/>
      <c r="I760" s="10" t="s">
        <v>84</v>
      </c>
      <c r="J760" s="10" t="str">
        <f t="shared" si="89"/>
        <v>CCFL</v>
      </c>
      <c r="K760" s="10"/>
      <c r="L760" s="10" t="s">
        <v>110</v>
      </c>
      <c r="M760" s="10" t="s">
        <v>85</v>
      </c>
      <c r="N760" s="10" t="s">
        <v>74</v>
      </c>
      <c r="O760" s="10"/>
      <c r="P760" s="10" t="s">
        <v>75</v>
      </c>
      <c r="Q760" s="10"/>
      <c r="R760" s="10">
        <v>60</v>
      </c>
      <c r="S760" s="10">
        <v>1540.6</v>
      </c>
      <c r="T760" s="10">
        <f t="shared" si="90"/>
        <v>1540.6</v>
      </c>
      <c r="U760" s="10" t="str">
        <f t="shared" si="92"/>
        <v>60</v>
      </c>
      <c r="V760" s="10" t="s">
        <v>67</v>
      </c>
      <c r="W760" s="10" t="s">
        <v>67</v>
      </c>
      <c r="X760" s="10"/>
      <c r="Y760" s="10"/>
      <c r="Z760" s="10"/>
      <c r="AA760" s="10"/>
      <c r="AB760" s="10"/>
      <c r="AC760" s="10"/>
      <c r="AD760" s="10"/>
      <c r="AE760" s="10">
        <v>100</v>
      </c>
      <c r="AF760" s="10">
        <f t="shared" si="91"/>
        <v>100</v>
      </c>
      <c r="AG760" s="10"/>
      <c r="AH760" s="10" t="s">
        <v>76</v>
      </c>
      <c r="AI760" s="10" t="s">
        <v>76</v>
      </c>
      <c r="AJ760" s="10"/>
      <c r="AK760" s="10"/>
      <c r="AL760" s="10" t="s">
        <v>78</v>
      </c>
      <c r="AM760" s="10" t="s">
        <v>232</v>
      </c>
      <c r="AN760" s="10" t="s">
        <v>217</v>
      </c>
      <c r="AO760" s="10" t="s">
        <v>72</v>
      </c>
      <c r="AP760" s="10" t="s">
        <v>67</v>
      </c>
      <c r="AQ760" s="10">
        <v>71</v>
      </c>
      <c r="AR760" s="10">
        <v>100</v>
      </c>
      <c r="AS760" s="10" t="s">
        <v>82</v>
      </c>
      <c r="AT760" s="10">
        <v>93</v>
      </c>
      <c r="AU760" s="10"/>
      <c r="AV760" s="10" t="s">
        <v>191</v>
      </c>
      <c r="AW760" s="10" t="s">
        <v>67</v>
      </c>
      <c r="AX760" s="10"/>
      <c r="AY760" s="10" t="s">
        <v>83</v>
      </c>
      <c r="AZ760" s="10"/>
      <c r="BA760" s="10"/>
      <c r="BB760" s="10"/>
      <c r="BC760" s="10"/>
      <c r="BD760" s="10"/>
      <c r="BE760" s="10"/>
    </row>
    <row r="761" spans="2:57" ht="24">
      <c r="B761" s="10">
        <v>759</v>
      </c>
      <c r="C761" s="10" t="s">
        <v>389</v>
      </c>
      <c r="D761" s="11" t="s">
        <v>382</v>
      </c>
      <c r="E761" s="10" t="s">
        <v>68</v>
      </c>
      <c r="F761" s="10" t="s">
        <v>69</v>
      </c>
      <c r="G761" s="10" t="s">
        <v>70</v>
      </c>
      <c r="H761" s="10"/>
      <c r="I761" s="10" t="s">
        <v>84</v>
      </c>
      <c r="J761" s="10" t="str">
        <f t="shared" si="89"/>
        <v>CCFL</v>
      </c>
      <c r="K761" s="10"/>
      <c r="L761" s="10" t="s">
        <v>110</v>
      </c>
      <c r="M761" s="10" t="s">
        <v>85</v>
      </c>
      <c r="N761" s="10" t="s">
        <v>74</v>
      </c>
      <c r="O761" s="10"/>
      <c r="P761" s="10" t="s">
        <v>75</v>
      </c>
      <c r="Q761" s="10"/>
      <c r="R761" s="10">
        <v>60</v>
      </c>
      <c r="S761" s="10">
        <v>1540.6</v>
      </c>
      <c r="T761" s="10">
        <f t="shared" si="90"/>
        <v>1540.6</v>
      </c>
      <c r="U761" s="10" t="str">
        <f t="shared" si="92"/>
        <v>60</v>
      </c>
      <c r="V761" s="10" t="s">
        <v>67</v>
      </c>
      <c r="W761" s="10" t="s">
        <v>67</v>
      </c>
      <c r="X761" s="10"/>
      <c r="Y761" s="10"/>
      <c r="Z761" s="10"/>
      <c r="AA761" s="10"/>
      <c r="AB761" s="10"/>
      <c r="AC761" s="10"/>
      <c r="AD761" s="10"/>
      <c r="AE761" s="10">
        <v>100</v>
      </c>
      <c r="AF761" s="10">
        <f t="shared" si="91"/>
        <v>100</v>
      </c>
      <c r="AG761" s="10"/>
      <c r="AH761" s="10" t="s">
        <v>76</v>
      </c>
      <c r="AI761" s="10" t="s">
        <v>76</v>
      </c>
      <c r="AJ761" s="10"/>
      <c r="AK761" s="10"/>
      <c r="AL761" s="10" t="s">
        <v>78</v>
      </c>
      <c r="AM761" s="10" t="s">
        <v>232</v>
      </c>
      <c r="AN761" s="10" t="s">
        <v>217</v>
      </c>
      <c r="AO761" s="10" t="s">
        <v>72</v>
      </c>
      <c r="AP761" s="10" t="s">
        <v>67</v>
      </c>
      <c r="AQ761" s="10">
        <v>71</v>
      </c>
      <c r="AR761" s="10">
        <v>100</v>
      </c>
      <c r="AS761" s="10" t="s">
        <v>82</v>
      </c>
      <c r="AT761" s="10">
        <v>93</v>
      </c>
      <c r="AU761" s="10"/>
      <c r="AV761" s="10" t="s">
        <v>191</v>
      </c>
      <c r="AW761" s="10" t="s">
        <v>67</v>
      </c>
      <c r="AX761" s="10"/>
      <c r="AY761" s="10" t="s">
        <v>83</v>
      </c>
      <c r="AZ761" s="10"/>
      <c r="BA761" s="10"/>
      <c r="BB761" s="10"/>
      <c r="BC761" s="10"/>
      <c r="BD761" s="10"/>
      <c r="BE761" s="10"/>
    </row>
    <row r="762" spans="2:57" ht="24">
      <c r="B762" s="10">
        <v>760</v>
      </c>
      <c r="C762" s="10" t="s">
        <v>389</v>
      </c>
      <c r="D762" s="11" t="s">
        <v>382</v>
      </c>
      <c r="E762" s="10" t="s">
        <v>68</v>
      </c>
      <c r="F762" s="10" t="s">
        <v>69</v>
      </c>
      <c r="G762" s="10" t="s">
        <v>70</v>
      </c>
      <c r="H762" s="10"/>
      <c r="I762" s="10" t="s">
        <v>84</v>
      </c>
      <c r="J762" s="10" t="str">
        <f t="shared" si="89"/>
        <v>CCFL</v>
      </c>
      <c r="K762" s="10"/>
      <c r="L762" s="10" t="s">
        <v>110</v>
      </c>
      <c r="M762" s="10" t="s">
        <v>85</v>
      </c>
      <c r="N762" s="10" t="s">
        <v>74</v>
      </c>
      <c r="O762" s="10"/>
      <c r="P762" s="10" t="s">
        <v>75</v>
      </c>
      <c r="Q762" s="10"/>
      <c r="R762" s="10">
        <v>60</v>
      </c>
      <c r="S762" s="10">
        <v>1540.6</v>
      </c>
      <c r="T762" s="10">
        <f t="shared" si="90"/>
        <v>1540.6</v>
      </c>
      <c r="U762" s="10" t="str">
        <f t="shared" si="92"/>
        <v>60</v>
      </c>
      <c r="V762" s="10" t="s">
        <v>67</v>
      </c>
      <c r="W762" s="10" t="s">
        <v>67</v>
      </c>
      <c r="X762" s="10"/>
      <c r="Y762" s="10"/>
      <c r="Z762" s="10"/>
      <c r="AA762" s="10"/>
      <c r="AB762" s="10"/>
      <c r="AC762" s="10"/>
      <c r="AD762" s="10"/>
      <c r="AE762" s="10">
        <v>100</v>
      </c>
      <c r="AF762" s="10">
        <f t="shared" si="91"/>
        <v>100</v>
      </c>
      <c r="AG762" s="10"/>
      <c r="AH762" s="10" t="s">
        <v>76</v>
      </c>
      <c r="AI762" s="10" t="s">
        <v>76</v>
      </c>
      <c r="AJ762" s="10"/>
      <c r="AK762" s="10"/>
      <c r="AL762" s="10" t="s">
        <v>78</v>
      </c>
      <c r="AM762" s="10" t="s">
        <v>232</v>
      </c>
      <c r="AN762" s="10" t="s">
        <v>217</v>
      </c>
      <c r="AO762" s="10" t="s">
        <v>72</v>
      </c>
      <c r="AP762" s="10" t="s">
        <v>67</v>
      </c>
      <c r="AQ762" s="10">
        <v>71</v>
      </c>
      <c r="AR762" s="10">
        <v>100</v>
      </c>
      <c r="AS762" s="10" t="s">
        <v>82</v>
      </c>
      <c r="AT762" s="10">
        <v>93</v>
      </c>
      <c r="AU762" s="10"/>
      <c r="AV762" s="10" t="s">
        <v>191</v>
      </c>
      <c r="AW762" s="10" t="s">
        <v>67</v>
      </c>
      <c r="AX762" s="10"/>
      <c r="AY762" s="10" t="s">
        <v>83</v>
      </c>
      <c r="AZ762" s="10"/>
      <c r="BA762" s="10"/>
      <c r="BB762" s="10"/>
      <c r="BC762" s="10"/>
      <c r="BD762" s="10"/>
      <c r="BE762" s="10"/>
    </row>
    <row r="763" spans="2:57" ht="24">
      <c r="B763" s="10">
        <v>761</v>
      </c>
      <c r="C763" s="10" t="s">
        <v>389</v>
      </c>
      <c r="D763" s="11" t="s">
        <v>382</v>
      </c>
      <c r="E763" s="10" t="s">
        <v>68</v>
      </c>
      <c r="F763" s="10" t="s">
        <v>69</v>
      </c>
      <c r="G763" s="10" t="s">
        <v>70</v>
      </c>
      <c r="H763" s="10"/>
      <c r="I763" s="10" t="s">
        <v>84</v>
      </c>
      <c r="J763" s="10" t="str">
        <f t="shared" si="89"/>
        <v>CCFL</v>
      </c>
      <c r="K763" s="10"/>
      <c r="L763" s="10" t="s">
        <v>110</v>
      </c>
      <c r="M763" s="10" t="s">
        <v>85</v>
      </c>
      <c r="N763" s="10" t="s">
        <v>74</v>
      </c>
      <c r="O763" s="10"/>
      <c r="P763" s="10" t="s">
        <v>75</v>
      </c>
      <c r="Q763" s="10"/>
      <c r="R763" s="10">
        <v>60</v>
      </c>
      <c r="S763" s="10">
        <v>1540.6</v>
      </c>
      <c r="T763" s="10">
        <f t="shared" si="90"/>
        <v>1540.6</v>
      </c>
      <c r="U763" s="10" t="str">
        <f t="shared" si="92"/>
        <v>60</v>
      </c>
      <c r="V763" s="10" t="s">
        <v>67</v>
      </c>
      <c r="W763" s="10" t="s">
        <v>67</v>
      </c>
      <c r="X763" s="10"/>
      <c r="Y763" s="10"/>
      <c r="Z763" s="10"/>
      <c r="AA763" s="10"/>
      <c r="AB763" s="10"/>
      <c r="AC763" s="10"/>
      <c r="AD763" s="10"/>
      <c r="AE763" s="10">
        <v>100</v>
      </c>
      <c r="AF763" s="10">
        <f t="shared" si="91"/>
        <v>100</v>
      </c>
      <c r="AG763" s="10"/>
      <c r="AH763" s="10" t="s">
        <v>76</v>
      </c>
      <c r="AI763" s="10" t="s">
        <v>76</v>
      </c>
      <c r="AJ763" s="10"/>
      <c r="AK763" s="10"/>
      <c r="AL763" s="10" t="s">
        <v>78</v>
      </c>
      <c r="AM763" s="10" t="s">
        <v>232</v>
      </c>
      <c r="AN763" s="10" t="s">
        <v>217</v>
      </c>
      <c r="AO763" s="10" t="s">
        <v>72</v>
      </c>
      <c r="AP763" s="10" t="s">
        <v>67</v>
      </c>
      <c r="AQ763" s="10">
        <v>71</v>
      </c>
      <c r="AR763" s="10">
        <v>100</v>
      </c>
      <c r="AS763" s="10" t="s">
        <v>82</v>
      </c>
      <c r="AT763" s="10">
        <v>93</v>
      </c>
      <c r="AU763" s="10"/>
      <c r="AV763" s="10" t="s">
        <v>191</v>
      </c>
      <c r="AW763" s="10" t="s">
        <v>67</v>
      </c>
      <c r="AX763" s="10"/>
      <c r="AY763" s="10" t="s">
        <v>83</v>
      </c>
      <c r="AZ763" s="10"/>
      <c r="BA763" s="10"/>
      <c r="BB763" s="10"/>
      <c r="BC763" s="10"/>
      <c r="BD763" s="10"/>
      <c r="BE763" s="10"/>
    </row>
    <row r="764" spans="2:57" ht="24">
      <c r="B764" s="10">
        <v>762</v>
      </c>
      <c r="C764" s="10" t="s">
        <v>389</v>
      </c>
      <c r="D764" s="11" t="s">
        <v>382</v>
      </c>
      <c r="E764" s="10" t="s">
        <v>68</v>
      </c>
      <c r="F764" s="10" t="s">
        <v>69</v>
      </c>
      <c r="G764" s="10" t="s">
        <v>70</v>
      </c>
      <c r="H764" s="10"/>
      <c r="I764" s="10" t="s">
        <v>84</v>
      </c>
      <c r="J764" s="10" t="str">
        <f t="shared" si="89"/>
        <v>CCFL</v>
      </c>
      <c r="K764" s="10"/>
      <c r="L764" s="10" t="s">
        <v>110</v>
      </c>
      <c r="M764" s="10" t="s">
        <v>85</v>
      </c>
      <c r="N764" s="10" t="s">
        <v>74</v>
      </c>
      <c r="O764" s="10"/>
      <c r="P764" s="10" t="s">
        <v>75</v>
      </c>
      <c r="Q764" s="10"/>
      <c r="R764" s="10">
        <v>60</v>
      </c>
      <c r="S764" s="10">
        <v>1540.6</v>
      </c>
      <c r="T764" s="10">
        <f t="shared" si="90"/>
        <v>1540.6</v>
      </c>
      <c r="U764" s="10" t="str">
        <f t="shared" si="92"/>
        <v>60</v>
      </c>
      <c r="V764" s="10" t="s">
        <v>67</v>
      </c>
      <c r="W764" s="10" t="s">
        <v>67</v>
      </c>
      <c r="X764" s="10"/>
      <c r="Y764" s="10"/>
      <c r="Z764" s="10"/>
      <c r="AA764" s="10"/>
      <c r="AB764" s="10"/>
      <c r="AC764" s="10"/>
      <c r="AD764" s="10"/>
      <c r="AE764" s="10">
        <v>100</v>
      </c>
      <c r="AF764" s="10">
        <f t="shared" si="91"/>
        <v>100</v>
      </c>
      <c r="AG764" s="10"/>
      <c r="AH764" s="10" t="s">
        <v>76</v>
      </c>
      <c r="AI764" s="10" t="s">
        <v>76</v>
      </c>
      <c r="AJ764" s="10"/>
      <c r="AK764" s="10"/>
      <c r="AL764" s="10" t="s">
        <v>78</v>
      </c>
      <c r="AM764" s="10" t="s">
        <v>232</v>
      </c>
      <c r="AN764" s="10" t="s">
        <v>217</v>
      </c>
      <c r="AO764" s="10" t="s">
        <v>72</v>
      </c>
      <c r="AP764" s="10" t="s">
        <v>67</v>
      </c>
      <c r="AQ764" s="10">
        <v>71</v>
      </c>
      <c r="AR764" s="10">
        <v>100</v>
      </c>
      <c r="AS764" s="10" t="s">
        <v>82</v>
      </c>
      <c r="AT764" s="10">
        <v>93</v>
      </c>
      <c r="AU764" s="10"/>
      <c r="AV764" s="10" t="s">
        <v>191</v>
      </c>
      <c r="AW764" s="10" t="s">
        <v>67</v>
      </c>
      <c r="AX764" s="10"/>
      <c r="AY764" s="10" t="s">
        <v>83</v>
      </c>
      <c r="AZ764" s="10"/>
      <c r="BA764" s="10"/>
      <c r="BB764" s="10"/>
      <c r="BC764" s="10"/>
      <c r="BD764" s="10"/>
      <c r="BE764" s="10"/>
    </row>
    <row r="765" spans="2:57" ht="24">
      <c r="B765" s="10">
        <v>763</v>
      </c>
      <c r="C765" s="10" t="s">
        <v>389</v>
      </c>
      <c r="D765" s="11">
        <v>40744</v>
      </c>
      <c r="E765" s="10" t="s">
        <v>68</v>
      </c>
      <c r="F765" s="10" t="s">
        <v>69</v>
      </c>
      <c r="G765" s="10" t="s">
        <v>70</v>
      </c>
      <c r="H765" s="10"/>
      <c r="I765" s="10" t="s">
        <v>84</v>
      </c>
      <c r="J765" s="10" t="str">
        <f t="shared" si="89"/>
        <v>CCFL</v>
      </c>
      <c r="K765" s="10"/>
      <c r="L765" s="10" t="s">
        <v>110</v>
      </c>
      <c r="M765" s="10" t="s">
        <v>73</v>
      </c>
      <c r="N765" s="10" t="s">
        <v>96</v>
      </c>
      <c r="O765" s="10"/>
      <c r="P765" s="10" t="s">
        <v>75</v>
      </c>
      <c r="Q765" s="10"/>
      <c r="R765" s="10">
        <v>31.5</v>
      </c>
      <c r="S765" s="10">
        <v>424.7</v>
      </c>
      <c r="T765" s="10">
        <f t="shared" si="90"/>
        <v>424.7</v>
      </c>
      <c r="U765" s="10" t="str">
        <f t="shared" si="92"/>
        <v>32</v>
      </c>
      <c r="V765" s="10" t="s">
        <v>67</v>
      </c>
      <c r="W765" s="10" t="s">
        <v>67</v>
      </c>
      <c r="X765" s="10"/>
      <c r="Y765" s="10"/>
      <c r="Z765" s="10"/>
      <c r="AA765" s="10"/>
      <c r="AB765" s="10"/>
      <c r="AC765" s="10"/>
      <c r="AD765" s="10"/>
      <c r="AE765" s="10">
        <v>46.5</v>
      </c>
      <c r="AF765" s="10">
        <f t="shared" si="91"/>
        <v>46.5</v>
      </c>
      <c r="AG765" s="10"/>
      <c r="AH765" s="10" t="s">
        <v>67</v>
      </c>
      <c r="AI765" s="10" t="s">
        <v>67</v>
      </c>
      <c r="AJ765" s="10"/>
      <c r="AK765" s="10"/>
      <c r="AL765" s="10" t="s">
        <v>78</v>
      </c>
      <c r="AM765" s="10" t="s">
        <v>186</v>
      </c>
      <c r="AN765" s="10" t="s">
        <v>217</v>
      </c>
      <c r="AO765" s="10" t="s">
        <v>72</v>
      </c>
      <c r="AP765" s="10" t="s">
        <v>67</v>
      </c>
      <c r="AQ765" s="10">
        <v>116</v>
      </c>
      <c r="AR765" s="10">
        <v>46.5</v>
      </c>
      <c r="AS765" s="10" t="s">
        <v>82</v>
      </c>
      <c r="AT765" s="10">
        <v>144</v>
      </c>
      <c r="AU765" s="10"/>
      <c r="AV765" s="10" t="s">
        <v>140</v>
      </c>
      <c r="AW765" s="10" t="s">
        <v>67</v>
      </c>
      <c r="AX765" s="10"/>
      <c r="AY765" s="10" t="s">
        <v>83</v>
      </c>
      <c r="AZ765" s="10"/>
      <c r="BA765" s="10"/>
      <c r="BB765" s="10"/>
      <c r="BC765" s="10"/>
      <c r="BD765" s="10"/>
      <c r="BE765" s="10"/>
    </row>
    <row r="766" spans="2:57" ht="24">
      <c r="B766" s="10">
        <v>764</v>
      </c>
      <c r="C766" s="10" t="s">
        <v>389</v>
      </c>
      <c r="D766" s="11">
        <v>40744</v>
      </c>
      <c r="E766" s="10" t="s">
        <v>68</v>
      </c>
      <c r="F766" s="10" t="s">
        <v>69</v>
      </c>
      <c r="G766" s="10" t="s">
        <v>70</v>
      </c>
      <c r="H766" s="10"/>
      <c r="I766" s="10" t="s">
        <v>84</v>
      </c>
      <c r="J766" s="10" t="str">
        <f t="shared" si="89"/>
        <v>CCFL</v>
      </c>
      <c r="K766" s="10"/>
      <c r="L766" s="10" t="s">
        <v>110</v>
      </c>
      <c r="M766" s="10" t="s">
        <v>73</v>
      </c>
      <c r="N766" s="10" t="s">
        <v>96</v>
      </c>
      <c r="O766" s="10"/>
      <c r="P766" s="10" t="s">
        <v>75</v>
      </c>
      <c r="Q766" s="10"/>
      <c r="R766" s="10">
        <v>31.5</v>
      </c>
      <c r="S766" s="10">
        <v>424.7</v>
      </c>
      <c r="T766" s="10">
        <f t="shared" si="90"/>
        <v>424.7</v>
      </c>
      <c r="U766" s="10" t="str">
        <f t="shared" si="92"/>
        <v>32</v>
      </c>
      <c r="V766" s="10" t="s">
        <v>67</v>
      </c>
      <c r="W766" s="10" t="s">
        <v>67</v>
      </c>
      <c r="X766" s="10"/>
      <c r="Y766" s="10"/>
      <c r="Z766" s="10"/>
      <c r="AA766" s="10"/>
      <c r="AB766" s="10"/>
      <c r="AC766" s="10"/>
      <c r="AD766" s="10"/>
      <c r="AE766" s="10">
        <v>46.5</v>
      </c>
      <c r="AF766" s="10">
        <f t="shared" si="91"/>
        <v>46.5</v>
      </c>
      <c r="AG766" s="10"/>
      <c r="AH766" s="10" t="s">
        <v>67</v>
      </c>
      <c r="AI766" s="10" t="s">
        <v>67</v>
      </c>
      <c r="AJ766" s="10"/>
      <c r="AK766" s="10"/>
      <c r="AL766" s="10" t="s">
        <v>78</v>
      </c>
      <c r="AM766" s="10" t="s">
        <v>186</v>
      </c>
      <c r="AN766" s="10" t="s">
        <v>217</v>
      </c>
      <c r="AO766" s="10" t="s">
        <v>72</v>
      </c>
      <c r="AP766" s="10" t="s">
        <v>67</v>
      </c>
      <c r="AQ766" s="10">
        <v>116</v>
      </c>
      <c r="AR766" s="10">
        <v>46.5</v>
      </c>
      <c r="AS766" s="10" t="s">
        <v>82</v>
      </c>
      <c r="AT766" s="10">
        <v>144</v>
      </c>
      <c r="AU766" s="10"/>
      <c r="AV766" s="10" t="s">
        <v>140</v>
      </c>
      <c r="AW766" s="10" t="s">
        <v>67</v>
      </c>
      <c r="AX766" s="10"/>
      <c r="AY766" s="10" t="s">
        <v>83</v>
      </c>
      <c r="AZ766" s="10"/>
      <c r="BA766" s="10"/>
      <c r="BB766" s="10"/>
      <c r="BC766" s="10"/>
      <c r="BD766" s="10"/>
      <c r="BE766" s="10"/>
    </row>
    <row r="767" spans="2:57" ht="24">
      <c r="B767" s="10">
        <v>765</v>
      </c>
      <c r="C767" s="10" t="s">
        <v>389</v>
      </c>
      <c r="D767" s="11">
        <v>40744</v>
      </c>
      <c r="E767" s="10" t="s">
        <v>68</v>
      </c>
      <c r="F767" s="10" t="s">
        <v>69</v>
      </c>
      <c r="G767" s="10" t="s">
        <v>70</v>
      </c>
      <c r="H767" s="10"/>
      <c r="I767" s="10" t="s">
        <v>84</v>
      </c>
      <c r="J767" s="10" t="str">
        <f t="shared" si="89"/>
        <v>CCFL</v>
      </c>
      <c r="K767" s="10"/>
      <c r="L767" s="10" t="s">
        <v>110</v>
      </c>
      <c r="M767" s="10" t="s">
        <v>73</v>
      </c>
      <c r="N767" s="10" t="s">
        <v>96</v>
      </c>
      <c r="O767" s="10"/>
      <c r="P767" s="10" t="s">
        <v>75</v>
      </c>
      <c r="Q767" s="10"/>
      <c r="R767" s="10">
        <v>31.5</v>
      </c>
      <c r="S767" s="10">
        <v>424.7</v>
      </c>
      <c r="T767" s="10">
        <f t="shared" si="90"/>
        <v>424.7</v>
      </c>
      <c r="U767" s="10" t="str">
        <f t="shared" si="92"/>
        <v>32</v>
      </c>
      <c r="V767" s="10" t="s">
        <v>67</v>
      </c>
      <c r="W767" s="10" t="s">
        <v>67</v>
      </c>
      <c r="X767" s="10"/>
      <c r="Y767" s="10"/>
      <c r="Z767" s="10"/>
      <c r="AA767" s="10"/>
      <c r="AB767" s="10"/>
      <c r="AC767" s="10"/>
      <c r="AD767" s="10"/>
      <c r="AE767" s="10">
        <v>46.5</v>
      </c>
      <c r="AF767" s="10">
        <f t="shared" si="91"/>
        <v>46.5</v>
      </c>
      <c r="AG767" s="10"/>
      <c r="AH767" s="10" t="s">
        <v>67</v>
      </c>
      <c r="AI767" s="10" t="s">
        <v>67</v>
      </c>
      <c r="AJ767" s="10"/>
      <c r="AK767" s="10"/>
      <c r="AL767" s="10" t="s">
        <v>78</v>
      </c>
      <c r="AM767" s="10" t="s">
        <v>186</v>
      </c>
      <c r="AN767" s="10" t="s">
        <v>217</v>
      </c>
      <c r="AO767" s="10" t="s">
        <v>72</v>
      </c>
      <c r="AP767" s="10" t="s">
        <v>67</v>
      </c>
      <c r="AQ767" s="10">
        <v>116</v>
      </c>
      <c r="AR767" s="10">
        <v>46.5</v>
      </c>
      <c r="AS767" s="10" t="s">
        <v>82</v>
      </c>
      <c r="AT767" s="10">
        <v>144</v>
      </c>
      <c r="AU767" s="10"/>
      <c r="AV767" s="10" t="s">
        <v>140</v>
      </c>
      <c r="AW767" s="10" t="s">
        <v>67</v>
      </c>
      <c r="AX767" s="10"/>
      <c r="AY767" s="10" t="s">
        <v>83</v>
      </c>
      <c r="AZ767" s="10"/>
      <c r="BA767" s="10"/>
      <c r="BB767" s="10"/>
      <c r="BC767" s="10"/>
      <c r="BD767" s="10"/>
      <c r="BE767" s="10"/>
    </row>
    <row r="768" spans="2:57" ht="24">
      <c r="B768" s="10">
        <v>766</v>
      </c>
      <c r="C768" s="10" t="s">
        <v>389</v>
      </c>
      <c r="D768" s="11">
        <v>40744</v>
      </c>
      <c r="E768" s="10" t="s">
        <v>68</v>
      </c>
      <c r="F768" s="10" t="s">
        <v>69</v>
      </c>
      <c r="G768" s="10" t="s">
        <v>70</v>
      </c>
      <c r="H768" s="10"/>
      <c r="I768" s="10" t="s">
        <v>84</v>
      </c>
      <c r="J768" s="10" t="str">
        <f t="shared" si="89"/>
        <v>CCFL</v>
      </c>
      <c r="K768" s="10"/>
      <c r="L768" s="10" t="s">
        <v>110</v>
      </c>
      <c r="M768" s="10" t="s">
        <v>73</v>
      </c>
      <c r="N768" s="10" t="s">
        <v>96</v>
      </c>
      <c r="O768" s="10"/>
      <c r="P768" s="10" t="s">
        <v>75</v>
      </c>
      <c r="Q768" s="10"/>
      <c r="R768" s="10">
        <v>31.5</v>
      </c>
      <c r="S768" s="10">
        <v>424.7</v>
      </c>
      <c r="T768" s="10">
        <f t="shared" si="90"/>
        <v>424.7</v>
      </c>
      <c r="U768" s="10" t="str">
        <f t="shared" si="92"/>
        <v>32</v>
      </c>
      <c r="V768" s="10" t="s">
        <v>67</v>
      </c>
      <c r="W768" s="10" t="s">
        <v>67</v>
      </c>
      <c r="X768" s="10"/>
      <c r="Y768" s="10"/>
      <c r="Z768" s="10"/>
      <c r="AA768" s="10"/>
      <c r="AB768" s="10"/>
      <c r="AC768" s="10"/>
      <c r="AD768" s="10"/>
      <c r="AE768" s="10">
        <v>46.5</v>
      </c>
      <c r="AF768" s="10">
        <f t="shared" si="91"/>
        <v>46.5</v>
      </c>
      <c r="AG768" s="10"/>
      <c r="AH768" s="10" t="s">
        <v>67</v>
      </c>
      <c r="AI768" s="10" t="s">
        <v>67</v>
      </c>
      <c r="AJ768" s="10"/>
      <c r="AK768" s="10"/>
      <c r="AL768" s="10" t="s">
        <v>78</v>
      </c>
      <c r="AM768" s="10" t="s">
        <v>186</v>
      </c>
      <c r="AN768" s="10" t="s">
        <v>217</v>
      </c>
      <c r="AO768" s="10" t="s">
        <v>72</v>
      </c>
      <c r="AP768" s="10" t="s">
        <v>67</v>
      </c>
      <c r="AQ768" s="10">
        <v>116</v>
      </c>
      <c r="AR768" s="10">
        <v>46.5</v>
      </c>
      <c r="AS768" s="10" t="s">
        <v>82</v>
      </c>
      <c r="AT768" s="10">
        <v>144</v>
      </c>
      <c r="AU768" s="10"/>
      <c r="AV768" s="10" t="s">
        <v>140</v>
      </c>
      <c r="AW768" s="10" t="s">
        <v>67</v>
      </c>
      <c r="AX768" s="10"/>
      <c r="AY768" s="10" t="s">
        <v>83</v>
      </c>
      <c r="AZ768" s="10"/>
      <c r="BA768" s="10"/>
      <c r="BB768" s="10"/>
      <c r="BC768" s="10"/>
      <c r="BD768" s="10"/>
      <c r="BE768" s="10"/>
    </row>
    <row r="769" spans="2:57" ht="24">
      <c r="B769" s="10">
        <v>767</v>
      </c>
      <c r="C769" s="10" t="s">
        <v>389</v>
      </c>
      <c r="D769" s="11">
        <v>40744</v>
      </c>
      <c r="E769" s="10" t="s">
        <v>68</v>
      </c>
      <c r="F769" s="10" t="s">
        <v>69</v>
      </c>
      <c r="G769" s="10" t="s">
        <v>70</v>
      </c>
      <c r="H769" s="10"/>
      <c r="I769" s="10" t="s">
        <v>84</v>
      </c>
      <c r="J769" s="10" t="str">
        <f t="shared" si="89"/>
        <v>CCFL</v>
      </c>
      <c r="K769" s="10"/>
      <c r="L769" s="10" t="s">
        <v>110</v>
      </c>
      <c r="M769" s="10" t="s">
        <v>73</v>
      </c>
      <c r="N769" s="10" t="s">
        <v>96</v>
      </c>
      <c r="O769" s="10"/>
      <c r="P769" s="10" t="s">
        <v>75</v>
      </c>
      <c r="Q769" s="10"/>
      <c r="R769" s="10">
        <v>31.5</v>
      </c>
      <c r="S769" s="10">
        <v>424.7</v>
      </c>
      <c r="T769" s="10">
        <f t="shared" si="90"/>
        <v>424.7</v>
      </c>
      <c r="U769" s="10" t="str">
        <f t="shared" si="92"/>
        <v>32</v>
      </c>
      <c r="V769" s="10" t="s">
        <v>67</v>
      </c>
      <c r="W769" s="10" t="s">
        <v>67</v>
      </c>
      <c r="X769" s="10"/>
      <c r="Y769" s="10"/>
      <c r="Z769" s="10"/>
      <c r="AA769" s="10"/>
      <c r="AB769" s="10"/>
      <c r="AC769" s="10"/>
      <c r="AD769" s="10"/>
      <c r="AE769" s="10">
        <v>46.5</v>
      </c>
      <c r="AF769" s="10">
        <f t="shared" si="91"/>
        <v>46.5</v>
      </c>
      <c r="AG769" s="10"/>
      <c r="AH769" s="10" t="s">
        <v>67</v>
      </c>
      <c r="AI769" s="10" t="s">
        <v>67</v>
      </c>
      <c r="AJ769" s="10"/>
      <c r="AK769" s="10"/>
      <c r="AL769" s="10" t="s">
        <v>78</v>
      </c>
      <c r="AM769" s="10" t="s">
        <v>186</v>
      </c>
      <c r="AN769" s="10" t="s">
        <v>217</v>
      </c>
      <c r="AO769" s="10" t="s">
        <v>72</v>
      </c>
      <c r="AP769" s="10" t="s">
        <v>67</v>
      </c>
      <c r="AQ769" s="10">
        <v>116</v>
      </c>
      <c r="AR769" s="10">
        <v>46.5</v>
      </c>
      <c r="AS769" s="10" t="s">
        <v>82</v>
      </c>
      <c r="AT769" s="10">
        <v>144</v>
      </c>
      <c r="AU769" s="10"/>
      <c r="AV769" s="10" t="s">
        <v>140</v>
      </c>
      <c r="AW769" s="10" t="s">
        <v>67</v>
      </c>
      <c r="AX769" s="10"/>
      <c r="AY769" s="10" t="s">
        <v>83</v>
      </c>
      <c r="AZ769" s="10"/>
      <c r="BA769" s="10"/>
      <c r="BB769" s="10"/>
      <c r="BC769" s="10"/>
      <c r="BD769" s="10"/>
      <c r="BE769" s="10"/>
    </row>
    <row r="770" spans="2:57" ht="24">
      <c r="B770" s="10">
        <v>768</v>
      </c>
      <c r="C770" s="10" t="s">
        <v>389</v>
      </c>
      <c r="D770" s="11">
        <v>40744</v>
      </c>
      <c r="E770" s="10" t="s">
        <v>68</v>
      </c>
      <c r="F770" s="10" t="s">
        <v>69</v>
      </c>
      <c r="G770" s="10" t="s">
        <v>70</v>
      </c>
      <c r="H770" s="10"/>
      <c r="I770" s="10" t="s">
        <v>84</v>
      </c>
      <c r="J770" s="10" t="str">
        <f t="shared" si="89"/>
        <v>CCFL</v>
      </c>
      <c r="K770" s="10"/>
      <c r="L770" s="10" t="s">
        <v>110</v>
      </c>
      <c r="M770" s="10" t="s">
        <v>73</v>
      </c>
      <c r="N770" s="10" t="s">
        <v>96</v>
      </c>
      <c r="O770" s="10"/>
      <c r="P770" s="10" t="s">
        <v>75</v>
      </c>
      <c r="Q770" s="10"/>
      <c r="R770" s="10">
        <v>31.5</v>
      </c>
      <c r="S770" s="10">
        <v>424.7</v>
      </c>
      <c r="T770" s="10">
        <f t="shared" si="90"/>
        <v>424.7</v>
      </c>
      <c r="U770" s="10" t="str">
        <f t="shared" si="92"/>
        <v>32</v>
      </c>
      <c r="V770" s="10" t="s">
        <v>67</v>
      </c>
      <c r="W770" s="10" t="s">
        <v>67</v>
      </c>
      <c r="X770" s="10"/>
      <c r="Y770" s="10"/>
      <c r="Z770" s="10"/>
      <c r="AA770" s="10"/>
      <c r="AB770" s="10"/>
      <c r="AC770" s="10"/>
      <c r="AD770" s="10"/>
      <c r="AE770" s="10">
        <v>46.5</v>
      </c>
      <c r="AF770" s="10">
        <f t="shared" si="91"/>
        <v>46.5</v>
      </c>
      <c r="AG770" s="10"/>
      <c r="AH770" s="10" t="s">
        <v>67</v>
      </c>
      <c r="AI770" s="10" t="s">
        <v>67</v>
      </c>
      <c r="AJ770" s="10"/>
      <c r="AK770" s="10"/>
      <c r="AL770" s="10" t="s">
        <v>78</v>
      </c>
      <c r="AM770" s="10" t="s">
        <v>186</v>
      </c>
      <c r="AN770" s="10" t="s">
        <v>217</v>
      </c>
      <c r="AO770" s="10" t="s">
        <v>72</v>
      </c>
      <c r="AP770" s="10" t="s">
        <v>67</v>
      </c>
      <c r="AQ770" s="10">
        <v>116</v>
      </c>
      <c r="AR770" s="10">
        <v>46.5</v>
      </c>
      <c r="AS770" s="10" t="s">
        <v>82</v>
      </c>
      <c r="AT770" s="10">
        <v>144</v>
      </c>
      <c r="AU770" s="10"/>
      <c r="AV770" s="10" t="s">
        <v>140</v>
      </c>
      <c r="AW770" s="10" t="s">
        <v>67</v>
      </c>
      <c r="AX770" s="10"/>
      <c r="AY770" s="10" t="s">
        <v>83</v>
      </c>
      <c r="AZ770" s="10"/>
      <c r="BA770" s="10"/>
      <c r="BB770" s="10"/>
      <c r="BC770" s="10"/>
      <c r="BD770" s="10"/>
      <c r="BE770" s="10"/>
    </row>
    <row r="771" spans="2:57" ht="24">
      <c r="B771" s="10">
        <v>769</v>
      </c>
      <c r="C771" s="10" t="s">
        <v>389</v>
      </c>
      <c r="D771" s="11">
        <v>40744</v>
      </c>
      <c r="E771" s="10" t="s">
        <v>68</v>
      </c>
      <c r="F771" s="10" t="s">
        <v>69</v>
      </c>
      <c r="G771" s="10" t="s">
        <v>70</v>
      </c>
      <c r="H771" s="10"/>
      <c r="I771" s="10" t="s">
        <v>84</v>
      </c>
      <c r="J771" s="10" t="str">
        <f t="shared" ref="J771:J834" si="93">IF(F771="LCD",IF(I771="Other",K771,I771),F771)</f>
        <v>CCFL</v>
      </c>
      <c r="K771" s="10"/>
      <c r="L771" s="10" t="s">
        <v>110</v>
      </c>
      <c r="M771" s="10" t="s">
        <v>73</v>
      </c>
      <c r="N771" s="10" t="s">
        <v>96</v>
      </c>
      <c r="O771" s="10"/>
      <c r="P771" s="10" t="s">
        <v>75</v>
      </c>
      <c r="Q771" s="10"/>
      <c r="R771" s="10">
        <v>31.5</v>
      </c>
      <c r="S771" s="10">
        <v>424.7</v>
      </c>
      <c r="T771" s="10">
        <f t="shared" ref="T771:T834" si="94">S771*1</f>
        <v>424.7</v>
      </c>
      <c r="U771" s="10" t="str">
        <f t="shared" si="92"/>
        <v>32</v>
      </c>
      <c r="V771" s="10" t="s">
        <v>67</v>
      </c>
      <c r="W771" s="10" t="s">
        <v>67</v>
      </c>
      <c r="X771" s="10"/>
      <c r="Y771" s="10"/>
      <c r="Z771" s="10"/>
      <c r="AA771" s="10"/>
      <c r="AB771" s="10"/>
      <c r="AC771" s="10"/>
      <c r="AD771" s="10"/>
      <c r="AE771" s="10">
        <v>46.5</v>
      </c>
      <c r="AF771" s="10">
        <f t="shared" ref="AF771:AF834" si="95">IF(W771="Yes",AD771,AE771)</f>
        <v>46.5</v>
      </c>
      <c r="AG771" s="10"/>
      <c r="AH771" s="10" t="s">
        <v>67</v>
      </c>
      <c r="AI771" s="10" t="s">
        <v>67</v>
      </c>
      <c r="AJ771" s="10"/>
      <c r="AK771" s="10"/>
      <c r="AL771" s="10" t="s">
        <v>78</v>
      </c>
      <c r="AM771" s="10" t="s">
        <v>186</v>
      </c>
      <c r="AN771" s="10" t="s">
        <v>217</v>
      </c>
      <c r="AO771" s="10" t="s">
        <v>72</v>
      </c>
      <c r="AP771" s="10" t="s">
        <v>67</v>
      </c>
      <c r="AQ771" s="10">
        <v>116</v>
      </c>
      <c r="AR771" s="10">
        <v>46.5</v>
      </c>
      <c r="AS771" s="10" t="s">
        <v>82</v>
      </c>
      <c r="AT771" s="10">
        <v>144</v>
      </c>
      <c r="AU771" s="10"/>
      <c r="AV771" s="10" t="s">
        <v>140</v>
      </c>
      <c r="AW771" s="10" t="s">
        <v>67</v>
      </c>
      <c r="AX771" s="10"/>
      <c r="AY771" s="10" t="s">
        <v>83</v>
      </c>
      <c r="AZ771" s="10"/>
      <c r="BA771" s="10"/>
      <c r="BB771" s="10"/>
      <c r="BC771" s="10"/>
      <c r="BD771" s="10"/>
      <c r="BE771" s="10"/>
    </row>
    <row r="772" spans="2:57" ht="24">
      <c r="B772" s="10">
        <v>770</v>
      </c>
      <c r="C772" s="10" t="s">
        <v>389</v>
      </c>
      <c r="D772" s="11">
        <v>40744</v>
      </c>
      <c r="E772" s="10" t="s">
        <v>68</v>
      </c>
      <c r="F772" s="10" t="s">
        <v>69</v>
      </c>
      <c r="G772" s="10" t="s">
        <v>70</v>
      </c>
      <c r="H772" s="10"/>
      <c r="I772" s="10" t="s">
        <v>84</v>
      </c>
      <c r="J772" s="10" t="str">
        <f t="shared" si="93"/>
        <v>CCFL</v>
      </c>
      <c r="K772" s="10"/>
      <c r="L772" s="10" t="s">
        <v>110</v>
      </c>
      <c r="M772" s="10" t="s">
        <v>73</v>
      </c>
      <c r="N772" s="10" t="s">
        <v>96</v>
      </c>
      <c r="O772" s="10"/>
      <c r="P772" s="10" t="s">
        <v>75</v>
      </c>
      <c r="Q772" s="10"/>
      <c r="R772" s="10">
        <v>31.5</v>
      </c>
      <c r="S772" s="10">
        <v>424.7</v>
      </c>
      <c r="T772" s="10">
        <f t="shared" si="94"/>
        <v>424.7</v>
      </c>
      <c r="U772" s="10" t="str">
        <f t="shared" ref="U772:U835" si="96">IF(S772&lt;350,"20",IF(S772&lt;600,"32",IF(S772&lt;850,"40",IF(S772&lt;1000,"46",IF(S772&lt;1400,"50",IF(S772&gt;1400,"60","Error"))))))</f>
        <v>32</v>
      </c>
      <c r="V772" s="10" t="s">
        <v>67</v>
      </c>
      <c r="W772" s="10" t="s">
        <v>67</v>
      </c>
      <c r="X772" s="10"/>
      <c r="Y772" s="10"/>
      <c r="Z772" s="10"/>
      <c r="AA772" s="10"/>
      <c r="AB772" s="10"/>
      <c r="AC772" s="10"/>
      <c r="AD772" s="10"/>
      <c r="AE772" s="10">
        <v>46.5</v>
      </c>
      <c r="AF772" s="10">
        <f t="shared" si="95"/>
        <v>46.5</v>
      </c>
      <c r="AG772" s="10"/>
      <c r="AH772" s="10" t="s">
        <v>67</v>
      </c>
      <c r="AI772" s="10" t="s">
        <v>67</v>
      </c>
      <c r="AJ772" s="10"/>
      <c r="AK772" s="10"/>
      <c r="AL772" s="10" t="s">
        <v>78</v>
      </c>
      <c r="AM772" s="10" t="s">
        <v>186</v>
      </c>
      <c r="AN772" s="10" t="s">
        <v>217</v>
      </c>
      <c r="AO772" s="10" t="s">
        <v>72</v>
      </c>
      <c r="AP772" s="10" t="s">
        <v>67</v>
      </c>
      <c r="AQ772" s="10">
        <v>116</v>
      </c>
      <c r="AR772" s="10">
        <v>46.5</v>
      </c>
      <c r="AS772" s="10" t="s">
        <v>82</v>
      </c>
      <c r="AT772" s="10">
        <v>144</v>
      </c>
      <c r="AU772" s="10"/>
      <c r="AV772" s="10" t="s">
        <v>140</v>
      </c>
      <c r="AW772" s="10" t="s">
        <v>67</v>
      </c>
      <c r="AX772" s="10"/>
      <c r="AY772" s="10" t="s">
        <v>83</v>
      </c>
      <c r="AZ772" s="10"/>
      <c r="BA772" s="10"/>
      <c r="BB772" s="10"/>
      <c r="BC772" s="10"/>
      <c r="BD772" s="10"/>
      <c r="BE772" s="10"/>
    </row>
    <row r="773" spans="2:57" ht="24">
      <c r="B773" s="10">
        <v>771</v>
      </c>
      <c r="C773" s="10" t="s">
        <v>389</v>
      </c>
      <c r="D773" s="11">
        <v>40744</v>
      </c>
      <c r="E773" s="10" t="s">
        <v>68</v>
      </c>
      <c r="F773" s="10" t="s">
        <v>69</v>
      </c>
      <c r="G773" s="10" t="s">
        <v>70</v>
      </c>
      <c r="H773" s="10"/>
      <c r="I773" s="10" t="s">
        <v>84</v>
      </c>
      <c r="J773" s="10" t="str">
        <f t="shared" si="93"/>
        <v>CCFL</v>
      </c>
      <c r="K773" s="10"/>
      <c r="L773" s="10" t="s">
        <v>110</v>
      </c>
      <c r="M773" s="10" t="s">
        <v>73</v>
      </c>
      <c r="N773" s="10" t="s">
        <v>96</v>
      </c>
      <c r="O773" s="10"/>
      <c r="P773" s="10" t="s">
        <v>75</v>
      </c>
      <c r="Q773" s="10"/>
      <c r="R773" s="10">
        <v>31.5</v>
      </c>
      <c r="S773" s="10">
        <v>424.7</v>
      </c>
      <c r="T773" s="10">
        <f t="shared" si="94"/>
        <v>424.7</v>
      </c>
      <c r="U773" s="10" t="str">
        <f t="shared" si="96"/>
        <v>32</v>
      </c>
      <c r="V773" s="10" t="s">
        <v>67</v>
      </c>
      <c r="W773" s="10" t="s">
        <v>67</v>
      </c>
      <c r="X773" s="10"/>
      <c r="Y773" s="10"/>
      <c r="Z773" s="10"/>
      <c r="AA773" s="10"/>
      <c r="AB773" s="10"/>
      <c r="AC773" s="10"/>
      <c r="AD773" s="10"/>
      <c r="AE773" s="10">
        <v>46.5</v>
      </c>
      <c r="AF773" s="10">
        <f t="shared" si="95"/>
        <v>46.5</v>
      </c>
      <c r="AG773" s="10"/>
      <c r="AH773" s="10" t="s">
        <v>67</v>
      </c>
      <c r="AI773" s="10" t="s">
        <v>67</v>
      </c>
      <c r="AJ773" s="10"/>
      <c r="AK773" s="10"/>
      <c r="AL773" s="10" t="s">
        <v>78</v>
      </c>
      <c r="AM773" s="10" t="s">
        <v>186</v>
      </c>
      <c r="AN773" s="10" t="s">
        <v>217</v>
      </c>
      <c r="AO773" s="10" t="s">
        <v>72</v>
      </c>
      <c r="AP773" s="10" t="s">
        <v>67</v>
      </c>
      <c r="AQ773" s="10">
        <v>116</v>
      </c>
      <c r="AR773" s="10">
        <v>46.5</v>
      </c>
      <c r="AS773" s="10" t="s">
        <v>82</v>
      </c>
      <c r="AT773" s="10">
        <v>144</v>
      </c>
      <c r="AU773" s="10"/>
      <c r="AV773" s="10" t="s">
        <v>140</v>
      </c>
      <c r="AW773" s="10" t="s">
        <v>67</v>
      </c>
      <c r="AX773" s="10"/>
      <c r="AY773" s="10" t="s">
        <v>83</v>
      </c>
      <c r="AZ773" s="10"/>
      <c r="BA773" s="10"/>
      <c r="BB773" s="10"/>
      <c r="BC773" s="10"/>
      <c r="BD773" s="10"/>
      <c r="BE773" s="10"/>
    </row>
    <row r="774" spans="2:57" ht="24">
      <c r="B774" s="10">
        <v>772</v>
      </c>
      <c r="C774" s="10" t="s">
        <v>389</v>
      </c>
      <c r="D774" s="11">
        <v>40744</v>
      </c>
      <c r="E774" s="10" t="s">
        <v>68</v>
      </c>
      <c r="F774" s="10" t="s">
        <v>69</v>
      </c>
      <c r="G774" s="10" t="s">
        <v>70</v>
      </c>
      <c r="H774" s="10"/>
      <c r="I774" s="10" t="s">
        <v>84</v>
      </c>
      <c r="J774" s="10" t="str">
        <f t="shared" si="93"/>
        <v>CCFL</v>
      </c>
      <c r="K774" s="10"/>
      <c r="L774" s="10" t="s">
        <v>110</v>
      </c>
      <c r="M774" s="10" t="s">
        <v>73</v>
      </c>
      <c r="N774" s="10" t="s">
        <v>96</v>
      </c>
      <c r="O774" s="10"/>
      <c r="P774" s="10" t="s">
        <v>75</v>
      </c>
      <c r="Q774" s="10"/>
      <c r="R774" s="10">
        <v>31.5</v>
      </c>
      <c r="S774" s="10">
        <v>424.7</v>
      </c>
      <c r="T774" s="10">
        <f t="shared" si="94"/>
        <v>424.7</v>
      </c>
      <c r="U774" s="10" t="str">
        <f t="shared" si="96"/>
        <v>32</v>
      </c>
      <c r="V774" s="10" t="s">
        <v>67</v>
      </c>
      <c r="W774" s="10" t="s">
        <v>67</v>
      </c>
      <c r="X774" s="10"/>
      <c r="Y774" s="10"/>
      <c r="Z774" s="10"/>
      <c r="AA774" s="10"/>
      <c r="AB774" s="10"/>
      <c r="AC774" s="10"/>
      <c r="AD774" s="10"/>
      <c r="AE774" s="10">
        <v>46.5</v>
      </c>
      <c r="AF774" s="10">
        <f t="shared" si="95"/>
        <v>46.5</v>
      </c>
      <c r="AG774" s="10"/>
      <c r="AH774" s="10" t="s">
        <v>67</v>
      </c>
      <c r="AI774" s="10" t="s">
        <v>67</v>
      </c>
      <c r="AJ774" s="10"/>
      <c r="AK774" s="10"/>
      <c r="AL774" s="10" t="s">
        <v>78</v>
      </c>
      <c r="AM774" s="10" t="s">
        <v>186</v>
      </c>
      <c r="AN774" s="10" t="s">
        <v>217</v>
      </c>
      <c r="AO774" s="10" t="s">
        <v>72</v>
      </c>
      <c r="AP774" s="10" t="s">
        <v>67</v>
      </c>
      <c r="AQ774" s="10">
        <v>116</v>
      </c>
      <c r="AR774" s="10">
        <v>46.5</v>
      </c>
      <c r="AS774" s="10" t="s">
        <v>82</v>
      </c>
      <c r="AT774" s="10">
        <v>144</v>
      </c>
      <c r="AU774" s="10"/>
      <c r="AV774" s="10" t="s">
        <v>140</v>
      </c>
      <c r="AW774" s="10" t="s">
        <v>67</v>
      </c>
      <c r="AX774" s="10"/>
      <c r="AY774" s="10" t="s">
        <v>83</v>
      </c>
      <c r="AZ774" s="10"/>
      <c r="BA774" s="10"/>
      <c r="BB774" s="10"/>
      <c r="BC774" s="10"/>
      <c r="BD774" s="10"/>
      <c r="BE774" s="10"/>
    </row>
    <row r="775" spans="2:57" ht="24">
      <c r="B775" s="10">
        <v>773</v>
      </c>
      <c r="C775" s="10" t="s">
        <v>389</v>
      </c>
      <c r="D775" s="11">
        <v>40744</v>
      </c>
      <c r="E775" s="10" t="s">
        <v>68</v>
      </c>
      <c r="F775" s="10" t="s">
        <v>69</v>
      </c>
      <c r="G775" s="10" t="s">
        <v>70</v>
      </c>
      <c r="H775" s="10"/>
      <c r="I775" s="10" t="s">
        <v>84</v>
      </c>
      <c r="J775" s="10" t="str">
        <f t="shared" si="93"/>
        <v>CCFL</v>
      </c>
      <c r="K775" s="10"/>
      <c r="L775" s="10" t="s">
        <v>110</v>
      </c>
      <c r="M775" s="10" t="s">
        <v>73</v>
      </c>
      <c r="N775" s="10" t="s">
        <v>96</v>
      </c>
      <c r="O775" s="10"/>
      <c r="P775" s="10" t="s">
        <v>75</v>
      </c>
      <c r="Q775" s="10"/>
      <c r="R775" s="10">
        <v>31.5</v>
      </c>
      <c r="S775" s="10">
        <v>424.7</v>
      </c>
      <c r="T775" s="10">
        <f t="shared" si="94"/>
        <v>424.7</v>
      </c>
      <c r="U775" s="10" t="str">
        <f t="shared" si="96"/>
        <v>32</v>
      </c>
      <c r="V775" s="10" t="s">
        <v>67</v>
      </c>
      <c r="W775" s="10" t="s">
        <v>67</v>
      </c>
      <c r="X775" s="10"/>
      <c r="Y775" s="10"/>
      <c r="Z775" s="10"/>
      <c r="AA775" s="10"/>
      <c r="AB775" s="10"/>
      <c r="AC775" s="10"/>
      <c r="AD775" s="10"/>
      <c r="AE775" s="10">
        <v>46.5</v>
      </c>
      <c r="AF775" s="10">
        <f t="shared" si="95"/>
        <v>46.5</v>
      </c>
      <c r="AG775" s="10"/>
      <c r="AH775" s="10" t="s">
        <v>67</v>
      </c>
      <c r="AI775" s="10" t="s">
        <v>67</v>
      </c>
      <c r="AJ775" s="10"/>
      <c r="AK775" s="10"/>
      <c r="AL775" s="10" t="s">
        <v>78</v>
      </c>
      <c r="AM775" s="10" t="s">
        <v>186</v>
      </c>
      <c r="AN775" s="10" t="s">
        <v>217</v>
      </c>
      <c r="AO775" s="10" t="s">
        <v>72</v>
      </c>
      <c r="AP775" s="10" t="s">
        <v>67</v>
      </c>
      <c r="AQ775" s="10">
        <v>116</v>
      </c>
      <c r="AR775" s="10">
        <v>46.5</v>
      </c>
      <c r="AS775" s="10" t="s">
        <v>82</v>
      </c>
      <c r="AT775" s="10">
        <v>144</v>
      </c>
      <c r="AU775" s="10"/>
      <c r="AV775" s="10" t="s">
        <v>140</v>
      </c>
      <c r="AW775" s="10" t="s">
        <v>67</v>
      </c>
      <c r="AX775" s="10"/>
      <c r="AY775" s="10" t="s">
        <v>83</v>
      </c>
      <c r="AZ775" s="10"/>
      <c r="BA775" s="10"/>
      <c r="BB775" s="10"/>
      <c r="BC775" s="10"/>
      <c r="BD775" s="10"/>
      <c r="BE775" s="10"/>
    </row>
    <row r="776" spans="2:57" ht="24">
      <c r="B776" s="10">
        <v>774</v>
      </c>
      <c r="C776" s="10" t="s">
        <v>389</v>
      </c>
      <c r="D776" s="11">
        <v>40744</v>
      </c>
      <c r="E776" s="10" t="s">
        <v>68</v>
      </c>
      <c r="F776" s="10" t="s">
        <v>69</v>
      </c>
      <c r="G776" s="10" t="s">
        <v>70</v>
      </c>
      <c r="H776" s="10"/>
      <c r="I776" s="10" t="s">
        <v>84</v>
      </c>
      <c r="J776" s="10" t="str">
        <f t="shared" si="93"/>
        <v>CCFL</v>
      </c>
      <c r="K776" s="10"/>
      <c r="L776" s="10" t="s">
        <v>110</v>
      </c>
      <c r="M776" s="10" t="s">
        <v>73</v>
      </c>
      <c r="N776" s="10" t="s">
        <v>96</v>
      </c>
      <c r="O776" s="10"/>
      <c r="P776" s="10" t="s">
        <v>75</v>
      </c>
      <c r="Q776" s="10"/>
      <c r="R776" s="10">
        <v>31.5</v>
      </c>
      <c r="S776" s="10">
        <v>424.7</v>
      </c>
      <c r="T776" s="10">
        <f t="shared" si="94"/>
        <v>424.7</v>
      </c>
      <c r="U776" s="10" t="str">
        <f t="shared" si="96"/>
        <v>32</v>
      </c>
      <c r="V776" s="10" t="s">
        <v>67</v>
      </c>
      <c r="W776" s="10" t="s">
        <v>67</v>
      </c>
      <c r="X776" s="10"/>
      <c r="Y776" s="10"/>
      <c r="Z776" s="10"/>
      <c r="AA776" s="10"/>
      <c r="AB776" s="10"/>
      <c r="AC776" s="10"/>
      <c r="AD776" s="10"/>
      <c r="AE776" s="10">
        <v>46.5</v>
      </c>
      <c r="AF776" s="10">
        <f t="shared" si="95"/>
        <v>46.5</v>
      </c>
      <c r="AG776" s="10"/>
      <c r="AH776" s="10" t="s">
        <v>67</v>
      </c>
      <c r="AI776" s="10" t="s">
        <v>67</v>
      </c>
      <c r="AJ776" s="10"/>
      <c r="AK776" s="10"/>
      <c r="AL776" s="10" t="s">
        <v>78</v>
      </c>
      <c r="AM776" s="10" t="s">
        <v>186</v>
      </c>
      <c r="AN776" s="10" t="s">
        <v>217</v>
      </c>
      <c r="AO776" s="10" t="s">
        <v>72</v>
      </c>
      <c r="AP776" s="10" t="s">
        <v>67</v>
      </c>
      <c r="AQ776" s="10">
        <v>116</v>
      </c>
      <c r="AR776" s="10">
        <v>46.5</v>
      </c>
      <c r="AS776" s="10" t="s">
        <v>82</v>
      </c>
      <c r="AT776" s="10">
        <v>144</v>
      </c>
      <c r="AU776" s="10"/>
      <c r="AV776" s="10" t="s">
        <v>140</v>
      </c>
      <c r="AW776" s="10" t="s">
        <v>67</v>
      </c>
      <c r="AX776" s="10"/>
      <c r="AY776" s="10" t="s">
        <v>83</v>
      </c>
      <c r="AZ776" s="10"/>
      <c r="BA776" s="10"/>
      <c r="BB776" s="10"/>
      <c r="BC776" s="10"/>
      <c r="BD776" s="10"/>
      <c r="BE776" s="10"/>
    </row>
    <row r="777" spans="2:57" ht="24">
      <c r="B777" s="10">
        <v>775</v>
      </c>
      <c r="C777" s="10" t="s">
        <v>389</v>
      </c>
      <c r="D777" s="11">
        <v>40744</v>
      </c>
      <c r="E777" s="10" t="s">
        <v>68</v>
      </c>
      <c r="F777" s="10" t="s">
        <v>69</v>
      </c>
      <c r="G777" s="10" t="s">
        <v>70</v>
      </c>
      <c r="H777" s="10"/>
      <c r="I777" s="10" t="s">
        <v>84</v>
      </c>
      <c r="J777" s="10" t="str">
        <f t="shared" si="93"/>
        <v>CCFL</v>
      </c>
      <c r="K777" s="10"/>
      <c r="L777" s="10" t="s">
        <v>110</v>
      </c>
      <c r="M777" s="10" t="s">
        <v>73</v>
      </c>
      <c r="N777" s="10" t="s">
        <v>96</v>
      </c>
      <c r="O777" s="10"/>
      <c r="P777" s="10" t="s">
        <v>75</v>
      </c>
      <c r="Q777" s="10"/>
      <c r="R777" s="10">
        <v>31.5</v>
      </c>
      <c r="S777" s="10">
        <v>424.7</v>
      </c>
      <c r="T777" s="10">
        <f t="shared" si="94"/>
        <v>424.7</v>
      </c>
      <c r="U777" s="10" t="str">
        <f t="shared" si="96"/>
        <v>32</v>
      </c>
      <c r="V777" s="10" t="s">
        <v>67</v>
      </c>
      <c r="W777" s="10" t="s">
        <v>67</v>
      </c>
      <c r="X777" s="10"/>
      <c r="Y777" s="10"/>
      <c r="Z777" s="10"/>
      <c r="AA777" s="10"/>
      <c r="AB777" s="10"/>
      <c r="AC777" s="10"/>
      <c r="AD777" s="10"/>
      <c r="AE777" s="10">
        <v>46.5</v>
      </c>
      <c r="AF777" s="10">
        <f t="shared" si="95"/>
        <v>46.5</v>
      </c>
      <c r="AG777" s="10"/>
      <c r="AH777" s="10" t="s">
        <v>67</v>
      </c>
      <c r="AI777" s="10" t="s">
        <v>67</v>
      </c>
      <c r="AJ777" s="10"/>
      <c r="AK777" s="10"/>
      <c r="AL777" s="10" t="s">
        <v>78</v>
      </c>
      <c r="AM777" s="10" t="s">
        <v>186</v>
      </c>
      <c r="AN777" s="10" t="s">
        <v>217</v>
      </c>
      <c r="AO777" s="10" t="s">
        <v>72</v>
      </c>
      <c r="AP777" s="10" t="s">
        <v>67</v>
      </c>
      <c r="AQ777" s="10">
        <v>116</v>
      </c>
      <c r="AR777" s="10">
        <v>46.5</v>
      </c>
      <c r="AS777" s="10" t="s">
        <v>82</v>
      </c>
      <c r="AT777" s="10">
        <v>144</v>
      </c>
      <c r="AU777" s="10"/>
      <c r="AV777" s="10" t="s">
        <v>140</v>
      </c>
      <c r="AW777" s="10" t="s">
        <v>67</v>
      </c>
      <c r="AX777" s="10"/>
      <c r="AY777" s="10" t="s">
        <v>83</v>
      </c>
      <c r="AZ777" s="10"/>
      <c r="BA777" s="10"/>
      <c r="BB777" s="10"/>
      <c r="BC777" s="10"/>
      <c r="BD777" s="10"/>
      <c r="BE777" s="10"/>
    </row>
    <row r="778" spans="2:57" ht="24">
      <c r="B778" s="10">
        <v>776</v>
      </c>
      <c r="C778" s="10" t="s">
        <v>389</v>
      </c>
      <c r="D778" s="11">
        <v>40744</v>
      </c>
      <c r="E778" s="10" t="s">
        <v>68</v>
      </c>
      <c r="F778" s="10" t="s">
        <v>69</v>
      </c>
      <c r="G778" s="10" t="s">
        <v>70</v>
      </c>
      <c r="H778" s="10"/>
      <c r="I778" s="10" t="s">
        <v>84</v>
      </c>
      <c r="J778" s="10" t="str">
        <f t="shared" si="93"/>
        <v>CCFL</v>
      </c>
      <c r="K778" s="10"/>
      <c r="L778" s="10" t="s">
        <v>110</v>
      </c>
      <c r="M778" s="10" t="s">
        <v>73</v>
      </c>
      <c r="N778" s="10" t="s">
        <v>96</v>
      </c>
      <c r="O778" s="10"/>
      <c r="P778" s="10" t="s">
        <v>75</v>
      </c>
      <c r="Q778" s="10"/>
      <c r="R778" s="10">
        <v>31.5</v>
      </c>
      <c r="S778" s="10">
        <v>424.7</v>
      </c>
      <c r="T778" s="10">
        <f t="shared" si="94"/>
        <v>424.7</v>
      </c>
      <c r="U778" s="10" t="str">
        <f t="shared" si="96"/>
        <v>32</v>
      </c>
      <c r="V778" s="10" t="s">
        <v>67</v>
      </c>
      <c r="W778" s="10" t="s">
        <v>67</v>
      </c>
      <c r="X778" s="10"/>
      <c r="Y778" s="10"/>
      <c r="Z778" s="10"/>
      <c r="AA778" s="10"/>
      <c r="AB778" s="10"/>
      <c r="AC778" s="10"/>
      <c r="AD778" s="10"/>
      <c r="AE778" s="10">
        <v>46.5</v>
      </c>
      <c r="AF778" s="10">
        <f t="shared" si="95"/>
        <v>46.5</v>
      </c>
      <c r="AG778" s="10"/>
      <c r="AH778" s="10" t="s">
        <v>67</v>
      </c>
      <c r="AI778" s="10" t="s">
        <v>67</v>
      </c>
      <c r="AJ778" s="10"/>
      <c r="AK778" s="10"/>
      <c r="AL778" s="10" t="s">
        <v>78</v>
      </c>
      <c r="AM778" s="10" t="s">
        <v>186</v>
      </c>
      <c r="AN778" s="10" t="s">
        <v>217</v>
      </c>
      <c r="AO778" s="10" t="s">
        <v>72</v>
      </c>
      <c r="AP778" s="10" t="s">
        <v>67</v>
      </c>
      <c r="AQ778" s="10">
        <v>116</v>
      </c>
      <c r="AR778" s="10">
        <v>46.5</v>
      </c>
      <c r="AS778" s="10" t="s">
        <v>82</v>
      </c>
      <c r="AT778" s="10">
        <v>144</v>
      </c>
      <c r="AU778" s="10"/>
      <c r="AV778" s="10" t="s">
        <v>140</v>
      </c>
      <c r="AW778" s="10" t="s">
        <v>67</v>
      </c>
      <c r="AX778" s="10"/>
      <c r="AY778" s="10" t="s">
        <v>83</v>
      </c>
      <c r="AZ778" s="10"/>
      <c r="BA778" s="10"/>
      <c r="BB778" s="10"/>
      <c r="BC778" s="10"/>
      <c r="BD778" s="10"/>
      <c r="BE778" s="10"/>
    </row>
    <row r="779" spans="2:57" ht="24">
      <c r="B779" s="10">
        <v>777</v>
      </c>
      <c r="C779" s="10" t="s">
        <v>389</v>
      </c>
      <c r="D779" s="11">
        <v>40744</v>
      </c>
      <c r="E779" s="10" t="s">
        <v>68</v>
      </c>
      <c r="F779" s="10" t="s">
        <v>69</v>
      </c>
      <c r="G779" s="10" t="s">
        <v>70</v>
      </c>
      <c r="H779" s="10"/>
      <c r="I779" s="10" t="s">
        <v>84</v>
      </c>
      <c r="J779" s="10" t="str">
        <f t="shared" si="93"/>
        <v>CCFL</v>
      </c>
      <c r="K779" s="10"/>
      <c r="L779" s="10" t="s">
        <v>110</v>
      </c>
      <c r="M779" s="10" t="s">
        <v>73</v>
      </c>
      <c r="N779" s="10" t="s">
        <v>96</v>
      </c>
      <c r="O779" s="10"/>
      <c r="P779" s="10" t="s">
        <v>75</v>
      </c>
      <c r="Q779" s="10"/>
      <c r="R779" s="10">
        <v>31.5</v>
      </c>
      <c r="S779" s="10">
        <v>424.7</v>
      </c>
      <c r="T779" s="10">
        <f t="shared" si="94"/>
        <v>424.7</v>
      </c>
      <c r="U779" s="10" t="str">
        <f t="shared" si="96"/>
        <v>32</v>
      </c>
      <c r="V779" s="10" t="s">
        <v>67</v>
      </c>
      <c r="W779" s="10" t="s">
        <v>67</v>
      </c>
      <c r="X779" s="10"/>
      <c r="Y779" s="10"/>
      <c r="Z779" s="10"/>
      <c r="AA779" s="10"/>
      <c r="AB779" s="10"/>
      <c r="AC779" s="10"/>
      <c r="AD779" s="10"/>
      <c r="AE779" s="10">
        <v>46.5</v>
      </c>
      <c r="AF779" s="10">
        <f t="shared" si="95"/>
        <v>46.5</v>
      </c>
      <c r="AG779" s="10"/>
      <c r="AH779" s="10" t="s">
        <v>67</v>
      </c>
      <c r="AI779" s="10" t="s">
        <v>67</v>
      </c>
      <c r="AJ779" s="10"/>
      <c r="AK779" s="10"/>
      <c r="AL779" s="10" t="s">
        <v>78</v>
      </c>
      <c r="AM779" s="10" t="s">
        <v>186</v>
      </c>
      <c r="AN779" s="10" t="s">
        <v>217</v>
      </c>
      <c r="AO779" s="10" t="s">
        <v>72</v>
      </c>
      <c r="AP779" s="10" t="s">
        <v>67</v>
      </c>
      <c r="AQ779" s="10">
        <v>116</v>
      </c>
      <c r="AR779" s="10">
        <v>46.5</v>
      </c>
      <c r="AS779" s="10" t="s">
        <v>82</v>
      </c>
      <c r="AT779" s="10">
        <v>144</v>
      </c>
      <c r="AU779" s="10"/>
      <c r="AV779" s="10" t="s">
        <v>140</v>
      </c>
      <c r="AW779" s="10" t="s">
        <v>67</v>
      </c>
      <c r="AX779" s="10"/>
      <c r="AY779" s="10" t="s">
        <v>83</v>
      </c>
      <c r="AZ779" s="10"/>
      <c r="BA779" s="10"/>
      <c r="BB779" s="10"/>
      <c r="BC779" s="10"/>
      <c r="BD779" s="10"/>
      <c r="BE779" s="10"/>
    </row>
    <row r="780" spans="2:57" ht="24">
      <c r="B780" s="10">
        <v>778</v>
      </c>
      <c r="C780" s="10" t="s">
        <v>389</v>
      </c>
      <c r="D780" s="11">
        <v>40744</v>
      </c>
      <c r="E780" s="10" t="s">
        <v>68</v>
      </c>
      <c r="F780" s="10" t="s">
        <v>69</v>
      </c>
      <c r="G780" s="10" t="s">
        <v>70</v>
      </c>
      <c r="H780" s="10"/>
      <c r="I780" s="10" t="s">
        <v>84</v>
      </c>
      <c r="J780" s="10" t="str">
        <f t="shared" si="93"/>
        <v>CCFL</v>
      </c>
      <c r="K780" s="10"/>
      <c r="L780" s="10" t="s">
        <v>110</v>
      </c>
      <c r="M780" s="10" t="s">
        <v>73</v>
      </c>
      <c r="N780" s="10" t="s">
        <v>96</v>
      </c>
      <c r="O780" s="10"/>
      <c r="P780" s="10" t="s">
        <v>75</v>
      </c>
      <c r="Q780" s="10"/>
      <c r="R780" s="10">
        <v>31.5</v>
      </c>
      <c r="S780" s="10">
        <v>424.7</v>
      </c>
      <c r="T780" s="10">
        <f t="shared" si="94"/>
        <v>424.7</v>
      </c>
      <c r="U780" s="10" t="str">
        <f t="shared" si="96"/>
        <v>32</v>
      </c>
      <c r="V780" s="10" t="s">
        <v>67</v>
      </c>
      <c r="W780" s="10" t="s">
        <v>67</v>
      </c>
      <c r="X780" s="10"/>
      <c r="Y780" s="10"/>
      <c r="Z780" s="10"/>
      <c r="AA780" s="10"/>
      <c r="AB780" s="10"/>
      <c r="AC780" s="10"/>
      <c r="AD780" s="10"/>
      <c r="AE780" s="10">
        <v>46.5</v>
      </c>
      <c r="AF780" s="10">
        <f t="shared" si="95"/>
        <v>46.5</v>
      </c>
      <c r="AG780" s="10"/>
      <c r="AH780" s="10" t="s">
        <v>67</v>
      </c>
      <c r="AI780" s="10" t="s">
        <v>67</v>
      </c>
      <c r="AJ780" s="10"/>
      <c r="AK780" s="10"/>
      <c r="AL780" s="10" t="s">
        <v>78</v>
      </c>
      <c r="AM780" s="10" t="s">
        <v>186</v>
      </c>
      <c r="AN780" s="10" t="s">
        <v>217</v>
      </c>
      <c r="AO780" s="10" t="s">
        <v>72</v>
      </c>
      <c r="AP780" s="10" t="s">
        <v>67</v>
      </c>
      <c r="AQ780" s="10">
        <v>116</v>
      </c>
      <c r="AR780" s="10">
        <v>46.5</v>
      </c>
      <c r="AS780" s="10" t="s">
        <v>82</v>
      </c>
      <c r="AT780" s="10">
        <v>144</v>
      </c>
      <c r="AU780" s="10"/>
      <c r="AV780" s="10" t="s">
        <v>140</v>
      </c>
      <c r="AW780" s="10" t="s">
        <v>67</v>
      </c>
      <c r="AX780" s="10"/>
      <c r="AY780" s="10" t="s">
        <v>83</v>
      </c>
      <c r="AZ780" s="10"/>
      <c r="BA780" s="10"/>
      <c r="BB780" s="10"/>
      <c r="BC780" s="10"/>
      <c r="BD780" s="10"/>
      <c r="BE780" s="10"/>
    </row>
    <row r="781" spans="2:57" ht="24">
      <c r="B781" s="10">
        <v>779</v>
      </c>
      <c r="C781" s="10" t="s">
        <v>389</v>
      </c>
      <c r="D781" s="11">
        <v>40744</v>
      </c>
      <c r="E781" s="10" t="s">
        <v>68</v>
      </c>
      <c r="F781" s="10" t="s">
        <v>69</v>
      </c>
      <c r="G781" s="10" t="s">
        <v>70</v>
      </c>
      <c r="H781" s="10"/>
      <c r="I781" s="10" t="s">
        <v>84</v>
      </c>
      <c r="J781" s="10" t="str">
        <f t="shared" si="93"/>
        <v>CCFL</v>
      </c>
      <c r="K781" s="10"/>
      <c r="L781" s="10" t="s">
        <v>110</v>
      </c>
      <c r="M781" s="10" t="s">
        <v>73</v>
      </c>
      <c r="N781" s="10" t="s">
        <v>96</v>
      </c>
      <c r="O781" s="10"/>
      <c r="P781" s="10" t="s">
        <v>75</v>
      </c>
      <c r="Q781" s="10"/>
      <c r="R781" s="10">
        <v>31.5</v>
      </c>
      <c r="S781" s="10">
        <v>424.7</v>
      </c>
      <c r="T781" s="10">
        <f t="shared" si="94"/>
        <v>424.7</v>
      </c>
      <c r="U781" s="10" t="str">
        <f t="shared" si="96"/>
        <v>32</v>
      </c>
      <c r="V781" s="10" t="s">
        <v>67</v>
      </c>
      <c r="W781" s="10" t="s">
        <v>67</v>
      </c>
      <c r="X781" s="10"/>
      <c r="Y781" s="10"/>
      <c r="Z781" s="10"/>
      <c r="AA781" s="10"/>
      <c r="AB781" s="10"/>
      <c r="AC781" s="10"/>
      <c r="AD781" s="10"/>
      <c r="AE781" s="10">
        <v>46.5</v>
      </c>
      <c r="AF781" s="10">
        <f t="shared" si="95"/>
        <v>46.5</v>
      </c>
      <c r="AG781" s="10"/>
      <c r="AH781" s="10" t="s">
        <v>67</v>
      </c>
      <c r="AI781" s="10" t="s">
        <v>67</v>
      </c>
      <c r="AJ781" s="10"/>
      <c r="AK781" s="10"/>
      <c r="AL781" s="10" t="s">
        <v>78</v>
      </c>
      <c r="AM781" s="10" t="s">
        <v>186</v>
      </c>
      <c r="AN781" s="10" t="s">
        <v>217</v>
      </c>
      <c r="AO781" s="10" t="s">
        <v>72</v>
      </c>
      <c r="AP781" s="10" t="s">
        <v>67</v>
      </c>
      <c r="AQ781" s="10">
        <v>116</v>
      </c>
      <c r="AR781" s="10">
        <v>46.5</v>
      </c>
      <c r="AS781" s="10" t="s">
        <v>82</v>
      </c>
      <c r="AT781" s="10">
        <v>144</v>
      </c>
      <c r="AU781" s="10"/>
      <c r="AV781" s="10" t="s">
        <v>140</v>
      </c>
      <c r="AW781" s="10" t="s">
        <v>67</v>
      </c>
      <c r="AX781" s="10"/>
      <c r="AY781" s="10" t="s">
        <v>83</v>
      </c>
      <c r="AZ781" s="10"/>
      <c r="BA781" s="10"/>
      <c r="BB781" s="10"/>
      <c r="BC781" s="10"/>
      <c r="BD781" s="10"/>
      <c r="BE781" s="10"/>
    </row>
    <row r="782" spans="2:57" ht="24">
      <c r="B782" s="10">
        <v>780</v>
      </c>
      <c r="C782" s="10" t="s">
        <v>389</v>
      </c>
      <c r="D782" s="11">
        <v>40744</v>
      </c>
      <c r="E782" s="10" t="s">
        <v>68</v>
      </c>
      <c r="F782" s="10" t="s">
        <v>69</v>
      </c>
      <c r="G782" s="10" t="s">
        <v>70</v>
      </c>
      <c r="H782" s="10"/>
      <c r="I782" s="10" t="s">
        <v>84</v>
      </c>
      <c r="J782" s="10" t="str">
        <f t="shared" si="93"/>
        <v>CCFL</v>
      </c>
      <c r="K782" s="10"/>
      <c r="L782" s="10" t="s">
        <v>110</v>
      </c>
      <c r="M782" s="10" t="s">
        <v>73</v>
      </c>
      <c r="N782" s="10" t="s">
        <v>96</v>
      </c>
      <c r="O782" s="10"/>
      <c r="P782" s="10" t="s">
        <v>75</v>
      </c>
      <c r="Q782" s="10"/>
      <c r="R782" s="10">
        <v>31.5</v>
      </c>
      <c r="S782" s="10">
        <v>424.7</v>
      </c>
      <c r="T782" s="10">
        <f t="shared" si="94"/>
        <v>424.7</v>
      </c>
      <c r="U782" s="10" t="str">
        <f t="shared" si="96"/>
        <v>32</v>
      </c>
      <c r="V782" s="10" t="s">
        <v>67</v>
      </c>
      <c r="W782" s="10" t="s">
        <v>67</v>
      </c>
      <c r="X782" s="10"/>
      <c r="Y782" s="10"/>
      <c r="Z782" s="10"/>
      <c r="AA782" s="10"/>
      <c r="AB782" s="10"/>
      <c r="AC782" s="10"/>
      <c r="AD782" s="10"/>
      <c r="AE782" s="10">
        <v>46.5</v>
      </c>
      <c r="AF782" s="10">
        <f t="shared" si="95"/>
        <v>46.5</v>
      </c>
      <c r="AG782" s="10"/>
      <c r="AH782" s="10" t="s">
        <v>67</v>
      </c>
      <c r="AI782" s="10" t="s">
        <v>67</v>
      </c>
      <c r="AJ782" s="10"/>
      <c r="AK782" s="10"/>
      <c r="AL782" s="10" t="s">
        <v>78</v>
      </c>
      <c r="AM782" s="10" t="s">
        <v>186</v>
      </c>
      <c r="AN782" s="10" t="s">
        <v>217</v>
      </c>
      <c r="AO782" s="10" t="s">
        <v>72</v>
      </c>
      <c r="AP782" s="10" t="s">
        <v>67</v>
      </c>
      <c r="AQ782" s="10">
        <v>116</v>
      </c>
      <c r="AR782" s="10">
        <v>46.5</v>
      </c>
      <c r="AS782" s="10" t="s">
        <v>82</v>
      </c>
      <c r="AT782" s="10">
        <v>144</v>
      </c>
      <c r="AU782" s="10"/>
      <c r="AV782" s="10" t="s">
        <v>140</v>
      </c>
      <c r="AW782" s="10" t="s">
        <v>67</v>
      </c>
      <c r="AX782" s="10"/>
      <c r="AY782" s="10" t="s">
        <v>83</v>
      </c>
      <c r="AZ782" s="10"/>
      <c r="BA782" s="10"/>
      <c r="BB782" s="10"/>
      <c r="BC782" s="10"/>
      <c r="BD782" s="10"/>
      <c r="BE782" s="10"/>
    </row>
    <row r="783" spans="2:57" ht="24">
      <c r="B783" s="10">
        <v>781</v>
      </c>
      <c r="C783" s="10" t="s">
        <v>389</v>
      </c>
      <c r="D783" s="11">
        <v>40744</v>
      </c>
      <c r="E783" s="10" t="s">
        <v>68</v>
      </c>
      <c r="F783" s="10" t="s">
        <v>69</v>
      </c>
      <c r="G783" s="10" t="s">
        <v>70</v>
      </c>
      <c r="H783" s="10"/>
      <c r="I783" s="10" t="s">
        <v>84</v>
      </c>
      <c r="J783" s="10" t="str">
        <f t="shared" si="93"/>
        <v>CCFL</v>
      </c>
      <c r="K783" s="10"/>
      <c r="L783" s="10" t="s">
        <v>110</v>
      </c>
      <c r="M783" s="10" t="s">
        <v>73</v>
      </c>
      <c r="N783" s="10" t="s">
        <v>96</v>
      </c>
      <c r="O783" s="10"/>
      <c r="P783" s="10" t="s">
        <v>75</v>
      </c>
      <c r="Q783" s="10"/>
      <c r="R783" s="10">
        <v>31.5</v>
      </c>
      <c r="S783" s="10">
        <v>424.7</v>
      </c>
      <c r="T783" s="10">
        <f t="shared" si="94"/>
        <v>424.7</v>
      </c>
      <c r="U783" s="10" t="str">
        <f t="shared" si="96"/>
        <v>32</v>
      </c>
      <c r="V783" s="10" t="s">
        <v>67</v>
      </c>
      <c r="W783" s="10" t="s">
        <v>67</v>
      </c>
      <c r="X783" s="10"/>
      <c r="Y783" s="10"/>
      <c r="Z783" s="10"/>
      <c r="AA783" s="10"/>
      <c r="AB783" s="10"/>
      <c r="AC783" s="10"/>
      <c r="AD783" s="10"/>
      <c r="AE783" s="10">
        <v>46.5</v>
      </c>
      <c r="AF783" s="10">
        <f t="shared" si="95"/>
        <v>46.5</v>
      </c>
      <c r="AG783" s="10"/>
      <c r="AH783" s="10" t="s">
        <v>67</v>
      </c>
      <c r="AI783" s="10" t="s">
        <v>67</v>
      </c>
      <c r="AJ783" s="10"/>
      <c r="AK783" s="10"/>
      <c r="AL783" s="10" t="s">
        <v>78</v>
      </c>
      <c r="AM783" s="10" t="s">
        <v>186</v>
      </c>
      <c r="AN783" s="10" t="s">
        <v>217</v>
      </c>
      <c r="AO783" s="10" t="s">
        <v>72</v>
      </c>
      <c r="AP783" s="10" t="s">
        <v>67</v>
      </c>
      <c r="AQ783" s="10">
        <v>116</v>
      </c>
      <c r="AR783" s="10">
        <v>46.5</v>
      </c>
      <c r="AS783" s="10" t="s">
        <v>82</v>
      </c>
      <c r="AT783" s="10">
        <v>144</v>
      </c>
      <c r="AU783" s="10"/>
      <c r="AV783" s="10" t="s">
        <v>140</v>
      </c>
      <c r="AW783" s="10" t="s">
        <v>67</v>
      </c>
      <c r="AX783" s="10"/>
      <c r="AY783" s="10" t="s">
        <v>83</v>
      </c>
      <c r="AZ783" s="10"/>
      <c r="BA783" s="10"/>
      <c r="BB783" s="10"/>
      <c r="BC783" s="10"/>
      <c r="BD783" s="10"/>
      <c r="BE783" s="10"/>
    </row>
    <row r="784" spans="2:57" ht="24">
      <c r="B784" s="10">
        <v>782</v>
      </c>
      <c r="C784" s="10" t="s">
        <v>389</v>
      </c>
      <c r="D784" s="11">
        <v>40744</v>
      </c>
      <c r="E784" s="10" t="s">
        <v>68</v>
      </c>
      <c r="F784" s="10" t="s">
        <v>69</v>
      </c>
      <c r="G784" s="10" t="s">
        <v>70</v>
      </c>
      <c r="H784" s="10"/>
      <c r="I784" s="10" t="s">
        <v>84</v>
      </c>
      <c r="J784" s="10" t="str">
        <f t="shared" si="93"/>
        <v>CCFL</v>
      </c>
      <c r="K784" s="10"/>
      <c r="L784" s="10" t="s">
        <v>110</v>
      </c>
      <c r="M784" s="10" t="s">
        <v>73</v>
      </c>
      <c r="N784" s="10" t="s">
        <v>96</v>
      </c>
      <c r="O784" s="10"/>
      <c r="P784" s="10" t="s">
        <v>75</v>
      </c>
      <c r="Q784" s="10"/>
      <c r="R784" s="10">
        <v>31.5</v>
      </c>
      <c r="S784" s="10">
        <v>424.7</v>
      </c>
      <c r="T784" s="10">
        <f t="shared" si="94"/>
        <v>424.7</v>
      </c>
      <c r="U784" s="10" t="str">
        <f t="shared" si="96"/>
        <v>32</v>
      </c>
      <c r="V784" s="10" t="s">
        <v>67</v>
      </c>
      <c r="W784" s="10" t="s">
        <v>67</v>
      </c>
      <c r="X784" s="10"/>
      <c r="Y784" s="10"/>
      <c r="Z784" s="10"/>
      <c r="AA784" s="10"/>
      <c r="AB784" s="10"/>
      <c r="AC784" s="10"/>
      <c r="AD784" s="10"/>
      <c r="AE784" s="10">
        <v>46.5</v>
      </c>
      <c r="AF784" s="10">
        <f t="shared" si="95"/>
        <v>46.5</v>
      </c>
      <c r="AG784" s="10"/>
      <c r="AH784" s="10" t="s">
        <v>67</v>
      </c>
      <c r="AI784" s="10" t="s">
        <v>67</v>
      </c>
      <c r="AJ784" s="10"/>
      <c r="AK784" s="10"/>
      <c r="AL784" s="10" t="s">
        <v>78</v>
      </c>
      <c r="AM784" s="10" t="s">
        <v>186</v>
      </c>
      <c r="AN784" s="10" t="s">
        <v>217</v>
      </c>
      <c r="AO784" s="10" t="s">
        <v>72</v>
      </c>
      <c r="AP784" s="10" t="s">
        <v>67</v>
      </c>
      <c r="AQ784" s="10">
        <v>116</v>
      </c>
      <c r="AR784" s="10">
        <v>46.5</v>
      </c>
      <c r="AS784" s="10" t="s">
        <v>82</v>
      </c>
      <c r="AT784" s="10">
        <v>144</v>
      </c>
      <c r="AU784" s="10"/>
      <c r="AV784" s="10" t="s">
        <v>140</v>
      </c>
      <c r="AW784" s="10" t="s">
        <v>67</v>
      </c>
      <c r="AX784" s="10"/>
      <c r="AY784" s="10" t="s">
        <v>83</v>
      </c>
      <c r="AZ784" s="10"/>
      <c r="BA784" s="10"/>
      <c r="BB784" s="10"/>
      <c r="BC784" s="10"/>
      <c r="BD784" s="10"/>
      <c r="BE784" s="10"/>
    </row>
    <row r="785" spans="2:57" ht="24">
      <c r="B785" s="10">
        <v>783</v>
      </c>
      <c r="C785" s="10" t="s">
        <v>389</v>
      </c>
      <c r="D785" s="11">
        <v>40744</v>
      </c>
      <c r="E785" s="10" t="s">
        <v>68</v>
      </c>
      <c r="F785" s="10" t="s">
        <v>69</v>
      </c>
      <c r="G785" s="10" t="s">
        <v>70</v>
      </c>
      <c r="H785" s="10"/>
      <c r="I785" s="10" t="s">
        <v>84</v>
      </c>
      <c r="J785" s="10" t="str">
        <f t="shared" si="93"/>
        <v>CCFL</v>
      </c>
      <c r="K785" s="10"/>
      <c r="L785" s="10" t="s">
        <v>110</v>
      </c>
      <c r="M785" s="10" t="s">
        <v>73</v>
      </c>
      <c r="N785" s="10" t="s">
        <v>96</v>
      </c>
      <c r="O785" s="10"/>
      <c r="P785" s="10" t="s">
        <v>75</v>
      </c>
      <c r="Q785" s="10"/>
      <c r="R785" s="10">
        <v>31.5</v>
      </c>
      <c r="S785" s="10">
        <v>424.7</v>
      </c>
      <c r="T785" s="10">
        <f t="shared" si="94"/>
        <v>424.7</v>
      </c>
      <c r="U785" s="10" t="str">
        <f t="shared" si="96"/>
        <v>32</v>
      </c>
      <c r="V785" s="10" t="s">
        <v>67</v>
      </c>
      <c r="W785" s="10" t="s">
        <v>67</v>
      </c>
      <c r="X785" s="10"/>
      <c r="Y785" s="10"/>
      <c r="Z785" s="10"/>
      <c r="AA785" s="10"/>
      <c r="AB785" s="10"/>
      <c r="AC785" s="10"/>
      <c r="AD785" s="10"/>
      <c r="AE785" s="10">
        <v>46.5</v>
      </c>
      <c r="AF785" s="10">
        <f t="shared" si="95"/>
        <v>46.5</v>
      </c>
      <c r="AG785" s="10"/>
      <c r="AH785" s="10" t="s">
        <v>67</v>
      </c>
      <c r="AI785" s="10" t="s">
        <v>67</v>
      </c>
      <c r="AJ785" s="10"/>
      <c r="AK785" s="10"/>
      <c r="AL785" s="10" t="s">
        <v>78</v>
      </c>
      <c r="AM785" s="10" t="s">
        <v>186</v>
      </c>
      <c r="AN785" s="10" t="s">
        <v>217</v>
      </c>
      <c r="AO785" s="10" t="s">
        <v>72</v>
      </c>
      <c r="AP785" s="10" t="s">
        <v>67</v>
      </c>
      <c r="AQ785" s="10">
        <v>116</v>
      </c>
      <c r="AR785" s="10">
        <v>46.5</v>
      </c>
      <c r="AS785" s="10" t="s">
        <v>82</v>
      </c>
      <c r="AT785" s="10">
        <v>144</v>
      </c>
      <c r="AU785" s="10"/>
      <c r="AV785" s="10" t="s">
        <v>140</v>
      </c>
      <c r="AW785" s="10" t="s">
        <v>67</v>
      </c>
      <c r="AX785" s="10"/>
      <c r="AY785" s="10" t="s">
        <v>83</v>
      </c>
      <c r="AZ785" s="10"/>
      <c r="BA785" s="10"/>
      <c r="BB785" s="10"/>
      <c r="BC785" s="10"/>
      <c r="BD785" s="10"/>
      <c r="BE785" s="10"/>
    </row>
    <row r="786" spans="2:57" ht="24">
      <c r="B786" s="10">
        <v>784</v>
      </c>
      <c r="C786" s="10" t="s">
        <v>389</v>
      </c>
      <c r="D786" s="11">
        <v>40744</v>
      </c>
      <c r="E786" s="10" t="s">
        <v>68</v>
      </c>
      <c r="F786" s="10" t="s">
        <v>69</v>
      </c>
      <c r="G786" s="10" t="s">
        <v>70</v>
      </c>
      <c r="H786" s="10"/>
      <c r="I786" s="10" t="s">
        <v>84</v>
      </c>
      <c r="J786" s="10" t="str">
        <f t="shared" si="93"/>
        <v>CCFL</v>
      </c>
      <c r="K786" s="10"/>
      <c r="L786" s="10" t="s">
        <v>110</v>
      </c>
      <c r="M786" s="10" t="s">
        <v>73</v>
      </c>
      <c r="N786" s="10" t="s">
        <v>96</v>
      </c>
      <c r="O786" s="10"/>
      <c r="P786" s="10" t="s">
        <v>75</v>
      </c>
      <c r="Q786" s="10"/>
      <c r="R786" s="10">
        <v>31.5</v>
      </c>
      <c r="S786" s="10">
        <v>424.7</v>
      </c>
      <c r="T786" s="10">
        <f t="shared" si="94"/>
        <v>424.7</v>
      </c>
      <c r="U786" s="10" t="str">
        <f t="shared" si="96"/>
        <v>32</v>
      </c>
      <c r="V786" s="10" t="s">
        <v>67</v>
      </c>
      <c r="W786" s="10" t="s">
        <v>67</v>
      </c>
      <c r="X786" s="10"/>
      <c r="Y786" s="10"/>
      <c r="Z786" s="10"/>
      <c r="AA786" s="10"/>
      <c r="AB786" s="10"/>
      <c r="AC786" s="10"/>
      <c r="AD786" s="10"/>
      <c r="AE786" s="10">
        <v>46.5</v>
      </c>
      <c r="AF786" s="10">
        <f t="shared" si="95"/>
        <v>46.5</v>
      </c>
      <c r="AG786" s="10"/>
      <c r="AH786" s="10" t="s">
        <v>67</v>
      </c>
      <c r="AI786" s="10" t="s">
        <v>67</v>
      </c>
      <c r="AJ786" s="10"/>
      <c r="AK786" s="10"/>
      <c r="AL786" s="10" t="s">
        <v>78</v>
      </c>
      <c r="AM786" s="10" t="s">
        <v>186</v>
      </c>
      <c r="AN786" s="10" t="s">
        <v>217</v>
      </c>
      <c r="AO786" s="10" t="s">
        <v>72</v>
      </c>
      <c r="AP786" s="10" t="s">
        <v>67</v>
      </c>
      <c r="AQ786" s="10">
        <v>116</v>
      </c>
      <c r="AR786" s="10">
        <v>46.5</v>
      </c>
      <c r="AS786" s="10" t="s">
        <v>82</v>
      </c>
      <c r="AT786" s="10">
        <v>144</v>
      </c>
      <c r="AU786" s="10"/>
      <c r="AV786" s="10" t="s">
        <v>140</v>
      </c>
      <c r="AW786" s="10" t="s">
        <v>67</v>
      </c>
      <c r="AX786" s="10"/>
      <c r="AY786" s="10" t="s">
        <v>83</v>
      </c>
      <c r="AZ786" s="10"/>
      <c r="BA786" s="10"/>
      <c r="BB786" s="10"/>
      <c r="BC786" s="10"/>
      <c r="BD786" s="10"/>
      <c r="BE786" s="10"/>
    </row>
    <row r="787" spans="2:57" ht="24">
      <c r="B787" s="10">
        <v>785</v>
      </c>
      <c r="C787" s="10" t="s">
        <v>389</v>
      </c>
      <c r="D787" s="11">
        <v>40744</v>
      </c>
      <c r="E787" s="10" t="s">
        <v>68</v>
      </c>
      <c r="F787" s="10" t="s">
        <v>69</v>
      </c>
      <c r="G787" s="10" t="s">
        <v>70</v>
      </c>
      <c r="H787" s="10"/>
      <c r="I787" s="10" t="s">
        <v>84</v>
      </c>
      <c r="J787" s="10" t="str">
        <f t="shared" si="93"/>
        <v>CCFL</v>
      </c>
      <c r="K787" s="10"/>
      <c r="L787" s="10" t="s">
        <v>110</v>
      </c>
      <c r="M787" s="10" t="s">
        <v>73</v>
      </c>
      <c r="N787" s="10" t="s">
        <v>96</v>
      </c>
      <c r="O787" s="10"/>
      <c r="P787" s="10" t="s">
        <v>75</v>
      </c>
      <c r="Q787" s="10"/>
      <c r="R787" s="10">
        <v>31.5</v>
      </c>
      <c r="S787" s="10">
        <v>424.7</v>
      </c>
      <c r="T787" s="10">
        <f t="shared" si="94"/>
        <v>424.7</v>
      </c>
      <c r="U787" s="10" t="str">
        <f t="shared" si="96"/>
        <v>32</v>
      </c>
      <c r="V787" s="10" t="s">
        <v>67</v>
      </c>
      <c r="W787" s="10" t="s">
        <v>67</v>
      </c>
      <c r="X787" s="10"/>
      <c r="Y787" s="10"/>
      <c r="Z787" s="10"/>
      <c r="AA787" s="10"/>
      <c r="AB787" s="10"/>
      <c r="AC787" s="10"/>
      <c r="AD787" s="10"/>
      <c r="AE787" s="10">
        <v>46.5</v>
      </c>
      <c r="AF787" s="10">
        <f t="shared" si="95"/>
        <v>46.5</v>
      </c>
      <c r="AG787" s="10"/>
      <c r="AH787" s="10" t="s">
        <v>67</v>
      </c>
      <c r="AI787" s="10" t="s">
        <v>67</v>
      </c>
      <c r="AJ787" s="10"/>
      <c r="AK787" s="10"/>
      <c r="AL787" s="10" t="s">
        <v>78</v>
      </c>
      <c r="AM787" s="10" t="s">
        <v>186</v>
      </c>
      <c r="AN787" s="10" t="s">
        <v>217</v>
      </c>
      <c r="AO787" s="10" t="s">
        <v>72</v>
      </c>
      <c r="AP787" s="10" t="s">
        <v>67</v>
      </c>
      <c r="AQ787" s="10">
        <v>116</v>
      </c>
      <c r="AR787" s="10">
        <v>46.5</v>
      </c>
      <c r="AS787" s="10" t="s">
        <v>82</v>
      </c>
      <c r="AT787" s="10">
        <v>144</v>
      </c>
      <c r="AU787" s="10"/>
      <c r="AV787" s="10" t="s">
        <v>140</v>
      </c>
      <c r="AW787" s="10" t="s">
        <v>67</v>
      </c>
      <c r="AX787" s="10"/>
      <c r="AY787" s="10" t="s">
        <v>83</v>
      </c>
      <c r="AZ787" s="10"/>
      <c r="BA787" s="10"/>
      <c r="BB787" s="10"/>
      <c r="BC787" s="10"/>
      <c r="BD787" s="10"/>
      <c r="BE787" s="10"/>
    </row>
    <row r="788" spans="2:57" ht="24">
      <c r="B788" s="10">
        <v>786</v>
      </c>
      <c r="C788" s="10" t="s">
        <v>389</v>
      </c>
      <c r="D788" s="11">
        <v>40744</v>
      </c>
      <c r="E788" s="10" t="s">
        <v>68</v>
      </c>
      <c r="F788" s="10" t="s">
        <v>69</v>
      </c>
      <c r="G788" s="10" t="s">
        <v>70</v>
      </c>
      <c r="H788" s="10"/>
      <c r="I788" s="10" t="s">
        <v>84</v>
      </c>
      <c r="J788" s="10" t="str">
        <f t="shared" si="93"/>
        <v>CCFL</v>
      </c>
      <c r="K788" s="10"/>
      <c r="L788" s="10" t="s">
        <v>110</v>
      </c>
      <c r="M788" s="10" t="s">
        <v>73</v>
      </c>
      <c r="N788" s="10" t="s">
        <v>96</v>
      </c>
      <c r="O788" s="10"/>
      <c r="P788" s="10" t="s">
        <v>75</v>
      </c>
      <c r="Q788" s="10"/>
      <c r="R788" s="10">
        <v>31.5</v>
      </c>
      <c r="S788" s="10">
        <v>424.7</v>
      </c>
      <c r="T788" s="10">
        <f t="shared" si="94"/>
        <v>424.7</v>
      </c>
      <c r="U788" s="10" t="str">
        <f t="shared" si="96"/>
        <v>32</v>
      </c>
      <c r="V788" s="10" t="s">
        <v>67</v>
      </c>
      <c r="W788" s="10" t="s">
        <v>67</v>
      </c>
      <c r="X788" s="10"/>
      <c r="Y788" s="10"/>
      <c r="Z788" s="10"/>
      <c r="AA788" s="10"/>
      <c r="AB788" s="10"/>
      <c r="AC788" s="10"/>
      <c r="AD788" s="10"/>
      <c r="AE788" s="10">
        <v>46.5</v>
      </c>
      <c r="AF788" s="10">
        <f t="shared" si="95"/>
        <v>46.5</v>
      </c>
      <c r="AG788" s="10"/>
      <c r="AH788" s="10" t="s">
        <v>67</v>
      </c>
      <c r="AI788" s="10" t="s">
        <v>67</v>
      </c>
      <c r="AJ788" s="10"/>
      <c r="AK788" s="10"/>
      <c r="AL788" s="10" t="s">
        <v>78</v>
      </c>
      <c r="AM788" s="10" t="s">
        <v>186</v>
      </c>
      <c r="AN788" s="10" t="s">
        <v>217</v>
      </c>
      <c r="AO788" s="10" t="s">
        <v>72</v>
      </c>
      <c r="AP788" s="10" t="s">
        <v>67</v>
      </c>
      <c r="AQ788" s="10">
        <v>116</v>
      </c>
      <c r="AR788" s="10">
        <v>46.5</v>
      </c>
      <c r="AS788" s="10" t="s">
        <v>82</v>
      </c>
      <c r="AT788" s="10">
        <v>144</v>
      </c>
      <c r="AU788" s="10"/>
      <c r="AV788" s="10" t="s">
        <v>140</v>
      </c>
      <c r="AW788" s="10" t="s">
        <v>67</v>
      </c>
      <c r="AX788" s="10"/>
      <c r="AY788" s="10" t="s">
        <v>83</v>
      </c>
      <c r="AZ788" s="10"/>
      <c r="BA788" s="10"/>
      <c r="BB788" s="10"/>
      <c r="BC788" s="10"/>
      <c r="BD788" s="10"/>
      <c r="BE788" s="10"/>
    </row>
    <row r="789" spans="2:57" ht="24">
      <c r="B789" s="10">
        <v>787</v>
      </c>
      <c r="C789" s="10" t="s">
        <v>389</v>
      </c>
      <c r="D789" s="11">
        <v>40744</v>
      </c>
      <c r="E789" s="10" t="s">
        <v>68</v>
      </c>
      <c r="F789" s="10" t="s">
        <v>69</v>
      </c>
      <c r="G789" s="10" t="s">
        <v>70</v>
      </c>
      <c r="H789" s="10"/>
      <c r="I789" s="10" t="s">
        <v>84</v>
      </c>
      <c r="J789" s="10" t="str">
        <f t="shared" si="93"/>
        <v>CCFL</v>
      </c>
      <c r="K789" s="10"/>
      <c r="L789" s="10" t="s">
        <v>110</v>
      </c>
      <c r="M789" s="10" t="s">
        <v>73</v>
      </c>
      <c r="N789" s="10" t="s">
        <v>96</v>
      </c>
      <c r="O789" s="10"/>
      <c r="P789" s="10" t="s">
        <v>75</v>
      </c>
      <c r="Q789" s="10"/>
      <c r="R789" s="10">
        <v>31.5</v>
      </c>
      <c r="S789" s="10">
        <v>424.7</v>
      </c>
      <c r="T789" s="10">
        <f t="shared" si="94"/>
        <v>424.7</v>
      </c>
      <c r="U789" s="10" t="str">
        <f t="shared" si="96"/>
        <v>32</v>
      </c>
      <c r="V789" s="10" t="s">
        <v>67</v>
      </c>
      <c r="W789" s="10" t="s">
        <v>67</v>
      </c>
      <c r="X789" s="10"/>
      <c r="Y789" s="10"/>
      <c r="Z789" s="10"/>
      <c r="AA789" s="10"/>
      <c r="AB789" s="10"/>
      <c r="AC789" s="10"/>
      <c r="AD789" s="10"/>
      <c r="AE789" s="10">
        <v>46.5</v>
      </c>
      <c r="AF789" s="10">
        <f t="shared" si="95"/>
        <v>46.5</v>
      </c>
      <c r="AG789" s="10"/>
      <c r="AH789" s="10" t="s">
        <v>67</v>
      </c>
      <c r="AI789" s="10" t="s">
        <v>67</v>
      </c>
      <c r="AJ789" s="10"/>
      <c r="AK789" s="10"/>
      <c r="AL789" s="10" t="s">
        <v>78</v>
      </c>
      <c r="AM789" s="10" t="s">
        <v>186</v>
      </c>
      <c r="AN789" s="10" t="s">
        <v>217</v>
      </c>
      <c r="AO789" s="10" t="s">
        <v>72</v>
      </c>
      <c r="AP789" s="10" t="s">
        <v>67</v>
      </c>
      <c r="AQ789" s="10">
        <v>116</v>
      </c>
      <c r="AR789" s="10">
        <v>46.5</v>
      </c>
      <c r="AS789" s="10" t="s">
        <v>82</v>
      </c>
      <c r="AT789" s="10">
        <v>144</v>
      </c>
      <c r="AU789" s="10"/>
      <c r="AV789" s="10" t="s">
        <v>140</v>
      </c>
      <c r="AW789" s="10" t="s">
        <v>67</v>
      </c>
      <c r="AX789" s="10"/>
      <c r="AY789" s="10" t="s">
        <v>83</v>
      </c>
      <c r="AZ789" s="10"/>
      <c r="BA789" s="10"/>
      <c r="BB789" s="10"/>
      <c r="BC789" s="10"/>
      <c r="BD789" s="10"/>
      <c r="BE789" s="10"/>
    </row>
    <row r="790" spans="2:57" ht="24">
      <c r="B790" s="10">
        <v>788</v>
      </c>
      <c r="C790" s="10" t="s">
        <v>389</v>
      </c>
      <c r="D790" s="11" t="s">
        <v>255</v>
      </c>
      <c r="E790" s="10" t="s">
        <v>68</v>
      </c>
      <c r="F790" s="10" t="s">
        <v>69</v>
      </c>
      <c r="G790" s="10" t="s">
        <v>70</v>
      </c>
      <c r="H790" s="10"/>
      <c r="I790" s="10" t="s">
        <v>84</v>
      </c>
      <c r="J790" s="10" t="str">
        <f t="shared" si="93"/>
        <v>CCFL</v>
      </c>
      <c r="K790" s="10"/>
      <c r="L790" s="10" t="s">
        <v>110</v>
      </c>
      <c r="M790" s="10" t="s">
        <v>85</v>
      </c>
      <c r="N790" s="10" t="s">
        <v>74</v>
      </c>
      <c r="O790" s="10"/>
      <c r="P790" s="10" t="s">
        <v>75</v>
      </c>
      <c r="Q790" s="10"/>
      <c r="R790" s="10">
        <v>37</v>
      </c>
      <c r="S790" s="10">
        <v>587.9</v>
      </c>
      <c r="T790" s="10">
        <f t="shared" si="94"/>
        <v>587.9</v>
      </c>
      <c r="U790" s="10" t="str">
        <f t="shared" si="96"/>
        <v>32</v>
      </c>
      <c r="V790" s="10" t="s">
        <v>67</v>
      </c>
      <c r="W790" s="10" t="s">
        <v>67</v>
      </c>
      <c r="X790" s="10"/>
      <c r="Y790" s="10"/>
      <c r="Z790" s="10"/>
      <c r="AA790" s="10"/>
      <c r="AB790" s="10"/>
      <c r="AC790" s="10"/>
      <c r="AD790" s="10"/>
      <c r="AE790" s="10">
        <v>58</v>
      </c>
      <c r="AF790" s="10">
        <f t="shared" si="95"/>
        <v>58</v>
      </c>
      <c r="AG790" s="10"/>
      <c r="AH790" s="10" t="s">
        <v>76</v>
      </c>
      <c r="AI790" s="10" t="s">
        <v>76</v>
      </c>
      <c r="AJ790" s="10"/>
      <c r="AK790" s="10"/>
      <c r="AL790" s="10" t="s">
        <v>78</v>
      </c>
      <c r="AM790" s="10" t="s">
        <v>232</v>
      </c>
      <c r="AN790" s="10" t="s">
        <v>217</v>
      </c>
      <c r="AO790" s="10" t="s">
        <v>72</v>
      </c>
      <c r="AP790" s="10" t="s">
        <v>67</v>
      </c>
      <c r="AQ790" s="10">
        <v>124</v>
      </c>
      <c r="AR790" s="10">
        <v>58</v>
      </c>
      <c r="AS790" s="10" t="s">
        <v>82</v>
      </c>
      <c r="AT790" s="10">
        <v>159</v>
      </c>
      <c r="AU790" s="10"/>
      <c r="AV790" s="10" t="s">
        <v>191</v>
      </c>
      <c r="AW790" s="10" t="s">
        <v>67</v>
      </c>
      <c r="AX790" s="10"/>
      <c r="AY790" s="10" t="s">
        <v>83</v>
      </c>
      <c r="AZ790" s="10"/>
      <c r="BA790" s="10"/>
      <c r="BB790" s="10"/>
      <c r="BC790" s="10"/>
      <c r="BD790" s="10"/>
      <c r="BE790" s="10"/>
    </row>
    <row r="791" spans="2:57" ht="24">
      <c r="B791" s="10">
        <v>789</v>
      </c>
      <c r="C791" s="10" t="s">
        <v>389</v>
      </c>
      <c r="D791" s="11" t="s">
        <v>255</v>
      </c>
      <c r="E791" s="10" t="s">
        <v>68</v>
      </c>
      <c r="F791" s="10" t="s">
        <v>69</v>
      </c>
      <c r="G791" s="10" t="s">
        <v>70</v>
      </c>
      <c r="H791" s="10"/>
      <c r="I791" s="10" t="s">
        <v>84</v>
      </c>
      <c r="J791" s="10" t="str">
        <f t="shared" si="93"/>
        <v>CCFL</v>
      </c>
      <c r="K791" s="10"/>
      <c r="L791" s="10" t="s">
        <v>110</v>
      </c>
      <c r="M791" s="10" t="s">
        <v>85</v>
      </c>
      <c r="N791" s="10" t="s">
        <v>74</v>
      </c>
      <c r="O791" s="10"/>
      <c r="P791" s="10" t="s">
        <v>75</v>
      </c>
      <c r="Q791" s="10"/>
      <c r="R791" s="10">
        <v>37</v>
      </c>
      <c r="S791" s="10">
        <v>587.9</v>
      </c>
      <c r="T791" s="10">
        <f t="shared" si="94"/>
        <v>587.9</v>
      </c>
      <c r="U791" s="10" t="str">
        <f t="shared" si="96"/>
        <v>32</v>
      </c>
      <c r="V791" s="10" t="s">
        <v>67</v>
      </c>
      <c r="W791" s="10" t="s">
        <v>67</v>
      </c>
      <c r="X791" s="10"/>
      <c r="Y791" s="10"/>
      <c r="Z791" s="10"/>
      <c r="AA791" s="10"/>
      <c r="AB791" s="10"/>
      <c r="AC791" s="10"/>
      <c r="AD791" s="10"/>
      <c r="AE791" s="10">
        <v>58</v>
      </c>
      <c r="AF791" s="10">
        <f t="shared" si="95"/>
        <v>58</v>
      </c>
      <c r="AG791" s="10"/>
      <c r="AH791" s="10" t="s">
        <v>76</v>
      </c>
      <c r="AI791" s="10" t="s">
        <v>76</v>
      </c>
      <c r="AJ791" s="10"/>
      <c r="AK791" s="10"/>
      <c r="AL791" s="10" t="s">
        <v>78</v>
      </c>
      <c r="AM791" s="10" t="s">
        <v>232</v>
      </c>
      <c r="AN791" s="10" t="s">
        <v>217</v>
      </c>
      <c r="AO791" s="10" t="s">
        <v>72</v>
      </c>
      <c r="AP791" s="10" t="s">
        <v>67</v>
      </c>
      <c r="AQ791" s="10">
        <v>124</v>
      </c>
      <c r="AR791" s="10">
        <v>58</v>
      </c>
      <c r="AS791" s="10" t="s">
        <v>82</v>
      </c>
      <c r="AT791" s="10">
        <v>159</v>
      </c>
      <c r="AU791" s="10"/>
      <c r="AV791" s="10" t="s">
        <v>191</v>
      </c>
      <c r="AW791" s="10" t="s">
        <v>67</v>
      </c>
      <c r="AX791" s="10"/>
      <c r="AY791" s="10" t="s">
        <v>83</v>
      </c>
      <c r="AZ791" s="10"/>
      <c r="BA791" s="10"/>
      <c r="BB791" s="10"/>
      <c r="BC791" s="10"/>
      <c r="BD791" s="10"/>
      <c r="BE791" s="10"/>
    </row>
    <row r="792" spans="2:57" ht="24">
      <c r="B792" s="10">
        <v>790</v>
      </c>
      <c r="C792" s="10" t="s">
        <v>389</v>
      </c>
      <c r="D792" s="11" t="s">
        <v>255</v>
      </c>
      <c r="E792" s="10" t="s">
        <v>68</v>
      </c>
      <c r="F792" s="10" t="s">
        <v>69</v>
      </c>
      <c r="G792" s="10" t="s">
        <v>70</v>
      </c>
      <c r="H792" s="10"/>
      <c r="I792" s="10" t="s">
        <v>84</v>
      </c>
      <c r="J792" s="10" t="str">
        <f t="shared" si="93"/>
        <v>CCFL</v>
      </c>
      <c r="K792" s="10"/>
      <c r="L792" s="10" t="s">
        <v>110</v>
      </c>
      <c r="M792" s="10" t="s">
        <v>85</v>
      </c>
      <c r="N792" s="10" t="s">
        <v>74</v>
      </c>
      <c r="O792" s="10"/>
      <c r="P792" s="10" t="s">
        <v>75</v>
      </c>
      <c r="Q792" s="10"/>
      <c r="R792" s="10">
        <v>37</v>
      </c>
      <c r="S792" s="10">
        <v>587.9</v>
      </c>
      <c r="T792" s="10">
        <f t="shared" si="94"/>
        <v>587.9</v>
      </c>
      <c r="U792" s="10" t="str">
        <f t="shared" si="96"/>
        <v>32</v>
      </c>
      <c r="V792" s="10" t="s">
        <v>67</v>
      </c>
      <c r="W792" s="10" t="s">
        <v>67</v>
      </c>
      <c r="X792" s="10"/>
      <c r="Y792" s="10"/>
      <c r="Z792" s="10"/>
      <c r="AA792" s="10"/>
      <c r="AB792" s="10"/>
      <c r="AC792" s="10"/>
      <c r="AD792" s="10"/>
      <c r="AE792" s="10">
        <v>58</v>
      </c>
      <c r="AF792" s="10">
        <f t="shared" si="95"/>
        <v>58</v>
      </c>
      <c r="AG792" s="10"/>
      <c r="AH792" s="10" t="s">
        <v>76</v>
      </c>
      <c r="AI792" s="10" t="s">
        <v>76</v>
      </c>
      <c r="AJ792" s="10"/>
      <c r="AK792" s="10"/>
      <c r="AL792" s="10" t="s">
        <v>78</v>
      </c>
      <c r="AM792" s="10" t="s">
        <v>232</v>
      </c>
      <c r="AN792" s="10" t="s">
        <v>217</v>
      </c>
      <c r="AO792" s="10" t="s">
        <v>72</v>
      </c>
      <c r="AP792" s="10" t="s">
        <v>67</v>
      </c>
      <c r="AQ792" s="10">
        <v>124</v>
      </c>
      <c r="AR792" s="10">
        <v>58</v>
      </c>
      <c r="AS792" s="10" t="s">
        <v>82</v>
      </c>
      <c r="AT792" s="10">
        <v>159</v>
      </c>
      <c r="AU792" s="10"/>
      <c r="AV792" s="10" t="s">
        <v>191</v>
      </c>
      <c r="AW792" s="10" t="s">
        <v>67</v>
      </c>
      <c r="AX792" s="10"/>
      <c r="AY792" s="10" t="s">
        <v>83</v>
      </c>
      <c r="AZ792" s="10"/>
      <c r="BA792" s="10"/>
      <c r="BB792" s="10"/>
      <c r="BC792" s="10"/>
      <c r="BD792" s="10"/>
      <c r="BE792" s="10"/>
    </row>
    <row r="793" spans="2:57" ht="24">
      <c r="B793" s="10">
        <v>791</v>
      </c>
      <c r="C793" s="10" t="s">
        <v>389</v>
      </c>
      <c r="D793" s="11" t="s">
        <v>255</v>
      </c>
      <c r="E793" s="10" t="s">
        <v>68</v>
      </c>
      <c r="F793" s="10" t="s">
        <v>69</v>
      </c>
      <c r="G793" s="10" t="s">
        <v>70</v>
      </c>
      <c r="H793" s="10"/>
      <c r="I793" s="10" t="s">
        <v>84</v>
      </c>
      <c r="J793" s="10" t="str">
        <f t="shared" si="93"/>
        <v>CCFL</v>
      </c>
      <c r="K793" s="10"/>
      <c r="L793" s="10" t="s">
        <v>110</v>
      </c>
      <c r="M793" s="10" t="s">
        <v>85</v>
      </c>
      <c r="N793" s="10" t="s">
        <v>74</v>
      </c>
      <c r="O793" s="10"/>
      <c r="P793" s="10" t="s">
        <v>75</v>
      </c>
      <c r="Q793" s="10"/>
      <c r="R793" s="10">
        <v>37</v>
      </c>
      <c r="S793" s="10">
        <v>587.9</v>
      </c>
      <c r="T793" s="10">
        <f t="shared" si="94"/>
        <v>587.9</v>
      </c>
      <c r="U793" s="10" t="str">
        <f t="shared" si="96"/>
        <v>32</v>
      </c>
      <c r="V793" s="10" t="s">
        <v>67</v>
      </c>
      <c r="W793" s="10" t="s">
        <v>67</v>
      </c>
      <c r="X793" s="10"/>
      <c r="Y793" s="10"/>
      <c r="Z793" s="10"/>
      <c r="AA793" s="10"/>
      <c r="AB793" s="10"/>
      <c r="AC793" s="10"/>
      <c r="AD793" s="10"/>
      <c r="AE793" s="10">
        <v>58</v>
      </c>
      <c r="AF793" s="10">
        <f t="shared" si="95"/>
        <v>58</v>
      </c>
      <c r="AG793" s="10"/>
      <c r="AH793" s="10" t="s">
        <v>76</v>
      </c>
      <c r="AI793" s="10" t="s">
        <v>76</v>
      </c>
      <c r="AJ793" s="10"/>
      <c r="AK793" s="10"/>
      <c r="AL793" s="10" t="s">
        <v>78</v>
      </c>
      <c r="AM793" s="10" t="s">
        <v>232</v>
      </c>
      <c r="AN793" s="10" t="s">
        <v>217</v>
      </c>
      <c r="AO793" s="10" t="s">
        <v>72</v>
      </c>
      <c r="AP793" s="10" t="s">
        <v>67</v>
      </c>
      <c r="AQ793" s="10">
        <v>124</v>
      </c>
      <c r="AR793" s="10">
        <v>58</v>
      </c>
      <c r="AS793" s="10" t="s">
        <v>82</v>
      </c>
      <c r="AT793" s="10">
        <v>159</v>
      </c>
      <c r="AU793" s="10"/>
      <c r="AV793" s="10" t="s">
        <v>191</v>
      </c>
      <c r="AW793" s="10" t="s">
        <v>67</v>
      </c>
      <c r="AX793" s="10"/>
      <c r="AY793" s="10" t="s">
        <v>83</v>
      </c>
      <c r="AZ793" s="10"/>
      <c r="BA793" s="10"/>
      <c r="BB793" s="10"/>
      <c r="BC793" s="10"/>
      <c r="BD793" s="10"/>
      <c r="BE793" s="10"/>
    </row>
    <row r="794" spans="2:57" ht="24">
      <c r="B794" s="10">
        <v>792</v>
      </c>
      <c r="C794" s="10" t="s">
        <v>389</v>
      </c>
      <c r="D794" s="11" t="s">
        <v>255</v>
      </c>
      <c r="E794" s="10" t="s">
        <v>68</v>
      </c>
      <c r="F794" s="10" t="s">
        <v>69</v>
      </c>
      <c r="G794" s="10" t="s">
        <v>70</v>
      </c>
      <c r="H794" s="10"/>
      <c r="I794" s="10" t="s">
        <v>84</v>
      </c>
      <c r="J794" s="10" t="str">
        <f t="shared" si="93"/>
        <v>CCFL</v>
      </c>
      <c r="K794" s="10"/>
      <c r="L794" s="10" t="s">
        <v>110</v>
      </c>
      <c r="M794" s="10" t="s">
        <v>85</v>
      </c>
      <c r="N794" s="10" t="s">
        <v>74</v>
      </c>
      <c r="O794" s="10"/>
      <c r="P794" s="10" t="s">
        <v>75</v>
      </c>
      <c r="Q794" s="10"/>
      <c r="R794" s="10">
        <v>37</v>
      </c>
      <c r="S794" s="10">
        <v>587.9</v>
      </c>
      <c r="T794" s="10">
        <f t="shared" si="94"/>
        <v>587.9</v>
      </c>
      <c r="U794" s="10" t="str">
        <f t="shared" si="96"/>
        <v>32</v>
      </c>
      <c r="V794" s="10" t="s">
        <v>67</v>
      </c>
      <c r="W794" s="10" t="s">
        <v>67</v>
      </c>
      <c r="X794" s="10"/>
      <c r="Y794" s="10"/>
      <c r="Z794" s="10"/>
      <c r="AA794" s="10"/>
      <c r="AB794" s="10"/>
      <c r="AC794" s="10"/>
      <c r="AD794" s="10"/>
      <c r="AE794" s="10">
        <v>58</v>
      </c>
      <c r="AF794" s="10">
        <f t="shared" si="95"/>
        <v>58</v>
      </c>
      <c r="AG794" s="10"/>
      <c r="AH794" s="10" t="s">
        <v>76</v>
      </c>
      <c r="AI794" s="10" t="s">
        <v>76</v>
      </c>
      <c r="AJ794" s="10"/>
      <c r="AK794" s="10"/>
      <c r="AL794" s="10" t="s">
        <v>78</v>
      </c>
      <c r="AM794" s="10" t="s">
        <v>232</v>
      </c>
      <c r="AN794" s="10" t="s">
        <v>217</v>
      </c>
      <c r="AO794" s="10" t="s">
        <v>72</v>
      </c>
      <c r="AP794" s="10" t="s">
        <v>67</v>
      </c>
      <c r="AQ794" s="10">
        <v>124</v>
      </c>
      <c r="AR794" s="10">
        <v>58</v>
      </c>
      <c r="AS794" s="10" t="s">
        <v>82</v>
      </c>
      <c r="AT794" s="10">
        <v>159</v>
      </c>
      <c r="AU794" s="10"/>
      <c r="AV794" s="10" t="s">
        <v>191</v>
      </c>
      <c r="AW794" s="10" t="s">
        <v>67</v>
      </c>
      <c r="AX794" s="10"/>
      <c r="AY794" s="10" t="s">
        <v>83</v>
      </c>
      <c r="AZ794" s="10"/>
      <c r="BA794" s="10"/>
      <c r="BB794" s="10"/>
      <c r="BC794" s="10"/>
      <c r="BD794" s="10"/>
      <c r="BE794" s="10"/>
    </row>
    <row r="795" spans="2:57" ht="24">
      <c r="B795" s="10">
        <v>793</v>
      </c>
      <c r="C795" s="10" t="s">
        <v>389</v>
      </c>
      <c r="D795" s="11" t="s">
        <v>255</v>
      </c>
      <c r="E795" s="10" t="s">
        <v>68</v>
      </c>
      <c r="F795" s="10" t="s">
        <v>69</v>
      </c>
      <c r="G795" s="10" t="s">
        <v>70</v>
      </c>
      <c r="H795" s="10"/>
      <c r="I795" s="10" t="s">
        <v>84</v>
      </c>
      <c r="J795" s="10" t="str">
        <f t="shared" si="93"/>
        <v>CCFL</v>
      </c>
      <c r="K795" s="10"/>
      <c r="L795" s="10" t="s">
        <v>110</v>
      </c>
      <c r="M795" s="10" t="s">
        <v>85</v>
      </c>
      <c r="N795" s="10" t="s">
        <v>74</v>
      </c>
      <c r="O795" s="10"/>
      <c r="P795" s="10" t="s">
        <v>75</v>
      </c>
      <c r="Q795" s="10"/>
      <c r="R795" s="10">
        <v>46.1</v>
      </c>
      <c r="S795" s="10">
        <v>908.5</v>
      </c>
      <c r="T795" s="10">
        <f t="shared" si="94"/>
        <v>908.5</v>
      </c>
      <c r="U795" s="10" t="str">
        <f t="shared" si="96"/>
        <v>46</v>
      </c>
      <c r="V795" s="10" t="s">
        <v>67</v>
      </c>
      <c r="W795" s="10" t="s">
        <v>67</v>
      </c>
      <c r="X795" s="10"/>
      <c r="Y795" s="10"/>
      <c r="Z795" s="10"/>
      <c r="AA795" s="10"/>
      <c r="AB795" s="10"/>
      <c r="AC795" s="10"/>
      <c r="AD795" s="10"/>
      <c r="AE795" s="10">
        <v>82.7</v>
      </c>
      <c r="AF795" s="10">
        <f t="shared" si="95"/>
        <v>82.7</v>
      </c>
      <c r="AG795" s="10"/>
      <c r="AH795" s="10" t="s">
        <v>76</v>
      </c>
      <c r="AI795" s="10" t="s">
        <v>76</v>
      </c>
      <c r="AJ795" s="10"/>
      <c r="AK795" s="10"/>
      <c r="AL795" s="10" t="s">
        <v>78</v>
      </c>
      <c r="AM795" s="10" t="s">
        <v>232</v>
      </c>
      <c r="AN795" s="10" t="s">
        <v>217</v>
      </c>
      <c r="AO795" s="10" t="s">
        <v>72</v>
      </c>
      <c r="AP795" s="10" t="s">
        <v>67</v>
      </c>
      <c r="AQ795" s="10">
        <v>136</v>
      </c>
      <c r="AR795" s="10">
        <v>82.7</v>
      </c>
      <c r="AS795" s="10" t="s">
        <v>82</v>
      </c>
      <c r="AT795" s="10">
        <v>175</v>
      </c>
      <c r="AU795" s="10"/>
      <c r="AV795" s="10" t="s">
        <v>191</v>
      </c>
      <c r="AW795" s="10" t="s">
        <v>67</v>
      </c>
      <c r="AX795" s="10"/>
      <c r="AY795" s="10" t="s">
        <v>83</v>
      </c>
      <c r="AZ795" s="10"/>
      <c r="BA795" s="10"/>
      <c r="BB795" s="10"/>
      <c r="BC795" s="10"/>
      <c r="BD795" s="10"/>
      <c r="BE795" s="10"/>
    </row>
    <row r="796" spans="2:57" ht="24">
      <c r="B796" s="10">
        <v>794</v>
      </c>
      <c r="C796" s="10" t="s">
        <v>389</v>
      </c>
      <c r="D796" s="11" t="s">
        <v>255</v>
      </c>
      <c r="E796" s="10" t="s">
        <v>68</v>
      </c>
      <c r="F796" s="10" t="s">
        <v>69</v>
      </c>
      <c r="G796" s="10" t="s">
        <v>70</v>
      </c>
      <c r="H796" s="10"/>
      <c r="I796" s="10" t="s">
        <v>84</v>
      </c>
      <c r="J796" s="10" t="str">
        <f t="shared" si="93"/>
        <v>CCFL</v>
      </c>
      <c r="K796" s="10"/>
      <c r="L796" s="10" t="s">
        <v>110</v>
      </c>
      <c r="M796" s="10" t="s">
        <v>85</v>
      </c>
      <c r="N796" s="10" t="s">
        <v>74</v>
      </c>
      <c r="O796" s="10"/>
      <c r="P796" s="10" t="s">
        <v>75</v>
      </c>
      <c r="Q796" s="10"/>
      <c r="R796" s="10">
        <v>46.1</v>
      </c>
      <c r="S796" s="10">
        <v>908.5</v>
      </c>
      <c r="T796" s="10">
        <f t="shared" si="94"/>
        <v>908.5</v>
      </c>
      <c r="U796" s="10" t="str">
        <f t="shared" si="96"/>
        <v>46</v>
      </c>
      <c r="V796" s="10" t="s">
        <v>67</v>
      </c>
      <c r="W796" s="10" t="s">
        <v>67</v>
      </c>
      <c r="X796" s="10"/>
      <c r="Y796" s="10"/>
      <c r="Z796" s="10"/>
      <c r="AA796" s="10"/>
      <c r="AB796" s="10"/>
      <c r="AC796" s="10"/>
      <c r="AD796" s="10"/>
      <c r="AE796" s="10">
        <v>82.7</v>
      </c>
      <c r="AF796" s="10">
        <f t="shared" si="95"/>
        <v>82.7</v>
      </c>
      <c r="AG796" s="10"/>
      <c r="AH796" s="10" t="s">
        <v>76</v>
      </c>
      <c r="AI796" s="10" t="s">
        <v>76</v>
      </c>
      <c r="AJ796" s="10"/>
      <c r="AK796" s="10"/>
      <c r="AL796" s="10" t="s">
        <v>78</v>
      </c>
      <c r="AM796" s="10" t="s">
        <v>232</v>
      </c>
      <c r="AN796" s="10" t="s">
        <v>217</v>
      </c>
      <c r="AO796" s="10" t="s">
        <v>72</v>
      </c>
      <c r="AP796" s="10" t="s">
        <v>67</v>
      </c>
      <c r="AQ796" s="10">
        <v>136</v>
      </c>
      <c r="AR796" s="10">
        <v>82.7</v>
      </c>
      <c r="AS796" s="10" t="s">
        <v>82</v>
      </c>
      <c r="AT796" s="10">
        <v>175</v>
      </c>
      <c r="AU796" s="10"/>
      <c r="AV796" s="10" t="s">
        <v>191</v>
      </c>
      <c r="AW796" s="10" t="s">
        <v>67</v>
      </c>
      <c r="AX796" s="10"/>
      <c r="AY796" s="10" t="s">
        <v>83</v>
      </c>
      <c r="AZ796" s="10"/>
      <c r="BA796" s="10"/>
      <c r="BB796" s="10"/>
      <c r="BC796" s="10"/>
      <c r="BD796" s="10"/>
      <c r="BE796" s="10"/>
    </row>
    <row r="797" spans="2:57" ht="24">
      <c r="B797" s="10">
        <v>795</v>
      </c>
      <c r="C797" s="10" t="s">
        <v>389</v>
      </c>
      <c r="D797" s="11" t="s">
        <v>255</v>
      </c>
      <c r="E797" s="10" t="s">
        <v>68</v>
      </c>
      <c r="F797" s="10" t="s">
        <v>69</v>
      </c>
      <c r="G797" s="10" t="s">
        <v>70</v>
      </c>
      <c r="H797" s="10"/>
      <c r="I797" s="10" t="s">
        <v>84</v>
      </c>
      <c r="J797" s="10" t="str">
        <f t="shared" si="93"/>
        <v>CCFL</v>
      </c>
      <c r="K797" s="10"/>
      <c r="L797" s="10" t="s">
        <v>110</v>
      </c>
      <c r="M797" s="10" t="s">
        <v>85</v>
      </c>
      <c r="N797" s="10" t="s">
        <v>74</v>
      </c>
      <c r="O797" s="10"/>
      <c r="P797" s="10" t="s">
        <v>75</v>
      </c>
      <c r="Q797" s="10"/>
      <c r="R797" s="10">
        <v>46.1</v>
      </c>
      <c r="S797" s="10">
        <v>908.5</v>
      </c>
      <c r="T797" s="10">
        <f t="shared" si="94"/>
        <v>908.5</v>
      </c>
      <c r="U797" s="10" t="str">
        <f t="shared" si="96"/>
        <v>46</v>
      </c>
      <c r="V797" s="10" t="s">
        <v>67</v>
      </c>
      <c r="W797" s="10" t="s">
        <v>67</v>
      </c>
      <c r="X797" s="10"/>
      <c r="Y797" s="10"/>
      <c r="Z797" s="10"/>
      <c r="AA797" s="10"/>
      <c r="AB797" s="10"/>
      <c r="AC797" s="10"/>
      <c r="AD797" s="10"/>
      <c r="AE797" s="10">
        <v>82.7</v>
      </c>
      <c r="AF797" s="10">
        <f t="shared" si="95"/>
        <v>82.7</v>
      </c>
      <c r="AG797" s="10"/>
      <c r="AH797" s="10" t="s">
        <v>76</v>
      </c>
      <c r="AI797" s="10" t="s">
        <v>76</v>
      </c>
      <c r="AJ797" s="10"/>
      <c r="AK797" s="10"/>
      <c r="AL797" s="10" t="s">
        <v>78</v>
      </c>
      <c r="AM797" s="10" t="s">
        <v>232</v>
      </c>
      <c r="AN797" s="10" t="s">
        <v>217</v>
      </c>
      <c r="AO797" s="10" t="s">
        <v>72</v>
      </c>
      <c r="AP797" s="10" t="s">
        <v>67</v>
      </c>
      <c r="AQ797" s="10">
        <v>136</v>
      </c>
      <c r="AR797" s="10">
        <v>82.7</v>
      </c>
      <c r="AS797" s="10" t="s">
        <v>82</v>
      </c>
      <c r="AT797" s="10">
        <v>175</v>
      </c>
      <c r="AU797" s="10"/>
      <c r="AV797" s="10" t="s">
        <v>191</v>
      </c>
      <c r="AW797" s="10" t="s">
        <v>67</v>
      </c>
      <c r="AX797" s="10"/>
      <c r="AY797" s="10" t="s">
        <v>83</v>
      </c>
      <c r="AZ797" s="10"/>
      <c r="BA797" s="10"/>
      <c r="BB797" s="10"/>
      <c r="BC797" s="10"/>
      <c r="BD797" s="10"/>
      <c r="BE797" s="10"/>
    </row>
    <row r="798" spans="2:57" ht="24">
      <c r="B798" s="10">
        <v>796</v>
      </c>
      <c r="C798" s="10" t="s">
        <v>389</v>
      </c>
      <c r="D798" s="11" t="s">
        <v>255</v>
      </c>
      <c r="E798" s="10" t="s">
        <v>68</v>
      </c>
      <c r="F798" s="10" t="s">
        <v>69</v>
      </c>
      <c r="G798" s="10" t="s">
        <v>70</v>
      </c>
      <c r="H798" s="10"/>
      <c r="I798" s="10" t="s">
        <v>84</v>
      </c>
      <c r="J798" s="10" t="str">
        <f t="shared" si="93"/>
        <v>CCFL</v>
      </c>
      <c r="K798" s="10"/>
      <c r="L798" s="10" t="s">
        <v>110</v>
      </c>
      <c r="M798" s="10" t="s">
        <v>85</v>
      </c>
      <c r="N798" s="10" t="s">
        <v>74</v>
      </c>
      <c r="O798" s="10"/>
      <c r="P798" s="10" t="s">
        <v>75</v>
      </c>
      <c r="Q798" s="10"/>
      <c r="R798" s="10">
        <v>46.1</v>
      </c>
      <c r="S798" s="10">
        <v>908.5</v>
      </c>
      <c r="T798" s="10">
        <f t="shared" si="94"/>
        <v>908.5</v>
      </c>
      <c r="U798" s="10" t="str">
        <f t="shared" si="96"/>
        <v>46</v>
      </c>
      <c r="V798" s="10" t="s">
        <v>67</v>
      </c>
      <c r="W798" s="10" t="s">
        <v>67</v>
      </c>
      <c r="X798" s="10"/>
      <c r="Y798" s="10"/>
      <c r="Z798" s="10"/>
      <c r="AA798" s="10"/>
      <c r="AB798" s="10"/>
      <c r="AC798" s="10"/>
      <c r="AD798" s="10"/>
      <c r="AE798" s="10">
        <v>82.7</v>
      </c>
      <c r="AF798" s="10">
        <f t="shared" si="95"/>
        <v>82.7</v>
      </c>
      <c r="AG798" s="10"/>
      <c r="AH798" s="10" t="s">
        <v>76</v>
      </c>
      <c r="AI798" s="10" t="s">
        <v>76</v>
      </c>
      <c r="AJ798" s="10"/>
      <c r="AK798" s="10"/>
      <c r="AL798" s="10" t="s">
        <v>78</v>
      </c>
      <c r="AM798" s="10" t="s">
        <v>232</v>
      </c>
      <c r="AN798" s="10" t="s">
        <v>217</v>
      </c>
      <c r="AO798" s="10" t="s">
        <v>72</v>
      </c>
      <c r="AP798" s="10" t="s">
        <v>67</v>
      </c>
      <c r="AQ798" s="10">
        <v>136</v>
      </c>
      <c r="AR798" s="10">
        <v>82.7</v>
      </c>
      <c r="AS798" s="10" t="s">
        <v>82</v>
      </c>
      <c r="AT798" s="10">
        <v>175</v>
      </c>
      <c r="AU798" s="10"/>
      <c r="AV798" s="10" t="s">
        <v>191</v>
      </c>
      <c r="AW798" s="10" t="s">
        <v>67</v>
      </c>
      <c r="AX798" s="10"/>
      <c r="AY798" s="10" t="s">
        <v>83</v>
      </c>
      <c r="AZ798" s="10"/>
      <c r="BA798" s="10"/>
      <c r="BB798" s="10"/>
      <c r="BC798" s="10"/>
      <c r="BD798" s="10"/>
      <c r="BE798" s="10"/>
    </row>
    <row r="799" spans="2:57" ht="24">
      <c r="B799" s="10">
        <v>797</v>
      </c>
      <c r="C799" s="10" t="s">
        <v>389</v>
      </c>
      <c r="D799" s="11" t="s">
        <v>255</v>
      </c>
      <c r="E799" s="10" t="s">
        <v>68</v>
      </c>
      <c r="F799" s="10" t="s">
        <v>69</v>
      </c>
      <c r="G799" s="10" t="s">
        <v>70</v>
      </c>
      <c r="H799" s="10"/>
      <c r="I799" s="10" t="s">
        <v>84</v>
      </c>
      <c r="J799" s="10" t="str">
        <f t="shared" si="93"/>
        <v>CCFL</v>
      </c>
      <c r="K799" s="10"/>
      <c r="L799" s="10" t="s">
        <v>110</v>
      </c>
      <c r="M799" s="10" t="s">
        <v>85</v>
      </c>
      <c r="N799" s="10" t="s">
        <v>74</v>
      </c>
      <c r="O799" s="10"/>
      <c r="P799" s="10" t="s">
        <v>75</v>
      </c>
      <c r="Q799" s="10"/>
      <c r="R799" s="10">
        <v>46.1</v>
      </c>
      <c r="S799" s="10">
        <v>908.5</v>
      </c>
      <c r="T799" s="10">
        <f t="shared" si="94"/>
        <v>908.5</v>
      </c>
      <c r="U799" s="10" t="str">
        <f t="shared" si="96"/>
        <v>46</v>
      </c>
      <c r="V799" s="10" t="s">
        <v>67</v>
      </c>
      <c r="W799" s="10" t="s">
        <v>67</v>
      </c>
      <c r="X799" s="10"/>
      <c r="Y799" s="10"/>
      <c r="Z799" s="10"/>
      <c r="AA799" s="10"/>
      <c r="AB799" s="10"/>
      <c r="AC799" s="10"/>
      <c r="AD799" s="10"/>
      <c r="AE799" s="10">
        <v>82.7</v>
      </c>
      <c r="AF799" s="10">
        <f t="shared" si="95"/>
        <v>82.7</v>
      </c>
      <c r="AG799" s="10"/>
      <c r="AH799" s="10" t="s">
        <v>76</v>
      </c>
      <c r="AI799" s="10" t="s">
        <v>76</v>
      </c>
      <c r="AJ799" s="10"/>
      <c r="AK799" s="10"/>
      <c r="AL799" s="10" t="s">
        <v>78</v>
      </c>
      <c r="AM799" s="10" t="s">
        <v>232</v>
      </c>
      <c r="AN799" s="10" t="s">
        <v>217</v>
      </c>
      <c r="AO799" s="10" t="s">
        <v>72</v>
      </c>
      <c r="AP799" s="10" t="s">
        <v>67</v>
      </c>
      <c r="AQ799" s="10">
        <v>136</v>
      </c>
      <c r="AR799" s="10">
        <v>82.7</v>
      </c>
      <c r="AS799" s="10" t="s">
        <v>82</v>
      </c>
      <c r="AT799" s="10">
        <v>175</v>
      </c>
      <c r="AU799" s="10"/>
      <c r="AV799" s="10" t="s">
        <v>191</v>
      </c>
      <c r="AW799" s="10" t="s">
        <v>67</v>
      </c>
      <c r="AX799" s="10"/>
      <c r="AY799" s="10" t="s">
        <v>83</v>
      </c>
      <c r="AZ799" s="10"/>
      <c r="BA799" s="10"/>
      <c r="BB799" s="10"/>
      <c r="BC799" s="10"/>
      <c r="BD799" s="10"/>
      <c r="BE799" s="10"/>
    </row>
    <row r="800" spans="2:57" ht="24">
      <c r="B800" s="10">
        <v>798</v>
      </c>
      <c r="C800" s="10" t="s">
        <v>389</v>
      </c>
      <c r="D800" s="11" t="s">
        <v>255</v>
      </c>
      <c r="E800" s="10" t="s">
        <v>68</v>
      </c>
      <c r="F800" s="10" t="s">
        <v>69</v>
      </c>
      <c r="G800" s="10" t="s">
        <v>70</v>
      </c>
      <c r="H800" s="10"/>
      <c r="I800" s="10" t="s">
        <v>84</v>
      </c>
      <c r="J800" s="10" t="str">
        <f t="shared" si="93"/>
        <v>CCFL</v>
      </c>
      <c r="K800" s="10"/>
      <c r="L800" s="10" t="s">
        <v>110</v>
      </c>
      <c r="M800" s="10" t="s">
        <v>85</v>
      </c>
      <c r="N800" s="10" t="s">
        <v>74</v>
      </c>
      <c r="O800" s="10"/>
      <c r="P800" s="10" t="s">
        <v>75</v>
      </c>
      <c r="Q800" s="10"/>
      <c r="R800" s="10">
        <v>46.1</v>
      </c>
      <c r="S800" s="10">
        <v>908.5</v>
      </c>
      <c r="T800" s="10">
        <f t="shared" si="94"/>
        <v>908.5</v>
      </c>
      <c r="U800" s="10" t="str">
        <f t="shared" si="96"/>
        <v>46</v>
      </c>
      <c r="V800" s="10" t="s">
        <v>67</v>
      </c>
      <c r="W800" s="10" t="s">
        <v>67</v>
      </c>
      <c r="X800" s="10"/>
      <c r="Y800" s="10"/>
      <c r="Z800" s="10"/>
      <c r="AA800" s="10"/>
      <c r="AB800" s="10"/>
      <c r="AC800" s="10"/>
      <c r="AD800" s="10"/>
      <c r="AE800" s="10">
        <v>82.7</v>
      </c>
      <c r="AF800" s="10">
        <f t="shared" si="95"/>
        <v>82.7</v>
      </c>
      <c r="AG800" s="10"/>
      <c r="AH800" s="10" t="s">
        <v>76</v>
      </c>
      <c r="AI800" s="10" t="s">
        <v>76</v>
      </c>
      <c r="AJ800" s="10"/>
      <c r="AK800" s="10"/>
      <c r="AL800" s="10" t="s">
        <v>78</v>
      </c>
      <c r="AM800" s="10" t="s">
        <v>232</v>
      </c>
      <c r="AN800" s="10" t="s">
        <v>217</v>
      </c>
      <c r="AO800" s="10" t="s">
        <v>72</v>
      </c>
      <c r="AP800" s="10" t="s">
        <v>67</v>
      </c>
      <c r="AQ800" s="10">
        <v>136</v>
      </c>
      <c r="AR800" s="10">
        <v>82.7</v>
      </c>
      <c r="AS800" s="10" t="s">
        <v>82</v>
      </c>
      <c r="AT800" s="10">
        <v>175</v>
      </c>
      <c r="AU800" s="10"/>
      <c r="AV800" s="10" t="s">
        <v>191</v>
      </c>
      <c r="AW800" s="10" t="s">
        <v>67</v>
      </c>
      <c r="AX800" s="10"/>
      <c r="AY800" s="10" t="s">
        <v>83</v>
      </c>
      <c r="AZ800" s="10"/>
      <c r="BA800" s="10"/>
      <c r="BB800" s="10"/>
      <c r="BC800" s="10"/>
      <c r="BD800" s="10"/>
      <c r="BE800" s="10"/>
    </row>
    <row r="801" spans="2:57" ht="24">
      <c r="B801" s="10">
        <v>799</v>
      </c>
      <c r="C801" s="10" t="s">
        <v>389</v>
      </c>
      <c r="D801" s="11" t="s">
        <v>255</v>
      </c>
      <c r="E801" s="10" t="s">
        <v>68</v>
      </c>
      <c r="F801" s="10" t="s">
        <v>69</v>
      </c>
      <c r="G801" s="10" t="s">
        <v>70</v>
      </c>
      <c r="H801" s="10"/>
      <c r="I801" s="10" t="s">
        <v>84</v>
      </c>
      <c r="J801" s="10" t="str">
        <f t="shared" si="93"/>
        <v>CCFL</v>
      </c>
      <c r="K801" s="10"/>
      <c r="L801" s="10" t="s">
        <v>110</v>
      </c>
      <c r="M801" s="10" t="s">
        <v>85</v>
      </c>
      <c r="N801" s="10" t="s">
        <v>74</v>
      </c>
      <c r="O801" s="10"/>
      <c r="P801" s="10" t="s">
        <v>75</v>
      </c>
      <c r="Q801" s="10"/>
      <c r="R801" s="10">
        <v>46.1</v>
      </c>
      <c r="S801" s="10">
        <v>908.5</v>
      </c>
      <c r="T801" s="10">
        <f t="shared" si="94"/>
        <v>908.5</v>
      </c>
      <c r="U801" s="10" t="str">
        <f t="shared" si="96"/>
        <v>46</v>
      </c>
      <c r="V801" s="10" t="s">
        <v>67</v>
      </c>
      <c r="W801" s="10" t="s">
        <v>67</v>
      </c>
      <c r="X801" s="10"/>
      <c r="Y801" s="10"/>
      <c r="Z801" s="10"/>
      <c r="AA801" s="10"/>
      <c r="AB801" s="10"/>
      <c r="AC801" s="10"/>
      <c r="AD801" s="10"/>
      <c r="AE801" s="10">
        <v>82.7</v>
      </c>
      <c r="AF801" s="10">
        <f t="shared" si="95"/>
        <v>82.7</v>
      </c>
      <c r="AG801" s="10"/>
      <c r="AH801" s="10" t="s">
        <v>76</v>
      </c>
      <c r="AI801" s="10" t="s">
        <v>76</v>
      </c>
      <c r="AJ801" s="10"/>
      <c r="AK801" s="10"/>
      <c r="AL801" s="10" t="s">
        <v>78</v>
      </c>
      <c r="AM801" s="10" t="s">
        <v>232</v>
      </c>
      <c r="AN801" s="10" t="s">
        <v>217</v>
      </c>
      <c r="AO801" s="10" t="s">
        <v>72</v>
      </c>
      <c r="AP801" s="10" t="s">
        <v>67</v>
      </c>
      <c r="AQ801" s="10">
        <v>136</v>
      </c>
      <c r="AR801" s="10">
        <v>82.7</v>
      </c>
      <c r="AS801" s="10" t="s">
        <v>82</v>
      </c>
      <c r="AT801" s="10">
        <v>175</v>
      </c>
      <c r="AU801" s="10"/>
      <c r="AV801" s="10" t="s">
        <v>191</v>
      </c>
      <c r="AW801" s="10" t="s">
        <v>67</v>
      </c>
      <c r="AX801" s="10"/>
      <c r="AY801" s="10" t="s">
        <v>83</v>
      </c>
      <c r="AZ801" s="10"/>
      <c r="BA801" s="10"/>
      <c r="BB801" s="10"/>
      <c r="BC801" s="10"/>
      <c r="BD801" s="10"/>
      <c r="BE801" s="10"/>
    </row>
    <row r="802" spans="2:57" ht="24">
      <c r="B802" s="10">
        <v>800</v>
      </c>
      <c r="C802" s="10" t="s">
        <v>389</v>
      </c>
      <c r="D802" s="11" t="s">
        <v>255</v>
      </c>
      <c r="E802" s="10" t="s">
        <v>68</v>
      </c>
      <c r="F802" s="10" t="s">
        <v>69</v>
      </c>
      <c r="G802" s="10" t="s">
        <v>70</v>
      </c>
      <c r="H802" s="10"/>
      <c r="I802" s="10" t="s">
        <v>84</v>
      </c>
      <c r="J802" s="10" t="str">
        <f t="shared" si="93"/>
        <v>CCFL</v>
      </c>
      <c r="K802" s="10"/>
      <c r="L802" s="10" t="s">
        <v>110</v>
      </c>
      <c r="M802" s="10" t="s">
        <v>85</v>
      </c>
      <c r="N802" s="10" t="s">
        <v>74</v>
      </c>
      <c r="O802" s="10"/>
      <c r="P802" s="10" t="s">
        <v>75</v>
      </c>
      <c r="Q802" s="10"/>
      <c r="R802" s="10">
        <v>46.1</v>
      </c>
      <c r="S802" s="10">
        <v>908.5</v>
      </c>
      <c r="T802" s="10">
        <f t="shared" si="94"/>
        <v>908.5</v>
      </c>
      <c r="U802" s="10" t="str">
        <f t="shared" si="96"/>
        <v>46</v>
      </c>
      <c r="V802" s="10" t="s">
        <v>67</v>
      </c>
      <c r="W802" s="10" t="s">
        <v>67</v>
      </c>
      <c r="X802" s="10"/>
      <c r="Y802" s="10"/>
      <c r="Z802" s="10"/>
      <c r="AA802" s="10"/>
      <c r="AB802" s="10"/>
      <c r="AC802" s="10"/>
      <c r="AD802" s="10"/>
      <c r="AE802" s="10">
        <v>82.7</v>
      </c>
      <c r="AF802" s="10">
        <f t="shared" si="95"/>
        <v>82.7</v>
      </c>
      <c r="AG802" s="10"/>
      <c r="AH802" s="10" t="s">
        <v>76</v>
      </c>
      <c r="AI802" s="10" t="s">
        <v>76</v>
      </c>
      <c r="AJ802" s="10"/>
      <c r="AK802" s="10"/>
      <c r="AL802" s="10" t="s">
        <v>78</v>
      </c>
      <c r="AM802" s="10" t="s">
        <v>232</v>
      </c>
      <c r="AN802" s="10" t="s">
        <v>217</v>
      </c>
      <c r="AO802" s="10" t="s">
        <v>72</v>
      </c>
      <c r="AP802" s="10" t="s">
        <v>67</v>
      </c>
      <c r="AQ802" s="10">
        <v>136</v>
      </c>
      <c r="AR802" s="10">
        <v>82.7</v>
      </c>
      <c r="AS802" s="10" t="s">
        <v>82</v>
      </c>
      <c r="AT802" s="10">
        <v>175</v>
      </c>
      <c r="AU802" s="10"/>
      <c r="AV802" s="10" t="s">
        <v>191</v>
      </c>
      <c r="AW802" s="10" t="s">
        <v>67</v>
      </c>
      <c r="AX802" s="10"/>
      <c r="AY802" s="10" t="s">
        <v>83</v>
      </c>
      <c r="AZ802" s="10"/>
      <c r="BA802" s="10"/>
      <c r="BB802" s="10"/>
      <c r="BC802" s="10"/>
      <c r="BD802" s="10"/>
      <c r="BE802" s="10"/>
    </row>
    <row r="803" spans="2:57" ht="24">
      <c r="B803" s="10">
        <v>801</v>
      </c>
      <c r="C803" s="10" t="s">
        <v>389</v>
      </c>
      <c r="D803" s="11" t="s">
        <v>255</v>
      </c>
      <c r="E803" s="10" t="s">
        <v>68</v>
      </c>
      <c r="F803" s="10" t="s">
        <v>69</v>
      </c>
      <c r="G803" s="10" t="s">
        <v>70</v>
      </c>
      <c r="H803" s="10"/>
      <c r="I803" s="10" t="s">
        <v>84</v>
      </c>
      <c r="J803" s="10" t="str">
        <f t="shared" si="93"/>
        <v>CCFL</v>
      </c>
      <c r="K803" s="10"/>
      <c r="L803" s="10" t="s">
        <v>110</v>
      </c>
      <c r="M803" s="10" t="s">
        <v>85</v>
      </c>
      <c r="N803" s="10" t="s">
        <v>74</v>
      </c>
      <c r="O803" s="10"/>
      <c r="P803" s="10" t="s">
        <v>75</v>
      </c>
      <c r="Q803" s="10"/>
      <c r="R803" s="10">
        <v>46.1</v>
      </c>
      <c r="S803" s="10">
        <v>908.5</v>
      </c>
      <c r="T803" s="10">
        <f t="shared" si="94"/>
        <v>908.5</v>
      </c>
      <c r="U803" s="10" t="str">
        <f t="shared" si="96"/>
        <v>46</v>
      </c>
      <c r="V803" s="10" t="s">
        <v>67</v>
      </c>
      <c r="W803" s="10" t="s">
        <v>67</v>
      </c>
      <c r="X803" s="10"/>
      <c r="Y803" s="10"/>
      <c r="Z803" s="10"/>
      <c r="AA803" s="10"/>
      <c r="AB803" s="10"/>
      <c r="AC803" s="10"/>
      <c r="AD803" s="10"/>
      <c r="AE803" s="10">
        <v>82.7</v>
      </c>
      <c r="AF803" s="10">
        <f t="shared" si="95"/>
        <v>82.7</v>
      </c>
      <c r="AG803" s="10"/>
      <c r="AH803" s="10" t="s">
        <v>76</v>
      </c>
      <c r="AI803" s="10" t="s">
        <v>76</v>
      </c>
      <c r="AJ803" s="10"/>
      <c r="AK803" s="10"/>
      <c r="AL803" s="10" t="s">
        <v>78</v>
      </c>
      <c r="AM803" s="10" t="s">
        <v>232</v>
      </c>
      <c r="AN803" s="10" t="s">
        <v>217</v>
      </c>
      <c r="AO803" s="10" t="s">
        <v>72</v>
      </c>
      <c r="AP803" s="10" t="s">
        <v>67</v>
      </c>
      <c r="AQ803" s="10">
        <v>136</v>
      </c>
      <c r="AR803" s="10">
        <v>82.7</v>
      </c>
      <c r="AS803" s="10" t="s">
        <v>82</v>
      </c>
      <c r="AT803" s="10">
        <v>175</v>
      </c>
      <c r="AU803" s="10"/>
      <c r="AV803" s="10" t="s">
        <v>191</v>
      </c>
      <c r="AW803" s="10" t="s">
        <v>67</v>
      </c>
      <c r="AX803" s="10"/>
      <c r="AY803" s="10" t="s">
        <v>83</v>
      </c>
      <c r="AZ803" s="10"/>
      <c r="BA803" s="10"/>
      <c r="BB803" s="10"/>
      <c r="BC803" s="10"/>
      <c r="BD803" s="10"/>
      <c r="BE803" s="10"/>
    </row>
    <row r="804" spans="2:57" ht="24">
      <c r="B804" s="10">
        <v>802</v>
      </c>
      <c r="C804" s="10" t="s">
        <v>389</v>
      </c>
      <c r="D804" s="11" t="s">
        <v>255</v>
      </c>
      <c r="E804" s="10" t="s">
        <v>68</v>
      </c>
      <c r="F804" s="10" t="s">
        <v>69</v>
      </c>
      <c r="G804" s="10" t="s">
        <v>70</v>
      </c>
      <c r="H804" s="10"/>
      <c r="I804" s="10" t="s">
        <v>84</v>
      </c>
      <c r="J804" s="10" t="str">
        <f t="shared" si="93"/>
        <v>CCFL</v>
      </c>
      <c r="K804" s="10"/>
      <c r="L804" s="10" t="s">
        <v>110</v>
      </c>
      <c r="M804" s="10" t="s">
        <v>85</v>
      </c>
      <c r="N804" s="10" t="s">
        <v>74</v>
      </c>
      <c r="O804" s="10"/>
      <c r="P804" s="10" t="s">
        <v>75</v>
      </c>
      <c r="Q804" s="10"/>
      <c r="R804" s="10">
        <v>46.1</v>
      </c>
      <c r="S804" s="10">
        <v>908.5</v>
      </c>
      <c r="T804" s="10">
        <f t="shared" si="94"/>
        <v>908.5</v>
      </c>
      <c r="U804" s="10" t="str">
        <f t="shared" si="96"/>
        <v>46</v>
      </c>
      <c r="V804" s="10" t="s">
        <v>67</v>
      </c>
      <c r="W804" s="10" t="s">
        <v>67</v>
      </c>
      <c r="X804" s="10"/>
      <c r="Y804" s="10"/>
      <c r="Z804" s="10"/>
      <c r="AA804" s="10"/>
      <c r="AB804" s="10"/>
      <c r="AC804" s="10"/>
      <c r="AD804" s="10"/>
      <c r="AE804" s="10">
        <v>82.7</v>
      </c>
      <c r="AF804" s="10">
        <f t="shared" si="95"/>
        <v>82.7</v>
      </c>
      <c r="AG804" s="10"/>
      <c r="AH804" s="10" t="s">
        <v>76</v>
      </c>
      <c r="AI804" s="10" t="s">
        <v>76</v>
      </c>
      <c r="AJ804" s="10"/>
      <c r="AK804" s="10"/>
      <c r="AL804" s="10" t="s">
        <v>78</v>
      </c>
      <c r="AM804" s="10" t="s">
        <v>232</v>
      </c>
      <c r="AN804" s="10" t="s">
        <v>217</v>
      </c>
      <c r="AO804" s="10" t="s">
        <v>72</v>
      </c>
      <c r="AP804" s="10" t="s">
        <v>67</v>
      </c>
      <c r="AQ804" s="10">
        <v>136</v>
      </c>
      <c r="AR804" s="10">
        <v>82.7</v>
      </c>
      <c r="AS804" s="10" t="s">
        <v>82</v>
      </c>
      <c r="AT804" s="10">
        <v>175</v>
      </c>
      <c r="AU804" s="10"/>
      <c r="AV804" s="10" t="s">
        <v>191</v>
      </c>
      <c r="AW804" s="10" t="s">
        <v>67</v>
      </c>
      <c r="AX804" s="10"/>
      <c r="AY804" s="10" t="s">
        <v>83</v>
      </c>
      <c r="AZ804" s="10"/>
      <c r="BA804" s="10"/>
      <c r="BB804" s="10"/>
      <c r="BC804" s="10"/>
      <c r="BD804" s="10"/>
      <c r="BE804" s="10"/>
    </row>
    <row r="805" spans="2:57" ht="24">
      <c r="B805" s="10">
        <v>803</v>
      </c>
      <c r="C805" s="10" t="s">
        <v>389</v>
      </c>
      <c r="D805" s="11" t="s">
        <v>255</v>
      </c>
      <c r="E805" s="10" t="s">
        <v>68</v>
      </c>
      <c r="F805" s="10" t="s">
        <v>69</v>
      </c>
      <c r="G805" s="10" t="s">
        <v>70</v>
      </c>
      <c r="H805" s="10"/>
      <c r="I805" s="10" t="s">
        <v>84</v>
      </c>
      <c r="J805" s="10" t="str">
        <f t="shared" si="93"/>
        <v>CCFL</v>
      </c>
      <c r="K805" s="10"/>
      <c r="L805" s="10" t="s">
        <v>110</v>
      </c>
      <c r="M805" s="10" t="s">
        <v>85</v>
      </c>
      <c r="N805" s="10" t="s">
        <v>74</v>
      </c>
      <c r="O805" s="10"/>
      <c r="P805" s="10" t="s">
        <v>75</v>
      </c>
      <c r="Q805" s="10"/>
      <c r="R805" s="10">
        <v>46.1</v>
      </c>
      <c r="S805" s="10">
        <v>908.5</v>
      </c>
      <c r="T805" s="10">
        <f t="shared" si="94"/>
        <v>908.5</v>
      </c>
      <c r="U805" s="10" t="str">
        <f t="shared" si="96"/>
        <v>46</v>
      </c>
      <c r="V805" s="10" t="s">
        <v>67</v>
      </c>
      <c r="W805" s="10" t="s">
        <v>67</v>
      </c>
      <c r="X805" s="10"/>
      <c r="Y805" s="10"/>
      <c r="Z805" s="10"/>
      <c r="AA805" s="10"/>
      <c r="AB805" s="10"/>
      <c r="AC805" s="10"/>
      <c r="AD805" s="10"/>
      <c r="AE805" s="10">
        <v>82.7</v>
      </c>
      <c r="AF805" s="10">
        <f t="shared" si="95"/>
        <v>82.7</v>
      </c>
      <c r="AG805" s="10"/>
      <c r="AH805" s="10" t="s">
        <v>76</v>
      </c>
      <c r="AI805" s="10" t="s">
        <v>76</v>
      </c>
      <c r="AJ805" s="10"/>
      <c r="AK805" s="10"/>
      <c r="AL805" s="10" t="s">
        <v>78</v>
      </c>
      <c r="AM805" s="10" t="s">
        <v>232</v>
      </c>
      <c r="AN805" s="10" t="s">
        <v>217</v>
      </c>
      <c r="AO805" s="10" t="s">
        <v>72</v>
      </c>
      <c r="AP805" s="10" t="s">
        <v>67</v>
      </c>
      <c r="AQ805" s="10">
        <v>136</v>
      </c>
      <c r="AR805" s="10">
        <v>82.7</v>
      </c>
      <c r="AS805" s="10" t="s">
        <v>82</v>
      </c>
      <c r="AT805" s="10">
        <v>175</v>
      </c>
      <c r="AU805" s="10"/>
      <c r="AV805" s="10" t="s">
        <v>191</v>
      </c>
      <c r="AW805" s="10" t="s">
        <v>67</v>
      </c>
      <c r="AX805" s="10"/>
      <c r="AY805" s="10" t="s">
        <v>83</v>
      </c>
      <c r="AZ805" s="10"/>
      <c r="BA805" s="10"/>
      <c r="BB805" s="10"/>
      <c r="BC805" s="10"/>
      <c r="BD805" s="10"/>
      <c r="BE805" s="10"/>
    </row>
    <row r="806" spans="2:57" ht="24">
      <c r="B806" s="10">
        <v>804</v>
      </c>
      <c r="C806" s="10" t="s">
        <v>389</v>
      </c>
      <c r="D806" s="11" t="s">
        <v>255</v>
      </c>
      <c r="E806" s="10" t="s">
        <v>68</v>
      </c>
      <c r="F806" s="10" t="s">
        <v>69</v>
      </c>
      <c r="G806" s="10" t="s">
        <v>70</v>
      </c>
      <c r="H806" s="10"/>
      <c r="I806" s="10" t="s">
        <v>84</v>
      </c>
      <c r="J806" s="10" t="str">
        <f t="shared" si="93"/>
        <v>CCFL</v>
      </c>
      <c r="K806" s="10"/>
      <c r="L806" s="10" t="s">
        <v>110</v>
      </c>
      <c r="M806" s="10" t="s">
        <v>85</v>
      </c>
      <c r="N806" s="10" t="s">
        <v>74</v>
      </c>
      <c r="O806" s="10"/>
      <c r="P806" s="10" t="s">
        <v>75</v>
      </c>
      <c r="Q806" s="10"/>
      <c r="R806" s="10">
        <v>46.1</v>
      </c>
      <c r="S806" s="10">
        <v>908.5</v>
      </c>
      <c r="T806" s="10">
        <f t="shared" si="94"/>
        <v>908.5</v>
      </c>
      <c r="U806" s="10" t="str">
        <f t="shared" si="96"/>
        <v>46</v>
      </c>
      <c r="V806" s="10" t="s">
        <v>67</v>
      </c>
      <c r="W806" s="10" t="s">
        <v>67</v>
      </c>
      <c r="X806" s="10"/>
      <c r="Y806" s="10"/>
      <c r="Z806" s="10"/>
      <c r="AA806" s="10"/>
      <c r="AB806" s="10"/>
      <c r="AC806" s="10"/>
      <c r="AD806" s="10"/>
      <c r="AE806" s="10">
        <v>82.7</v>
      </c>
      <c r="AF806" s="10">
        <f t="shared" si="95"/>
        <v>82.7</v>
      </c>
      <c r="AG806" s="10"/>
      <c r="AH806" s="10" t="s">
        <v>76</v>
      </c>
      <c r="AI806" s="10" t="s">
        <v>76</v>
      </c>
      <c r="AJ806" s="10"/>
      <c r="AK806" s="10"/>
      <c r="AL806" s="10" t="s">
        <v>78</v>
      </c>
      <c r="AM806" s="10" t="s">
        <v>232</v>
      </c>
      <c r="AN806" s="10" t="s">
        <v>217</v>
      </c>
      <c r="AO806" s="10" t="s">
        <v>72</v>
      </c>
      <c r="AP806" s="10" t="s">
        <v>67</v>
      </c>
      <c r="AQ806" s="10">
        <v>136</v>
      </c>
      <c r="AR806" s="10">
        <v>82.7</v>
      </c>
      <c r="AS806" s="10" t="s">
        <v>82</v>
      </c>
      <c r="AT806" s="10">
        <v>175</v>
      </c>
      <c r="AU806" s="10"/>
      <c r="AV806" s="10" t="s">
        <v>191</v>
      </c>
      <c r="AW806" s="10" t="s">
        <v>67</v>
      </c>
      <c r="AX806" s="10"/>
      <c r="AY806" s="10" t="s">
        <v>83</v>
      </c>
      <c r="AZ806" s="10"/>
      <c r="BA806" s="10"/>
      <c r="BB806" s="10"/>
      <c r="BC806" s="10"/>
      <c r="BD806" s="10"/>
      <c r="BE806" s="10"/>
    </row>
    <row r="807" spans="2:57" ht="24">
      <c r="B807" s="10">
        <v>805</v>
      </c>
      <c r="C807" s="10" t="s">
        <v>389</v>
      </c>
      <c r="D807" s="11" t="s">
        <v>255</v>
      </c>
      <c r="E807" s="10" t="s">
        <v>68</v>
      </c>
      <c r="F807" s="10" t="s">
        <v>69</v>
      </c>
      <c r="G807" s="10" t="s">
        <v>70</v>
      </c>
      <c r="H807" s="10"/>
      <c r="I807" s="10" t="s">
        <v>84</v>
      </c>
      <c r="J807" s="10" t="str">
        <f t="shared" si="93"/>
        <v>CCFL</v>
      </c>
      <c r="K807" s="10"/>
      <c r="L807" s="10" t="s">
        <v>110</v>
      </c>
      <c r="M807" s="10" t="s">
        <v>85</v>
      </c>
      <c r="N807" s="10" t="s">
        <v>74</v>
      </c>
      <c r="O807" s="10"/>
      <c r="P807" s="10" t="s">
        <v>75</v>
      </c>
      <c r="Q807" s="10"/>
      <c r="R807" s="10">
        <v>46.1</v>
      </c>
      <c r="S807" s="10">
        <v>908.5</v>
      </c>
      <c r="T807" s="10">
        <f t="shared" si="94"/>
        <v>908.5</v>
      </c>
      <c r="U807" s="10" t="str">
        <f t="shared" si="96"/>
        <v>46</v>
      </c>
      <c r="V807" s="10" t="s">
        <v>67</v>
      </c>
      <c r="W807" s="10" t="s">
        <v>67</v>
      </c>
      <c r="X807" s="10"/>
      <c r="Y807" s="10"/>
      <c r="Z807" s="10"/>
      <c r="AA807" s="10"/>
      <c r="AB807" s="10"/>
      <c r="AC807" s="10"/>
      <c r="AD807" s="10"/>
      <c r="AE807" s="10">
        <v>82.7</v>
      </c>
      <c r="AF807" s="10">
        <f t="shared" si="95"/>
        <v>82.7</v>
      </c>
      <c r="AG807" s="10"/>
      <c r="AH807" s="10" t="s">
        <v>76</v>
      </c>
      <c r="AI807" s="10" t="s">
        <v>76</v>
      </c>
      <c r="AJ807" s="10"/>
      <c r="AK807" s="10"/>
      <c r="AL807" s="10" t="s">
        <v>78</v>
      </c>
      <c r="AM807" s="10" t="s">
        <v>232</v>
      </c>
      <c r="AN807" s="10" t="s">
        <v>217</v>
      </c>
      <c r="AO807" s="10" t="s">
        <v>72</v>
      </c>
      <c r="AP807" s="10" t="s">
        <v>67</v>
      </c>
      <c r="AQ807" s="10">
        <v>136</v>
      </c>
      <c r="AR807" s="10">
        <v>82.7</v>
      </c>
      <c r="AS807" s="10" t="s">
        <v>82</v>
      </c>
      <c r="AT807" s="10">
        <v>175</v>
      </c>
      <c r="AU807" s="10"/>
      <c r="AV807" s="10" t="s">
        <v>191</v>
      </c>
      <c r="AW807" s="10" t="s">
        <v>67</v>
      </c>
      <c r="AX807" s="10"/>
      <c r="AY807" s="10" t="s">
        <v>83</v>
      </c>
      <c r="AZ807" s="10"/>
      <c r="BA807" s="10"/>
      <c r="BB807" s="10"/>
      <c r="BC807" s="10"/>
      <c r="BD807" s="10"/>
      <c r="BE807" s="10"/>
    </row>
    <row r="808" spans="2:57" ht="24">
      <c r="B808" s="10">
        <v>806</v>
      </c>
      <c r="C808" s="10" t="s">
        <v>389</v>
      </c>
      <c r="D808" s="11" t="s">
        <v>419</v>
      </c>
      <c r="E808" s="10" t="s">
        <v>68</v>
      </c>
      <c r="F808" s="10" t="s">
        <v>69</v>
      </c>
      <c r="G808" s="10" t="s">
        <v>70</v>
      </c>
      <c r="H808" s="10"/>
      <c r="I808" s="10" t="s">
        <v>71</v>
      </c>
      <c r="J808" s="10" t="str">
        <f t="shared" si="93"/>
        <v>LED</v>
      </c>
      <c r="K808" s="10"/>
      <c r="L808" s="10" t="s">
        <v>110</v>
      </c>
      <c r="M808" s="10" t="s">
        <v>85</v>
      </c>
      <c r="N808" s="10" t="s">
        <v>74</v>
      </c>
      <c r="O808" s="10"/>
      <c r="P808" s="10" t="s">
        <v>75</v>
      </c>
      <c r="Q808" s="10"/>
      <c r="R808" s="10">
        <v>54.6</v>
      </c>
      <c r="S808" s="10">
        <v>1282.5</v>
      </c>
      <c r="T808" s="10">
        <f t="shared" si="94"/>
        <v>1282.5</v>
      </c>
      <c r="U808" s="10" t="str">
        <f t="shared" si="96"/>
        <v>50</v>
      </c>
      <c r="V808" s="10" t="s">
        <v>67</v>
      </c>
      <c r="W808" s="10" t="s">
        <v>67</v>
      </c>
      <c r="X808" s="10"/>
      <c r="Y808" s="10"/>
      <c r="Z808" s="10"/>
      <c r="AA808" s="10"/>
      <c r="AB808" s="10"/>
      <c r="AC808" s="10"/>
      <c r="AD808" s="10"/>
      <c r="AE808" s="10">
        <v>97.4</v>
      </c>
      <c r="AF808" s="10">
        <f t="shared" si="95"/>
        <v>97.4</v>
      </c>
      <c r="AG808" s="10"/>
      <c r="AH808" s="10" t="s">
        <v>76</v>
      </c>
      <c r="AI808" s="10" t="s">
        <v>76</v>
      </c>
      <c r="AJ808" s="10"/>
      <c r="AK808" s="10"/>
      <c r="AL808" s="10" t="s">
        <v>78</v>
      </c>
      <c r="AM808" s="10" t="s">
        <v>186</v>
      </c>
      <c r="AN808" s="10" t="s">
        <v>217</v>
      </c>
      <c r="AO808" s="10" t="s">
        <v>72</v>
      </c>
      <c r="AP808" s="10" t="s">
        <v>67</v>
      </c>
      <c r="AQ808" s="10">
        <v>318</v>
      </c>
      <c r="AR808" s="10">
        <v>97.4</v>
      </c>
      <c r="AS808" s="10" t="s">
        <v>82</v>
      </c>
      <c r="AT808" s="10">
        <v>440</v>
      </c>
      <c r="AU808" s="10"/>
      <c r="AV808" s="10" t="s">
        <v>191</v>
      </c>
      <c r="AW808" s="10" t="s">
        <v>67</v>
      </c>
      <c r="AX808" s="10"/>
      <c r="AY808" s="10" t="s">
        <v>83</v>
      </c>
      <c r="AZ808" s="10"/>
      <c r="BA808" s="10"/>
      <c r="BB808" s="10"/>
      <c r="BC808" s="10"/>
      <c r="BD808" s="10"/>
      <c r="BE808" s="10"/>
    </row>
    <row r="809" spans="2:57" ht="24">
      <c r="B809" s="10">
        <v>807</v>
      </c>
      <c r="C809" s="10" t="s">
        <v>389</v>
      </c>
      <c r="D809" s="11" t="s">
        <v>419</v>
      </c>
      <c r="E809" s="10" t="s">
        <v>68</v>
      </c>
      <c r="F809" s="10" t="s">
        <v>69</v>
      </c>
      <c r="G809" s="10" t="s">
        <v>70</v>
      </c>
      <c r="H809" s="10"/>
      <c r="I809" s="10" t="s">
        <v>71</v>
      </c>
      <c r="J809" s="10" t="str">
        <f t="shared" si="93"/>
        <v>LED</v>
      </c>
      <c r="K809" s="10"/>
      <c r="L809" s="10" t="s">
        <v>110</v>
      </c>
      <c r="M809" s="10" t="s">
        <v>85</v>
      </c>
      <c r="N809" s="10" t="s">
        <v>74</v>
      </c>
      <c r="O809" s="10"/>
      <c r="P809" s="10" t="s">
        <v>75</v>
      </c>
      <c r="Q809" s="10"/>
      <c r="R809" s="10">
        <v>54.6</v>
      </c>
      <c r="S809" s="10">
        <v>1282.5</v>
      </c>
      <c r="T809" s="10">
        <f t="shared" si="94"/>
        <v>1282.5</v>
      </c>
      <c r="U809" s="10" t="str">
        <f t="shared" si="96"/>
        <v>50</v>
      </c>
      <c r="V809" s="10" t="s">
        <v>67</v>
      </c>
      <c r="W809" s="10" t="s">
        <v>67</v>
      </c>
      <c r="X809" s="10"/>
      <c r="Y809" s="10"/>
      <c r="Z809" s="10"/>
      <c r="AA809" s="10"/>
      <c r="AB809" s="10"/>
      <c r="AC809" s="10"/>
      <c r="AD809" s="10"/>
      <c r="AE809" s="10">
        <v>97.4</v>
      </c>
      <c r="AF809" s="10">
        <f t="shared" si="95"/>
        <v>97.4</v>
      </c>
      <c r="AG809" s="10"/>
      <c r="AH809" s="10" t="s">
        <v>76</v>
      </c>
      <c r="AI809" s="10" t="s">
        <v>76</v>
      </c>
      <c r="AJ809" s="10"/>
      <c r="AK809" s="10"/>
      <c r="AL809" s="10" t="s">
        <v>78</v>
      </c>
      <c r="AM809" s="10" t="s">
        <v>186</v>
      </c>
      <c r="AN809" s="10" t="s">
        <v>217</v>
      </c>
      <c r="AO809" s="10" t="s">
        <v>72</v>
      </c>
      <c r="AP809" s="10" t="s">
        <v>67</v>
      </c>
      <c r="AQ809" s="10">
        <v>318</v>
      </c>
      <c r="AR809" s="10">
        <v>97.4</v>
      </c>
      <c r="AS809" s="10" t="s">
        <v>82</v>
      </c>
      <c r="AT809" s="10">
        <v>440</v>
      </c>
      <c r="AU809" s="10"/>
      <c r="AV809" s="10" t="s">
        <v>191</v>
      </c>
      <c r="AW809" s="10" t="s">
        <v>67</v>
      </c>
      <c r="AX809" s="10"/>
      <c r="AY809" s="10" t="s">
        <v>83</v>
      </c>
      <c r="AZ809" s="10"/>
      <c r="BA809" s="10"/>
      <c r="BB809" s="10"/>
      <c r="BC809" s="10"/>
      <c r="BD809" s="10"/>
      <c r="BE809" s="10"/>
    </row>
    <row r="810" spans="2:57" ht="24">
      <c r="B810" s="10">
        <v>808</v>
      </c>
      <c r="C810" s="10" t="s">
        <v>389</v>
      </c>
      <c r="D810" s="11" t="s">
        <v>419</v>
      </c>
      <c r="E810" s="10" t="s">
        <v>68</v>
      </c>
      <c r="F810" s="10" t="s">
        <v>69</v>
      </c>
      <c r="G810" s="10" t="s">
        <v>70</v>
      </c>
      <c r="H810" s="10"/>
      <c r="I810" s="10" t="s">
        <v>71</v>
      </c>
      <c r="J810" s="10" t="str">
        <f t="shared" si="93"/>
        <v>LED</v>
      </c>
      <c r="K810" s="10"/>
      <c r="L810" s="10" t="s">
        <v>110</v>
      </c>
      <c r="M810" s="10" t="s">
        <v>85</v>
      </c>
      <c r="N810" s="10" t="s">
        <v>74</v>
      </c>
      <c r="O810" s="10"/>
      <c r="P810" s="10" t="s">
        <v>75</v>
      </c>
      <c r="Q810" s="10"/>
      <c r="R810" s="10">
        <v>54.6</v>
      </c>
      <c r="S810" s="10">
        <v>1282.5</v>
      </c>
      <c r="T810" s="10">
        <f t="shared" si="94"/>
        <v>1282.5</v>
      </c>
      <c r="U810" s="10" t="str">
        <f t="shared" si="96"/>
        <v>50</v>
      </c>
      <c r="V810" s="10" t="s">
        <v>67</v>
      </c>
      <c r="W810" s="10" t="s">
        <v>67</v>
      </c>
      <c r="X810" s="10"/>
      <c r="Y810" s="10"/>
      <c r="Z810" s="10"/>
      <c r="AA810" s="10"/>
      <c r="AB810" s="10"/>
      <c r="AC810" s="10"/>
      <c r="AD810" s="10"/>
      <c r="AE810" s="10">
        <v>97.4</v>
      </c>
      <c r="AF810" s="10">
        <f t="shared" si="95"/>
        <v>97.4</v>
      </c>
      <c r="AG810" s="10"/>
      <c r="AH810" s="10" t="s">
        <v>76</v>
      </c>
      <c r="AI810" s="10" t="s">
        <v>76</v>
      </c>
      <c r="AJ810" s="10"/>
      <c r="AK810" s="10"/>
      <c r="AL810" s="10" t="s">
        <v>78</v>
      </c>
      <c r="AM810" s="10" t="s">
        <v>186</v>
      </c>
      <c r="AN810" s="10" t="s">
        <v>217</v>
      </c>
      <c r="AO810" s="10" t="s">
        <v>72</v>
      </c>
      <c r="AP810" s="10" t="s">
        <v>67</v>
      </c>
      <c r="AQ810" s="10">
        <v>318</v>
      </c>
      <c r="AR810" s="10">
        <v>97.4</v>
      </c>
      <c r="AS810" s="10" t="s">
        <v>82</v>
      </c>
      <c r="AT810" s="10">
        <v>440</v>
      </c>
      <c r="AU810" s="10"/>
      <c r="AV810" s="10" t="s">
        <v>191</v>
      </c>
      <c r="AW810" s="10" t="s">
        <v>67</v>
      </c>
      <c r="AX810" s="10"/>
      <c r="AY810" s="10" t="s">
        <v>83</v>
      </c>
      <c r="AZ810" s="10"/>
      <c r="BA810" s="10"/>
      <c r="BB810" s="10"/>
      <c r="BC810" s="10"/>
      <c r="BD810" s="10"/>
      <c r="BE810" s="10"/>
    </row>
    <row r="811" spans="2:57" ht="24">
      <c r="B811" s="10">
        <v>809</v>
      </c>
      <c r="C811" s="10" t="s">
        <v>389</v>
      </c>
      <c r="D811" s="11" t="s">
        <v>419</v>
      </c>
      <c r="E811" s="10" t="s">
        <v>68</v>
      </c>
      <c r="F811" s="10" t="s">
        <v>69</v>
      </c>
      <c r="G811" s="10" t="s">
        <v>70</v>
      </c>
      <c r="H811" s="10"/>
      <c r="I811" s="10" t="s">
        <v>71</v>
      </c>
      <c r="J811" s="10" t="str">
        <f t="shared" si="93"/>
        <v>LED</v>
      </c>
      <c r="K811" s="10"/>
      <c r="L811" s="10" t="s">
        <v>110</v>
      </c>
      <c r="M811" s="10" t="s">
        <v>85</v>
      </c>
      <c r="N811" s="10" t="s">
        <v>74</v>
      </c>
      <c r="O811" s="10"/>
      <c r="P811" s="10" t="s">
        <v>75</v>
      </c>
      <c r="Q811" s="10"/>
      <c r="R811" s="10">
        <v>54.6</v>
      </c>
      <c r="S811" s="10">
        <v>1282.5</v>
      </c>
      <c r="T811" s="10">
        <f t="shared" si="94"/>
        <v>1282.5</v>
      </c>
      <c r="U811" s="10" t="str">
        <f t="shared" si="96"/>
        <v>50</v>
      </c>
      <c r="V811" s="10" t="s">
        <v>67</v>
      </c>
      <c r="W811" s="10" t="s">
        <v>67</v>
      </c>
      <c r="X811" s="10"/>
      <c r="Y811" s="10"/>
      <c r="Z811" s="10"/>
      <c r="AA811" s="10"/>
      <c r="AB811" s="10"/>
      <c r="AC811" s="10"/>
      <c r="AD811" s="10"/>
      <c r="AE811" s="10">
        <v>97.4</v>
      </c>
      <c r="AF811" s="10">
        <f t="shared" si="95"/>
        <v>97.4</v>
      </c>
      <c r="AG811" s="10"/>
      <c r="AH811" s="10" t="s">
        <v>76</v>
      </c>
      <c r="AI811" s="10" t="s">
        <v>76</v>
      </c>
      <c r="AJ811" s="10"/>
      <c r="AK811" s="10"/>
      <c r="AL811" s="10" t="s">
        <v>78</v>
      </c>
      <c r="AM811" s="10" t="s">
        <v>186</v>
      </c>
      <c r="AN811" s="10" t="s">
        <v>217</v>
      </c>
      <c r="AO811" s="10" t="s">
        <v>72</v>
      </c>
      <c r="AP811" s="10" t="s">
        <v>67</v>
      </c>
      <c r="AQ811" s="10">
        <v>318</v>
      </c>
      <c r="AR811" s="10">
        <v>97.4</v>
      </c>
      <c r="AS811" s="10" t="s">
        <v>82</v>
      </c>
      <c r="AT811" s="10">
        <v>440</v>
      </c>
      <c r="AU811" s="10"/>
      <c r="AV811" s="10" t="s">
        <v>191</v>
      </c>
      <c r="AW811" s="10" t="s">
        <v>67</v>
      </c>
      <c r="AX811" s="10"/>
      <c r="AY811" s="10" t="s">
        <v>83</v>
      </c>
      <c r="AZ811" s="10"/>
      <c r="BA811" s="10"/>
      <c r="BB811" s="10"/>
      <c r="BC811" s="10"/>
      <c r="BD811" s="10"/>
      <c r="BE811" s="10"/>
    </row>
    <row r="812" spans="2:57" ht="24">
      <c r="B812" s="10">
        <v>810</v>
      </c>
      <c r="C812" s="10" t="s">
        <v>389</v>
      </c>
      <c r="D812" s="11" t="s">
        <v>419</v>
      </c>
      <c r="E812" s="10" t="s">
        <v>68</v>
      </c>
      <c r="F812" s="10" t="s">
        <v>69</v>
      </c>
      <c r="G812" s="10" t="s">
        <v>70</v>
      </c>
      <c r="H812" s="10"/>
      <c r="I812" s="10" t="s">
        <v>71</v>
      </c>
      <c r="J812" s="10" t="str">
        <f t="shared" si="93"/>
        <v>LED</v>
      </c>
      <c r="K812" s="10"/>
      <c r="L812" s="10" t="s">
        <v>110</v>
      </c>
      <c r="M812" s="10" t="s">
        <v>85</v>
      </c>
      <c r="N812" s="10" t="s">
        <v>74</v>
      </c>
      <c r="O812" s="10"/>
      <c r="P812" s="10" t="s">
        <v>75</v>
      </c>
      <c r="Q812" s="10"/>
      <c r="R812" s="10">
        <v>54.6</v>
      </c>
      <c r="S812" s="10">
        <v>1282.5</v>
      </c>
      <c r="T812" s="10">
        <f t="shared" si="94"/>
        <v>1282.5</v>
      </c>
      <c r="U812" s="10" t="str">
        <f t="shared" si="96"/>
        <v>50</v>
      </c>
      <c r="V812" s="10" t="s">
        <v>67</v>
      </c>
      <c r="W812" s="10" t="s">
        <v>67</v>
      </c>
      <c r="X812" s="10"/>
      <c r="Y812" s="10"/>
      <c r="Z812" s="10"/>
      <c r="AA812" s="10"/>
      <c r="AB812" s="10"/>
      <c r="AC812" s="10"/>
      <c r="AD812" s="10"/>
      <c r="AE812" s="10">
        <v>97.4</v>
      </c>
      <c r="AF812" s="10">
        <f t="shared" si="95"/>
        <v>97.4</v>
      </c>
      <c r="AG812" s="10"/>
      <c r="AH812" s="10" t="s">
        <v>76</v>
      </c>
      <c r="AI812" s="10" t="s">
        <v>76</v>
      </c>
      <c r="AJ812" s="10"/>
      <c r="AK812" s="10"/>
      <c r="AL812" s="10" t="s">
        <v>78</v>
      </c>
      <c r="AM812" s="10" t="s">
        <v>186</v>
      </c>
      <c r="AN812" s="10" t="s">
        <v>217</v>
      </c>
      <c r="AO812" s="10" t="s">
        <v>72</v>
      </c>
      <c r="AP812" s="10" t="s">
        <v>67</v>
      </c>
      <c r="AQ812" s="10">
        <v>318</v>
      </c>
      <c r="AR812" s="10">
        <v>97.4</v>
      </c>
      <c r="AS812" s="10" t="s">
        <v>82</v>
      </c>
      <c r="AT812" s="10">
        <v>440</v>
      </c>
      <c r="AU812" s="10"/>
      <c r="AV812" s="10" t="s">
        <v>191</v>
      </c>
      <c r="AW812" s="10" t="s">
        <v>67</v>
      </c>
      <c r="AX812" s="10"/>
      <c r="AY812" s="10" t="s">
        <v>83</v>
      </c>
      <c r="AZ812" s="10"/>
      <c r="BA812" s="10"/>
      <c r="BB812" s="10"/>
      <c r="BC812" s="10"/>
      <c r="BD812" s="10"/>
      <c r="BE812" s="10"/>
    </row>
    <row r="813" spans="2:57" ht="24">
      <c r="B813" s="10">
        <v>811</v>
      </c>
      <c r="C813" s="10" t="s">
        <v>389</v>
      </c>
      <c r="D813" s="11" t="s">
        <v>419</v>
      </c>
      <c r="E813" s="10" t="s">
        <v>68</v>
      </c>
      <c r="F813" s="10" t="s">
        <v>69</v>
      </c>
      <c r="G813" s="10" t="s">
        <v>70</v>
      </c>
      <c r="H813" s="10"/>
      <c r="I813" s="10" t="s">
        <v>71</v>
      </c>
      <c r="J813" s="10" t="str">
        <f t="shared" si="93"/>
        <v>LED</v>
      </c>
      <c r="K813" s="10"/>
      <c r="L813" s="10" t="s">
        <v>110</v>
      </c>
      <c r="M813" s="10" t="s">
        <v>85</v>
      </c>
      <c r="N813" s="10" t="s">
        <v>74</v>
      </c>
      <c r="O813" s="10"/>
      <c r="P813" s="10" t="s">
        <v>75</v>
      </c>
      <c r="Q813" s="10"/>
      <c r="R813" s="10">
        <v>54.6</v>
      </c>
      <c r="S813" s="10">
        <v>1282.5</v>
      </c>
      <c r="T813" s="10">
        <f t="shared" si="94"/>
        <v>1282.5</v>
      </c>
      <c r="U813" s="10" t="str">
        <f t="shared" si="96"/>
        <v>50</v>
      </c>
      <c r="V813" s="10" t="s">
        <v>67</v>
      </c>
      <c r="W813" s="10" t="s">
        <v>67</v>
      </c>
      <c r="X813" s="10"/>
      <c r="Y813" s="10"/>
      <c r="Z813" s="10"/>
      <c r="AA813" s="10"/>
      <c r="AB813" s="10"/>
      <c r="AC813" s="10"/>
      <c r="AD813" s="10"/>
      <c r="AE813" s="10">
        <v>97.4</v>
      </c>
      <c r="AF813" s="10">
        <f t="shared" si="95"/>
        <v>97.4</v>
      </c>
      <c r="AG813" s="10"/>
      <c r="AH813" s="10" t="s">
        <v>76</v>
      </c>
      <c r="AI813" s="10" t="s">
        <v>76</v>
      </c>
      <c r="AJ813" s="10"/>
      <c r="AK813" s="10"/>
      <c r="AL813" s="10" t="s">
        <v>78</v>
      </c>
      <c r="AM813" s="10" t="s">
        <v>186</v>
      </c>
      <c r="AN813" s="10" t="s">
        <v>217</v>
      </c>
      <c r="AO813" s="10" t="s">
        <v>72</v>
      </c>
      <c r="AP813" s="10" t="s">
        <v>67</v>
      </c>
      <c r="AQ813" s="10">
        <v>318</v>
      </c>
      <c r="AR813" s="10">
        <v>97.4</v>
      </c>
      <c r="AS813" s="10" t="s">
        <v>82</v>
      </c>
      <c r="AT813" s="10">
        <v>440</v>
      </c>
      <c r="AU813" s="10"/>
      <c r="AV813" s="10" t="s">
        <v>191</v>
      </c>
      <c r="AW813" s="10" t="s">
        <v>67</v>
      </c>
      <c r="AX813" s="10"/>
      <c r="AY813" s="10" t="s">
        <v>83</v>
      </c>
      <c r="AZ813" s="10"/>
      <c r="BA813" s="10"/>
      <c r="BB813" s="10"/>
      <c r="BC813" s="10"/>
      <c r="BD813" s="10"/>
      <c r="BE813" s="10"/>
    </row>
    <row r="814" spans="2:57" ht="24">
      <c r="B814" s="10">
        <v>812</v>
      </c>
      <c r="C814" s="10" t="s">
        <v>389</v>
      </c>
      <c r="D814" s="11" t="s">
        <v>419</v>
      </c>
      <c r="E814" s="10" t="s">
        <v>68</v>
      </c>
      <c r="F814" s="10" t="s">
        <v>69</v>
      </c>
      <c r="G814" s="10" t="s">
        <v>70</v>
      </c>
      <c r="H814" s="10"/>
      <c r="I814" s="10" t="s">
        <v>71</v>
      </c>
      <c r="J814" s="10" t="str">
        <f t="shared" si="93"/>
        <v>LED</v>
      </c>
      <c r="K814" s="10"/>
      <c r="L814" s="10" t="s">
        <v>110</v>
      </c>
      <c r="M814" s="10" t="s">
        <v>85</v>
      </c>
      <c r="N814" s="10" t="s">
        <v>74</v>
      </c>
      <c r="O814" s="10"/>
      <c r="P814" s="10" t="s">
        <v>75</v>
      </c>
      <c r="Q814" s="10"/>
      <c r="R814" s="10">
        <v>40</v>
      </c>
      <c r="S814" s="10">
        <v>685.6</v>
      </c>
      <c r="T814" s="10">
        <f t="shared" si="94"/>
        <v>685.6</v>
      </c>
      <c r="U814" s="10" t="str">
        <f t="shared" si="96"/>
        <v>40</v>
      </c>
      <c r="V814" s="10" t="s">
        <v>67</v>
      </c>
      <c r="W814" s="10" t="s">
        <v>67</v>
      </c>
      <c r="X814" s="10"/>
      <c r="Y814" s="10"/>
      <c r="Z814" s="10"/>
      <c r="AA814" s="10"/>
      <c r="AB814" s="10"/>
      <c r="AC814" s="10"/>
      <c r="AD814" s="10"/>
      <c r="AE814" s="10">
        <v>66.5</v>
      </c>
      <c r="AF814" s="10">
        <f t="shared" si="95"/>
        <v>66.5</v>
      </c>
      <c r="AG814" s="10"/>
      <c r="AH814" s="10" t="s">
        <v>76</v>
      </c>
      <c r="AI814" s="10" t="s">
        <v>76</v>
      </c>
      <c r="AJ814" s="10"/>
      <c r="AK814" s="10"/>
      <c r="AL814" s="10" t="s">
        <v>78</v>
      </c>
      <c r="AM814" s="10" t="s">
        <v>186</v>
      </c>
      <c r="AN814" s="10" t="s">
        <v>217</v>
      </c>
      <c r="AO814" s="10" t="s">
        <v>72</v>
      </c>
      <c r="AP814" s="10" t="s">
        <v>67</v>
      </c>
      <c r="AQ814" s="10">
        <v>221</v>
      </c>
      <c r="AR814" s="10">
        <v>66.5</v>
      </c>
      <c r="AS814" s="10" t="s">
        <v>82</v>
      </c>
      <c r="AT814" s="10">
        <v>251</v>
      </c>
      <c r="AU814" s="10"/>
      <c r="AV814" s="10" t="s">
        <v>191</v>
      </c>
      <c r="AW814" s="10" t="s">
        <v>67</v>
      </c>
      <c r="AX814" s="10"/>
      <c r="AY814" s="10" t="s">
        <v>83</v>
      </c>
      <c r="AZ814" s="10"/>
      <c r="BA814" s="10"/>
      <c r="BB814" s="10"/>
      <c r="BC814" s="10"/>
      <c r="BD814" s="10"/>
      <c r="BE814" s="10"/>
    </row>
    <row r="815" spans="2:57" ht="24">
      <c r="B815" s="10">
        <v>813</v>
      </c>
      <c r="C815" s="10" t="s">
        <v>389</v>
      </c>
      <c r="D815" s="11" t="s">
        <v>419</v>
      </c>
      <c r="E815" s="10" t="s">
        <v>68</v>
      </c>
      <c r="F815" s="10" t="s">
        <v>69</v>
      </c>
      <c r="G815" s="10" t="s">
        <v>70</v>
      </c>
      <c r="H815" s="10"/>
      <c r="I815" s="10" t="s">
        <v>71</v>
      </c>
      <c r="J815" s="10" t="str">
        <f t="shared" si="93"/>
        <v>LED</v>
      </c>
      <c r="K815" s="10"/>
      <c r="L815" s="10" t="s">
        <v>110</v>
      </c>
      <c r="M815" s="10" t="s">
        <v>85</v>
      </c>
      <c r="N815" s="10" t="s">
        <v>74</v>
      </c>
      <c r="O815" s="10"/>
      <c r="P815" s="10" t="s">
        <v>75</v>
      </c>
      <c r="Q815" s="10"/>
      <c r="R815" s="10">
        <v>40</v>
      </c>
      <c r="S815" s="10">
        <v>685.6</v>
      </c>
      <c r="T815" s="10">
        <f t="shared" si="94"/>
        <v>685.6</v>
      </c>
      <c r="U815" s="10" t="str">
        <f t="shared" si="96"/>
        <v>40</v>
      </c>
      <c r="V815" s="10" t="s">
        <v>67</v>
      </c>
      <c r="W815" s="10" t="s">
        <v>67</v>
      </c>
      <c r="X815" s="10"/>
      <c r="Y815" s="10"/>
      <c r="Z815" s="10"/>
      <c r="AA815" s="10"/>
      <c r="AB815" s="10"/>
      <c r="AC815" s="10"/>
      <c r="AD815" s="10"/>
      <c r="AE815" s="10">
        <v>66.5</v>
      </c>
      <c r="AF815" s="10">
        <f t="shared" si="95"/>
        <v>66.5</v>
      </c>
      <c r="AG815" s="10"/>
      <c r="AH815" s="10" t="s">
        <v>76</v>
      </c>
      <c r="AI815" s="10" t="s">
        <v>76</v>
      </c>
      <c r="AJ815" s="10"/>
      <c r="AK815" s="10"/>
      <c r="AL815" s="10" t="s">
        <v>78</v>
      </c>
      <c r="AM815" s="10" t="s">
        <v>186</v>
      </c>
      <c r="AN815" s="10" t="s">
        <v>217</v>
      </c>
      <c r="AO815" s="10" t="s">
        <v>72</v>
      </c>
      <c r="AP815" s="10" t="s">
        <v>67</v>
      </c>
      <c r="AQ815" s="10">
        <v>221</v>
      </c>
      <c r="AR815" s="10">
        <v>66.5</v>
      </c>
      <c r="AS815" s="10" t="s">
        <v>82</v>
      </c>
      <c r="AT815" s="10">
        <v>251</v>
      </c>
      <c r="AU815" s="10"/>
      <c r="AV815" s="10" t="s">
        <v>191</v>
      </c>
      <c r="AW815" s="10" t="s">
        <v>67</v>
      </c>
      <c r="AX815" s="10"/>
      <c r="AY815" s="10" t="s">
        <v>83</v>
      </c>
      <c r="AZ815" s="10"/>
      <c r="BA815" s="10"/>
      <c r="BB815" s="10"/>
      <c r="BC815" s="10"/>
      <c r="BD815" s="10"/>
      <c r="BE815" s="10"/>
    </row>
    <row r="816" spans="2:57" ht="24">
      <c r="B816" s="10">
        <v>814</v>
      </c>
      <c r="C816" s="10" t="s">
        <v>389</v>
      </c>
      <c r="D816" s="11" t="s">
        <v>419</v>
      </c>
      <c r="E816" s="10" t="s">
        <v>68</v>
      </c>
      <c r="F816" s="10" t="s">
        <v>69</v>
      </c>
      <c r="G816" s="10" t="s">
        <v>70</v>
      </c>
      <c r="H816" s="10"/>
      <c r="I816" s="10" t="s">
        <v>71</v>
      </c>
      <c r="J816" s="10" t="str">
        <f t="shared" si="93"/>
        <v>LED</v>
      </c>
      <c r="K816" s="10"/>
      <c r="L816" s="10" t="s">
        <v>110</v>
      </c>
      <c r="M816" s="10" t="s">
        <v>85</v>
      </c>
      <c r="N816" s="10" t="s">
        <v>74</v>
      </c>
      <c r="O816" s="10"/>
      <c r="P816" s="10" t="s">
        <v>75</v>
      </c>
      <c r="Q816" s="10"/>
      <c r="R816" s="10">
        <v>40</v>
      </c>
      <c r="S816" s="10">
        <v>685.6</v>
      </c>
      <c r="T816" s="10">
        <f t="shared" si="94"/>
        <v>685.6</v>
      </c>
      <c r="U816" s="10" t="str">
        <f t="shared" si="96"/>
        <v>40</v>
      </c>
      <c r="V816" s="10" t="s">
        <v>67</v>
      </c>
      <c r="W816" s="10" t="s">
        <v>67</v>
      </c>
      <c r="X816" s="10"/>
      <c r="Y816" s="10"/>
      <c r="Z816" s="10"/>
      <c r="AA816" s="10"/>
      <c r="AB816" s="10"/>
      <c r="AC816" s="10"/>
      <c r="AD816" s="10"/>
      <c r="AE816" s="10">
        <v>66.5</v>
      </c>
      <c r="AF816" s="10">
        <f t="shared" si="95"/>
        <v>66.5</v>
      </c>
      <c r="AG816" s="10"/>
      <c r="AH816" s="10" t="s">
        <v>76</v>
      </c>
      <c r="AI816" s="10" t="s">
        <v>76</v>
      </c>
      <c r="AJ816" s="10"/>
      <c r="AK816" s="10"/>
      <c r="AL816" s="10" t="s">
        <v>78</v>
      </c>
      <c r="AM816" s="10" t="s">
        <v>186</v>
      </c>
      <c r="AN816" s="10" t="s">
        <v>217</v>
      </c>
      <c r="AO816" s="10" t="s">
        <v>72</v>
      </c>
      <c r="AP816" s="10" t="s">
        <v>67</v>
      </c>
      <c r="AQ816" s="10">
        <v>221</v>
      </c>
      <c r="AR816" s="10">
        <v>66.5</v>
      </c>
      <c r="AS816" s="10" t="s">
        <v>82</v>
      </c>
      <c r="AT816" s="10">
        <v>251</v>
      </c>
      <c r="AU816" s="10"/>
      <c r="AV816" s="10" t="s">
        <v>191</v>
      </c>
      <c r="AW816" s="10" t="s">
        <v>67</v>
      </c>
      <c r="AX816" s="10"/>
      <c r="AY816" s="10" t="s">
        <v>83</v>
      </c>
      <c r="AZ816" s="10"/>
      <c r="BA816" s="10"/>
      <c r="BB816" s="10"/>
      <c r="BC816" s="10"/>
      <c r="BD816" s="10"/>
      <c r="BE816" s="10"/>
    </row>
    <row r="817" spans="2:57" ht="24">
      <c r="B817" s="10">
        <v>815</v>
      </c>
      <c r="C817" s="10" t="s">
        <v>389</v>
      </c>
      <c r="D817" s="11" t="s">
        <v>419</v>
      </c>
      <c r="E817" s="10" t="s">
        <v>68</v>
      </c>
      <c r="F817" s="10" t="s">
        <v>69</v>
      </c>
      <c r="G817" s="10" t="s">
        <v>70</v>
      </c>
      <c r="H817" s="10"/>
      <c r="I817" s="10" t="s">
        <v>71</v>
      </c>
      <c r="J817" s="10" t="str">
        <f t="shared" si="93"/>
        <v>LED</v>
      </c>
      <c r="K817" s="10"/>
      <c r="L817" s="10" t="s">
        <v>110</v>
      </c>
      <c r="M817" s="10" t="s">
        <v>85</v>
      </c>
      <c r="N817" s="10" t="s">
        <v>74</v>
      </c>
      <c r="O817" s="10"/>
      <c r="P817" s="10" t="s">
        <v>75</v>
      </c>
      <c r="Q817" s="10"/>
      <c r="R817" s="10">
        <v>40</v>
      </c>
      <c r="S817" s="10">
        <v>685.6</v>
      </c>
      <c r="T817" s="10">
        <f t="shared" si="94"/>
        <v>685.6</v>
      </c>
      <c r="U817" s="10" t="str">
        <f t="shared" si="96"/>
        <v>40</v>
      </c>
      <c r="V817" s="10" t="s">
        <v>67</v>
      </c>
      <c r="W817" s="10" t="s">
        <v>67</v>
      </c>
      <c r="X817" s="10"/>
      <c r="Y817" s="10"/>
      <c r="Z817" s="10"/>
      <c r="AA817" s="10"/>
      <c r="AB817" s="10"/>
      <c r="AC817" s="10"/>
      <c r="AD817" s="10"/>
      <c r="AE817" s="10">
        <v>66.5</v>
      </c>
      <c r="AF817" s="10">
        <f t="shared" si="95"/>
        <v>66.5</v>
      </c>
      <c r="AG817" s="10"/>
      <c r="AH817" s="10" t="s">
        <v>76</v>
      </c>
      <c r="AI817" s="10" t="s">
        <v>76</v>
      </c>
      <c r="AJ817" s="10"/>
      <c r="AK817" s="10"/>
      <c r="AL817" s="10" t="s">
        <v>78</v>
      </c>
      <c r="AM817" s="10" t="s">
        <v>186</v>
      </c>
      <c r="AN817" s="10" t="s">
        <v>217</v>
      </c>
      <c r="AO817" s="10" t="s">
        <v>72</v>
      </c>
      <c r="AP817" s="10" t="s">
        <v>67</v>
      </c>
      <c r="AQ817" s="10">
        <v>221</v>
      </c>
      <c r="AR817" s="10">
        <v>66.5</v>
      </c>
      <c r="AS817" s="10" t="s">
        <v>82</v>
      </c>
      <c r="AT817" s="10">
        <v>251</v>
      </c>
      <c r="AU817" s="10"/>
      <c r="AV817" s="10" t="s">
        <v>191</v>
      </c>
      <c r="AW817" s="10" t="s">
        <v>67</v>
      </c>
      <c r="AX817" s="10"/>
      <c r="AY817" s="10" t="s">
        <v>83</v>
      </c>
      <c r="AZ817" s="10"/>
      <c r="BA817" s="10"/>
      <c r="BB817" s="10"/>
      <c r="BC817" s="10"/>
      <c r="BD817" s="10"/>
      <c r="BE817" s="10"/>
    </row>
    <row r="818" spans="2:57" ht="24">
      <c r="B818" s="10">
        <v>816</v>
      </c>
      <c r="C818" s="10" t="s">
        <v>389</v>
      </c>
      <c r="D818" s="11" t="s">
        <v>419</v>
      </c>
      <c r="E818" s="10" t="s">
        <v>68</v>
      </c>
      <c r="F818" s="10" t="s">
        <v>69</v>
      </c>
      <c r="G818" s="10" t="s">
        <v>70</v>
      </c>
      <c r="H818" s="10"/>
      <c r="I818" s="10" t="s">
        <v>71</v>
      </c>
      <c r="J818" s="10" t="str">
        <f t="shared" si="93"/>
        <v>LED</v>
      </c>
      <c r="K818" s="10"/>
      <c r="L818" s="10" t="s">
        <v>110</v>
      </c>
      <c r="M818" s="10" t="s">
        <v>85</v>
      </c>
      <c r="N818" s="10" t="s">
        <v>74</v>
      </c>
      <c r="O818" s="10"/>
      <c r="P818" s="10" t="s">
        <v>75</v>
      </c>
      <c r="Q818" s="10"/>
      <c r="R818" s="10">
        <v>40</v>
      </c>
      <c r="S818" s="10">
        <v>685.6</v>
      </c>
      <c r="T818" s="10">
        <f t="shared" si="94"/>
        <v>685.6</v>
      </c>
      <c r="U818" s="10" t="str">
        <f t="shared" si="96"/>
        <v>40</v>
      </c>
      <c r="V818" s="10" t="s">
        <v>67</v>
      </c>
      <c r="W818" s="10" t="s">
        <v>67</v>
      </c>
      <c r="X818" s="10"/>
      <c r="Y818" s="10"/>
      <c r="Z818" s="10"/>
      <c r="AA818" s="10"/>
      <c r="AB818" s="10"/>
      <c r="AC818" s="10"/>
      <c r="AD818" s="10"/>
      <c r="AE818" s="10">
        <v>66.5</v>
      </c>
      <c r="AF818" s="10">
        <f t="shared" si="95"/>
        <v>66.5</v>
      </c>
      <c r="AG818" s="10"/>
      <c r="AH818" s="10" t="s">
        <v>76</v>
      </c>
      <c r="AI818" s="10" t="s">
        <v>76</v>
      </c>
      <c r="AJ818" s="10"/>
      <c r="AK818" s="10"/>
      <c r="AL818" s="10" t="s">
        <v>78</v>
      </c>
      <c r="AM818" s="10" t="s">
        <v>186</v>
      </c>
      <c r="AN818" s="10" t="s">
        <v>217</v>
      </c>
      <c r="AO818" s="10" t="s">
        <v>72</v>
      </c>
      <c r="AP818" s="10" t="s">
        <v>67</v>
      </c>
      <c r="AQ818" s="10">
        <v>221</v>
      </c>
      <c r="AR818" s="10">
        <v>66.5</v>
      </c>
      <c r="AS818" s="10" t="s">
        <v>82</v>
      </c>
      <c r="AT818" s="10">
        <v>251</v>
      </c>
      <c r="AU818" s="10"/>
      <c r="AV818" s="10" t="s">
        <v>191</v>
      </c>
      <c r="AW818" s="10" t="s">
        <v>67</v>
      </c>
      <c r="AX818" s="10"/>
      <c r="AY818" s="10" t="s">
        <v>83</v>
      </c>
      <c r="AZ818" s="10"/>
      <c r="BA818" s="10"/>
      <c r="BB818" s="10"/>
      <c r="BC818" s="10"/>
      <c r="BD818" s="10"/>
      <c r="BE818" s="10"/>
    </row>
    <row r="819" spans="2:57" ht="24">
      <c r="B819" s="10">
        <v>817</v>
      </c>
      <c r="C819" s="10" t="s">
        <v>389</v>
      </c>
      <c r="D819" s="11" t="s">
        <v>419</v>
      </c>
      <c r="E819" s="10" t="s">
        <v>68</v>
      </c>
      <c r="F819" s="10" t="s">
        <v>69</v>
      </c>
      <c r="G819" s="10" t="s">
        <v>70</v>
      </c>
      <c r="H819" s="10"/>
      <c r="I819" s="10" t="s">
        <v>71</v>
      </c>
      <c r="J819" s="10" t="str">
        <f t="shared" si="93"/>
        <v>LED</v>
      </c>
      <c r="K819" s="10"/>
      <c r="L819" s="10" t="s">
        <v>110</v>
      </c>
      <c r="M819" s="10" t="s">
        <v>85</v>
      </c>
      <c r="N819" s="10" t="s">
        <v>74</v>
      </c>
      <c r="O819" s="10"/>
      <c r="P819" s="10" t="s">
        <v>75</v>
      </c>
      <c r="Q819" s="10"/>
      <c r="R819" s="10">
        <v>40</v>
      </c>
      <c r="S819" s="10">
        <v>685.6</v>
      </c>
      <c r="T819" s="10">
        <f t="shared" si="94"/>
        <v>685.6</v>
      </c>
      <c r="U819" s="10" t="str">
        <f t="shared" si="96"/>
        <v>40</v>
      </c>
      <c r="V819" s="10" t="s">
        <v>67</v>
      </c>
      <c r="W819" s="10" t="s">
        <v>67</v>
      </c>
      <c r="X819" s="10"/>
      <c r="Y819" s="10"/>
      <c r="Z819" s="10"/>
      <c r="AA819" s="10"/>
      <c r="AB819" s="10"/>
      <c r="AC819" s="10"/>
      <c r="AD819" s="10"/>
      <c r="AE819" s="10">
        <v>66.5</v>
      </c>
      <c r="AF819" s="10">
        <f t="shared" si="95"/>
        <v>66.5</v>
      </c>
      <c r="AG819" s="10"/>
      <c r="AH819" s="10" t="s">
        <v>76</v>
      </c>
      <c r="AI819" s="10" t="s">
        <v>76</v>
      </c>
      <c r="AJ819" s="10"/>
      <c r="AK819" s="10"/>
      <c r="AL819" s="10" t="s">
        <v>78</v>
      </c>
      <c r="AM819" s="10" t="s">
        <v>186</v>
      </c>
      <c r="AN819" s="10" t="s">
        <v>217</v>
      </c>
      <c r="AO819" s="10" t="s">
        <v>72</v>
      </c>
      <c r="AP819" s="10" t="s">
        <v>67</v>
      </c>
      <c r="AQ819" s="10">
        <v>221</v>
      </c>
      <c r="AR819" s="10">
        <v>66.5</v>
      </c>
      <c r="AS819" s="10" t="s">
        <v>82</v>
      </c>
      <c r="AT819" s="10">
        <v>251</v>
      </c>
      <c r="AU819" s="10"/>
      <c r="AV819" s="10" t="s">
        <v>191</v>
      </c>
      <c r="AW819" s="10" t="s">
        <v>67</v>
      </c>
      <c r="AX819" s="10"/>
      <c r="AY819" s="10" t="s">
        <v>83</v>
      </c>
      <c r="AZ819" s="10"/>
      <c r="BA819" s="10"/>
      <c r="BB819" s="10"/>
      <c r="BC819" s="10"/>
      <c r="BD819" s="10"/>
      <c r="BE819" s="10"/>
    </row>
    <row r="820" spans="2:57" ht="24">
      <c r="B820" s="10">
        <v>818</v>
      </c>
      <c r="C820" s="10" t="s">
        <v>389</v>
      </c>
      <c r="D820" s="11" t="s">
        <v>419</v>
      </c>
      <c r="E820" s="10" t="s">
        <v>68</v>
      </c>
      <c r="F820" s="10" t="s">
        <v>69</v>
      </c>
      <c r="G820" s="10" t="s">
        <v>70</v>
      </c>
      <c r="H820" s="10"/>
      <c r="I820" s="10" t="s">
        <v>71</v>
      </c>
      <c r="J820" s="10" t="str">
        <f t="shared" si="93"/>
        <v>LED</v>
      </c>
      <c r="K820" s="10"/>
      <c r="L820" s="10" t="s">
        <v>110</v>
      </c>
      <c r="M820" s="10" t="s">
        <v>85</v>
      </c>
      <c r="N820" s="10" t="s">
        <v>74</v>
      </c>
      <c r="O820" s="10"/>
      <c r="P820" s="10" t="s">
        <v>75</v>
      </c>
      <c r="Q820" s="10"/>
      <c r="R820" s="10">
        <v>40</v>
      </c>
      <c r="S820" s="10">
        <v>685.6</v>
      </c>
      <c r="T820" s="10">
        <f t="shared" si="94"/>
        <v>685.6</v>
      </c>
      <c r="U820" s="10" t="str">
        <f t="shared" si="96"/>
        <v>40</v>
      </c>
      <c r="V820" s="10" t="s">
        <v>67</v>
      </c>
      <c r="W820" s="10" t="s">
        <v>67</v>
      </c>
      <c r="X820" s="10"/>
      <c r="Y820" s="10"/>
      <c r="Z820" s="10"/>
      <c r="AA820" s="10"/>
      <c r="AB820" s="10"/>
      <c r="AC820" s="10"/>
      <c r="AD820" s="10"/>
      <c r="AE820" s="10">
        <v>66.5</v>
      </c>
      <c r="AF820" s="10">
        <f t="shared" si="95"/>
        <v>66.5</v>
      </c>
      <c r="AG820" s="10"/>
      <c r="AH820" s="10" t="s">
        <v>76</v>
      </c>
      <c r="AI820" s="10" t="s">
        <v>76</v>
      </c>
      <c r="AJ820" s="10"/>
      <c r="AK820" s="10"/>
      <c r="AL820" s="10" t="s">
        <v>78</v>
      </c>
      <c r="AM820" s="10" t="s">
        <v>186</v>
      </c>
      <c r="AN820" s="10" t="s">
        <v>217</v>
      </c>
      <c r="AO820" s="10" t="s">
        <v>72</v>
      </c>
      <c r="AP820" s="10" t="s">
        <v>67</v>
      </c>
      <c r="AQ820" s="10">
        <v>221</v>
      </c>
      <c r="AR820" s="10">
        <v>66.5</v>
      </c>
      <c r="AS820" s="10" t="s">
        <v>82</v>
      </c>
      <c r="AT820" s="10">
        <v>251</v>
      </c>
      <c r="AU820" s="10"/>
      <c r="AV820" s="10" t="s">
        <v>191</v>
      </c>
      <c r="AW820" s="10" t="s">
        <v>67</v>
      </c>
      <c r="AX820" s="10"/>
      <c r="AY820" s="10" t="s">
        <v>83</v>
      </c>
      <c r="AZ820" s="10"/>
      <c r="BA820" s="10"/>
      <c r="BB820" s="10"/>
      <c r="BC820" s="10"/>
      <c r="BD820" s="10"/>
      <c r="BE820" s="10"/>
    </row>
    <row r="821" spans="2:57" ht="24">
      <c r="B821" s="10">
        <v>819</v>
      </c>
      <c r="C821" s="10" t="s">
        <v>389</v>
      </c>
      <c r="D821" s="11" t="s">
        <v>419</v>
      </c>
      <c r="E821" s="10" t="s">
        <v>68</v>
      </c>
      <c r="F821" s="10" t="s">
        <v>69</v>
      </c>
      <c r="G821" s="10" t="s">
        <v>70</v>
      </c>
      <c r="H821" s="10"/>
      <c r="I821" s="10" t="s">
        <v>71</v>
      </c>
      <c r="J821" s="10" t="str">
        <f t="shared" si="93"/>
        <v>LED</v>
      </c>
      <c r="K821" s="10"/>
      <c r="L821" s="10" t="s">
        <v>110</v>
      </c>
      <c r="M821" s="10" t="s">
        <v>85</v>
      </c>
      <c r="N821" s="10" t="s">
        <v>74</v>
      </c>
      <c r="O821" s="10"/>
      <c r="P821" s="10" t="s">
        <v>75</v>
      </c>
      <c r="Q821" s="10"/>
      <c r="R821" s="10">
        <v>40</v>
      </c>
      <c r="S821" s="10">
        <v>685.6</v>
      </c>
      <c r="T821" s="10">
        <f t="shared" si="94"/>
        <v>685.6</v>
      </c>
      <c r="U821" s="10" t="str">
        <f t="shared" si="96"/>
        <v>40</v>
      </c>
      <c r="V821" s="10" t="s">
        <v>67</v>
      </c>
      <c r="W821" s="10" t="s">
        <v>67</v>
      </c>
      <c r="X821" s="10"/>
      <c r="Y821" s="10"/>
      <c r="Z821" s="10"/>
      <c r="AA821" s="10"/>
      <c r="AB821" s="10"/>
      <c r="AC821" s="10"/>
      <c r="AD821" s="10"/>
      <c r="AE821" s="10">
        <v>66.5</v>
      </c>
      <c r="AF821" s="10">
        <f t="shared" si="95"/>
        <v>66.5</v>
      </c>
      <c r="AG821" s="10"/>
      <c r="AH821" s="10" t="s">
        <v>76</v>
      </c>
      <c r="AI821" s="10" t="s">
        <v>76</v>
      </c>
      <c r="AJ821" s="10"/>
      <c r="AK821" s="10"/>
      <c r="AL821" s="10" t="s">
        <v>78</v>
      </c>
      <c r="AM821" s="10" t="s">
        <v>186</v>
      </c>
      <c r="AN821" s="10" t="s">
        <v>217</v>
      </c>
      <c r="AO821" s="10" t="s">
        <v>72</v>
      </c>
      <c r="AP821" s="10" t="s">
        <v>67</v>
      </c>
      <c r="AQ821" s="10">
        <v>221</v>
      </c>
      <c r="AR821" s="10">
        <v>66.5</v>
      </c>
      <c r="AS821" s="10" t="s">
        <v>82</v>
      </c>
      <c r="AT821" s="10">
        <v>251</v>
      </c>
      <c r="AU821" s="10"/>
      <c r="AV821" s="10" t="s">
        <v>191</v>
      </c>
      <c r="AW821" s="10" t="s">
        <v>67</v>
      </c>
      <c r="AX821" s="10"/>
      <c r="AY821" s="10" t="s">
        <v>83</v>
      </c>
      <c r="AZ821" s="10"/>
      <c r="BA821" s="10"/>
      <c r="BB821" s="10"/>
      <c r="BC821" s="10"/>
      <c r="BD821" s="10"/>
      <c r="BE821" s="10"/>
    </row>
    <row r="822" spans="2:57" ht="24">
      <c r="B822" s="10">
        <v>820</v>
      </c>
      <c r="C822" s="10" t="s">
        <v>389</v>
      </c>
      <c r="D822" s="11" t="s">
        <v>419</v>
      </c>
      <c r="E822" s="10" t="s">
        <v>68</v>
      </c>
      <c r="F822" s="10" t="s">
        <v>69</v>
      </c>
      <c r="G822" s="10" t="s">
        <v>70</v>
      </c>
      <c r="H822" s="10"/>
      <c r="I822" s="10" t="s">
        <v>71</v>
      </c>
      <c r="J822" s="10" t="str">
        <f t="shared" si="93"/>
        <v>LED</v>
      </c>
      <c r="K822" s="10"/>
      <c r="L822" s="10" t="s">
        <v>110</v>
      </c>
      <c r="M822" s="10" t="s">
        <v>85</v>
      </c>
      <c r="N822" s="10" t="s">
        <v>74</v>
      </c>
      <c r="O822" s="10"/>
      <c r="P822" s="10" t="s">
        <v>75</v>
      </c>
      <c r="Q822" s="10"/>
      <c r="R822" s="10">
        <v>40</v>
      </c>
      <c r="S822" s="10">
        <v>685.6</v>
      </c>
      <c r="T822" s="10">
        <f t="shared" si="94"/>
        <v>685.6</v>
      </c>
      <c r="U822" s="10" t="str">
        <f t="shared" si="96"/>
        <v>40</v>
      </c>
      <c r="V822" s="10" t="s">
        <v>67</v>
      </c>
      <c r="W822" s="10" t="s">
        <v>67</v>
      </c>
      <c r="X822" s="10"/>
      <c r="Y822" s="10"/>
      <c r="Z822" s="10"/>
      <c r="AA822" s="10"/>
      <c r="AB822" s="10"/>
      <c r="AC822" s="10"/>
      <c r="AD822" s="10"/>
      <c r="AE822" s="10">
        <v>66.5</v>
      </c>
      <c r="AF822" s="10">
        <f t="shared" si="95"/>
        <v>66.5</v>
      </c>
      <c r="AG822" s="10"/>
      <c r="AH822" s="10" t="s">
        <v>76</v>
      </c>
      <c r="AI822" s="10" t="s">
        <v>76</v>
      </c>
      <c r="AJ822" s="10"/>
      <c r="AK822" s="10"/>
      <c r="AL822" s="10" t="s">
        <v>78</v>
      </c>
      <c r="AM822" s="10" t="s">
        <v>186</v>
      </c>
      <c r="AN822" s="10" t="s">
        <v>217</v>
      </c>
      <c r="AO822" s="10" t="s">
        <v>72</v>
      </c>
      <c r="AP822" s="10" t="s">
        <v>67</v>
      </c>
      <c r="AQ822" s="10">
        <v>221</v>
      </c>
      <c r="AR822" s="10">
        <v>66.5</v>
      </c>
      <c r="AS822" s="10" t="s">
        <v>82</v>
      </c>
      <c r="AT822" s="10">
        <v>251</v>
      </c>
      <c r="AU822" s="10"/>
      <c r="AV822" s="10" t="s">
        <v>191</v>
      </c>
      <c r="AW822" s="10" t="s">
        <v>67</v>
      </c>
      <c r="AX822" s="10"/>
      <c r="AY822" s="10" t="s">
        <v>83</v>
      </c>
      <c r="AZ822" s="10"/>
      <c r="BA822" s="10"/>
      <c r="BB822" s="10"/>
      <c r="BC822" s="10"/>
      <c r="BD822" s="10"/>
      <c r="BE822" s="10"/>
    </row>
    <row r="823" spans="2:57" ht="24">
      <c r="B823" s="10">
        <v>821</v>
      </c>
      <c r="C823" s="10" t="s">
        <v>389</v>
      </c>
      <c r="D823" s="11" t="s">
        <v>419</v>
      </c>
      <c r="E823" s="10" t="s">
        <v>68</v>
      </c>
      <c r="F823" s="10" t="s">
        <v>69</v>
      </c>
      <c r="G823" s="10" t="s">
        <v>70</v>
      </c>
      <c r="H823" s="10"/>
      <c r="I823" s="10" t="s">
        <v>71</v>
      </c>
      <c r="J823" s="10" t="str">
        <f t="shared" si="93"/>
        <v>LED</v>
      </c>
      <c r="K823" s="10"/>
      <c r="L823" s="10" t="s">
        <v>110</v>
      </c>
      <c r="M823" s="10" t="s">
        <v>85</v>
      </c>
      <c r="N823" s="10" t="s">
        <v>74</v>
      </c>
      <c r="O823" s="10"/>
      <c r="P823" s="10" t="s">
        <v>75</v>
      </c>
      <c r="Q823" s="10"/>
      <c r="R823" s="10">
        <v>40</v>
      </c>
      <c r="S823" s="10">
        <v>685.6</v>
      </c>
      <c r="T823" s="10">
        <f t="shared" si="94"/>
        <v>685.6</v>
      </c>
      <c r="U823" s="10" t="str">
        <f t="shared" si="96"/>
        <v>40</v>
      </c>
      <c r="V823" s="10" t="s">
        <v>67</v>
      </c>
      <c r="W823" s="10" t="s">
        <v>67</v>
      </c>
      <c r="X823" s="10"/>
      <c r="Y823" s="10"/>
      <c r="Z823" s="10"/>
      <c r="AA823" s="10"/>
      <c r="AB823" s="10"/>
      <c r="AC823" s="10"/>
      <c r="AD823" s="10"/>
      <c r="AE823" s="10">
        <v>66.5</v>
      </c>
      <c r="AF823" s="10">
        <f t="shared" si="95"/>
        <v>66.5</v>
      </c>
      <c r="AG823" s="10"/>
      <c r="AH823" s="10" t="s">
        <v>76</v>
      </c>
      <c r="AI823" s="10" t="s">
        <v>76</v>
      </c>
      <c r="AJ823" s="10"/>
      <c r="AK823" s="10"/>
      <c r="AL823" s="10" t="s">
        <v>78</v>
      </c>
      <c r="AM823" s="10" t="s">
        <v>186</v>
      </c>
      <c r="AN823" s="10" t="s">
        <v>217</v>
      </c>
      <c r="AO823" s="10" t="s">
        <v>72</v>
      </c>
      <c r="AP823" s="10" t="s">
        <v>67</v>
      </c>
      <c r="AQ823" s="10">
        <v>221</v>
      </c>
      <c r="AR823" s="10">
        <v>66.5</v>
      </c>
      <c r="AS823" s="10" t="s">
        <v>82</v>
      </c>
      <c r="AT823" s="10">
        <v>251</v>
      </c>
      <c r="AU823" s="10"/>
      <c r="AV823" s="10" t="s">
        <v>191</v>
      </c>
      <c r="AW823" s="10" t="s">
        <v>67</v>
      </c>
      <c r="AX823" s="10"/>
      <c r="AY823" s="10" t="s">
        <v>83</v>
      </c>
      <c r="AZ823" s="10"/>
      <c r="BA823" s="10"/>
      <c r="BB823" s="10"/>
      <c r="BC823" s="10"/>
      <c r="BD823" s="10"/>
      <c r="BE823" s="10"/>
    </row>
    <row r="824" spans="2:57" ht="24">
      <c r="B824" s="10">
        <v>822</v>
      </c>
      <c r="C824" s="10" t="s">
        <v>389</v>
      </c>
      <c r="D824" s="11" t="s">
        <v>419</v>
      </c>
      <c r="E824" s="10" t="s">
        <v>68</v>
      </c>
      <c r="F824" s="10" t="s">
        <v>69</v>
      </c>
      <c r="G824" s="10" t="s">
        <v>70</v>
      </c>
      <c r="H824" s="10"/>
      <c r="I824" s="10" t="s">
        <v>71</v>
      </c>
      <c r="J824" s="10" t="str">
        <f t="shared" si="93"/>
        <v>LED</v>
      </c>
      <c r="K824" s="10"/>
      <c r="L824" s="10" t="s">
        <v>110</v>
      </c>
      <c r="M824" s="10" t="s">
        <v>85</v>
      </c>
      <c r="N824" s="10" t="s">
        <v>74</v>
      </c>
      <c r="O824" s="10"/>
      <c r="P824" s="10" t="s">
        <v>75</v>
      </c>
      <c r="Q824" s="10"/>
      <c r="R824" s="10">
        <v>40</v>
      </c>
      <c r="S824" s="10">
        <v>685.6</v>
      </c>
      <c r="T824" s="10">
        <f t="shared" si="94"/>
        <v>685.6</v>
      </c>
      <c r="U824" s="10" t="str">
        <f t="shared" si="96"/>
        <v>40</v>
      </c>
      <c r="V824" s="10" t="s">
        <v>67</v>
      </c>
      <c r="W824" s="10" t="s">
        <v>67</v>
      </c>
      <c r="X824" s="10"/>
      <c r="Y824" s="10"/>
      <c r="Z824" s="10"/>
      <c r="AA824" s="10"/>
      <c r="AB824" s="10"/>
      <c r="AC824" s="10"/>
      <c r="AD824" s="10"/>
      <c r="AE824" s="10">
        <v>66.5</v>
      </c>
      <c r="AF824" s="10">
        <f t="shared" si="95"/>
        <v>66.5</v>
      </c>
      <c r="AG824" s="10"/>
      <c r="AH824" s="10" t="s">
        <v>76</v>
      </c>
      <c r="AI824" s="10" t="s">
        <v>76</v>
      </c>
      <c r="AJ824" s="10"/>
      <c r="AK824" s="10"/>
      <c r="AL824" s="10" t="s">
        <v>78</v>
      </c>
      <c r="AM824" s="10" t="s">
        <v>186</v>
      </c>
      <c r="AN824" s="10" t="s">
        <v>217</v>
      </c>
      <c r="AO824" s="10" t="s">
        <v>72</v>
      </c>
      <c r="AP824" s="10" t="s">
        <v>67</v>
      </c>
      <c r="AQ824" s="10">
        <v>221</v>
      </c>
      <c r="AR824" s="10">
        <v>66.5</v>
      </c>
      <c r="AS824" s="10" t="s">
        <v>82</v>
      </c>
      <c r="AT824" s="10">
        <v>251</v>
      </c>
      <c r="AU824" s="10"/>
      <c r="AV824" s="10" t="s">
        <v>191</v>
      </c>
      <c r="AW824" s="10" t="s">
        <v>67</v>
      </c>
      <c r="AX824" s="10"/>
      <c r="AY824" s="10" t="s">
        <v>83</v>
      </c>
      <c r="AZ824" s="10"/>
      <c r="BA824" s="10"/>
      <c r="BB824" s="10"/>
      <c r="BC824" s="10"/>
      <c r="BD824" s="10"/>
      <c r="BE824" s="10"/>
    </row>
    <row r="825" spans="2:57" ht="24">
      <c r="B825" s="10">
        <v>823</v>
      </c>
      <c r="C825" s="10" t="s">
        <v>389</v>
      </c>
      <c r="D825" s="11" t="s">
        <v>419</v>
      </c>
      <c r="E825" s="10" t="s">
        <v>68</v>
      </c>
      <c r="F825" s="10" t="s">
        <v>69</v>
      </c>
      <c r="G825" s="10" t="s">
        <v>70</v>
      </c>
      <c r="H825" s="10"/>
      <c r="I825" s="10" t="s">
        <v>71</v>
      </c>
      <c r="J825" s="10" t="str">
        <f t="shared" si="93"/>
        <v>LED</v>
      </c>
      <c r="K825" s="10"/>
      <c r="L825" s="10" t="s">
        <v>110</v>
      </c>
      <c r="M825" s="10" t="s">
        <v>85</v>
      </c>
      <c r="N825" s="10" t="s">
        <v>74</v>
      </c>
      <c r="O825" s="10"/>
      <c r="P825" s="10" t="s">
        <v>75</v>
      </c>
      <c r="Q825" s="10"/>
      <c r="R825" s="10">
        <v>40</v>
      </c>
      <c r="S825" s="10">
        <v>685.6</v>
      </c>
      <c r="T825" s="10">
        <f t="shared" si="94"/>
        <v>685.6</v>
      </c>
      <c r="U825" s="10" t="str">
        <f t="shared" si="96"/>
        <v>40</v>
      </c>
      <c r="V825" s="10" t="s">
        <v>67</v>
      </c>
      <c r="W825" s="10" t="s">
        <v>67</v>
      </c>
      <c r="X825" s="10"/>
      <c r="Y825" s="10"/>
      <c r="Z825" s="10"/>
      <c r="AA825" s="10"/>
      <c r="AB825" s="10"/>
      <c r="AC825" s="10"/>
      <c r="AD825" s="10"/>
      <c r="AE825" s="10">
        <v>66.5</v>
      </c>
      <c r="AF825" s="10">
        <f t="shared" si="95"/>
        <v>66.5</v>
      </c>
      <c r="AG825" s="10"/>
      <c r="AH825" s="10" t="s">
        <v>76</v>
      </c>
      <c r="AI825" s="10" t="s">
        <v>76</v>
      </c>
      <c r="AJ825" s="10"/>
      <c r="AK825" s="10"/>
      <c r="AL825" s="10" t="s">
        <v>78</v>
      </c>
      <c r="AM825" s="10" t="s">
        <v>186</v>
      </c>
      <c r="AN825" s="10" t="s">
        <v>217</v>
      </c>
      <c r="AO825" s="10" t="s">
        <v>72</v>
      </c>
      <c r="AP825" s="10" t="s">
        <v>67</v>
      </c>
      <c r="AQ825" s="10">
        <v>221</v>
      </c>
      <c r="AR825" s="10">
        <v>66.5</v>
      </c>
      <c r="AS825" s="10" t="s">
        <v>82</v>
      </c>
      <c r="AT825" s="10">
        <v>251</v>
      </c>
      <c r="AU825" s="10"/>
      <c r="AV825" s="10" t="s">
        <v>191</v>
      </c>
      <c r="AW825" s="10" t="s">
        <v>67</v>
      </c>
      <c r="AX825" s="10"/>
      <c r="AY825" s="10" t="s">
        <v>83</v>
      </c>
      <c r="AZ825" s="10"/>
      <c r="BA825" s="10"/>
      <c r="BB825" s="10"/>
      <c r="BC825" s="10"/>
      <c r="BD825" s="10"/>
      <c r="BE825" s="10"/>
    </row>
    <row r="826" spans="2:57" ht="24">
      <c r="B826" s="10">
        <v>824</v>
      </c>
      <c r="C826" s="10" t="s">
        <v>389</v>
      </c>
      <c r="D826" s="11" t="s">
        <v>419</v>
      </c>
      <c r="E826" s="10" t="s">
        <v>68</v>
      </c>
      <c r="F826" s="10" t="s">
        <v>69</v>
      </c>
      <c r="G826" s="10" t="s">
        <v>70</v>
      </c>
      <c r="H826" s="10"/>
      <c r="I826" s="10" t="s">
        <v>71</v>
      </c>
      <c r="J826" s="10" t="str">
        <f t="shared" si="93"/>
        <v>LED</v>
      </c>
      <c r="K826" s="10"/>
      <c r="L826" s="10" t="s">
        <v>110</v>
      </c>
      <c r="M826" s="10" t="s">
        <v>85</v>
      </c>
      <c r="N826" s="10" t="s">
        <v>74</v>
      </c>
      <c r="O826" s="10"/>
      <c r="P826" s="10" t="s">
        <v>75</v>
      </c>
      <c r="Q826" s="10"/>
      <c r="R826" s="10">
        <v>40</v>
      </c>
      <c r="S826" s="10">
        <v>685.6</v>
      </c>
      <c r="T826" s="10">
        <f t="shared" si="94"/>
        <v>685.6</v>
      </c>
      <c r="U826" s="10" t="str">
        <f t="shared" si="96"/>
        <v>40</v>
      </c>
      <c r="V826" s="10" t="s">
        <v>67</v>
      </c>
      <c r="W826" s="10" t="s">
        <v>67</v>
      </c>
      <c r="X826" s="10"/>
      <c r="Y826" s="10"/>
      <c r="Z826" s="10"/>
      <c r="AA826" s="10"/>
      <c r="AB826" s="10"/>
      <c r="AC826" s="10"/>
      <c r="AD826" s="10"/>
      <c r="AE826" s="10">
        <v>66.5</v>
      </c>
      <c r="AF826" s="10">
        <f t="shared" si="95"/>
        <v>66.5</v>
      </c>
      <c r="AG826" s="10"/>
      <c r="AH826" s="10" t="s">
        <v>76</v>
      </c>
      <c r="AI826" s="10" t="s">
        <v>76</v>
      </c>
      <c r="AJ826" s="10"/>
      <c r="AK826" s="10"/>
      <c r="AL826" s="10" t="s">
        <v>78</v>
      </c>
      <c r="AM826" s="10" t="s">
        <v>186</v>
      </c>
      <c r="AN826" s="10" t="s">
        <v>217</v>
      </c>
      <c r="AO826" s="10" t="s">
        <v>72</v>
      </c>
      <c r="AP826" s="10" t="s">
        <v>67</v>
      </c>
      <c r="AQ826" s="10">
        <v>221</v>
      </c>
      <c r="AR826" s="10">
        <v>66.5</v>
      </c>
      <c r="AS826" s="10" t="s">
        <v>82</v>
      </c>
      <c r="AT826" s="10">
        <v>251</v>
      </c>
      <c r="AU826" s="10"/>
      <c r="AV826" s="10" t="s">
        <v>191</v>
      </c>
      <c r="AW826" s="10" t="s">
        <v>67</v>
      </c>
      <c r="AX826" s="10"/>
      <c r="AY826" s="10" t="s">
        <v>83</v>
      </c>
      <c r="AZ826" s="10"/>
      <c r="BA826" s="10"/>
      <c r="BB826" s="10"/>
      <c r="BC826" s="10"/>
      <c r="BD826" s="10"/>
      <c r="BE826" s="10"/>
    </row>
    <row r="827" spans="2:57" ht="24">
      <c r="B827" s="10">
        <v>825</v>
      </c>
      <c r="C827" s="10" t="s">
        <v>389</v>
      </c>
      <c r="D827" s="11" t="s">
        <v>368</v>
      </c>
      <c r="E827" s="10" t="s">
        <v>68</v>
      </c>
      <c r="F827" s="10" t="s">
        <v>69</v>
      </c>
      <c r="G827" s="10" t="s">
        <v>70</v>
      </c>
      <c r="H827" s="10"/>
      <c r="I827" s="10" t="s">
        <v>71</v>
      </c>
      <c r="J827" s="10" t="str">
        <f t="shared" si="93"/>
        <v>LED</v>
      </c>
      <c r="K827" s="10"/>
      <c r="L827" s="10" t="s">
        <v>110</v>
      </c>
      <c r="M827" s="10" t="s">
        <v>73</v>
      </c>
      <c r="N827" s="10" t="s">
        <v>96</v>
      </c>
      <c r="O827" s="10"/>
      <c r="P827" s="10" t="s">
        <v>75</v>
      </c>
      <c r="Q827" s="10"/>
      <c r="R827" s="10">
        <v>18.399999999999999</v>
      </c>
      <c r="S827" s="10">
        <v>144</v>
      </c>
      <c r="T827" s="10">
        <f t="shared" si="94"/>
        <v>144</v>
      </c>
      <c r="U827" s="10" t="str">
        <f t="shared" si="96"/>
        <v>20</v>
      </c>
      <c r="V827" s="10" t="s">
        <v>67</v>
      </c>
      <c r="W827" s="10" t="s">
        <v>67</v>
      </c>
      <c r="X827" s="10"/>
      <c r="Y827" s="10"/>
      <c r="Z827" s="10"/>
      <c r="AA827" s="10"/>
      <c r="AB827" s="10"/>
      <c r="AC827" s="10"/>
      <c r="AD827" s="10"/>
      <c r="AE827" s="10">
        <v>22.3</v>
      </c>
      <c r="AF827" s="10">
        <f t="shared" si="95"/>
        <v>22.3</v>
      </c>
      <c r="AG827" s="10"/>
      <c r="AH827" s="10" t="s">
        <v>67</v>
      </c>
      <c r="AI827" s="10" t="s">
        <v>67</v>
      </c>
      <c r="AJ827" s="10"/>
      <c r="AK827" s="10"/>
      <c r="AL827" s="10" t="s">
        <v>78</v>
      </c>
      <c r="AM827" s="10" t="s">
        <v>186</v>
      </c>
      <c r="AN827" s="10" t="s">
        <v>217</v>
      </c>
      <c r="AO827" s="10" t="s">
        <v>72</v>
      </c>
      <c r="AP827" s="10" t="s">
        <v>67</v>
      </c>
      <c r="AQ827" s="10">
        <v>206</v>
      </c>
      <c r="AR827" s="10">
        <v>22.3</v>
      </c>
      <c r="AS827" s="10" t="s">
        <v>82</v>
      </c>
      <c r="AT827" s="10">
        <v>307</v>
      </c>
      <c r="AU827" s="10"/>
      <c r="AV827" s="10" t="s">
        <v>140</v>
      </c>
      <c r="AW827" s="10" t="s">
        <v>67</v>
      </c>
      <c r="AX827" s="10"/>
      <c r="AY827" s="10" t="s">
        <v>83</v>
      </c>
      <c r="AZ827" s="10"/>
      <c r="BA827" s="10"/>
      <c r="BB827" s="10"/>
      <c r="BC827" s="10"/>
      <c r="BD827" s="10"/>
      <c r="BE827" s="10"/>
    </row>
    <row r="828" spans="2:57" ht="24">
      <c r="B828" s="10">
        <v>826</v>
      </c>
      <c r="C828" s="10" t="s">
        <v>389</v>
      </c>
      <c r="D828" s="11" t="s">
        <v>368</v>
      </c>
      <c r="E828" s="10" t="s">
        <v>68</v>
      </c>
      <c r="F828" s="10" t="s">
        <v>69</v>
      </c>
      <c r="G828" s="10" t="s">
        <v>70</v>
      </c>
      <c r="H828" s="10"/>
      <c r="I828" s="10" t="s">
        <v>71</v>
      </c>
      <c r="J828" s="10" t="str">
        <f t="shared" si="93"/>
        <v>LED</v>
      </c>
      <c r="K828" s="10"/>
      <c r="L828" s="10" t="s">
        <v>110</v>
      </c>
      <c r="M828" s="10" t="s">
        <v>73</v>
      </c>
      <c r="N828" s="10" t="s">
        <v>96</v>
      </c>
      <c r="O828" s="10"/>
      <c r="P828" s="10" t="s">
        <v>75</v>
      </c>
      <c r="Q828" s="10"/>
      <c r="R828" s="10">
        <v>18.399999999999999</v>
      </c>
      <c r="S828" s="10">
        <v>144</v>
      </c>
      <c r="T828" s="10">
        <f t="shared" si="94"/>
        <v>144</v>
      </c>
      <c r="U828" s="10" t="str">
        <f t="shared" si="96"/>
        <v>20</v>
      </c>
      <c r="V828" s="10" t="s">
        <v>67</v>
      </c>
      <c r="W828" s="10" t="s">
        <v>67</v>
      </c>
      <c r="X828" s="10"/>
      <c r="Y828" s="10"/>
      <c r="Z828" s="10"/>
      <c r="AA828" s="10"/>
      <c r="AB828" s="10"/>
      <c r="AC828" s="10"/>
      <c r="AD828" s="10"/>
      <c r="AE828" s="10">
        <v>22.3</v>
      </c>
      <c r="AF828" s="10">
        <f t="shared" si="95"/>
        <v>22.3</v>
      </c>
      <c r="AG828" s="10"/>
      <c r="AH828" s="10" t="s">
        <v>67</v>
      </c>
      <c r="AI828" s="10" t="s">
        <v>67</v>
      </c>
      <c r="AJ828" s="10"/>
      <c r="AK828" s="10"/>
      <c r="AL828" s="10" t="s">
        <v>78</v>
      </c>
      <c r="AM828" s="10" t="s">
        <v>186</v>
      </c>
      <c r="AN828" s="10" t="s">
        <v>217</v>
      </c>
      <c r="AO828" s="10" t="s">
        <v>72</v>
      </c>
      <c r="AP828" s="10" t="s">
        <v>67</v>
      </c>
      <c r="AQ828" s="10">
        <v>206</v>
      </c>
      <c r="AR828" s="10">
        <v>22.3</v>
      </c>
      <c r="AS828" s="10" t="s">
        <v>82</v>
      </c>
      <c r="AT828" s="10">
        <v>307</v>
      </c>
      <c r="AU828" s="10"/>
      <c r="AV828" s="10" t="s">
        <v>140</v>
      </c>
      <c r="AW828" s="10" t="s">
        <v>67</v>
      </c>
      <c r="AX828" s="10"/>
      <c r="AY828" s="10" t="s">
        <v>83</v>
      </c>
      <c r="AZ828" s="10"/>
      <c r="BA828" s="10"/>
      <c r="BB828" s="10"/>
      <c r="BC828" s="10"/>
      <c r="BD828" s="10"/>
      <c r="BE828" s="10"/>
    </row>
    <row r="829" spans="2:57" ht="24">
      <c r="B829" s="10">
        <v>827</v>
      </c>
      <c r="C829" s="10" t="s">
        <v>389</v>
      </c>
      <c r="D829" s="11" t="s">
        <v>368</v>
      </c>
      <c r="E829" s="10" t="s">
        <v>68</v>
      </c>
      <c r="F829" s="10" t="s">
        <v>69</v>
      </c>
      <c r="G829" s="10" t="s">
        <v>70</v>
      </c>
      <c r="H829" s="10"/>
      <c r="I829" s="10" t="s">
        <v>71</v>
      </c>
      <c r="J829" s="10" t="str">
        <f t="shared" si="93"/>
        <v>LED</v>
      </c>
      <c r="K829" s="10"/>
      <c r="L829" s="10" t="s">
        <v>110</v>
      </c>
      <c r="M829" s="10" t="s">
        <v>73</v>
      </c>
      <c r="N829" s="10" t="s">
        <v>96</v>
      </c>
      <c r="O829" s="10"/>
      <c r="P829" s="10" t="s">
        <v>75</v>
      </c>
      <c r="Q829" s="10"/>
      <c r="R829" s="10">
        <v>18.399999999999999</v>
      </c>
      <c r="S829" s="10">
        <v>144</v>
      </c>
      <c r="T829" s="10">
        <f t="shared" si="94"/>
        <v>144</v>
      </c>
      <c r="U829" s="10" t="str">
        <f t="shared" si="96"/>
        <v>20</v>
      </c>
      <c r="V829" s="10" t="s">
        <v>67</v>
      </c>
      <c r="W829" s="10" t="s">
        <v>67</v>
      </c>
      <c r="X829" s="10"/>
      <c r="Y829" s="10"/>
      <c r="Z829" s="10"/>
      <c r="AA829" s="10"/>
      <c r="AB829" s="10"/>
      <c r="AC829" s="10"/>
      <c r="AD829" s="10"/>
      <c r="AE829" s="10">
        <v>22.3</v>
      </c>
      <c r="AF829" s="10">
        <f t="shared" si="95"/>
        <v>22.3</v>
      </c>
      <c r="AG829" s="10"/>
      <c r="AH829" s="10" t="s">
        <v>67</v>
      </c>
      <c r="AI829" s="10" t="s">
        <v>67</v>
      </c>
      <c r="AJ829" s="10"/>
      <c r="AK829" s="10"/>
      <c r="AL829" s="10" t="s">
        <v>78</v>
      </c>
      <c r="AM829" s="10" t="s">
        <v>186</v>
      </c>
      <c r="AN829" s="10" t="s">
        <v>217</v>
      </c>
      <c r="AO829" s="10" t="s">
        <v>72</v>
      </c>
      <c r="AP829" s="10" t="s">
        <v>67</v>
      </c>
      <c r="AQ829" s="10">
        <v>206</v>
      </c>
      <c r="AR829" s="10">
        <v>22.3</v>
      </c>
      <c r="AS829" s="10" t="s">
        <v>82</v>
      </c>
      <c r="AT829" s="10">
        <v>307</v>
      </c>
      <c r="AU829" s="10"/>
      <c r="AV829" s="10" t="s">
        <v>140</v>
      </c>
      <c r="AW829" s="10" t="s">
        <v>67</v>
      </c>
      <c r="AX829" s="10"/>
      <c r="AY829" s="10" t="s">
        <v>83</v>
      </c>
      <c r="AZ829" s="10"/>
      <c r="BA829" s="10"/>
      <c r="BB829" s="10"/>
      <c r="BC829" s="10"/>
      <c r="BD829" s="10"/>
      <c r="BE829" s="10"/>
    </row>
    <row r="830" spans="2:57" ht="24">
      <c r="B830" s="10">
        <v>828</v>
      </c>
      <c r="C830" s="10" t="s">
        <v>389</v>
      </c>
      <c r="D830" s="11" t="s">
        <v>368</v>
      </c>
      <c r="E830" s="10" t="s">
        <v>68</v>
      </c>
      <c r="F830" s="10" t="s">
        <v>69</v>
      </c>
      <c r="G830" s="10" t="s">
        <v>70</v>
      </c>
      <c r="H830" s="10"/>
      <c r="I830" s="10" t="s">
        <v>71</v>
      </c>
      <c r="J830" s="10" t="str">
        <f t="shared" si="93"/>
        <v>LED</v>
      </c>
      <c r="K830" s="10"/>
      <c r="L830" s="10" t="s">
        <v>110</v>
      </c>
      <c r="M830" s="10" t="s">
        <v>73</v>
      </c>
      <c r="N830" s="10" t="s">
        <v>96</v>
      </c>
      <c r="O830" s="10"/>
      <c r="P830" s="10" t="s">
        <v>75</v>
      </c>
      <c r="Q830" s="10"/>
      <c r="R830" s="10">
        <v>18.399999999999999</v>
      </c>
      <c r="S830" s="10">
        <v>144</v>
      </c>
      <c r="T830" s="10">
        <f t="shared" si="94"/>
        <v>144</v>
      </c>
      <c r="U830" s="10" t="str">
        <f t="shared" si="96"/>
        <v>20</v>
      </c>
      <c r="V830" s="10" t="s">
        <v>67</v>
      </c>
      <c r="W830" s="10" t="s">
        <v>67</v>
      </c>
      <c r="X830" s="10"/>
      <c r="Y830" s="10"/>
      <c r="Z830" s="10"/>
      <c r="AA830" s="10"/>
      <c r="AB830" s="10"/>
      <c r="AC830" s="10"/>
      <c r="AD830" s="10"/>
      <c r="AE830" s="10">
        <v>22.3</v>
      </c>
      <c r="AF830" s="10">
        <f t="shared" si="95"/>
        <v>22.3</v>
      </c>
      <c r="AG830" s="10"/>
      <c r="AH830" s="10" t="s">
        <v>67</v>
      </c>
      <c r="AI830" s="10" t="s">
        <v>67</v>
      </c>
      <c r="AJ830" s="10"/>
      <c r="AK830" s="10"/>
      <c r="AL830" s="10" t="s">
        <v>78</v>
      </c>
      <c r="AM830" s="10" t="s">
        <v>186</v>
      </c>
      <c r="AN830" s="10" t="s">
        <v>217</v>
      </c>
      <c r="AO830" s="10" t="s">
        <v>72</v>
      </c>
      <c r="AP830" s="10" t="s">
        <v>67</v>
      </c>
      <c r="AQ830" s="10">
        <v>206</v>
      </c>
      <c r="AR830" s="10">
        <v>22.3</v>
      </c>
      <c r="AS830" s="10" t="s">
        <v>82</v>
      </c>
      <c r="AT830" s="10">
        <v>307</v>
      </c>
      <c r="AU830" s="10"/>
      <c r="AV830" s="10" t="s">
        <v>140</v>
      </c>
      <c r="AW830" s="10" t="s">
        <v>67</v>
      </c>
      <c r="AX830" s="10"/>
      <c r="AY830" s="10" t="s">
        <v>83</v>
      </c>
      <c r="AZ830" s="10"/>
      <c r="BA830" s="10"/>
      <c r="BB830" s="10"/>
      <c r="BC830" s="10"/>
      <c r="BD830" s="10"/>
      <c r="BE830" s="10"/>
    </row>
    <row r="831" spans="2:57" ht="24">
      <c r="B831" s="10">
        <v>829</v>
      </c>
      <c r="C831" s="10" t="s">
        <v>389</v>
      </c>
      <c r="D831" s="11" t="s">
        <v>368</v>
      </c>
      <c r="E831" s="10" t="s">
        <v>68</v>
      </c>
      <c r="F831" s="10" t="s">
        <v>69</v>
      </c>
      <c r="G831" s="10" t="s">
        <v>70</v>
      </c>
      <c r="H831" s="10"/>
      <c r="I831" s="10" t="s">
        <v>71</v>
      </c>
      <c r="J831" s="10" t="str">
        <f t="shared" si="93"/>
        <v>LED</v>
      </c>
      <c r="K831" s="10"/>
      <c r="L831" s="10" t="s">
        <v>110</v>
      </c>
      <c r="M831" s="10" t="s">
        <v>73</v>
      </c>
      <c r="N831" s="10" t="s">
        <v>96</v>
      </c>
      <c r="O831" s="10"/>
      <c r="P831" s="10" t="s">
        <v>75</v>
      </c>
      <c r="Q831" s="10"/>
      <c r="R831" s="10">
        <v>18.399999999999999</v>
      </c>
      <c r="S831" s="10">
        <v>144</v>
      </c>
      <c r="T831" s="10">
        <f t="shared" si="94"/>
        <v>144</v>
      </c>
      <c r="U831" s="10" t="str">
        <f t="shared" si="96"/>
        <v>20</v>
      </c>
      <c r="V831" s="10" t="s">
        <v>67</v>
      </c>
      <c r="W831" s="10" t="s">
        <v>67</v>
      </c>
      <c r="X831" s="10"/>
      <c r="Y831" s="10"/>
      <c r="Z831" s="10"/>
      <c r="AA831" s="10"/>
      <c r="AB831" s="10"/>
      <c r="AC831" s="10"/>
      <c r="AD831" s="10"/>
      <c r="AE831" s="10">
        <v>22.3</v>
      </c>
      <c r="AF831" s="10">
        <f t="shared" si="95"/>
        <v>22.3</v>
      </c>
      <c r="AG831" s="10"/>
      <c r="AH831" s="10" t="s">
        <v>67</v>
      </c>
      <c r="AI831" s="10" t="s">
        <v>67</v>
      </c>
      <c r="AJ831" s="10"/>
      <c r="AK831" s="10"/>
      <c r="AL831" s="10" t="s">
        <v>78</v>
      </c>
      <c r="AM831" s="10" t="s">
        <v>186</v>
      </c>
      <c r="AN831" s="10" t="s">
        <v>217</v>
      </c>
      <c r="AO831" s="10" t="s">
        <v>72</v>
      </c>
      <c r="AP831" s="10" t="s">
        <v>67</v>
      </c>
      <c r="AQ831" s="10">
        <v>206</v>
      </c>
      <c r="AR831" s="10">
        <v>22.3</v>
      </c>
      <c r="AS831" s="10" t="s">
        <v>82</v>
      </c>
      <c r="AT831" s="10">
        <v>307</v>
      </c>
      <c r="AU831" s="10"/>
      <c r="AV831" s="10" t="s">
        <v>140</v>
      </c>
      <c r="AW831" s="10" t="s">
        <v>67</v>
      </c>
      <c r="AX831" s="10"/>
      <c r="AY831" s="10" t="s">
        <v>83</v>
      </c>
      <c r="AZ831" s="10"/>
      <c r="BA831" s="10"/>
      <c r="BB831" s="10"/>
      <c r="BC831" s="10"/>
      <c r="BD831" s="10"/>
      <c r="BE831" s="10"/>
    </row>
    <row r="832" spans="2:57" ht="24">
      <c r="B832" s="10">
        <v>830</v>
      </c>
      <c r="C832" s="10" t="s">
        <v>389</v>
      </c>
      <c r="D832" s="11" t="s">
        <v>368</v>
      </c>
      <c r="E832" s="10" t="s">
        <v>68</v>
      </c>
      <c r="F832" s="10" t="s">
        <v>69</v>
      </c>
      <c r="G832" s="10" t="s">
        <v>70</v>
      </c>
      <c r="H832" s="10"/>
      <c r="I832" s="10" t="s">
        <v>71</v>
      </c>
      <c r="J832" s="10" t="str">
        <f t="shared" si="93"/>
        <v>LED</v>
      </c>
      <c r="K832" s="10"/>
      <c r="L832" s="10" t="s">
        <v>110</v>
      </c>
      <c r="M832" s="10" t="s">
        <v>73</v>
      </c>
      <c r="N832" s="10" t="s">
        <v>96</v>
      </c>
      <c r="O832" s="10"/>
      <c r="P832" s="10" t="s">
        <v>75</v>
      </c>
      <c r="Q832" s="10"/>
      <c r="R832" s="10">
        <v>18.399999999999999</v>
      </c>
      <c r="S832" s="10">
        <v>144</v>
      </c>
      <c r="T832" s="10">
        <f t="shared" si="94"/>
        <v>144</v>
      </c>
      <c r="U832" s="10" t="str">
        <f t="shared" si="96"/>
        <v>20</v>
      </c>
      <c r="V832" s="10" t="s">
        <v>67</v>
      </c>
      <c r="W832" s="10" t="s">
        <v>67</v>
      </c>
      <c r="X832" s="10"/>
      <c r="Y832" s="10"/>
      <c r="Z832" s="10"/>
      <c r="AA832" s="10"/>
      <c r="AB832" s="10"/>
      <c r="AC832" s="10"/>
      <c r="AD832" s="10"/>
      <c r="AE832" s="10">
        <v>22.3</v>
      </c>
      <c r="AF832" s="10">
        <f t="shared" si="95"/>
        <v>22.3</v>
      </c>
      <c r="AG832" s="10"/>
      <c r="AH832" s="10" t="s">
        <v>67</v>
      </c>
      <c r="AI832" s="10" t="s">
        <v>67</v>
      </c>
      <c r="AJ832" s="10"/>
      <c r="AK832" s="10"/>
      <c r="AL832" s="10" t="s">
        <v>78</v>
      </c>
      <c r="AM832" s="10" t="s">
        <v>186</v>
      </c>
      <c r="AN832" s="10" t="s">
        <v>217</v>
      </c>
      <c r="AO832" s="10" t="s">
        <v>72</v>
      </c>
      <c r="AP832" s="10" t="s">
        <v>67</v>
      </c>
      <c r="AQ832" s="10">
        <v>206</v>
      </c>
      <c r="AR832" s="10">
        <v>22.3</v>
      </c>
      <c r="AS832" s="10" t="s">
        <v>82</v>
      </c>
      <c r="AT832" s="10">
        <v>307</v>
      </c>
      <c r="AU832" s="10"/>
      <c r="AV832" s="10" t="s">
        <v>140</v>
      </c>
      <c r="AW832" s="10" t="s">
        <v>67</v>
      </c>
      <c r="AX832" s="10"/>
      <c r="AY832" s="10" t="s">
        <v>83</v>
      </c>
      <c r="AZ832" s="10"/>
      <c r="BA832" s="10"/>
      <c r="BB832" s="10"/>
      <c r="BC832" s="10"/>
      <c r="BD832" s="10"/>
      <c r="BE832" s="10"/>
    </row>
    <row r="833" spans="2:57" ht="24">
      <c r="B833" s="10">
        <v>831</v>
      </c>
      <c r="C833" s="10" t="s">
        <v>389</v>
      </c>
      <c r="D833" s="11" t="s">
        <v>368</v>
      </c>
      <c r="E833" s="10" t="s">
        <v>68</v>
      </c>
      <c r="F833" s="10" t="s">
        <v>69</v>
      </c>
      <c r="G833" s="10" t="s">
        <v>70</v>
      </c>
      <c r="H833" s="10"/>
      <c r="I833" s="10" t="s">
        <v>71</v>
      </c>
      <c r="J833" s="10" t="str">
        <f t="shared" si="93"/>
        <v>LED</v>
      </c>
      <c r="K833" s="10"/>
      <c r="L833" s="10" t="s">
        <v>110</v>
      </c>
      <c r="M833" s="10" t="s">
        <v>73</v>
      </c>
      <c r="N833" s="10" t="s">
        <v>96</v>
      </c>
      <c r="O833" s="10"/>
      <c r="P833" s="10" t="s">
        <v>75</v>
      </c>
      <c r="Q833" s="10"/>
      <c r="R833" s="10">
        <v>18.399999999999999</v>
      </c>
      <c r="S833" s="10">
        <v>144</v>
      </c>
      <c r="T833" s="10">
        <f t="shared" si="94"/>
        <v>144</v>
      </c>
      <c r="U833" s="10" t="str">
        <f t="shared" si="96"/>
        <v>20</v>
      </c>
      <c r="V833" s="10" t="s">
        <v>67</v>
      </c>
      <c r="W833" s="10" t="s">
        <v>67</v>
      </c>
      <c r="X833" s="10"/>
      <c r="Y833" s="10"/>
      <c r="Z833" s="10"/>
      <c r="AA833" s="10"/>
      <c r="AB833" s="10"/>
      <c r="AC833" s="10"/>
      <c r="AD833" s="10"/>
      <c r="AE833" s="10">
        <v>22.3</v>
      </c>
      <c r="AF833" s="10">
        <f t="shared" si="95"/>
        <v>22.3</v>
      </c>
      <c r="AG833" s="10"/>
      <c r="AH833" s="10" t="s">
        <v>67</v>
      </c>
      <c r="AI833" s="10" t="s">
        <v>67</v>
      </c>
      <c r="AJ833" s="10"/>
      <c r="AK833" s="10"/>
      <c r="AL833" s="10" t="s">
        <v>78</v>
      </c>
      <c r="AM833" s="10" t="s">
        <v>186</v>
      </c>
      <c r="AN833" s="10" t="s">
        <v>217</v>
      </c>
      <c r="AO833" s="10" t="s">
        <v>72</v>
      </c>
      <c r="AP833" s="10" t="s">
        <v>67</v>
      </c>
      <c r="AQ833" s="10">
        <v>206</v>
      </c>
      <c r="AR833" s="10">
        <v>22.3</v>
      </c>
      <c r="AS833" s="10" t="s">
        <v>82</v>
      </c>
      <c r="AT833" s="10">
        <v>307</v>
      </c>
      <c r="AU833" s="10"/>
      <c r="AV833" s="10" t="s">
        <v>140</v>
      </c>
      <c r="AW833" s="10" t="s">
        <v>67</v>
      </c>
      <c r="AX833" s="10"/>
      <c r="AY833" s="10" t="s">
        <v>83</v>
      </c>
      <c r="AZ833" s="10"/>
      <c r="BA833" s="10"/>
      <c r="BB833" s="10"/>
      <c r="BC833" s="10"/>
      <c r="BD833" s="10"/>
      <c r="BE833" s="10"/>
    </row>
    <row r="834" spans="2:57" ht="24">
      <c r="B834" s="10">
        <v>832</v>
      </c>
      <c r="C834" s="10" t="s">
        <v>389</v>
      </c>
      <c r="D834" s="11" t="s">
        <v>368</v>
      </c>
      <c r="E834" s="10" t="s">
        <v>68</v>
      </c>
      <c r="F834" s="10" t="s">
        <v>69</v>
      </c>
      <c r="G834" s="10" t="s">
        <v>70</v>
      </c>
      <c r="H834" s="10"/>
      <c r="I834" s="10" t="s">
        <v>71</v>
      </c>
      <c r="J834" s="10" t="str">
        <f t="shared" si="93"/>
        <v>LED</v>
      </c>
      <c r="K834" s="10"/>
      <c r="L834" s="10" t="s">
        <v>110</v>
      </c>
      <c r="M834" s="10" t="s">
        <v>73</v>
      </c>
      <c r="N834" s="10" t="s">
        <v>96</v>
      </c>
      <c r="O834" s="10"/>
      <c r="P834" s="10" t="s">
        <v>75</v>
      </c>
      <c r="Q834" s="10"/>
      <c r="R834" s="10">
        <v>18.399999999999999</v>
      </c>
      <c r="S834" s="10">
        <v>144</v>
      </c>
      <c r="T834" s="10">
        <f t="shared" si="94"/>
        <v>144</v>
      </c>
      <c r="U834" s="10" t="str">
        <f t="shared" si="96"/>
        <v>20</v>
      </c>
      <c r="V834" s="10" t="s">
        <v>67</v>
      </c>
      <c r="W834" s="10" t="s">
        <v>67</v>
      </c>
      <c r="X834" s="10"/>
      <c r="Y834" s="10"/>
      <c r="Z834" s="10"/>
      <c r="AA834" s="10"/>
      <c r="AB834" s="10"/>
      <c r="AC834" s="10"/>
      <c r="AD834" s="10"/>
      <c r="AE834" s="10">
        <v>22.3</v>
      </c>
      <c r="AF834" s="10">
        <f t="shared" si="95"/>
        <v>22.3</v>
      </c>
      <c r="AG834" s="10"/>
      <c r="AH834" s="10" t="s">
        <v>67</v>
      </c>
      <c r="AI834" s="10" t="s">
        <v>67</v>
      </c>
      <c r="AJ834" s="10"/>
      <c r="AK834" s="10"/>
      <c r="AL834" s="10" t="s">
        <v>78</v>
      </c>
      <c r="AM834" s="10" t="s">
        <v>186</v>
      </c>
      <c r="AN834" s="10" t="s">
        <v>217</v>
      </c>
      <c r="AO834" s="10" t="s">
        <v>72</v>
      </c>
      <c r="AP834" s="10" t="s">
        <v>67</v>
      </c>
      <c r="AQ834" s="10">
        <v>206</v>
      </c>
      <c r="AR834" s="10">
        <v>22.3</v>
      </c>
      <c r="AS834" s="10" t="s">
        <v>82</v>
      </c>
      <c r="AT834" s="10">
        <v>307</v>
      </c>
      <c r="AU834" s="10"/>
      <c r="AV834" s="10" t="s">
        <v>140</v>
      </c>
      <c r="AW834" s="10" t="s">
        <v>67</v>
      </c>
      <c r="AX834" s="10"/>
      <c r="AY834" s="10" t="s">
        <v>83</v>
      </c>
      <c r="AZ834" s="10"/>
      <c r="BA834" s="10"/>
      <c r="BB834" s="10"/>
      <c r="BC834" s="10"/>
      <c r="BD834" s="10"/>
      <c r="BE834" s="10"/>
    </row>
    <row r="835" spans="2:57" ht="24">
      <c r="B835" s="10">
        <v>833</v>
      </c>
      <c r="C835" s="10" t="s">
        <v>389</v>
      </c>
      <c r="D835" s="11" t="s">
        <v>368</v>
      </c>
      <c r="E835" s="10" t="s">
        <v>68</v>
      </c>
      <c r="F835" s="10" t="s">
        <v>69</v>
      </c>
      <c r="G835" s="10" t="s">
        <v>70</v>
      </c>
      <c r="H835" s="10"/>
      <c r="I835" s="10" t="s">
        <v>71</v>
      </c>
      <c r="J835" s="10" t="str">
        <f t="shared" ref="J835:J898" si="97">IF(F835="LCD",IF(I835="Other",K835,I835),F835)</f>
        <v>LED</v>
      </c>
      <c r="K835" s="10"/>
      <c r="L835" s="10" t="s">
        <v>110</v>
      </c>
      <c r="M835" s="10" t="s">
        <v>73</v>
      </c>
      <c r="N835" s="10" t="s">
        <v>96</v>
      </c>
      <c r="O835" s="10"/>
      <c r="P835" s="10" t="s">
        <v>75</v>
      </c>
      <c r="Q835" s="10"/>
      <c r="R835" s="10">
        <v>18.399999999999999</v>
      </c>
      <c r="S835" s="10">
        <v>144</v>
      </c>
      <c r="T835" s="10">
        <f t="shared" ref="T835:T898" si="98">S835*1</f>
        <v>144</v>
      </c>
      <c r="U835" s="10" t="str">
        <f t="shared" si="96"/>
        <v>20</v>
      </c>
      <c r="V835" s="10" t="s">
        <v>67</v>
      </c>
      <c r="W835" s="10" t="s">
        <v>67</v>
      </c>
      <c r="X835" s="10"/>
      <c r="Y835" s="10"/>
      <c r="Z835" s="10"/>
      <c r="AA835" s="10"/>
      <c r="AB835" s="10"/>
      <c r="AC835" s="10"/>
      <c r="AD835" s="10"/>
      <c r="AE835" s="10">
        <v>22.3</v>
      </c>
      <c r="AF835" s="10">
        <f t="shared" ref="AF835:AF898" si="99">IF(W835="Yes",AD835,AE835)</f>
        <v>22.3</v>
      </c>
      <c r="AG835" s="10"/>
      <c r="AH835" s="10" t="s">
        <v>67</v>
      </c>
      <c r="AI835" s="10" t="s">
        <v>67</v>
      </c>
      <c r="AJ835" s="10"/>
      <c r="AK835" s="10"/>
      <c r="AL835" s="10" t="s">
        <v>78</v>
      </c>
      <c r="AM835" s="10" t="s">
        <v>186</v>
      </c>
      <c r="AN835" s="10" t="s">
        <v>217</v>
      </c>
      <c r="AO835" s="10" t="s">
        <v>72</v>
      </c>
      <c r="AP835" s="10" t="s">
        <v>67</v>
      </c>
      <c r="AQ835" s="10">
        <v>206</v>
      </c>
      <c r="AR835" s="10">
        <v>22.3</v>
      </c>
      <c r="AS835" s="10" t="s">
        <v>82</v>
      </c>
      <c r="AT835" s="10">
        <v>307</v>
      </c>
      <c r="AU835" s="10"/>
      <c r="AV835" s="10" t="s">
        <v>140</v>
      </c>
      <c r="AW835" s="10" t="s">
        <v>67</v>
      </c>
      <c r="AX835" s="10"/>
      <c r="AY835" s="10" t="s">
        <v>83</v>
      </c>
      <c r="AZ835" s="10"/>
      <c r="BA835" s="10"/>
      <c r="BB835" s="10"/>
      <c r="BC835" s="10"/>
      <c r="BD835" s="10"/>
      <c r="BE835" s="10"/>
    </row>
    <row r="836" spans="2:57" ht="24">
      <c r="B836" s="10">
        <v>834</v>
      </c>
      <c r="C836" s="10" t="s">
        <v>389</v>
      </c>
      <c r="D836" s="11" t="s">
        <v>368</v>
      </c>
      <c r="E836" s="10" t="s">
        <v>68</v>
      </c>
      <c r="F836" s="10" t="s">
        <v>69</v>
      </c>
      <c r="G836" s="10" t="s">
        <v>70</v>
      </c>
      <c r="H836" s="10"/>
      <c r="I836" s="10" t="s">
        <v>71</v>
      </c>
      <c r="J836" s="10" t="str">
        <f t="shared" si="97"/>
        <v>LED</v>
      </c>
      <c r="K836" s="10"/>
      <c r="L836" s="10" t="s">
        <v>110</v>
      </c>
      <c r="M836" s="10" t="s">
        <v>73</v>
      </c>
      <c r="N836" s="10" t="s">
        <v>96</v>
      </c>
      <c r="O836" s="10"/>
      <c r="P836" s="10" t="s">
        <v>75</v>
      </c>
      <c r="Q836" s="10"/>
      <c r="R836" s="10">
        <v>18.399999999999999</v>
      </c>
      <c r="S836" s="10">
        <v>144</v>
      </c>
      <c r="T836" s="10">
        <f t="shared" si="98"/>
        <v>144</v>
      </c>
      <c r="U836" s="10" t="str">
        <f t="shared" ref="U836:U899" si="100">IF(S836&lt;350,"20",IF(S836&lt;600,"32",IF(S836&lt;850,"40",IF(S836&lt;1000,"46",IF(S836&lt;1400,"50",IF(S836&gt;1400,"60","Error"))))))</f>
        <v>20</v>
      </c>
      <c r="V836" s="10" t="s">
        <v>67</v>
      </c>
      <c r="W836" s="10" t="s">
        <v>67</v>
      </c>
      <c r="X836" s="10"/>
      <c r="Y836" s="10"/>
      <c r="Z836" s="10"/>
      <c r="AA836" s="10"/>
      <c r="AB836" s="10"/>
      <c r="AC836" s="10"/>
      <c r="AD836" s="10"/>
      <c r="AE836" s="10">
        <v>22.3</v>
      </c>
      <c r="AF836" s="10">
        <f t="shared" si="99"/>
        <v>22.3</v>
      </c>
      <c r="AG836" s="10"/>
      <c r="AH836" s="10" t="s">
        <v>67</v>
      </c>
      <c r="AI836" s="10" t="s">
        <v>67</v>
      </c>
      <c r="AJ836" s="10"/>
      <c r="AK836" s="10"/>
      <c r="AL836" s="10" t="s">
        <v>78</v>
      </c>
      <c r="AM836" s="10" t="s">
        <v>186</v>
      </c>
      <c r="AN836" s="10" t="s">
        <v>217</v>
      </c>
      <c r="AO836" s="10" t="s">
        <v>72</v>
      </c>
      <c r="AP836" s="10" t="s">
        <v>67</v>
      </c>
      <c r="AQ836" s="10">
        <v>206</v>
      </c>
      <c r="AR836" s="10">
        <v>22.3</v>
      </c>
      <c r="AS836" s="10" t="s">
        <v>82</v>
      </c>
      <c r="AT836" s="10">
        <v>307</v>
      </c>
      <c r="AU836" s="10"/>
      <c r="AV836" s="10" t="s">
        <v>140</v>
      </c>
      <c r="AW836" s="10" t="s">
        <v>67</v>
      </c>
      <c r="AX836" s="10"/>
      <c r="AY836" s="10" t="s">
        <v>83</v>
      </c>
      <c r="AZ836" s="10"/>
      <c r="BA836" s="10"/>
      <c r="BB836" s="10"/>
      <c r="BC836" s="10"/>
      <c r="BD836" s="10"/>
      <c r="BE836" s="10"/>
    </row>
    <row r="837" spans="2:57" ht="24">
      <c r="B837" s="10">
        <v>835</v>
      </c>
      <c r="C837" s="10" t="s">
        <v>389</v>
      </c>
      <c r="D837" s="11" t="s">
        <v>368</v>
      </c>
      <c r="E837" s="10" t="s">
        <v>68</v>
      </c>
      <c r="F837" s="10" t="s">
        <v>69</v>
      </c>
      <c r="G837" s="10" t="s">
        <v>70</v>
      </c>
      <c r="H837" s="10"/>
      <c r="I837" s="10" t="s">
        <v>71</v>
      </c>
      <c r="J837" s="10" t="str">
        <f t="shared" si="97"/>
        <v>LED</v>
      </c>
      <c r="K837" s="10"/>
      <c r="L837" s="10" t="s">
        <v>110</v>
      </c>
      <c r="M837" s="10" t="s">
        <v>73</v>
      </c>
      <c r="N837" s="10" t="s">
        <v>96</v>
      </c>
      <c r="O837" s="10"/>
      <c r="P837" s="10" t="s">
        <v>75</v>
      </c>
      <c r="Q837" s="10"/>
      <c r="R837" s="10">
        <v>18.399999999999999</v>
      </c>
      <c r="S837" s="10">
        <v>144</v>
      </c>
      <c r="T837" s="10">
        <f t="shared" si="98"/>
        <v>144</v>
      </c>
      <c r="U837" s="10" t="str">
        <f t="shared" si="100"/>
        <v>20</v>
      </c>
      <c r="V837" s="10" t="s">
        <v>67</v>
      </c>
      <c r="W837" s="10" t="s">
        <v>67</v>
      </c>
      <c r="X837" s="10"/>
      <c r="Y837" s="10"/>
      <c r="Z837" s="10"/>
      <c r="AA837" s="10"/>
      <c r="AB837" s="10"/>
      <c r="AC837" s="10"/>
      <c r="AD837" s="10"/>
      <c r="AE837" s="10">
        <v>22.3</v>
      </c>
      <c r="AF837" s="10">
        <f t="shared" si="99"/>
        <v>22.3</v>
      </c>
      <c r="AG837" s="10"/>
      <c r="AH837" s="10" t="s">
        <v>67</v>
      </c>
      <c r="AI837" s="10" t="s">
        <v>67</v>
      </c>
      <c r="AJ837" s="10"/>
      <c r="AK837" s="10"/>
      <c r="AL837" s="10" t="s">
        <v>78</v>
      </c>
      <c r="AM837" s="10" t="s">
        <v>186</v>
      </c>
      <c r="AN837" s="10" t="s">
        <v>217</v>
      </c>
      <c r="AO837" s="10" t="s">
        <v>72</v>
      </c>
      <c r="AP837" s="10" t="s">
        <v>67</v>
      </c>
      <c r="AQ837" s="10">
        <v>206</v>
      </c>
      <c r="AR837" s="10">
        <v>22.3</v>
      </c>
      <c r="AS837" s="10" t="s">
        <v>82</v>
      </c>
      <c r="AT837" s="10">
        <v>307</v>
      </c>
      <c r="AU837" s="10"/>
      <c r="AV837" s="10" t="s">
        <v>140</v>
      </c>
      <c r="AW837" s="10" t="s">
        <v>67</v>
      </c>
      <c r="AX837" s="10"/>
      <c r="AY837" s="10" t="s">
        <v>83</v>
      </c>
      <c r="AZ837" s="10"/>
      <c r="BA837" s="10"/>
      <c r="BB837" s="10"/>
      <c r="BC837" s="10"/>
      <c r="BD837" s="10"/>
      <c r="BE837" s="10"/>
    </row>
    <row r="838" spans="2:57" ht="24">
      <c r="B838" s="10">
        <v>836</v>
      </c>
      <c r="C838" s="10" t="s">
        <v>389</v>
      </c>
      <c r="D838" s="11" t="s">
        <v>368</v>
      </c>
      <c r="E838" s="10" t="s">
        <v>68</v>
      </c>
      <c r="F838" s="10" t="s">
        <v>69</v>
      </c>
      <c r="G838" s="10" t="s">
        <v>70</v>
      </c>
      <c r="H838" s="10"/>
      <c r="I838" s="10" t="s">
        <v>71</v>
      </c>
      <c r="J838" s="10" t="str">
        <f t="shared" si="97"/>
        <v>LED</v>
      </c>
      <c r="K838" s="10"/>
      <c r="L838" s="10" t="s">
        <v>110</v>
      </c>
      <c r="M838" s="10" t="s">
        <v>73</v>
      </c>
      <c r="N838" s="10" t="s">
        <v>96</v>
      </c>
      <c r="O838" s="10"/>
      <c r="P838" s="10" t="s">
        <v>75</v>
      </c>
      <c r="Q838" s="10"/>
      <c r="R838" s="10">
        <v>18.399999999999999</v>
      </c>
      <c r="S838" s="10">
        <v>144</v>
      </c>
      <c r="T838" s="10">
        <f t="shared" si="98"/>
        <v>144</v>
      </c>
      <c r="U838" s="10" t="str">
        <f t="shared" si="100"/>
        <v>20</v>
      </c>
      <c r="V838" s="10" t="s">
        <v>67</v>
      </c>
      <c r="W838" s="10" t="s">
        <v>67</v>
      </c>
      <c r="X838" s="10"/>
      <c r="Y838" s="10"/>
      <c r="Z838" s="10"/>
      <c r="AA838" s="10"/>
      <c r="AB838" s="10"/>
      <c r="AC838" s="10"/>
      <c r="AD838" s="10"/>
      <c r="AE838" s="10">
        <v>22.3</v>
      </c>
      <c r="AF838" s="10">
        <f t="shared" si="99"/>
        <v>22.3</v>
      </c>
      <c r="AG838" s="10"/>
      <c r="AH838" s="10" t="s">
        <v>67</v>
      </c>
      <c r="AI838" s="10" t="s">
        <v>67</v>
      </c>
      <c r="AJ838" s="10"/>
      <c r="AK838" s="10"/>
      <c r="AL838" s="10" t="s">
        <v>78</v>
      </c>
      <c r="AM838" s="10" t="s">
        <v>186</v>
      </c>
      <c r="AN838" s="10" t="s">
        <v>217</v>
      </c>
      <c r="AO838" s="10" t="s">
        <v>72</v>
      </c>
      <c r="AP838" s="10" t="s">
        <v>67</v>
      </c>
      <c r="AQ838" s="10">
        <v>206</v>
      </c>
      <c r="AR838" s="10">
        <v>22.3</v>
      </c>
      <c r="AS838" s="10" t="s">
        <v>82</v>
      </c>
      <c r="AT838" s="10">
        <v>307</v>
      </c>
      <c r="AU838" s="10"/>
      <c r="AV838" s="10" t="s">
        <v>140</v>
      </c>
      <c r="AW838" s="10" t="s">
        <v>67</v>
      </c>
      <c r="AX838" s="10"/>
      <c r="AY838" s="10" t="s">
        <v>83</v>
      </c>
      <c r="AZ838" s="10"/>
      <c r="BA838" s="10"/>
      <c r="BB838" s="10"/>
      <c r="BC838" s="10"/>
      <c r="BD838" s="10"/>
      <c r="BE838" s="10"/>
    </row>
    <row r="839" spans="2:57" ht="24">
      <c r="B839" s="10">
        <v>837</v>
      </c>
      <c r="C839" s="10" t="s">
        <v>389</v>
      </c>
      <c r="D839" s="11" t="s">
        <v>368</v>
      </c>
      <c r="E839" s="10" t="s">
        <v>68</v>
      </c>
      <c r="F839" s="10" t="s">
        <v>69</v>
      </c>
      <c r="G839" s="10" t="s">
        <v>70</v>
      </c>
      <c r="H839" s="10"/>
      <c r="I839" s="10" t="s">
        <v>71</v>
      </c>
      <c r="J839" s="10" t="str">
        <f t="shared" si="97"/>
        <v>LED</v>
      </c>
      <c r="K839" s="10"/>
      <c r="L839" s="10" t="s">
        <v>110</v>
      </c>
      <c r="M839" s="10" t="s">
        <v>73</v>
      </c>
      <c r="N839" s="10" t="s">
        <v>96</v>
      </c>
      <c r="O839" s="10"/>
      <c r="P839" s="10" t="s">
        <v>75</v>
      </c>
      <c r="Q839" s="10"/>
      <c r="R839" s="10">
        <v>18.399999999999999</v>
      </c>
      <c r="S839" s="10">
        <v>144</v>
      </c>
      <c r="T839" s="10">
        <f t="shared" si="98"/>
        <v>144</v>
      </c>
      <c r="U839" s="10" t="str">
        <f t="shared" si="100"/>
        <v>20</v>
      </c>
      <c r="V839" s="10" t="s">
        <v>67</v>
      </c>
      <c r="W839" s="10" t="s">
        <v>67</v>
      </c>
      <c r="X839" s="10"/>
      <c r="Y839" s="10"/>
      <c r="Z839" s="10"/>
      <c r="AA839" s="10"/>
      <c r="AB839" s="10"/>
      <c r="AC839" s="10"/>
      <c r="AD839" s="10"/>
      <c r="AE839" s="10">
        <v>22.3</v>
      </c>
      <c r="AF839" s="10">
        <f t="shared" si="99"/>
        <v>22.3</v>
      </c>
      <c r="AG839" s="10"/>
      <c r="AH839" s="10" t="s">
        <v>67</v>
      </c>
      <c r="AI839" s="10" t="s">
        <v>67</v>
      </c>
      <c r="AJ839" s="10"/>
      <c r="AK839" s="10"/>
      <c r="AL839" s="10" t="s">
        <v>78</v>
      </c>
      <c r="AM839" s="10" t="s">
        <v>186</v>
      </c>
      <c r="AN839" s="10" t="s">
        <v>217</v>
      </c>
      <c r="AO839" s="10" t="s">
        <v>72</v>
      </c>
      <c r="AP839" s="10" t="s">
        <v>67</v>
      </c>
      <c r="AQ839" s="10">
        <v>206</v>
      </c>
      <c r="AR839" s="10">
        <v>22.3</v>
      </c>
      <c r="AS839" s="10" t="s">
        <v>82</v>
      </c>
      <c r="AT839" s="10">
        <v>307</v>
      </c>
      <c r="AU839" s="10"/>
      <c r="AV839" s="10" t="s">
        <v>140</v>
      </c>
      <c r="AW839" s="10" t="s">
        <v>67</v>
      </c>
      <c r="AX839" s="10"/>
      <c r="AY839" s="10" t="s">
        <v>83</v>
      </c>
      <c r="AZ839" s="10"/>
      <c r="BA839" s="10"/>
      <c r="BB839" s="10"/>
      <c r="BC839" s="10"/>
      <c r="BD839" s="10"/>
      <c r="BE839" s="10"/>
    </row>
    <row r="840" spans="2:57" ht="24">
      <c r="B840" s="10">
        <v>838</v>
      </c>
      <c r="C840" s="10" t="s">
        <v>389</v>
      </c>
      <c r="D840" s="11" t="s">
        <v>368</v>
      </c>
      <c r="E840" s="10" t="s">
        <v>68</v>
      </c>
      <c r="F840" s="10" t="s">
        <v>69</v>
      </c>
      <c r="G840" s="10" t="s">
        <v>70</v>
      </c>
      <c r="H840" s="10"/>
      <c r="I840" s="10" t="s">
        <v>71</v>
      </c>
      <c r="J840" s="10" t="str">
        <f t="shared" si="97"/>
        <v>LED</v>
      </c>
      <c r="K840" s="10"/>
      <c r="L840" s="10" t="s">
        <v>110</v>
      </c>
      <c r="M840" s="10" t="s">
        <v>73</v>
      </c>
      <c r="N840" s="10" t="s">
        <v>96</v>
      </c>
      <c r="O840" s="10"/>
      <c r="P840" s="10" t="s">
        <v>75</v>
      </c>
      <c r="Q840" s="10"/>
      <c r="R840" s="10">
        <v>18.399999999999999</v>
      </c>
      <c r="S840" s="10">
        <v>144</v>
      </c>
      <c r="T840" s="10">
        <f t="shared" si="98"/>
        <v>144</v>
      </c>
      <c r="U840" s="10" t="str">
        <f t="shared" si="100"/>
        <v>20</v>
      </c>
      <c r="V840" s="10" t="s">
        <v>67</v>
      </c>
      <c r="W840" s="10" t="s">
        <v>67</v>
      </c>
      <c r="X840" s="10"/>
      <c r="Y840" s="10"/>
      <c r="Z840" s="10"/>
      <c r="AA840" s="10"/>
      <c r="AB840" s="10"/>
      <c r="AC840" s="10"/>
      <c r="AD840" s="10"/>
      <c r="AE840" s="10">
        <v>22.3</v>
      </c>
      <c r="AF840" s="10">
        <f t="shared" si="99"/>
        <v>22.3</v>
      </c>
      <c r="AG840" s="10"/>
      <c r="AH840" s="10" t="s">
        <v>67</v>
      </c>
      <c r="AI840" s="10" t="s">
        <v>67</v>
      </c>
      <c r="AJ840" s="10"/>
      <c r="AK840" s="10"/>
      <c r="AL840" s="10" t="s">
        <v>78</v>
      </c>
      <c r="AM840" s="10" t="s">
        <v>186</v>
      </c>
      <c r="AN840" s="10" t="s">
        <v>217</v>
      </c>
      <c r="AO840" s="10" t="s">
        <v>72</v>
      </c>
      <c r="AP840" s="10" t="s">
        <v>67</v>
      </c>
      <c r="AQ840" s="10">
        <v>206</v>
      </c>
      <c r="AR840" s="10">
        <v>22.3</v>
      </c>
      <c r="AS840" s="10" t="s">
        <v>82</v>
      </c>
      <c r="AT840" s="10">
        <v>307</v>
      </c>
      <c r="AU840" s="10"/>
      <c r="AV840" s="10" t="s">
        <v>140</v>
      </c>
      <c r="AW840" s="10" t="s">
        <v>67</v>
      </c>
      <c r="AX840" s="10"/>
      <c r="AY840" s="10" t="s">
        <v>83</v>
      </c>
      <c r="AZ840" s="10"/>
      <c r="BA840" s="10"/>
      <c r="BB840" s="10"/>
      <c r="BC840" s="10"/>
      <c r="BD840" s="10"/>
      <c r="BE840" s="10"/>
    </row>
    <row r="841" spans="2:57" ht="24">
      <c r="B841" s="10">
        <v>839</v>
      </c>
      <c r="C841" s="10" t="s">
        <v>389</v>
      </c>
      <c r="D841" s="11" t="s">
        <v>368</v>
      </c>
      <c r="E841" s="10" t="s">
        <v>68</v>
      </c>
      <c r="F841" s="10" t="s">
        <v>69</v>
      </c>
      <c r="G841" s="10" t="s">
        <v>70</v>
      </c>
      <c r="H841" s="10"/>
      <c r="I841" s="10" t="s">
        <v>71</v>
      </c>
      <c r="J841" s="10" t="str">
        <f t="shared" si="97"/>
        <v>LED</v>
      </c>
      <c r="K841" s="10"/>
      <c r="L841" s="10" t="s">
        <v>110</v>
      </c>
      <c r="M841" s="10" t="s">
        <v>73</v>
      </c>
      <c r="N841" s="10" t="s">
        <v>96</v>
      </c>
      <c r="O841" s="10"/>
      <c r="P841" s="10" t="s">
        <v>75</v>
      </c>
      <c r="Q841" s="10"/>
      <c r="R841" s="10">
        <v>18.399999999999999</v>
      </c>
      <c r="S841" s="10">
        <v>144</v>
      </c>
      <c r="T841" s="10">
        <f t="shared" si="98"/>
        <v>144</v>
      </c>
      <c r="U841" s="10" t="str">
        <f t="shared" si="100"/>
        <v>20</v>
      </c>
      <c r="V841" s="10" t="s">
        <v>67</v>
      </c>
      <c r="W841" s="10" t="s">
        <v>67</v>
      </c>
      <c r="X841" s="10"/>
      <c r="Y841" s="10"/>
      <c r="Z841" s="10"/>
      <c r="AA841" s="10"/>
      <c r="AB841" s="10"/>
      <c r="AC841" s="10"/>
      <c r="AD841" s="10"/>
      <c r="AE841" s="10">
        <v>22.3</v>
      </c>
      <c r="AF841" s="10">
        <f t="shared" si="99"/>
        <v>22.3</v>
      </c>
      <c r="AG841" s="10"/>
      <c r="AH841" s="10" t="s">
        <v>67</v>
      </c>
      <c r="AI841" s="10" t="s">
        <v>67</v>
      </c>
      <c r="AJ841" s="10"/>
      <c r="AK841" s="10"/>
      <c r="AL841" s="10" t="s">
        <v>78</v>
      </c>
      <c r="AM841" s="10" t="s">
        <v>186</v>
      </c>
      <c r="AN841" s="10" t="s">
        <v>217</v>
      </c>
      <c r="AO841" s="10" t="s">
        <v>72</v>
      </c>
      <c r="AP841" s="10" t="s">
        <v>67</v>
      </c>
      <c r="AQ841" s="10">
        <v>206</v>
      </c>
      <c r="AR841" s="10">
        <v>22.3</v>
      </c>
      <c r="AS841" s="10" t="s">
        <v>82</v>
      </c>
      <c r="AT841" s="10">
        <v>307</v>
      </c>
      <c r="AU841" s="10"/>
      <c r="AV841" s="10" t="s">
        <v>140</v>
      </c>
      <c r="AW841" s="10" t="s">
        <v>67</v>
      </c>
      <c r="AX841" s="10"/>
      <c r="AY841" s="10" t="s">
        <v>83</v>
      </c>
      <c r="AZ841" s="10"/>
      <c r="BA841" s="10"/>
      <c r="BB841" s="10"/>
      <c r="BC841" s="10"/>
      <c r="BD841" s="10"/>
      <c r="BE841" s="10"/>
    </row>
    <row r="842" spans="2:57" ht="24">
      <c r="B842" s="10">
        <v>840</v>
      </c>
      <c r="C842" s="10" t="s">
        <v>389</v>
      </c>
      <c r="D842" s="11" t="s">
        <v>368</v>
      </c>
      <c r="E842" s="10" t="s">
        <v>68</v>
      </c>
      <c r="F842" s="10" t="s">
        <v>69</v>
      </c>
      <c r="G842" s="10" t="s">
        <v>70</v>
      </c>
      <c r="H842" s="10"/>
      <c r="I842" s="10" t="s">
        <v>71</v>
      </c>
      <c r="J842" s="10" t="str">
        <f t="shared" si="97"/>
        <v>LED</v>
      </c>
      <c r="K842" s="10"/>
      <c r="L842" s="10" t="s">
        <v>110</v>
      </c>
      <c r="M842" s="10" t="s">
        <v>73</v>
      </c>
      <c r="N842" s="10" t="s">
        <v>96</v>
      </c>
      <c r="O842" s="10"/>
      <c r="P842" s="10" t="s">
        <v>75</v>
      </c>
      <c r="Q842" s="10"/>
      <c r="R842" s="10">
        <v>18.399999999999999</v>
      </c>
      <c r="S842" s="10">
        <v>144</v>
      </c>
      <c r="T842" s="10">
        <f t="shared" si="98"/>
        <v>144</v>
      </c>
      <c r="U842" s="10" t="str">
        <f t="shared" si="100"/>
        <v>20</v>
      </c>
      <c r="V842" s="10" t="s">
        <v>67</v>
      </c>
      <c r="W842" s="10" t="s">
        <v>67</v>
      </c>
      <c r="X842" s="10"/>
      <c r="Y842" s="10"/>
      <c r="Z842" s="10"/>
      <c r="AA842" s="10"/>
      <c r="AB842" s="10"/>
      <c r="AC842" s="10"/>
      <c r="AD842" s="10"/>
      <c r="AE842" s="10">
        <v>22.3</v>
      </c>
      <c r="AF842" s="10">
        <f t="shared" si="99"/>
        <v>22.3</v>
      </c>
      <c r="AG842" s="10"/>
      <c r="AH842" s="10" t="s">
        <v>67</v>
      </c>
      <c r="AI842" s="10" t="s">
        <v>67</v>
      </c>
      <c r="AJ842" s="10"/>
      <c r="AK842" s="10"/>
      <c r="AL842" s="10" t="s">
        <v>78</v>
      </c>
      <c r="AM842" s="10" t="s">
        <v>186</v>
      </c>
      <c r="AN842" s="10" t="s">
        <v>217</v>
      </c>
      <c r="AO842" s="10" t="s">
        <v>72</v>
      </c>
      <c r="AP842" s="10" t="s">
        <v>67</v>
      </c>
      <c r="AQ842" s="10">
        <v>206</v>
      </c>
      <c r="AR842" s="10">
        <v>22.3</v>
      </c>
      <c r="AS842" s="10" t="s">
        <v>82</v>
      </c>
      <c r="AT842" s="10">
        <v>307</v>
      </c>
      <c r="AU842" s="10"/>
      <c r="AV842" s="10" t="s">
        <v>140</v>
      </c>
      <c r="AW842" s="10" t="s">
        <v>67</v>
      </c>
      <c r="AX842" s="10"/>
      <c r="AY842" s="10" t="s">
        <v>83</v>
      </c>
      <c r="AZ842" s="10"/>
      <c r="BA842" s="10"/>
      <c r="BB842" s="10"/>
      <c r="BC842" s="10"/>
      <c r="BD842" s="10"/>
      <c r="BE842" s="10"/>
    </row>
    <row r="843" spans="2:57" ht="24">
      <c r="B843" s="10">
        <v>841</v>
      </c>
      <c r="C843" s="10" t="s">
        <v>389</v>
      </c>
      <c r="D843" s="11" t="s">
        <v>368</v>
      </c>
      <c r="E843" s="10" t="s">
        <v>68</v>
      </c>
      <c r="F843" s="10" t="s">
        <v>69</v>
      </c>
      <c r="G843" s="10" t="s">
        <v>70</v>
      </c>
      <c r="H843" s="10"/>
      <c r="I843" s="10" t="s">
        <v>71</v>
      </c>
      <c r="J843" s="10" t="str">
        <f t="shared" si="97"/>
        <v>LED</v>
      </c>
      <c r="K843" s="10"/>
      <c r="L843" s="10" t="s">
        <v>110</v>
      </c>
      <c r="M843" s="10" t="s">
        <v>73</v>
      </c>
      <c r="N843" s="10" t="s">
        <v>96</v>
      </c>
      <c r="O843" s="10"/>
      <c r="P843" s="10" t="s">
        <v>75</v>
      </c>
      <c r="Q843" s="10"/>
      <c r="R843" s="10">
        <v>18.399999999999999</v>
      </c>
      <c r="S843" s="10">
        <v>144</v>
      </c>
      <c r="T843" s="10">
        <f t="shared" si="98"/>
        <v>144</v>
      </c>
      <c r="U843" s="10" t="str">
        <f t="shared" si="100"/>
        <v>20</v>
      </c>
      <c r="V843" s="10" t="s">
        <v>67</v>
      </c>
      <c r="W843" s="10" t="s">
        <v>67</v>
      </c>
      <c r="X843" s="10"/>
      <c r="Y843" s="10"/>
      <c r="Z843" s="10"/>
      <c r="AA843" s="10"/>
      <c r="AB843" s="10"/>
      <c r="AC843" s="10"/>
      <c r="AD843" s="10"/>
      <c r="AE843" s="10">
        <v>22.3</v>
      </c>
      <c r="AF843" s="10">
        <f t="shared" si="99"/>
        <v>22.3</v>
      </c>
      <c r="AG843" s="10"/>
      <c r="AH843" s="10" t="s">
        <v>67</v>
      </c>
      <c r="AI843" s="10" t="s">
        <v>67</v>
      </c>
      <c r="AJ843" s="10"/>
      <c r="AK843" s="10"/>
      <c r="AL843" s="10" t="s">
        <v>78</v>
      </c>
      <c r="AM843" s="10" t="s">
        <v>186</v>
      </c>
      <c r="AN843" s="10" t="s">
        <v>217</v>
      </c>
      <c r="AO843" s="10" t="s">
        <v>72</v>
      </c>
      <c r="AP843" s="10" t="s">
        <v>67</v>
      </c>
      <c r="AQ843" s="10">
        <v>206</v>
      </c>
      <c r="AR843" s="10">
        <v>22.3</v>
      </c>
      <c r="AS843" s="10" t="s">
        <v>82</v>
      </c>
      <c r="AT843" s="10">
        <v>307</v>
      </c>
      <c r="AU843" s="10"/>
      <c r="AV843" s="10" t="s">
        <v>140</v>
      </c>
      <c r="AW843" s="10" t="s">
        <v>67</v>
      </c>
      <c r="AX843" s="10"/>
      <c r="AY843" s="10" t="s">
        <v>83</v>
      </c>
      <c r="AZ843" s="10"/>
      <c r="BA843" s="10"/>
      <c r="BB843" s="10"/>
      <c r="BC843" s="10"/>
      <c r="BD843" s="10"/>
      <c r="BE843" s="10"/>
    </row>
    <row r="844" spans="2:57" ht="24">
      <c r="B844" s="10">
        <v>842</v>
      </c>
      <c r="C844" s="10" t="s">
        <v>389</v>
      </c>
      <c r="D844" s="11">
        <v>40770</v>
      </c>
      <c r="E844" s="10" t="s">
        <v>68</v>
      </c>
      <c r="F844" s="10" t="s">
        <v>69</v>
      </c>
      <c r="G844" s="10" t="s">
        <v>70</v>
      </c>
      <c r="H844" s="10"/>
      <c r="I844" s="10" t="s">
        <v>71</v>
      </c>
      <c r="J844" s="10" t="str">
        <f t="shared" si="97"/>
        <v>LED</v>
      </c>
      <c r="K844" s="10"/>
      <c r="L844" s="10" t="s">
        <v>110</v>
      </c>
      <c r="M844" s="10" t="s">
        <v>85</v>
      </c>
      <c r="N844" s="10" t="s">
        <v>74</v>
      </c>
      <c r="O844" s="10"/>
      <c r="P844" s="10" t="s">
        <v>75</v>
      </c>
      <c r="Q844" s="10"/>
      <c r="R844" s="10">
        <v>21.6</v>
      </c>
      <c r="S844" s="10">
        <v>199.3</v>
      </c>
      <c r="T844" s="10">
        <f t="shared" si="98"/>
        <v>199.3</v>
      </c>
      <c r="U844" s="10" t="str">
        <f t="shared" si="100"/>
        <v>20</v>
      </c>
      <c r="V844" s="10" t="s">
        <v>67</v>
      </c>
      <c r="W844" s="10" t="s">
        <v>67</v>
      </c>
      <c r="X844" s="10"/>
      <c r="Y844" s="10"/>
      <c r="Z844" s="10"/>
      <c r="AA844" s="10"/>
      <c r="AB844" s="10"/>
      <c r="AC844" s="10"/>
      <c r="AD844" s="10"/>
      <c r="AE844" s="10">
        <v>28.1</v>
      </c>
      <c r="AF844" s="10">
        <f t="shared" si="99"/>
        <v>28.1</v>
      </c>
      <c r="AG844" s="10"/>
      <c r="AH844" s="10" t="s">
        <v>67</v>
      </c>
      <c r="AI844" s="10" t="s">
        <v>67</v>
      </c>
      <c r="AJ844" s="10"/>
      <c r="AK844" s="10"/>
      <c r="AL844" s="10" t="s">
        <v>78</v>
      </c>
      <c r="AM844" s="10" t="s">
        <v>186</v>
      </c>
      <c r="AN844" s="10" t="s">
        <v>217</v>
      </c>
      <c r="AO844" s="10" t="s">
        <v>72</v>
      </c>
      <c r="AP844" s="10" t="s">
        <v>67</v>
      </c>
      <c r="AQ844" s="10">
        <v>227</v>
      </c>
      <c r="AR844" s="10">
        <v>28.1</v>
      </c>
      <c r="AS844" s="10" t="s">
        <v>82</v>
      </c>
      <c r="AT844" s="10">
        <v>288</v>
      </c>
      <c r="AU844" s="10"/>
      <c r="AV844" s="10" t="s">
        <v>140</v>
      </c>
      <c r="AW844" s="10" t="s">
        <v>67</v>
      </c>
      <c r="AX844" s="10"/>
      <c r="AY844" s="10" t="s">
        <v>83</v>
      </c>
      <c r="AZ844" s="10"/>
      <c r="BA844" s="10"/>
      <c r="BB844" s="10"/>
      <c r="BC844" s="10"/>
      <c r="BD844" s="10"/>
      <c r="BE844" s="10"/>
    </row>
    <row r="845" spans="2:57" ht="24">
      <c r="B845" s="10">
        <v>843</v>
      </c>
      <c r="C845" s="10" t="s">
        <v>389</v>
      </c>
      <c r="D845" s="11">
        <v>40770</v>
      </c>
      <c r="E845" s="10" t="s">
        <v>68</v>
      </c>
      <c r="F845" s="10" t="s">
        <v>69</v>
      </c>
      <c r="G845" s="10" t="s">
        <v>70</v>
      </c>
      <c r="H845" s="10"/>
      <c r="I845" s="10" t="s">
        <v>71</v>
      </c>
      <c r="J845" s="10" t="str">
        <f t="shared" si="97"/>
        <v>LED</v>
      </c>
      <c r="K845" s="10"/>
      <c r="L845" s="10" t="s">
        <v>110</v>
      </c>
      <c r="M845" s="10" t="s">
        <v>85</v>
      </c>
      <c r="N845" s="10" t="s">
        <v>74</v>
      </c>
      <c r="O845" s="10"/>
      <c r="P845" s="10" t="s">
        <v>75</v>
      </c>
      <c r="Q845" s="10"/>
      <c r="R845" s="10">
        <v>21.6</v>
      </c>
      <c r="S845" s="10">
        <v>199.3</v>
      </c>
      <c r="T845" s="10">
        <f t="shared" si="98"/>
        <v>199.3</v>
      </c>
      <c r="U845" s="10" t="str">
        <f t="shared" si="100"/>
        <v>20</v>
      </c>
      <c r="V845" s="10" t="s">
        <v>67</v>
      </c>
      <c r="W845" s="10" t="s">
        <v>67</v>
      </c>
      <c r="X845" s="10"/>
      <c r="Y845" s="10"/>
      <c r="Z845" s="10"/>
      <c r="AA845" s="10"/>
      <c r="AB845" s="10"/>
      <c r="AC845" s="10"/>
      <c r="AD845" s="10"/>
      <c r="AE845" s="10">
        <v>28.1</v>
      </c>
      <c r="AF845" s="10">
        <f t="shared" si="99"/>
        <v>28.1</v>
      </c>
      <c r="AG845" s="10"/>
      <c r="AH845" s="10" t="s">
        <v>67</v>
      </c>
      <c r="AI845" s="10" t="s">
        <v>67</v>
      </c>
      <c r="AJ845" s="10"/>
      <c r="AK845" s="10"/>
      <c r="AL845" s="10" t="s">
        <v>78</v>
      </c>
      <c r="AM845" s="10" t="s">
        <v>186</v>
      </c>
      <c r="AN845" s="10" t="s">
        <v>217</v>
      </c>
      <c r="AO845" s="10" t="s">
        <v>72</v>
      </c>
      <c r="AP845" s="10" t="s">
        <v>67</v>
      </c>
      <c r="AQ845" s="10">
        <v>227</v>
      </c>
      <c r="AR845" s="10">
        <v>28.1</v>
      </c>
      <c r="AS845" s="10" t="s">
        <v>82</v>
      </c>
      <c r="AT845" s="10">
        <v>288</v>
      </c>
      <c r="AU845" s="10"/>
      <c r="AV845" s="10" t="s">
        <v>140</v>
      </c>
      <c r="AW845" s="10" t="s">
        <v>67</v>
      </c>
      <c r="AX845" s="10"/>
      <c r="AY845" s="10" t="s">
        <v>83</v>
      </c>
      <c r="AZ845" s="10"/>
      <c r="BA845" s="10"/>
      <c r="BB845" s="10"/>
      <c r="BC845" s="10"/>
      <c r="BD845" s="10"/>
      <c r="BE845" s="10"/>
    </row>
    <row r="846" spans="2:57" ht="24">
      <c r="B846" s="10">
        <v>844</v>
      </c>
      <c r="C846" s="10" t="s">
        <v>389</v>
      </c>
      <c r="D846" s="11">
        <v>40770</v>
      </c>
      <c r="E846" s="10" t="s">
        <v>68</v>
      </c>
      <c r="F846" s="10" t="s">
        <v>69</v>
      </c>
      <c r="G846" s="10" t="s">
        <v>70</v>
      </c>
      <c r="H846" s="10"/>
      <c r="I846" s="10" t="s">
        <v>71</v>
      </c>
      <c r="J846" s="10" t="str">
        <f t="shared" si="97"/>
        <v>LED</v>
      </c>
      <c r="K846" s="10"/>
      <c r="L846" s="10" t="s">
        <v>110</v>
      </c>
      <c r="M846" s="10" t="s">
        <v>85</v>
      </c>
      <c r="N846" s="10" t="s">
        <v>74</v>
      </c>
      <c r="O846" s="10"/>
      <c r="P846" s="10" t="s">
        <v>75</v>
      </c>
      <c r="Q846" s="10"/>
      <c r="R846" s="10">
        <v>21.6</v>
      </c>
      <c r="S846" s="10">
        <v>199.3</v>
      </c>
      <c r="T846" s="10">
        <f t="shared" si="98"/>
        <v>199.3</v>
      </c>
      <c r="U846" s="10" t="str">
        <f t="shared" si="100"/>
        <v>20</v>
      </c>
      <c r="V846" s="10" t="s">
        <v>67</v>
      </c>
      <c r="W846" s="10" t="s">
        <v>67</v>
      </c>
      <c r="X846" s="10"/>
      <c r="Y846" s="10"/>
      <c r="Z846" s="10"/>
      <c r="AA846" s="10"/>
      <c r="AB846" s="10"/>
      <c r="AC846" s="10"/>
      <c r="AD846" s="10"/>
      <c r="AE846" s="10">
        <v>28.1</v>
      </c>
      <c r="AF846" s="10">
        <f t="shared" si="99"/>
        <v>28.1</v>
      </c>
      <c r="AG846" s="10"/>
      <c r="AH846" s="10" t="s">
        <v>67</v>
      </c>
      <c r="AI846" s="10" t="s">
        <v>67</v>
      </c>
      <c r="AJ846" s="10"/>
      <c r="AK846" s="10"/>
      <c r="AL846" s="10" t="s">
        <v>78</v>
      </c>
      <c r="AM846" s="10" t="s">
        <v>186</v>
      </c>
      <c r="AN846" s="10" t="s">
        <v>217</v>
      </c>
      <c r="AO846" s="10" t="s">
        <v>72</v>
      </c>
      <c r="AP846" s="10" t="s">
        <v>67</v>
      </c>
      <c r="AQ846" s="10">
        <v>227</v>
      </c>
      <c r="AR846" s="10">
        <v>28.1</v>
      </c>
      <c r="AS846" s="10" t="s">
        <v>82</v>
      </c>
      <c r="AT846" s="10">
        <v>288</v>
      </c>
      <c r="AU846" s="10"/>
      <c r="AV846" s="10" t="s">
        <v>140</v>
      </c>
      <c r="AW846" s="10" t="s">
        <v>67</v>
      </c>
      <c r="AX846" s="10"/>
      <c r="AY846" s="10" t="s">
        <v>83</v>
      </c>
      <c r="AZ846" s="10"/>
      <c r="BA846" s="10"/>
      <c r="BB846" s="10"/>
      <c r="BC846" s="10"/>
      <c r="BD846" s="10"/>
      <c r="BE846" s="10"/>
    </row>
    <row r="847" spans="2:57" ht="24">
      <c r="B847" s="10">
        <v>845</v>
      </c>
      <c r="C847" s="10" t="s">
        <v>389</v>
      </c>
      <c r="D847" s="11">
        <v>40770</v>
      </c>
      <c r="E847" s="10" t="s">
        <v>68</v>
      </c>
      <c r="F847" s="10" t="s">
        <v>69</v>
      </c>
      <c r="G847" s="10" t="s">
        <v>70</v>
      </c>
      <c r="H847" s="10"/>
      <c r="I847" s="10" t="s">
        <v>71</v>
      </c>
      <c r="J847" s="10" t="str">
        <f t="shared" si="97"/>
        <v>LED</v>
      </c>
      <c r="K847" s="10"/>
      <c r="L847" s="10" t="s">
        <v>110</v>
      </c>
      <c r="M847" s="10" t="s">
        <v>85</v>
      </c>
      <c r="N847" s="10" t="s">
        <v>74</v>
      </c>
      <c r="O847" s="10"/>
      <c r="P847" s="10" t="s">
        <v>75</v>
      </c>
      <c r="Q847" s="10"/>
      <c r="R847" s="10">
        <v>21.6</v>
      </c>
      <c r="S847" s="10">
        <v>199.3</v>
      </c>
      <c r="T847" s="10">
        <f t="shared" si="98"/>
        <v>199.3</v>
      </c>
      <c r="U847" s="10" t="str">
        <f t="shared" si="100"/>
        <v>20</v>
      </c>
      <c r="V847" s="10" t="s">
        <v>67</v>
      </c>
      <c r="W847" s="10" t="s">
        <v>67</v>
      </c>
      <c r="X847" s="10"/>
      <c r="Y847" s="10"/>
      <c r="Z847" s="10"/>
      <c r="AA847" s="10"/>
      <c r="AB847" s="10"/>
      <c r="AC847" s="10"/>
      <c r="AD847" s="10"/>
      <c r="AE847" s="10">
        <v>28.1</v>
      </c>
      <c r="AF847" s="10">
        <f t="shared" si="99"/>
        <v>28.1</v>
      </c>
      <c r="AG847" s="10"/>
      <c r="AH847" s="10" t="s">
        <v>67</v>
      </c>
      <c r="AI847" s="10" t="s">
        <v>67</v>
      </c>
      <c r="AJ847" s="10"/>
      <c r="AK847" s="10"/>
      <c r="AL847" s="10" t="s">
        <v>78</v>
      </c>
      <c r="AM847" s="10" t="s">
        <v>186</v>
      </c>
      <c r="AN847" s="10" t="s">
        <v>217</v>
      </c>
      <c r="AO847" s="10" t="s">
        <v>72</v>
      </c>
      <c r="AP847" s="10" t="s">
        <v>67</v>
      </c>
      <c r="AQ847" s="10">
        <v>227</v>
      </c>
      <c r="AR847" s="10">
        <v>28.1</v>
      </c>
      <c r="AS847" s="10" t="s">
        <v>82</v>
      </c>
      <c r="AT847" s="10">
        <v>288</v>
      </c>
      <c r="AU847" s="10"/>
      <c r="AV847" s="10" t="s">
        <v>140</v>
      </c>
      <c r="AW847" s="10" t="s">
        <v>67</v>
      </c>
      <c r="AX847" s="10"/>
      <c r="AY847" s="10" t="s">
        <v>83</v>
      </c>
      <c r="AZ847" s="10"/>
      <c r="BA847" s="10"/>
      <c r="BB847" s="10"/>
      <c r="BC847" s="10"/>
      <c r="BD847" s="10"/>
      <c r="BE847" s="10"/>
    </row>
    <row r="848" spans="2:57" ht="24">
      <c r="B848" s="10">
        <v>846</v>
      </c>
      <c r="C848" s="10" t="s">
        <v>389</v>
      </c>
      <c r="D848" s="11">
        <v>40770</v>
      </c>
      <c r="E848" s="10" t="s">
        <v>68</v>
      </c>
      <c r="F848" s="10" t="s">
        <v>69</v>
      </c>
      <c r="G848" s="10" t="s">
        <v>70</v>
      </c>
      <c r="H848" s="10"/>
      <c r="I848" s="10" t="s">
        <v>71</v>
      </c>
      <c r="J848" s="10" t="str">
        <f t="shared" si="97"/>
        <v>LED</v>
      </c>
      <c r="K848" s="10"/>
      <c r="L848" s="10" t="s">
        <v>110</v>
      </c>
      <c r="M848" s="10" t="s">
        <v>85</v>
      </c>
      <c r="N848" s="10" t="s">
        <v>74</v>
      </c>
      <c r="O848" s="10"/>
      <c r="P848" s="10" t="s">
        <v>75</v>
      </c>
      <c r="Q848" s="10"/>
      <c r="R848" s="10">
        <v>21.6</v>
      </c>
      <c r="S848" s="10">
        <v>199.3</v>
      </c>
      <c r="T848" s="10">
        <f t="shared" si="98"/>
        <v>199.3</v>
      </c>
      <c r="U848" s="10" t="str">
        <f t="shared" si="100"/>
        <v>20</v>
      </c>
      <c r="V848" s="10" t="s">
        <v>67</v>
      </c>
      <c r="W848" s="10" t="s">
        <v>67</v>
      </c>
      <c r="X848" s="10"/>
      <c r="Y848" s="10"/>
      <c r="Z848" s="10"/>
      <c r="AA848" s="10"/>
      <c r="AB848" s="10"/>
      <c r="AC848" s="10"/>
      <c r="AD848" s="10"/>
      <c r="AE848" s="10">
        <v>28.1</v>
      </c>
      <c r="AF848" s="10">
        <f t="shared" si="99"/>
        <v>28.1</v>
      </c>
      <c r="AG848" s="10"/>
      <c r="AH848" s="10" t="s">
        <v>67</v>
      </c>
      <c r="AI848" s="10" t="s">
        <v>67</v>
      </c>
      <c r="AJ848" s="10"/>
      <c r="AK848" s="10"/>
      <c r="AL848" s="10" t="s">
        <v>78</v>
      </c>
      <c r="AM848" s="10" t="s">
        <v>186</v>
      </c>
      <c r="AN848" s="10" t="s">
        <v>217</v>
      </c>
      <c r="AO848" s="10" t="s">
        <v>72</v>
      </c>
      <c r="AP848" s="10" t="s">
        <v>67</v>
      </c>
      <c r="AQ848" s="10">
        <v>227</v>
      </c>
      <c r="AR848" s="10">
        <v>28.1</v>
      </c>
      <c r="AS848" s="10" t="s">
        <v>82</v>
      </c>
      <c r="AT848" s="10">
        <v>288</v>
      </c>
      <c r="AU848" s="10"/>
      <c r="AV848" s="10" t="s">
        <v>140</v>
      </c>
      <c r="AW848" s="10" t="s">
        <v>67</v>
      </c>
      <c r="AX848" s="10"/>
      <c r="AY848" s="10" t="s">
        <v>83</v>
      </c>
      <c r="AZ848" s="10"/>
      <c r="BA848" s="10"/>
      <c r="BB848" s="10"/>
      <c r="BC848" s="10"/>
      <c r="BD848" s="10"/>
      <c r="BE848" s="10"/>
    </row>
    <row r="849" spans="2:57" ht="24">
      <c r="B849" s="10">
        <v>847</v>
      </c>
      <c r="C849" s="10" t="s">
        <v>389</v>
      </c>
      <c r="D849" s="11">
        <v>40770</v>
      </c>
      <c r="E849" s="10" t="s">
        <v>68</v>
      </c>
      <c r="F849" s="10" t="s">
        <v>69</v>
      </c>
      <c r="G849" s="10" t="s">
        <v>70</v>
      </c>
      <c r="H849" s="10"/>
      <c r="I849" s="10" t="s">
        <v>71</v>
      </c>
      <c r="J849" s="10" t="str">
        <f t="shared" si="97"/>
        <v>LED</v>
      </c>
      <c r="K849" s="10"/>
      <c r="L849" s="10" t="s">
        <v>110</v>
      </c>
      <c r="M849" s="10" t="s">
        <v>85</v>
      </c>
      <c r="N849" s="10" t="s">
        <v>74</v>
      </c>
      <c r="O849" s="10"/>
      <c r="P849" s="10" t="s">
        <v>75</v>
      </c>
      <c r="Q849" s="10"/>
      <c r="R849" s="10">
        <v>21.6</v>
      </c>
      <c r="S849" s="10">
        <v>199.3</v>
      </c>
      <c r="T849" s="10">
        <f t="shared" si="98"/>
        <v>199.3</v>
      </c>
      <c r="U849" s="10" t="str">
        <f t="shared" si="100"/>
        <v>20</v>
      </c>
      <c r="V849" s="10" t="s">
        <v>67</v>
      </c>
      <c r="W849" s="10" t="s">
        <v>67</v>
      </c>
      <c r="X849" s="10"/>
      <c r="Y849" s="10"/>
      <c r="Z849" s="10"/>
      <c r="AA849" s="10"/>
      <c r="AB849" s="10"/>
      <c r="AC849" s="10"/>
      <c r="AD849" s="10"/>
      <c r="AE849" s="10">
        <v>28.1</v>
      </c>
      <c r="AF849" s="10">
        <f t="shared" si="99"/>
        <v>28.1</v>
      </c>
      <c r="AG849" s="10"/>
      <c r="AH849" s="10" t="s">
        <v>67</v>
      </c>
      <c r="AI849" s="10" t="s">
        <v>67</v>
      </c>
      <c r="AJ849" s="10"/>
      <c r="AK849" s="10"/>
      <c r="AL849" s="10" t="s">
        <v>78</v>
      </c>
      <c r="AM849" s="10" t="s">
        <v>186</v>
      </c>
      <c r="AN849" s="10" t="s">
        <v>217</v>
      </c>
      <c r="AO849" s="10" t="s">
        <v>72</v>
      </c>
      <c r="AP849" s="10" t="s">
        <v>67</v>
      </c>
      <c r="AQ849" s="10">
        <v>227</v>
      </c>
      <c r="AR849" s="10">
        <v>28.1</v>
      </c>
      <c r="AS849" s="10" t="s">
        <v>82</v>
      </c>
      <c r="AT849" s="10">
        <v>288</v>
      </c>
      <c r="AU849" s="10"/>
      <c r="AV849" s="10" t="s">
        <v>140</v>
      </c>
      <c r="AW849" s="10" t="s">
        <v>67</v>
      </c>
      <c r="AX849" s="10"/>
      <c r="AY849" s="10" t="s">
        <v>83</v>
      </c>
      <c r="AZ849" s="10"/>
      <c r="BA849" s="10"/>
      <c r="BB849" s="10"/>
      <c r="BC849" s="10"/>
      <c r="BD849" s="10"/>
      <c r="BE849" s="10"/>
    </row>
    <row r="850" spans="2:57" ht="24">
      <c r="B850" s="10">
        <v>848</v>
      </c>
      <c r="C850" s="10" t="s">
        <v>389</v>
      </c>
      <c r="D850" s="11">
        <v>40770</v>
      </c>
      <c r="E850" s="10" t="s">
        <v>68</v>
      </c>
      <c r="F850" s="10" t="s">
        <v>69</v>
      </c>
      <c r="G850" s="10" t="s">
        <v>70</v>
      </c>
      <c r="H850" s="10"/>
      <c r="I850" s="10" t="s">
        <v>71</v>
      </c>
      <c r="J850" s="10" t="str">
        <f t="shared" si="97"/>
        <v>LED</v>
      </c>
      <c r="K850" s="10"/>
      <c r="L850" s="10" t="s">
        <v>110</v>
      </c>
      <c r="M850" s="10" t="s">
        <v>85</v>
      </c>
      <c r="N850" s="10" t="s">
        <v>74</v>
      </c>
      <c r="O850" s="10"/>
      <c r="P850" s="10" t="s">
        <v>75</v>
      </c>
      <c r="Q850" s="10"/>
      <c r="R850" s="10">
        <v>21.6</v>
      </c>
      <c r="S850" s="10">
        <v>199.3</v>
      </c>
      <c r="T850" s="10">
        <f t="shared" si="98"/>
        <v>199.3</v>
      </c>
      <c r="U850" s="10" t="str">
        <f t="shared" si="100"/>
        <v>20</v>
      </c>
      <c r="V850" s="10" t="s">
        <v>67</v>
      </c>
      <c r="W850" s="10" t="s">
        <v>67</v>
      </c>
      <c r="X850" s="10"/>
      <c r="Y850" s="10"/>
      <c r="Z850" s="10"/>
      <c r="AA850" s="10"/>
      <c r="AB850" s="10"/>
      <c r="AC850" s="10"/>
      <c r="AD850" s="10"/>
      <c r="AE850" s="10">
        <v>28.1</v>
      </c>
      <c r="AF850" s="10">
        <f t="shared" si="99"/>
        <v>28.1</v>
      </c>
      <c r="AG850" s="10"/>
      <c r="AH850" s="10" t="s">
        <v>67</v>
      </c>
      <c r="AI850" s="10" t="s">
        <v>67</v>
      </c>
      <c r="AJ850" s="10"/>
      <c r="AK850" s="10"/>
      <c r="AL850" s="10" t="s">
        <v>78</v>
      </c>
      <c r="AM850" s="10" t="s">
        <v>186</v>
      </c>
      <c r="AN850" s="10" t="s">
        <v>217</v>
      </c>
      <c r="AO850" s="10" t="s">
        <v>72</v>
      </c>
      <c r="AP850" s="10" t="s">
        <v>67</v>
      </c>
      <c r="AQ850" s="10">
        <v>227</v>
      </c>
      <c r="AR850" s="10">
        <v>28.1</v>
      </c>
      <c r="AS850" s="10" t="s">
        <v>82</v>
      </c>
      <c r="AT850" s="10">
        <v>288</v>
      </c>
      <c r="AU850" s="10"/>
      <c r="AV850" s="10" t="s">
        <v>140</v>
      </c>
      <c r="AW850" s="10" t="s">
        <v>67</v>
      </c>
      <c r="AX850" s="10"/>
      <c r="AY850" s="10" t="s">
        <v>83</v>
      </c>
      <c r="AZ850" s="10"/>
      <c r="BA850" s="10"/>
      <c r="BB850" s="10"/>
      <c r="BC850" s="10"/>
      <c r="BD850" s="10"/>
      <c r="BE850" s="10"/>
    </row>
    <row r="851" spans="2:57" ht="24">
      <c r="B851" s="10">
        <v>849</v>
      </c>
      <c r="C851" s="10" t="s">
        <v>389</v>
      </c>
      <c r="D851" s="11">
        <v>40770</v>
      </c>
      <c r="E851" s="10" t="s">
        <v>68</v>
      </c>
      <c r="F851" s="10" t="s">
        <v>69</v>
      </c>
      <c r="G851" s="10" t="s">
        <v>70</v>
      </c>
      <c r="H851" s="10"/>
      <c r="I851" s="10" t="s">
        <v>71</v>
      </c>
      <c r="J851" s="10" t="str">
        <f t="shared" si="97"/>
        <v>LED</v>
      </c>
      <c r="K851" s="10"/>
      <c r="L851" s="10" t="s">
        <v>110</v>
      </c>
      <c r="M851" s="10" t="s">
        <v>85</v>
      </c>
      <c r="N851" s="10" t="s">
        <v>74</v>
      </c>
      <c r="O851" s="10"/>
      <c r="P851" s="10" t="s">
        <v>75</v>
      </c>
      <c r="Q851" s="10"/>
      <c r="R851" s="10">
        <v>21.6</v>
      </c>
      <c r="S851" s="10">
        <v>199.3</v>
      </c>
      <c r="T851" s="10">
        <f t="shared" si="98"/>
        <v>199.3</v>
      </c>
      <c r="U851" s="10" t="str">
        <f t="shared" si="100"/>
        <v>20</v>
      </c>
      <c r="V851" s="10" t="s">
        <v>67</v>
      </c>
      <c r="W851" s="10" t="s">
        <v>67</v>
      </c>
      <c r="X851" s="10"/>
      <c r="Y851" s="10"/>
      <c r="Z851" s="10"/>
      <c r="AA851" s="10"/>
      <c r="AB851" s="10"/>
      <c r="AC851" s="10"/>
      <c r="AD851" s="10"/>
      <c r="AE851" s="10">
        <v>28.1</v>
      </c>
      <c r="AF851" s="10">
        <f t="shared" si="99"/>
        <v>28.1</v>
      </c>
      <c r="AG851" s="10"/>
      <c r="AH851" s="10" t="s">
        <v>67</v>
      </c>
      <c r="AI851" s="10" t="s">
        <v>67</v>
      </c>
      <c r="AJ851" s="10"/>
      <c r="AK851" s="10"/>
      <c r="AL851" s="10" t="s">
        <v>78</v>
      </c>
      <c r="AM851" s="10" t="s">
        <v>186</v>
      </c>
      <c r="AN851" s="10" t="s">
        <v>217</v>
      </c>
      <c r="AO851" s="10" t="s">
        <v>72</v>
      </c>
      <c r="AP851" s="10" t="s">
        <v>67</v>
      </c>
      <c r="AQ851" s="10">
        <v>227</v>
      </c>
      <c r="AR851" s="10">
        <v>28.1</v>
      </c>
      <c r="AS851" s="10" t="s">
        <v>82</v>
      </c>
      <c r="AT851" s="10">
        <v>288</v>
      </c>
      <c r="AU851" s="10"/>
      <c r="AV851" s="10" t="s">
        <v>140</v>
      </c>
      <c r="AW851" s="10" t="s">
        <v>67</v>
      </c>
      <c r="AX851" s="10"/>
      <c r="AY851" s="10" t="s">
        <v>83</v>
      </c>
      <c r="AZ851" s="10"/>
      <c r="BA851" s="10"/>
      <c r="BB851" s="10"/>
      <c r="BC851" s="10"/>
      <c r="BD851" s="10"/>
      <c r="BE851" s="10"/>
    </row>
    <row r="852" spans="2:57" ht="24">
      <c r="B852" s="10">
        <v>850</v>
      </c>
      <c r="C852" s="10" t="s">
        <v>389</v>
      </c>
      <c r="D852" s="11">
        <v>40770</v>
      </c>
      <c r="E852" s="10" t="s">
        <v>68</v>
      </c>
      <c r="F852" s="10" t="s">
        <v>69</v>
      </c>
      <c r="G852" s="10" t="s">
        <v>70</v>
      </c>
      <c r="H852" s="10"/>
      <c r="I852" s="10" t="s">
        <v>71</v>
      </c>
      <c r="J852" s="10" t="str">
        <f t="shared" si="97"/>
        <v>LED</v>
      </c>
      <c r="K852" s="10"/>
      <c r="L852" s="10" t="s">
        <v>110</v>
      </c>
      <c r="M852" s="10" t="s">
        <v>85</v>
      </c>
      <c r="N852" s="10" t="s">
        <v>74</v>
      </c>
      <c r="O852" s="10"/>
      <c r="P852" s="10" t="s">
        <v>75</v>
      </c>
      <c r="Q852" s="10"/>
      <c r="R852" s="10">
        <v>21.6</v>
      </c>
      <c r="S852" s="10">
        <v>199.3</v>
      </c>
      <c r="T852" s="10">
        <f t="shared" si="98"/>
        <v>199.3</v>
      </c>
      <c r="U852" s="10" t="str">
        <f t="shared" si="100"/>
        <v>20</v>
      </c>
      <c r="V852" s="10" t="s">
        <v>67</v>
      </c>
      <c r="W852" s="10" t="s">
        <v>67</v>
      </c>
      <c r="X852" s="10"/>
      <c r="Y852" s="10"/>
      <c r="Z852" s="10"/>
      <c r="AA852" s="10"/>
      <c r="AB852" s="10"/>
      <c r="AC852" s="10"/>
      <c r="AD852" s="10"/>
      <c r="AE852" s="10">
        <v>28.1</v>
      </c>
      <c r="AF852" s="10">
        <f t="shared" si="99"/>
        <v>28.1</v>
      </c>
      <c r="AG852" s="10"/>
      <c r="AH852" s="10" t="s">
        <v>67</v>
      </c>
      <c r="AI852" s="10" t="s">
        <v>67</v>
      </c>
      <c r="AJ852" s="10"/>
      <c r="AK852" s="10"/>
      <c r="AL852" s="10" t="s">
        <v>78</v>
      </c>
      <c r="AM852" s="10" t="s">
        <v>186</v>
      </c>
      <c r="AN852" s="10" t="s">
        <v>217</v>
      </c>
      <c r="AO852" s="10" t="s">
        <v>72</v>
      </c>
      <c r="AP852" s="10" t="s">
        <v>67</v>
      </c>
      <c r="AQ852" s="10">
        <v>227</v>
      </c>
      <c r="AR852" s="10">
        <v>28.1</v>
      </c>
      <c r="AS852" s="10" t="s">
        <v>82</v>
      </c>
      <c r="AT852" s="10">
        <v>288</v>
      </c>
      <c r="AU852" s="10"/>
      <c r="AV852" s="10" t="s">
        <v>140</v>
      </c>
      <c r="AW852" s="10" t="s">
        <v>67</v>
      </c>
      <c r="AX852" s="10"/>
      <c r="AY852" s="10" t="s">
        <v>83</v>
      </c>
      <c r="AZ852" s="10"/>
      <c r="BA852" s="10"/>
      <c r="BB852" s="10"/>
      <c r="BC852" s="10"/>
      <c r="BD852" s="10"/>
      <c r="BE852" s="10"/>
    </row>
    <row r="853" spans="2:57" ht="24">
      <c r="B853" s="10">
        <v>851</v>
      </c>
      <c r="C853" s="10" t="s">
        <v>389</v>
      </c>
      <c r="D853" s="11">
        <v>40770</v>
      </c>
      <c r="E853" s="10" t="s">
        <v>68</v>
      </c>
      <c r="F853" s="10" t="s">
        <v>69</v>
      </c>
      <c r="G853" s="10" t="s">
        <v>70</v>
      </c>
      <c r="H853" s="10"/>
      <c r="I853" s="10" t="s">
        <v>71</v>
      </c>
      <c r="J853" s="10" t="str">
        <f t="shared" si="97"/>
        <v>LED</v>
      </c>
      <c r="K853" s="10"/>
      <c r="L853" s="10" t="s">
        <v>110</v>
      </c>
      <c r="M853" s="10" t="s">
        <v>85</v>
      </c>
      <c r="N853" s="10" t="s">
        <v>74</v>
      </c>
      <c r="O853" s="10"/>
      <c r="P853" s="10" t="s">
        <v>75</v>
      </c>
      <c r="Q853" s="10"/>
      <c r="R853" s="10">
        <v>21.6</v>
      </c>
      <c r="S853" s="10">
        <v>199.3</v>
      </c>
      <c r="T853" s="10">
        <f t="shared" si="98"/>
        <v>199.3</v>
      </c>
      <c r="U853" s="10" t="str">
        <f t="shared" si="100"/>
        <v>20</v>
      </c>
      <c r="V853" s="10" t="s">
        <v>67</v>
      </c>
      <c r="W853" s="10" t="s">
        <v>67</v>
      </c>
      <c r="X853" s="10"/>
      <c r="Y853" s="10"/>
      <c r="Z853" s="10"/>
      <c r="AA853" s="10"/>
      <c r="AB853" s="10"/>
      <c r="AC853" s="10"/>
      <c r="AD853" s="10"/>
      <c r="AE853" s="10">
        <v>28.1</v>
      </c>
      <c r="AF853" s="10">
        <f t="shared" si="99"/>
        <v>28.1</v>
      </c>
      <c r="AG853" s="10"/>
      <c r="AH853" s="10" t="s">
        <v>67</v>
      </c>
      <c r="AI853" s="10" t="s">
        <v>67</v>
      </c>
      <c r="AJ853" s="10"/>
      <c r="AK853" s="10"/>
      <c r="AL853" s="10" t="s">
        <v>78</v>
      </c>
      <c r="AM853" s="10" t="s">
        <v>186</v>
      </c>
      <c r="AN853" s="10" t="s">
        <v>217</v>
      </c>
      <c r="AO853" s="10" t="s">
        <v>72</v>
      </c>
      <c r="AP853" s="10" t="s">
        <v>67</v>
      </c>
      <c r="AQ853" s="10">
        <v>227</v>
      </c>
      <c r="AR853" s="10">
        <v>28.1</v>
      </c>
      <c r="AS853" s="10" t="s">
        <v>82</v>
      </c>
      <c r="AT853" s="10">
        <v>288</v>
      </c>
      <c r="AU853" s="10"/>
      <c r="AV853" s="10" t="s">
        <v>140</v>
      </c>
      <c r="AW853" s="10" t="s">
        <v>67</v>
      </c>
      <c r="AX853" s="10"/>
      <c r="AY853" s="10" t="s">
        <v>83</v>
      </c>
      <c r="AZ853" s="10"/>
      <c r="BA853" s="10"/>
      <c r="BB853" s="10"/>
      <c r="BC853" s="10"/>
      <c r="BD853" s="10"/>
      <c r="BE853" s="10"/>
    </row>
    <row r="854" spans="2:57" ht="24">
      <c r="B854" s="10">
        <v>852</v>
      </c>
      <c r="C854" s="10" t="s">
        <v>389</v>
      </c>
      <c r="D854" s="11">
        <v>40770</v>
      </c>
      <c r="E854" s="10" t="s">
        <v>68</v>
      </c>
      <c r="F854" s="10" t="s">
        <v>69</v>
      </c>
      <c r="G854" s="10" t="s">
        <v>70</v>
      </c>
      <c r="H854" s="10"/>
      <c r="I854" s="10" t="s">
        <v>71</v>
      </c>
      <c r="J854" s="10" t="str">
        <f t="shared" si="97"/>
        <v>LED</v>
      </c>
      <c r="K854" s="10"/>
      <c r="L854" s="10" t="s">
        <v>110</v>
      </c>
      <c r="M854" s="10" t="s">
        <v>85</v>
      </c>
      <c r="N854" s="10" t="s">
        <v>74</v>
      </c>
      <c r="O854" s="10"/>
      <c r="P854" s="10" t="s">
        <v>75</v>
      </c>
      <c r="Q854" s="10"/>
      <c r="R854" s="10">
        <v>21.6</v>
      </c>
      <c r="S854" s="10">
        <v>199.3</v>
      </c>
      <c r="T854" s="10">
        <f t="shared" si="98"/>
        <v>199.3</v>
      </c>
      <c r="U854" s="10" t="str">
        <f t="shared" si="100"/>
        <v>20</v>
      </c>
      <c r="V854" s="10" t="s">
        <v>67</v>
      </c>
      <c r="W854" s="10" t="s">
        <v>67</v>
      </c>
      <c r="X854" s="10"/>
      <c r="Y854" s="10"/>
      <c r="Z854" s="10"/>
      <c r="AA854" s="10"/>
      <c r="AB854" s="10"/>
      <c r="AC854" s="10"/>
      <c r="AD854" s="10"/>
      <c r="AE854" s="10">
        <v>28.1</v>
      </c>
      <c r="AF854" s="10">
        <f t="shared" si="99"/>
        <v>28.1</v>
      </c>
      <c r="AG854" s="10"/>
      <c r="AH854" s="10" t="s">
        <v>67</v>
      </c>
      <c r="AI854" s="10" t="s">
        <v>67</v>
      </c>
      <c r="AJ854" s="10"/>
      <c r="AK854" s="10"/>
      <c r="AL854" s="10" t="s">
        <v>78</v>
      </c>
      <c r="AM854" s="10" t="s">
        <v>186</v>
      </c>
      <c r="AN854" s="10" t="s">
        <v>217</v>
      </c>
      <c r="AO854" s="10" t="s">
        <v>72</v>
      </c>
      <c r="AP854" s="10" t="s">
        <v>67</v>
      </c>
      <c r="AQ854" s="10">
        <v>227</v>
      </c>
      <c r="AR854" s="10">
        <v>28.1</v>
      </c>
      <c r="AS854" s="10" t="s">
        <v>82</v>
      </c>
      <c r="AT854" s="10">
        <v>288</v>
      </c>
      <c r="AU854" s="10"/>
      <c r="AV854" s="10" t="s">
        <v>140</v>
      </c>
      <c r="AW854" s="10" t="s">
        <v>67</v>
      </c>
      <c r="AX854" s="10"/>
      <c r="AY854" s="10" t="s">
        <v>83</v>
      </c>
      <c r="AZ854" s="10"/>
      <c r="BA854" s="10"/>
      <c r="BB854" s="10"/>
      <c r="BC854" s="10"/>
      <c r="BD854" s="10"/>
      <c r="BE854" s="10"/>
    </row>
    <row r="855" spans="2:57" ht="24">
      <c r="B855" s="10">
        <v>853</v>
      </c>
      <c r="C855" s="10" t="s">
        <v>389</v>
      </c>
      <c r="D855" s="11">
        <v>40770</v>
      </c>
      <c r="E855" s="10" t="s">
        <v>68</v>
      </c>
      <c r="F855" s="10" t="s">
        <v>69</v>
      </c>
      <c r="G855" s="10" t="s">
        <v>70</v>
      </c>
      <c r="H855" s="10"/>
      <c r="I855" s="10" t="s">
        <v>71</v>
      </c>
      <c r="J855" s="10" t="str">
        <f t="shared" si="97"/>
        <v>LED</v>
      </c>
      <c r="K855" s="10"/>
      <c r="L855" s="10" t="s">
        <v>110</v>
      </c>
      <c r="M855" s="10" t="s">
        <v>85</v>
      </c>
      <c r="N855" s="10" t="s">
        <v>74</v>
      </c>
      <c r="O855" s="10"/>
      <c r="P855" s="10" t="s">
        <v>75</v>
      </c>
      <c r="Q855" s="10"/>
      <c r="R855" s="10">
        <v>21.6</v>
      </c>
      <c r="S855" s="10">
        <v>199.3</v>
      </c>
      <c r="T855" s="10">
        <f t="shared" si="98"/>
        <v>199.3</v>
      </c>
      <c r="U855" s="10" t="str">
        <f t="shared" si="100"/>
        <v>20</v>
      </c>
      <c r="V855" s="10" t="s">
        <v>67</v>
      </c>
      <c r="W855" s="10" t="s">
        <v>67</v>
      </c>
      <c r="X855" s="10"/>
      <c r="Y855" s="10"/>
      <c r="Z855" s="10"/>
      <c r="AA855" s="10"/>
      <c r="AB855" s="10"/>
      <c r="AC855" s="10"/>
      <c r="AD855" s="10"/>
      <c r="AE855" s="10">
        <v>28.1</v>
      </c>
      <c r="AF855" s="10">
        <f t="shared" si="99"/>
        <v>28.1</v>
      </c>
      <c r="AG855" s="10"/>
      <c r="AH855" s="10" t="s">
        <v>67</v>
      </c>
      <c r="AI855" s="10" t="s">
        <v>67</v>
      </c>
      <c r="AJ855" s="10"/>
      <c r="AK855" s="10"/>
      <c r="AL855" s="10" t="s">
        <v>78</v>
      </c>
      <c r="AM855" s="10" t="s">
        <v>186</v>
      </c>
      <c r="AN855" s="10" t="s">
        <v>217</v>
      </c>
      <c r="AO855" s="10" t="s">
        <v>72</v>
      </c>
      <c r="AP855" s="10" t="s">
        <v>67</v>
      </c>
      <c r="AQ855" s="10">
        <v>227</v>
      </c>
      <c r="AR855" s="10">
        <v>28.1</v>
      </c>
      <c r="AS855" s="10" t="s">
        <v>82</v>
      </c>
      <c r="AT855" s="10">
        <v>288</v>
      </c>
      <c r="AU855" s="10"/>
      <c r="AV855" s="10" t="s">
        <v>140</v>
      </c>
      <c r="AW855" s="10" t="s">
        <v>67</v>
      </c>
      <c r="AX855" s="10"/>
      <c r="AY855" s="10" t="s">
        <v>83</v>
      </c>
      <c r="AZ855" s="10"/>
      <c r="BA855" s="10"/>
      <c r="BB855" s="10"/>
      <c r="BC855" s="10"/>
      <c r="BD855" s="10"/>
      <c r="BE855" s="10"/>
    </row>
    <row r="856" spans="2:57" ht="24">
      <c r="B856" s="10">
        <v>854</v>
      </c>
      <c r="C856" s="10" t="s">
        <v>389</v>
      </c>
      <c r="D856" s="11">
        <v>40770</v>
      </c>
      <c r="E856" s="10" t="s">
        <v>68</v>
      </c>
      <c r="F856" s="10" t="s">
        <v>69</v>
      </c>
      <c r="G856" s="10" t="s">
        <v>70</v>
      </c>
      <c r="H856" s="10"/>
      <c r="I856" s="10" t="s">
        <v>71</v>
      </c>
      <c r="J856" s="10" t="str">
        <f t="shared" si="97"/>
        <v>LED</v>
      </c>
      <c r="K856" s="10"/>
      <c r="L856" s="10" t="s">
        <v>110</v>
      </c>
      <c r="M856" s="10" t="s">
        <v>85</v>
      </c>
      <c r="N856" s="10" t="s">
        <v>74</v>
      </c>
      <c r="O856" s="10"/>
      <c r="P856" s="10" t="s">
        <v>75</v>
      </c>
      <c r="Q856" s="10"/>
      <c r="R856" s="10">
        <v>21.6</v>
      </c>
      <c r="S856" s="10">
        <v>199.3</v>
      </c>
      <c r="T856" s="10">
        <f t="shared" si="98"/>
        <v>199.3</v>
      </c>
      <c r="U856" s="10" t="str">
        <f t="shared" si="100"/>
        <v>20</v>
      </c>
      <c r="V856" s="10" t="s">
        <v>67</v>
      </c>
      <c r="W856" s="10" t="s">
        <v>67</v>
      </c>
      <c r="X856" s="10"/>
      <c r="Y856" s="10"/>
      <c r="Z856" s="10"/>
      <c r="AA856" s="10"/>
      <c r="AB856" s="10"/>
      <c r="AC856" s="10"/>
      <c r="AD856" s="10"/>
      <c r="AE856" s="10">
        <v>28.1</v>
      </c>
      <c r="AF856" s="10">
        <f t="shared" si="99"/>
        <v>28.1</v>
      </c>
      <c r="AG856" s="10"/>
      <c r="AH856" s="10" t="s">
        <v>67</v>
      </c>
      <c r="AI856" s="10" t="s">
        <v>67</v>
      </c>
      <c r="AJ856" s="10"/>
      <c r="AK856" s="10"/>
      <c r="AL856" s="10" t="s">
        <v>78</v>
      </c>
      <c r="AM856" s="10" t="s">
        <v>186</v>
      </c>
      <c r="AN856" s="10" t="s">
        <v>217</v>
      </c>
      <c r="AO856" s="10" t="s">
        <v>72</v>
      </c>
      <c r="AP856" s="10" t="s">
        <v>67</v>
      </c>
      <c r="AQ856" s="10">
        <v>227</v>
      </c>
      <c r="AR856" s="10">
        <v>28.1</v>
      </c>
      <c r="AS856" s="10" t="s">
        <v>82</v>
      </c>
      <c r="AT856" s="10">
        <v>288</v>
      </c>
      <c r="AU856" s="10"/>
      <c r="AV856" s="10" t="s">
        <v>140</v>
      </c>
      <c r="AW856" s="10" t="s">
        <v>67</v>
      </c>
      <c r="AX856" s="10"/>
      <c r="AY856" s="10" t="s">
        <v>83</v>
      </c>
      <c r="AZ856" s="10"/>
      <c r="BA856" s="10"/>
      <c r="BB856" s="10"/>
      <c r="BC856" s="10"/>
      <c r="BD856" s="10"/>
      <c r="BE856" s="10"/>
    </row>
    <row r="857" spans="2:57" ht="24">
      <c r="B857" s="10">
        <v>855</v>
      </c>
      <c r="C857" s="10" t="s">
        <v>389</v>
      </c>
      <c r="D857" s="11">
        <v>40770</v>
      </c>
      <c r="E857" s="10" t="s">
        <v>68</v>
      </c>
      <c r="F857" s="10" t="s">
        <v>69</v>
      </c>
      <c r="G857" s="10" t="s">
        <v>70</v>
      </c>
      <c r="H857" s="10"/>
      <c r="I857" s="10" t="s">
        <v>71</v>
      </c>
      <c r="J857" s="10" t="str">
        <f t="shared" si="97"/>
        <v>LED</v>
      </c>
      <c r="K857" s="10"/>
      <c r="L857" s="10" t="s">
        <v>110</v>
      </c>
      <c r="M857" s="10" t="s">
        <v>85</v>
      </c>
      <c r="N857" s="10" t="s">
        <v>74</v>
      </c>
      <c r="O857" s="10"/>
      <c r="P857" s="10" t="s">
        <v>75</v>
      </c>
      <c r="Q857" s="10"/>
      <c r="R857" s="10">
        <v>21.6</v>
      </c>
      <c r="S857" s="10">
        <v>199.3</v>
      </c>
      <c r="T857" s="10">
        <f t="shared" si="98"/>
        <v>199.3</v>
      </c>
      <c r="U857" s="10" t="str">
        <f t="shared" si="100"/>
        <v>20</v>
      </c>
      <c r="V857" s="10" t="s">
        <v>67</v>
      </c>
      <c r="W857" s="10" t="s">
        <v>67</v>
      </c>
      <c r="X857" s="10"/>
      <c r="Y857" s="10"/>
      <c r="Z857" s="10"/>
      <c r="AA857" s="10"/>
      <c r="AB857" s="10"/>
      <c r="AC857" s="10"/>
      <c r="AD857" s="10"/>
      <c r="AE857" s="10">
        <v>28.1</v>
      </c>
      <c r="AF857" s="10">
        <f t="shared" si="99"/>
        <v>28.1</v>
      </c>
      <c r="AG857" s="10"/>
      <c r="AH857" s="10" t="s">
        <v>67</v>
      </c>
      <c r="AI857" s="10" t="s">
        <v>67</v>
      </c>
      <c r="AJ857" s="10"/>
      <c r="AK857" s="10"/>
      <c r="AL857" s="10" t="s">
        <v>78</v>
      </c>
      <c r="AM857" s="10" t="s">
        <v>186</v>
      </c>
      <c r="AN857" s="10" t="s">
        <v>217</v>
      </c>
      <c r="AO857" s="10" t="s">
        <v>72</v>
      </c>
      <c r="AP857" s="10" t="s">
        <v>67</v>
      </c>
      <c r="AQ857" s="10">
        <v>227</v>
      </c>
      <c r="AR857" s="10">
        <v>28.1</v>
      </c>
      <c r="AS857" s="10" t="s">
        <v>82</v>
      </c>
      <c r="AT857" s="10">
        <v>288</v>
      </c>
      <c r="AU857" s="10"/>
      <c r="AV857" s="10" t="s">
        <v>140</v>
      </c>
      <c r="AW857" s="10" t="s">
        <v>67</v>
      </c>
      <c r="AX857" s="10"/>
      <c r="AY857" s="10" t="s">
        <v>83</v>
      </c>
      <c r="AZ857" s="10"/>
      <c r="BA857" s="10"/>
      <c r="BB857" s="10"/>
      <c r="BC857" s="10"/>
      <c r="BD857" s="10"/>
      <c r="BE857" s="10"/>
    </row>
    <row r="858" spans="2:57" ht="24">
      <c r="B858" s="10">
        <v>856</v>
      </c>
      <c r="C858" s="10" t="s">
        <v>389</v>
      </c>
      <c r="D858" s="11">
        <v>40770</v>
      </c>
      <c r="E858" s="10" t="s">
        <v>68</v>
      </c>
      <c r="F858" s="10" t="s">
        <v>69</v>
      </c>
      <c r="G858" s="10" t="s">
        <v>70</v>
      </c>
      <c r="H858" s="10"/>
      <c r="I858" s="10" t="s">
        <v>71</v>
      </c>
      <c r="J858" s="10" t="str">
        <f t="shared" si="97"/>
        <v>LED</v>
      </c>
      <c r="K858" s="10"/>
      <c r="L858" s="10" t="s">
        <v>110</v>
      </c>
      <c r="M858" s="10" t="s">
        <v>85</v>
      </c>
      <c r="N858" s="10" t="s">
        <v>74</v>
      </c>
      <c r="O858" s="10"/>
      <c r="P858" s="10" t="s">
        <v>75</v>
      </c>
      <c r="Q858" s="10"/>
      <c r="R858" s="10">
        <v>21.6</v>
      </c>
      <c r="S858" s="10">
        <v>199.3</v>
      </c>
      <c r="T858" s="10">
        <f t="shared" si="98"/>
        <v>199.3</v>
      </c>
      <c r="U858" s="10" t="str">
        <f t="shared" si="100"/>
        <v>20</v>
      </c>
      <c r="V858" s="10" t="s">
        <v>67</v>
      </c>
      <c r="W858" s="10" t="s">
        <v>67</v>
      </c>
      <c r="X858" s="10"/>
      <c r="Y858" s="10"/>
      <c r="Z858" s="10"/>
      <c r="AA858" s="10"/>
      <c r="AB858" s="10"/>
      <c r="AC858" s="10"/>
      <c r="AD858" s="10"/>
      <c r="AE858" s="10">
        <v>28.1</v>
      </c>
      <c r="AF858" s="10">
        <f t="shared" si="99"/>
        <v>28.1</v>
      </c>
      <c r="AG858" s="10"/>
      <c r="AH858" s="10" t="s">
        <v>67</v>
      </c>
      <c r="AI858" s="10" t="s">
        <v>67</v>
      </c>
      <c r="AJ858" s="10"/>
      <c r="AK858" s="10"/>
      <c r="AL858" s="10" t="s">
        <v>78</v>
      </c>
      <c r="AM858" s="10" t="s">
        <v>186</v>
      </c>
      <c r="AN858" s="10" t="s">
        <v>217</v>
      </c>
      <c r="AO858" s="10" t="s">
        <v>72</v>
      </c>
      <c r="AP858" s="10" t="s">
        <v>67</v>
      </c>
      <c r="AQ858" s="10">
        <v>227</v>
      </c>
      <c r="AR858" s="10">
        <v>28.1</v>
      </c>
      <c r="AS858" s="10" t="s">
        <v>82</v>
      </c>
      <c r="AT858" s="10">
        <v>288</v>
      </c>
      <c r="AU858" s="10"/>
      <c r="AV858" s="10" t="s">
        <v>140</v>
      </c>
      <c r="AW858" s="10" t="s">
        <v>67</v>
      </c>
      <c r="AX858" s="10"/>
      <c r="AY858" s="10" t="s">
        <v>83</v>
      </c>
      <c r="AZ858" s="10"/>
      <c r="BA858" s="10"/>
      <c r="BB858" s="10"/>
      <c r="BC858" s="10"/>
      <c r="BD858" s="10"/>
      <c r="BE858" s="10"/>
    </row>
    <row r="859" spans="2:57" ht="24">
      <c r="B859" s="10">
        <v>857</v>
      </c>
      <c r="C859" s="10" t="s">
        <v>389</v>
      </c>
      <c r="D859" s="11">
        <v>40770</v>
      </c>
      <c r="E859" s="10" t="s">
        <v>68</v>
      </c>
      <c r="F859" s="10" t="s">
        <v>69</v>
      </c>
      <c r="G859" s="10" t="s">
        <v>70</v>
      </c>
      <c r="H859" s="10"/>
      <c r="I859" s="10" t="s">
        <v>71</v>
      </c>
      <c r="J859" s="10" t="str">
        <f t="shared" si="97"/>
        <v>LED</v>
      </c>
      <c r="K859" s="10"/>
      <c r="L859" s="10" t="s">
        <v>110</v>
      </c>
      <c r="M859" s="10" t="s">
        <v>85</v>
      </c>
      <c r="N859" s="10" t="s">
        <v>74</v>
      </c>
      <c r="O859" s="10"/>
      <c r="P859" s="10" t="s">
        <v>75</v>
      </c>
      <c r="Q859" s="10"/>
      <c r="R859" s="10">
        <v>21.6</v>
      </c>
      <c r="S859" s="10">
        <v>199.3</v>
      </c>
      <c r="T859" s="10">
        <f t="shared" si="98"/>
        <v>199.3</v>
      </c>
      <c r="U859" s="10" t="str">
        <f t="shared" si="100"/>
        <v>20</v>
      </c>
      <c r="V859" s="10" t="s">
        <v>67</v>
      </c>
      <c r="W859" s="10" t="s">
        <v>67</v>
      </c>
      <c r="X859" s="10"/>
      <c r="Y859" s="10"/>
      <c r="Z859" s="10"/>
      <c r="AA859" s="10"/>
      <c r="AB859" s="10"/>
      <c r="AC859" s="10"/>
      <c r="AD859" s="10"/>
      <c r="AE859" s="10">
        <v>28.1</v>
      </c>
      <c r="AF859" s="10">
        <f t="shared" si="99"/>
        <v>28.1</v>
      </c>
      <c r="AG859" s="10"/>
      <c r="AH859" s="10" t="s">
        <v>67</v>
      </c>
      <c r="AI859" s="10" t="s">
        <v>67</v>
      </c>
      <c r="AJ859" s="10"/>
      <c r="AK859" s="10"/>
      <c r="AL859" s="10" t="s">
        <v>78</v>
      </c>
      <c r="AM859" s="10" t="s">
        <v>186</v>
      </c>
      <c r="AN859" s="10" t="s">
        <v>217</v>
      </c>
      <c r="AO859" s="10" t="s">
        <v>72</v>
      </c>
      <c r="AP859" s="10" t="s">
        <v>67</v>
      </c>
      <c r="AQ859" s="10">
        <v>227</v>
      </c>
      <c r="AR859" s="10">
        <v>28.1</v>
      </c>
      <c r="AS859" s="10" t="s">
        <v>82</v>
      </c>
      <c r="AT859" s="10">
        <v>288</v>
      </c>
      <c r="AU859" s="10"/>
      <c r="AV859" s="10" t="s">
        <v>140</v>
      </c>
      <c r="AW859" s="10" t="s">
        <v>67</v>
      </c>
      <c r="AX859" s="10"/>
      <c r="AY859" s="10" t="s">
        <v>83</v>
      </c>
      <c r="AZ859" s="10"/>
      <c r="BA859" s="10"/>
      <c r="BB859" s="10"/>
      <c r="BC859" s="10"/>
      <c r="BD859" s="10"/>
      <c r="BE859" s="10"/>
    </row>
    <row r="860" spans="2:57" ht="24">
      <c r="B860" s="10">
        <v>858</v>
      </c>
      <c r="C860" s="10" t="s">
        <v>389</v>
      </c>
      <c r="D860" s="11">
        <v>40770</v>
      </c>
      <c r="E860" s="10" t="s">
        <v>68</v>
      </c>
      <c r="F860" s="10" t="s">
        <v>69</v>
      </c>
      <c r="G860" s="10" t="s">
        <v>70</v>
      </c>
      <c r="H860" s="10"/>
      <c r="I860" s="10" t="s">
        <v>71</v>
      </c>
      <c r="J860" s="10" t="str">
        <f t="shared" si="97"/>
        <v>LED</v>
      </c>
      <c r="K860" s="10"/>
      <c r="L860" s="10" t="s">
        <v>110</v>
      </c>
      <c r="M860" s="10" t="s">
        <v>85</v>
      </c>
      <c r="N860" s="10" t="s">
        <v>74</v>
      </c>
      <c r="O860" s="10"/>
      <c r="P860" s="10" t="s">
        <v>75</v>
      </c>
      <c r="Q860" s="10"/>
      <c r="R860" s="10">
        <v>21.6</v>
      </c>
      <c r="S860" s="10">
        <v>199.3</v>
      </c>
      <c r="T860" s="10">
        <f t="shared" si="98"/>
        <v>199.3</v>
      </c>
      <c r="U860" s="10" t="str">
        <f t="shared" si="100"/>
        <v>20</v>
      </c>
      <c r="V860" s="10" t="s">
        <v>67</v>
      </c>
      <c r="W860" s="10" t="s">
        <v>67</v>
      </c>
      <c r="X860" s="10"/>
      <c r="Y860" s="10"/>
      <c r="Z860" s="10"/>
      <c r="AA860" s="10"/>
      <c r="AB860" s="10"/>
      <c r="AC860" s="10"/>
      <c r="AD860" s="10"/>
      <c r="AE860" s="10">
        <v>28.1</v>
      </c>
      <c r="AF860" s="10">
        <f t="shared" si="99"/>
        <v>28.1</v>
      </c>
      <c r="AG860" s="10"/>
      <c r="AH860" s="10" t="s">
        <v>67</v>
      </c>
      <c r="AI860" s="10" t="s">
        <v>67</v>
      </c>
      <c r="AJ860" s="10"/>
      <c r="AK860" s="10"/>
      <c r="AL860" s="10" t="s">
        <v>78</v>
      </c>
      <c r="AM860" s="10" t="s">
        <v>186</v>
      </c>
      <c r="AN860" s="10" t="s">
        <v>217</v>
      </c>
      <c r="AO860" s="10" t="s">
        <v>72</v>
      </c>
      <c r="AP860" s="10" t="s">
        <v>67</v>
      </c>
      <c r="AQ860" s="10">
        <v>227</v>
      </c>
      <c r="AR860" s="10">
        <v>28.1</v>
      </c>
      <c r="AS860" s="10" t="s">
        <v>82</v>
      </c>
      <c r="AT860" s="10">
        <v>288</v>
      </c>
      <c r="AU860" s="10"/>
      <c r="AV860" s="10" t="s">
        <v>140</v>
      </c>
      <c r="AW860" s="10" t="s">
        <v>67</v>
      </c>
      <c r="AX860" s="10"/>
      <c r="AY860" s="10" t="s">
        <v>83</v>
      </c>
      <c r="AZ860" s="10"/>
      <c r="BA860" s="10"/>
      <c r="BB860" s="10"/>
      <c r="BC860" s="10"/>
      <c r="BD860" s="10"/>
      <c r="BE860" s="10"/>
    </row>
    <row r="861" spans="2:57" ht="24">
      <c r="B861" s="10">
        <v>859</v>
      </c>
      <c r="C861" s="10" t="s">
        <v>389</v>
      </c>
      <c r="D861" s="11">
        <v>40770</v>
      </c>
      <c r="E861" s="10" t="s">
        <v>68</v>
      </c>
      <c r="F861" s="10" t="s">
        <v>69</v>
      </c>
      <c r="G861" s="10" t="s">
        <v>70</v>
      </c>
      <c r="H861" s="10"/>
      <c r="I861" s="10" t="s">
        <v>71</v>
      </c>
      <c r="J861" s="10" t="str">
        <f t="shared" si="97"/>
        <v>LED</v>
      </c>
      <c r="K861" s="10"/>
      <c r="L861" s="10" t="s">
        <v>110</v>
      </c>
      <c r="M861" s="10" t="s">
        <v>85</v>
      </c>
      <c r="N861" s="10" t="s">
        <v>74</v>
      </c>
      <c r="O861" s="10"/>
      <c r="P861" s="10" t="s">
        <v>75</v>
      </c>
      <c r="Q861" s="10"/>
      <c r="R861" s="10">
        <v>21.6</v>
      </c>
      <c r="S861" s="10">
        <v>199.3</v>
      </c>
      <c r="T861" s="10">
        <f t="shared" si="98"/>
        <v>199.3</v>
      </c>
      <c r="U861" s="10" t="str">
        <f t="shared" si="100"/>
        <v>20</v>
      </c>
      <c r="V861" s="10" t="s">
        <v>67</v>
      </c>
      <c r="W861" s="10" t="s">
        <v>67</v>
      </c>
      <c r="X861" s="10"/>
      <c r="Y861" s="10"/>
      <c r="Z861" s="10"/>
      <c r="AA861" s="10"/>
      <c r="AB861" s="10"/>
      <c r="AC861" s="10"/>
      <c r="AD861" s="10"/>
      <c r="AE861" s="10">
        <v>28.1</v>
      </c>
      <c r="AF861" s="10">
        <f t="shared" si="99"/>
        <v>28.1</v>
      </c>
      <c r="AG861" s="10"/>
      <c r="AH861" s="10" t="s">
        <v>67</v>
      </c>
      <c r="AI861" s="10" t="s">
        <v>67</v>
      </c>
      <c r="AJ861" s="10"/>
      <c r="AK861" s="10"/>
      <c r="AL861" s="10" t="s">
        <v>78</v>
      </c>
      <c r="AM861" s="10" t="s">
        <v>186</v>
      </c>
      <c r="AN861" s="10" t="s">
        <v>217</v>
      </c>
      <c r="AO861" s="10" t="s">
        <v>72</v>
      </c>
      <c r="AP861" s="10" t="s">
        <v>67</v>
      </c>
      <c r="AQ861" s="10">
        <v>227</v>
      </c>
      <c r="AR861" s="10">
        <v>28.1</v>
      </c>
      <c r="AS861" s="10" t="s">
        <v>82</v>
      </c>
      <c r="AT861" s="10">
        <v>288</v>
      </c>
      <c r="AU861" s="10"/>
      <c r="AV861" s="10" t="s">
        <v>140</v>
      </c>
      <c r="AW861" s="10" t="s">
        <v>67</v>
      </c>
      <c r="AX861" s="10"/>
      <c r="AY861" s="10" t="s">
        <v>83</v>
      </c>
      <c r="AZ861" s="10"/>
      <c r="BA861" s="10"/>
      <c r="BB861" s="10"/>
      <c r="BC861" s="10"/>
      <c r="BD861" s="10"/>
      <c r="BE861" s="10"/>
    </row>
    <row r="862" spans="2:57" ht="24">
      <c r="B862" s="10">
        <v>860</v>
      </c>
      <c r="C862" s="10" t="s">
        <v>389</v>
      </c>
      <c r="D862" s="11">
        <v>40770</v>
      </c>
      <c r="E862" s="10" t="s">
        <v>68</v>
      </c>
      <c r="F862" s="10" t="s">
        <v>69</v>
      </c>
      <c r="G862" s="10" t="s">
        <v>70</v>
      </c>
      <c r="H862" s="10"/>
      <c r="I862" s="10" t="s">
        <v>71</v>
      </c>
      <c r="J862" s="10" t="str">
        <f t="shared" si="97"/>
        <v>LED</v>
      </c>
      <c r="K862" s="10"/>
      <c r="L862" s="10" t="s">
        <v>110</v>
      </c>
      <c r="M862" s="10" t="s">
        <v>85</v>
      </c>
      <c r="N862" s="10" t="s">
        <v>74</v>
      </c>
      <c r="O862" s="10"/>
      <c r="P862" s="10" t="s">
        <v>75</v>
      </c>
      <c r="Q862" s="10"/>
      <c r="R862" s="10">
        <v>21.6</v>
      </c>
      <c r="S862" s="10">
        <v>199.3</v>
      </c>
      <c r="T862" s="10">
        <f t="shared" si="98"/>
        <v>199.3</v>
      </c>
      <c r="U862" s="10" t="str">
        <f t="shared" si="100"/>
        <v>20</v>
      </c>
      <c r="V862" s="10" t="s">
        <v>67</v>
      </c>
      <c r="W862" s="10" t="s">
        <v>67</v>
      </c>
      <c r="X862" s="10"/>
      <c r="Y862" s="10"/>
      <c r="Z862" s="10"/>
      <c r="AA862" s="10"/>
      <c r="AB862" s="10"/>
      <c r="AC862" s="10"/>
      <c r="AD862" s="10"/>
      <c r="AE862" s="10">
        <v>28.1</v>
      </c>
      <c r="AF862" s="10">
        <f t="shared" si="99"/>
        <v>28.1</v>
      </c>
      <c r="AG862" s="10"/>
      <c r="AH862" s="10" t="s">
        <v>67</v>
      </c>
      <c r="AI862" s="10" t="s">
        <v>67</v>
      </c>
      <c r="AJ862" s="10"/>
      <c r="AK862" s="10"/>
      <c r="AL862" s="10" t="s">
        <v>78</v>
      </c>
      <c r="AM862" s="10" t="s">
        <v>186</v>
      </c>
      <c r="AN862" s="10" t="s">
        <v>217</v>
      </c>
      <c r="AO862" s="10" t="s">
        <v>72</v>
      </c>
      <c r="AP862" s="10" t="s">
        <v>67</v>
      </c>
      <c r="AQ862" s="10">
        <v>227</v>
      </c>
      <c r="AR862" s="10">
        <v>28.1</v>
      </c>
      <c r="AS862" s="10" t="s">
        <v>82</v>
      </c>
      <c r="AT862" s="10">
        <v>288</v>
      </c>
      <c r="AU862" s="10"/>
      <c r="AV862" s="10" t="s">
        <v>140</v>
      </c>
      <c r="AW862" s="10" t="s">
        <v>67</v>
      </c>
      <c r="AX862" s="10"/>
      <c r="AY862" s="10" t="s">
        <v>83</v>
      </c>
      <c r="AZ862" s="10"/>
      <c r="BA862" s="10"/>
      <c r="BB862" s="10"/>
      <c r="BC862" s="10"/>
      <c r="BD862" s="10"/>
      <c r="BE862" s="10"/>
    </row>
    <row r="863" spans="2:57" ht="24">
      <c r="B863" s="10">
        <v>861</v>
      </c>
      <c r="C863" s="10" t="s">
        <v>389</v>
      </c>
      <c r="D863" s="11">
        <v>40770</v>
      </c>
      <c r="E863" s="10" t="s">
        <v>68</v>
      </c>
      <c r="F863" s="10" t="s">
        <v>69</v>
      </c>
      <c r="G863" s="10" t="s">
        <v>70</v>
      </c>
      <c r="H863" s="10"/>
      <c r="I863" s="10" t="s">
        <v>71</v>
      </c>
      <c r="J863" s="10" t="str">
        <f t="shared" si="97"/>
        <v>LED</v>
      </c>
      <c r="K863" s="10"/>
      <c r="L863" s="10" t="s">
        <v>110</v>
      </c>
      <c r="M863" s="10" t="s">
        <v>85</v>
      </c>
      <c r="N863" s="10" t="s">
        <v>74</v>
      </c>
      <c r="O863" s="10"/>
      <c r="P863" s="10" t="s">
        <v>75</v>
      </c>
      <c r="Q863" s="10"/>
      <c r="R863" s="10">
        <v>21.6</v>
      </c>
      <c r="S863" s="10">
        <v>199.3</v>
      </c>
      <c r="T863" s="10">
        <f t="shared" si="98"/>
        <v>199.3</v>
      </c>
      <c r="U863" s="10" t="str">
        <f t="shared" si="100"/>
        <v>20</v>
      </c>
      <c r="V863" s="10" t="s">
        <v>67</v>
      </c>
      <c r="W863" s="10" t="s">
        <v>67</v>
      </c>
      <c r="X863" s="10"/>
      <c r="Y863" s="10"/>
      <c r="Z863" s="10"/>
      <c r="AA863" s="10"/>
      <c r="AB863" s="10"/>
      <c r="AC863" s="10"/>
      <c r="AD863" s="10"/>
      <c r="AE863" s="10">
        <v>28.1</v>
      </c>
      <c r="AF863" s="10">
        <f t="shared" si="99"/>
        <v>28.1</v>
      </c>
      <c r="AG863" s="10"/>
      <c r="AH863" s="10" t="s">
        <v>67</v>
      </c>
      <c r="AI863" s="10" t="s">
        <v>67</v>
      </c>
      <c r="AJ863" s="10"/>
      <c r="AK863" s="10"/>
      <c r="AL863" s="10" t="s">
        <v>78</v>
      </c>
      <c r="AM863" s="10" t="s">
        <v>186</v>
      </c>
      <c r="AN863" s="10" t="s">
        <v>217</v>
      </c>
      <c r="AO863" s="10" t="s">
        <v>72</v>
      </c>
      <c r="AP863" s="10" t="s">
        <v>67</v>
      </c>
      <c r="AQ863" s="10">
        <v>227</v>
      </c>
      <c r="AR863" s="10">
        <v>28.1</v>
      </c>
      <c r="AS863" s="10" t="s">
        <v>82</v>
      </c>
      <c r="AT863" s="10">
        <v>288</v>
      </c>
      <c r="AU863" s="10"/>
      <c r="AV863" s="10" t="s">
        <v>140</v>
      </c>
      <c r="AW863" s="10" t="s">
        <v>67</v>
      </c>
      <c r="AX863" s="10"/>
      <c r="AY863" s="10" t="s">
        <v>83</v>
      </c>
      <c r="AZ863" s="10"/>
      <c r="BA863" s="10"/>
      <c r="BB863" s="10"/>
      <c r="BC863" s="10"/>
      <c r="BD863" s="10"/>
      <c r="BE863" s="10"/>
    </row>
    <row r="864" spans="2:57" ht="24">
      <c r="B864" s="10">
        <v>862</v>
      </c>
      <c r="C864" s="10" t="s">
        <v>389</v>
      </c>
      <c r="D864" s="11">
        <v>40770</v>
      </c>
      <c r="E864" s="10" t="s">
        <v>68</v>
      </c>
      <c r="F864" s="10" t="s">
        <v>69</v>
      </c>
      <c r="G864" s="10" t="s">
        <v>70</v>
      </c>
      <c r="H864" s="10"/>
      <c r="I864" s="10" t="s">
        <v>71</v>
      </c>
      <c r="J864" s="10" t="str">
        <f t="shared" si="97"/>
        <v>LED</v>
      </c>
      <c r="K864" s="10"/>
      <c r="L864" s="10" t="s">
        <v>110</v>
      </c>
      <c r="M864" s="10" t="s">
        <v>85</v>
      </c>
      <c r="N864" s="10" t="s">
        <v>74</v>
      </c>
      <c r="O864" s="10"/>
      <c r="P864" s="10" t="s">
        <v>75</v>
      </c>
      <c r="Q864" s="10"/>
      <c r="R864" s="10">
        <v>26</v>
      </c>
      <c r="S864" s="10">
        <v>288.3</v>
      </c>
      <c r="T864" s="10">
        <f t="shared" si="98"/>
        <v>288.3</v>
      </c>
      <c r="U864" s="10" t="str">
        <f t="shared" si="100"/>
        <v>20</v>
      </c>
      <c r="V864" s="10" t="s">
        <v>67</v>
      </c>
      <c r="W864" s="10" t="s">
        <v>67</v>
      </c>
      <c r="X864" s="10"/>
      <c r="Y864" s="10"/>
      <c r="Z864" s="10"/>
      <c r="AA864" s="10"/>
      <c r="AB864" s="10"/>
      <c r="AC864" s="10"/>
      <c r="AD864" s="10"/>
      <c r="AE864" s="10">
        <v>40</v>
      </c>
      <c r="AF864" s="10">
        <f t="shared" si="99"/>
        <v>40</v>
      </c>
      <c r="AG864" s="10"/>
      <c r="AH864" s="10" t="s">
        <v>67</v>
      </c>
      <c r="AI864" s="10" t="s">
        <v>67</v>
      </c>
      <c r="AJ864" s="10"/>
      <c r="AK864" s="10"/>
      <c r="AL864" s="10" t="s">
        <v>78</v>
      </c>
      <c r="AM864" s="10" t="s">
        <v>186</v>
      </c>
      <c r="AN864" s="10" t="s">
        <v>217</v>
      </c>
      <c r="AO864" s="10" t="s">
        <v>72</v>
      </c>
      <c r="AP864" s="10" t="s">
        <v>67</v>
      </c>
      <c r="AQ864" s="10">
        <v>293</v>
      </c>
      <c r="AR864" s="10">
        <v>40</v>
      </c>
      <c r="AS864" s="10" t="s">
        <v>82</v>
      </c>
      <c r="AT864" s="10">
        <v>405</v>
      </c>
      <c r="AU864" s="10"/>
      <c r="AV864" s="10" t="s">
        <v>140</v>
      </c>
      <c r="AW864" s="10" t="s">
        <v>67</v>
      </c>
      <c r="AX864" s="10"/>
      <c r="AY864" s="10" t="s">
        <v>83</v>
      </c>
      <c r="AZ864" s="10"/>
      <c r="BA864" s="10"/>
      <c r="BB864" s="10"/>
      <c r="BC864" s="10"/>
      <c r="BD864" s="10"/>
      <c r="BE864" s="10"/>
    </row>
    <row r="865" spans="2:57" ht="24">
      <c r="B865" s="10">
        <v>863</v>
      </c>
      <c r="C865" s="10" t="s">
        <v>389</v>
      </c>
      <c r="D865" s="11">
        <v>40770</v>
      </c>
      <c r="E865" s="10" t="s">
        <v>68</v>
      </c>
      <c r="F865" s="10" t="s">
        <v>69</v>
      </c>
      <c r="G865" s="10" t="s">
        <v>70</v>
      </c>
      <c r="H865" s="10"/>
      <c r="I865" s="10" t="s">
        <v>71</v>
      </c>
      <c r="J865" s="10" t="str">
        <f t="shared" si="97"/>
        <v>LED</v>
      </c>
      <c r="K865" s="10"/>
      <c r="L865" s="10" t="s">
        <v>110</v>
      </c>
      <c r="M865" s="10" t="s">
        <v>85</v>
      </c>
      <c r="N865" s="10" t="s">
        <v>74</v>
      </c>
      <c r="O865" s="10"/>
      <c r="P865" s="10" t="s">
        <v>75</v>
      </c>
      <c r="Q865" s="10"/>
      <c r="R865" s="10">
        <v>26</v>
      </c>
      <c r="S865" s="10">
        <v>288.3</v>
      </c>
      <c r="T865" s="10">
        <f t="shared" si="98"/>
        <v>288.3</v>
      </c>
      <c r="U865" s="10" t="str">
        <f t="shared" si="100"/>
        <v>20</v>
      </c>
      <c r="V865" s="10" t="s">
        <v>67</v>
      </c>
      <c r="W865" s="10" t="s">
        <v>67</v>
      </c>
      <c r="X865" s="10"/>
      <c r="Y865" s="10"/>
      <c r="Z865" s="10"/>
      <c r="AA865" s="10"/>
      <c r="AB865" s="10"/>
      <c r="AC865" s="10"/>
      <c r="AD865" s="10"/>
      <c r="AE865" s="10">
        <v>40</v>
      </c>
      <c r="AF865" s="10">
        <f t="shared" si="99"/>
        <v>40</v>
      </c>
      <c r="AG865" s="10"/>
      <c r="AH865" s="10" t="s">
        <v>67</v>
      </c>
      <c r="AI865" s="10" t="s">
        <v>67</v>
      </c>
      <c r="AJ865" s="10"/>
      <c r="AK865" s="10"/>
      <c r="AL865" s="10" t="s">
        <v>78</v>
      </c>
      <c r="AM865" s="10" t="s">
        <v>186</v>
      </c>
      <c r="AN865" s="10" t="s">
        <v>217</v>
      </c>
      <c r="AO865" s="10" t="s">
        <v>72</v>
      </c>
      <c r="AP865" s="10" t="s">
        <v>67</v>
      </c>
      <c r="AQ865" s="10">
        <v>293</v>
      </c>
      <c r="AR865" s="10">
        <v>40</v>
      </c>
      <c r="AS865" s="10" t="s">
        <v>82</v>
      </c>
      <c r="AT865" s="10">
        <v>405</v>
      </c>
      <c r="AU865" s="10"/>
      <c r="AV865" s="10" t="s">
        <v>140</v>
      </c>
      <c r="AW865" s="10" t="s">
        <v>67</v>
      </c>
      <c r="AX865" s="10"/>
      <c r="AY865" s="10" t="s">
        <v>83</v>
      </c>
      <c r="AZ865" s="10"/>
      <c r="BA865" s="10"/>
      <c r="BB865" s="10"/>
      <c r="BC865" s="10"/>
      <c r="BD865" s="10"/>
      <c r="BE865" s="10"/>
    </row>
    <row r="866" spans="2:57" ht="24">
      <c r="B866" s="10">
        <v>864</v>
      </c>
      <c r="C866" s="10" t="s">
        <v>389</v>
      </c>
      <c r="D866" s="11">
        <v>40770</v>
      </c>
      <c r="E866" s="10" t="s">
        <v>68</v>
      </c>
      <c r="F866" s="10" t="s">
        <v>69</v>
      </c>
      <c r="G866" s="10" t="s">
        <v>70</v>
      </c>
      <c r="H866" s="10"/>
      <c r="I866" s="10" t="s">
        <v>71</v>
      </c>
      <c r="J866" s="10" t="str">
        <f t="shared" si="97"/>
        <v>LED</v>
      </c>
      <c r="K866" s="10"/>
      <c r="L866" s="10" t="s">
        <v>110</v>
      </c>
      <c r="M866" s="10" t="s">
        <v>85</v>
      </c>
      <c r="N866" s="10" t="s">
        <v>74</v>
      </c>
      <c r="O866" s="10"/>
      <c r="P866" s="10" t="s">
        <v>75</v>
      </c>
      <c r="Q866" s="10"/>
      <c r="R866" s="10">
        <v>26</v>
      </c>
      <c r="S866" s="10">
        <v>288.3</v>
      </c>
      <c r="T866" s="10">
        <f t="shared" si="98"/>
        <v>288.3</v>
      </c>
      <c r="U866" s="10" t="str">
        <f t="shared" si="100"/>
        <v>20</v>
      </c>
      <c r="V866" s="10" t="s">
        <v>67</v>
      </c>
      <c r="W866" s="10" t="s">
        <v>67</v>
      </c>
      <c r="X866" s="10"/>
      <c r="Y866" s="10"/>
      <c r="Z866" s="10"/>
      <c r="AA866" s="10"/>
      <c r="AB866" s="10"/>
      <c r="AC866" s="10"/>
      <c r="AD866" s="10"/>
      <c r="AE866" s="10">
        <v>40</v>
      </c>
      <c r="AF866" s="10">
        <f t="shared" si="99"/>
        <v>40</v>
      </c>
      <c r="AG866" s="10"/>
      <c r="AH866" s="10" t="s">
        <v>67</v>
      </c>
      <c r="AI866" s="10" t="s">
        <v>67</v>
      </c>
      <c r="AJ866" s="10"/>
      <c r="AK866" s="10"/>
      <c r="AL866" s="10" t="s">
        <v>78</v>
      </c>
      <c r="AM866" s="10" t="s">
        <v>186</v>
      </c>
      <c r="AN866" s="10" t="s">
        <v>217</v>
      </c>
      <c r="AO866" s="10" t="s">
        <v>72</v>
      </c>
      <c r="AP866" s="10" t="s">
        <v>67</v>
      </c>
      <c r="AQ866" s="10">
        <v>293</v>
      </c>
      <c r="AR866" s="10">
        <v>40</v>
      </c>
      <c r="AS866" s="10" t="s">
        <v>82</v>
      </c>
      <c r="AT866" s="10">
        <v>405</v>
      </c>
      <c r="AU866" s="10"/>
      <c r="AV866" s="10" t="s">
        <v>140</v>
      </c>
      <c r="AW866" s="10" t="s">
        <v>67</v>
      </c>
      <c r="AX866" s="10"/>
      <c r="AY866" s="10" t="s">
        <v>83</v>
      </c>
      <c r="AZ866" s="10"/>
      <c r="BA866" s="10"/>
      <c r="BB866" s="10"/>
      <c r="BC866" s="10"/>
      <c r="BD866" s="10"/>
      <c r="BE866" s="10"/>
    </row>
    <row r="867" spans="2:57" ht="24">
      <c r="B867" s="10">
        <v>865</v>
      </c>
      <c r="C867" s="10" t="s">
        <v>389</v>
      </c>
      <c r="D867" s="11">
        <v>40770</v>
      </c>
      <c r="E867" s="10" t="s">
        <v>68</v>
      </c>
      <c r="F867" s="10" t="s">
        <v>69</v>
      </c>
      <c r="G867" s="10" t="s">
        <v>70</v>
      </c>
      <c r="H867" s="10"/>
      <c r="I867" s="10" t="s">
        <v>71</v>
      </c>
      <c r="J867" s="10" t="str">
        <f t="shared" si="97"/>
        <v>LED</v>
      </c>
      <c r="K867" s="10"/>
      <c r="L867" s="10" t="s">
        <v>110</v>
      </c>
      <c r="M867" s="10" t="s">
        <v>85</v>
      </c>
      <c r="N867" s="10" t="s">
        <v>74</v>
      </c>
      <c r="O867" s="10"/>
      <c r="P867" s="10" t="s">
        <v>75</v>
      </c>
      <c r="Q867" s="10"/>
      <c r="R867" s="10">
        <v>26</v>
      </c>
      <c r="S867" s="10">
        <v>288.3</v>
      </c>
      <c r="T867" s="10">
        <f t="shared" si="98"/>
        <v>288.3</v>
      </c>
      <c r="U867" s="10" t="str">
        <f t="shared" si="100"/>
        <v>20</v>
      </c>
      <c r="V867" s="10" t="s">
        <v>67</v>
      </c>
      <c r="W867" s="10" t="s">
        <v>67</v>
      </c>
      <c r="X867" s="10"/>
      <c r="Y867" s="10"/>
      <c r="Z867" s="10"/>
      <c r="AA867" s="10"/>
      <c r="AB867" s="10"/>
      <c r="AC867" s="10"/>
      <c r="AD867" s="10"/>
      <c r="AE867" s="10">
        <v>40</v>
      </c>
      <c r="AF867" s="10">
        <f t="shared" si="99"/>
        <v>40</v>
      </c>
      <c r="AG867" s="10"/>
      <c r="AH867" s="10" t="s">
        <v>67</v>
      </c>
      <c r="AI867" s="10" t="s">
        <v>67</v>
      </c>
      <c r="AJ867" s="10"/>
      <c r="AK867" s="10"/>
      <c r="AL867" s="10" t="s">
        <v>78</v>
      </c>
      <c r="AM867" s="10" t="s">
        <v>186</v>
      </c>
      <c r="AN867" s="10" t="s">
        <v>217</v>
      </c>
      <c r="AO867" s="10" t="s">
        <v>72</v>
      </c>
      <c r="AP867" s="10" t="s">
        <v>67</v>
      </c>
      <c r="AQ867" s="10">
        <v>293</v>
      </c>
      <c r="AR867" s="10">
        <v>40</v>
      </c>
      <c r="AS867" s="10" t="s">
        <v>82</v>
      </c>
      <c r="AT867" s="10">
        <v>405</v>
      </c>
      <c r="AU867" s="10"/>
      <c r="AV867" s="10" t="s">
        <v>140</v>
      </c>
      <c r="AW867" s="10" t="s">
        <v>67</v>
      </c>
      <c r="AX867" s="10"/>
      <c r="AY867" s="10" t="s">
        <v>83</v>
      </c>
      <c r="AZ867" s="10"/>
      <c r="BA867" s="10"/>
      <c r="BB867" s="10"/>
      <c r="BC867" s="10"/>
      <c r="BD867" s="10"/>
      <c r="BE867" s="10"/>
    </row>
    <row r="868" spans="2:57" ht="24">
      <c r="B868" s="10">
        <v>866</v>
      </c>
      <c r="C868" s="10" t="s">
        <v>389</v>
      </c>
      <c r="D868" s="11">
        <v>40770</v>
      </c>
      <c r="E868" s="10" t="s">
        <v>68</v>
      </c>
      <c r="F868" s="10" t="s">
        <v>69</v>
      </c>
      <c r="G868" s="10" t="s">
        <v>70</v>
      </c>
      <c r="H868" s="10"/>
      <c r="I868" s="10" t="s">
        <v>71</v>
      </c>
      <c r="J868" s="10" t="str">
        <f t="shared" si="97"/>
        <v>LED</v>
      </c>
      <c r="K868" s="10"/>
      <c r="L868" s="10" t="s">
        <v>110</v>
      </c>
      <c r="M868" s="10" t="s">
        <v>85</v>
      </c>
      <c r="N868" s="10" t="s">
        <v>74</v>
      </c>
      <c r="O868" s="10"/>
      <c r="P868" s="10" t="s">
        <v>75</v>
      </c>
      <c r="Q868" s="10"/>
      <c r="R868" s="10">
        <v>26</v>
      </c>
      <c r="S868" s="10">
        <v>288.3</v>
      </c>
      <c r="T868" s="10">
        <f t="shared" si="98"/>
        <v>288.3</v>
      </c>
      <c r="U868" s="10" t="str">
        <f t="shared" si="100"/>
        <v>20</v>
      </c>
      <c r="V868" s="10" t="s">
        <v>67</v>
      </c>
      <c r="W868" s="10" t="s">
        <v>67</v>
      </c>
      <c r="X868" s="10"/>
      <c r="Y868" s="10"/>
      <c r="Z868" s="10"/>
      <c r="AA868" s="10"/>
      <c r="AB868" s="10"/>
      <c r="AC868" s="10"/>
      <c r="AD868" s="10"/>
      <c r="AE868" s="10">
        <v>40</v>
      </c>
      <c r="AF868" s="10">
        <f t="shared" si="99"/>
        <v>40</v>
      </c>
      <c r="AG868" s="10"/>
      <c r="AH868" s="10" t="s">
        <v>67</v>
      </c>
      <c r="AI868" s="10" t="s">
        <v>67</v>
      </c>
      <c r="AJ868" s="10"/>
      <c r="AK868" s="10"/>
      <c r="AL868" s="10" t="s">
        <v>78</v>
      </c>
      <c r="AM868" s="10" t="s">
        <v>186</v>
      </c>
      <c r="AN868" s="10" t="s">
        <v>217</v>
      </c>
      <c r="AO868" s="10" t="s">
        <v>72</v>
      </c>
      <c r="AP868" s="10" t="s">
        <v>67</v>
      </c>
      <c r="AQ868" s="10">
        <v>293</v>
      </c>
      <c r="AR868" s="10">
        <v>40</v>
      </c>
      <c r="AS868" s="10" t="s">
        <v>82</v>
      </c>
      <c r="AT868" s="10">
        <v>405</v>
      </c>
      <c r="AU868" s="10"/>
      <c r="AV868" s="10" t="s">
        <v>140</v>
      </c>
      <c r="AW868" s="10" t="s">
        <v>67</v>
      </c>
      <c r="AX868" s="10"/>
      <c r="AY868" s="10" t="s">
        <v>83</v>
      </c>
      <c r="AZ868" s="10"/>
      <c r="BA868" s="10"/>
      <c r="BB868" s="10"/>
      <c r="BC868" s="10"/>
      <c r="BD868" s="10"/>
      <c r="BE868" s="10"/>
    </row>
    <row r="869" spans="2:57" ht="24">
      <c r="B869" s="10">
        <v>867</v>
      </c>
      <c r="C869" s="10" t="s">
        <v>389</v>
      </c>
      <c r="D869" s="11">
        <v>40770</v>
      </c>
      <c r="E869" s="10" t="s">
        <v>68</v>
      </c>
      <c r="F869" s="10" t="s">
        <v>69</v>
      </c>
      <c r="G869" s="10" t="s">
        <v>70</v>
      </c>
      <c r="H869" s="10"/>
      <c r="I869" s="10" t="s">
        <v>71</v>
      </c>
      <c r="J869" s="10" t="str">
        <f t="shared" si="97"/>
        <v>LED</v>
      </c>
      <c r="K869" s="10"/>
      <c r="L869" s="10" t="s">
        <v>110</v>
      </c>
      <c r="M869" s="10" t="s">
        <v>85</v>
      </c>
      <c r="N869" s="10" t="s">
        <v>74</v>
      </c>
      <c r="O869" s="10"/>
      <c r="P869" s="10" t="s">
        <v>75</v>
      </c>
      <c r="Q869" s="10"/>
      <c r="R869" s="10">
        <v>26</v>
      </c>
      <c r="S869" s="10">
        <v>288.3</v>
      </c>
      <c r="T869" s="10">
        <f t="shared" si="98"/>
        <v>288.3</v>
      </c>
      <c r="U869" s="10" t="str">
        <f t="shared" si="100"/>
        <v>20</v>
      </c>
      <c r="V869" s="10" t="s">
        <v>67</v>
      </c>
      <c r="W869" s="10" t="s">
        <v>67</v>
      </c>
      <c r="X869" s="10"/>
      <c r="Y869" s="10"/>
      <c r="Z869" s="10"/>
      <c r="AA869" s="10"/>
      <c r="AB869" s="10"/>
      <c r="AC869" s="10"/>
      <c r="AD869" s="10"/>
      <c r="AE869" s="10">
        <v>40</v>
      </c>
      <c r="AF869" s="10">
        <f t="shared" si="99"/>
        <v>40</v>
      </c>
      <c r="AG869" s="10"/>
      <c r="AH869" s="10" t="s">
        <v>67</v>
      </c>
      <c r="AI869" s="10" t="s">
        <v>67</v>
      </c>
      <c r="AJ869" s="10"/>
      <c r="AK869" s="10"/>
      <c r="AL869" s="10" t="s">
        <v>78</v>
      </c>
      <c r="AM869" s="10" t="s">
        <v>186</v>
      </c>
      <c r="AN869" s="10" t="s">
        <v>217</v>
      </c>
      <c r="AO869" s="10" t="s">
        <v>72</v>
      </c>
      <c r="AP869" s="10" t="s">
        <v>67</v>
      </c>
      <c r="AQ869" s="10">
        <v>293</v>
      </c>
      <c r="AR869" s="10">
        <v>40</v>
      </c>
      <c r="AS869" s="10" t="s">
        <v>82</v>
      </c>
      <c r="AT869" s="10">
        <v>405</v>
      </c>
      <c r="AU869" s="10"/>
      <c r="AV869" s="10" t="s">
        <v>140</v>
      </c>
      <c r="AW869" s="10" t="s">
        <v>67</v>
      </c>
      <c r="AX869" s="10"/>
      <c r="AY869" s="10" t="s">
        <v>83</v>
      </c>
      <c r="AZ869" s="10"/>
      <c r="BA869" s="10"/>
      <c r="BB869" s="10"/>
      <c r="BC869" s="10"/>
      <c r="BD869" s="10"/>
      <c r="BE869" s="10"/>
    </row>
    <row r="870" spans="2:57" ht="24">
      <c r="B870" s="10">
        <v>868</v>
      </c>
      <c r="C870" s="10" t="s">
        <v>389</v>
      </c>
      <c r="D870" s="11">
        <v>40770</v>
      </c>
      <c r="E870" s="10" t="s">
        <v>68</v>
      </c>
      <c r="F870" s="10" t="s">
        <v>69</v>
      </c>
      <c r="G870" s="10" t="s">
        <v>70</v>
      </c>
      <c r="H870" s="10"/>
      <c r="I870" s="10" t="s">
        <v>71</v>
      </c>
      <c r="J870" s="10" t="str">
        <f t="shared" si="97"/>
        <v>LED</v>
      </c>
      <c r="K870" s="10"/>
      <c r="L870" s="10" t="s">
        <v>110</v>
      </c>
      <c r="M870" s="10" t="s">
        <v>85</v>
      </c>
      <c r="N870" s="10" t="s">
        <v>74</v>
      </c>
      <c r="O870" s="10"/>
      <c r="P870" s="10" t="s">
        <v>75</v>
      </c>
      <c r="Q870" s="10"/>
      <c r="R870" s="10">
        <v>26</v>
      </c>
      <c r="S870" s="10">
        <v>288.3</v>
      </c>
      <c r="T870" s="10">
        <f t="shared" si="98"/>
        <v>288.3</v>
      </c>
      <c r="U870" s="10" t="str">
        <f t="shared" si="100"/>
        <v>20</v>
      </c>
      <c r="V870" s="10" t="s">
        <v>67</v>
      </c>
      <c r="W870" s="10" t="s">
        <v>67</v>
      </c>
      <c r="X870" s="10"/>
      <c r="Y870" s="10"/>
      <c r="Z870" s="10"/>
      <c r="AA870" s="10"/>
      <c r="AB870" s="10"/>
      <c r="AC870" s="10"/>
      <c r="AD870" s="10"/>
      <c r="AE870" s="10">
        <v>40</v>
      </c>
      <c r="AF870" s="10">
        <f t="shared" si="99"/>
        <v>40</v>
      </c>
      <c r="AG870" s="10"/>
      <c r="AH870" s="10" t="s">
        <v>67</v>
      </c>
      <c r="AI870" s="10" t="s">
        <v>67</v>
      </c>
      <c r="AJ870" s="10"/>
      <c r="AK870" s="10"/>
      <c r="AL870" s="10" t="s">
        <v>78</v>
      </c>
      <c r="AM870" s="10" t="s">
        <v>186</v>
      </c>
      <c r="AN870" s="10" t="s">
        <v>217</v>
      </c>
      <c r="AO870" s="10" t="s">
        <v>72</v>
      </c>
      <c r="AP870" s="10" t="s">
        <v>67</v>
      </c>
      <c r="AQ870" s="10">
        <v>293</v>
      </c>
      <c r="AR870" s="10">
        <v>40</v>
      </c>
      <c r="AS870" s="10" t="s">
        <v>82</v>
      </c>
      <c r="AT870" s="10">
        <v>405</v>
      </c>
      <c r="AU870" s="10"/>
      <c r="AV870" s="10" t="s">
        <v>140</v>
      </c>
      <c r="AW870" s="10" t="s">
        <v>67</v>
      </c>
      <c r="AX870" s="10"/>
      <c r="AY870" s="10" t="s">
        <v>83</v>
      </c>
      <c r="AZ870" s="10"/>
      <c r="BA870" s="10"/>
      <c r="BB870" s="10"/>
      <c r="BC870" s="10"/>
      <c r="BD870" s="10"/>
      <c r="BE870" s="10"/>
    </row>
    <row r="871" spans="2:57" ht="24">
      <c r="B871" s="10">
        <v>869</v>
      </c>
      <c r="C871" s="10" t="s">
        <v>389</v>
      </c>
      <c r="D871" s="11">
        <v>40770</v>
      </c>
      <c r="E871" s="10" t="s">
        <v>68</v>
      </c>
      <c r="F871" s="10" t="s">
        <v>69</v>
      </c>
      <c r="G871" s="10" t="s">
        <v>70</v>
      </c>
      <c r="H871" s="10"/>
      <c r="I871" s="10" t="s">
        <v>71</v>
      </c>
      <c r="J871" s="10" t="str">
        <f t="shared" si="97"/>
        <v>LED</v>
      </c>
      <c r="K871" s="10"/>
      <c r="L871" s="10" t="s">
        <v>110</v>
      </c>
      <c r="M871" s="10" t="s">
        <v>85</v>
      </c>
      <c r="N871" s="10" t="s">
        <v>74</v>
      </c>
      <c r="O871" s="10"/>
      <c r="P871" s="10" t="s">
        <v>75</v>
      </c>
      <c r="Q871" s="10"/>
      <c r="R871" s="10">
        <v>26</v>
      </c>
      <c r="S871" s="10">
        <v>288.3</v>
      </c>
      <c r="T871" s="10">
        <f t="shared" si="98"/>
        <v>288.3</v>
      </c>
      <c r="U871" s="10" t="str">
        <f t="shared" si="100"/>
        <v>20</v>
      </c>
      <c r="V871" s="10" t="s">
        <v>67</v>
      </c>
      <c r="W871" s="10" t="s">
        <v>67</v>
      </c>
      <c r="X871" s="10"/>
      <c r="Y871" s="10"/>
      <c r="Z871" s="10"/>
      <c r="AA871" s="10"/>
      <c r="AB871" s="10"/>
      <c r="AC871" s="10"/>
      <c r="AD871" s="10"/>
      <c r="AE871" s="10">
        <v>40</v>
      </c>
      <c r="AF871" s="10">
        <f t="shared" si="99"/>
        <v>40</v>
      </c>
      <c r="AG871" s="10"/>
      <c r="AH871" s="10" t="s">
        <v>67</v>
      </c>
      <c r="AI871" s="10" t="s">
        <v>67</v>
      </c>
      <c r="AJ871" s="10"/>
      <c r="AK871" s="10"/>
      <c r="AL871" s="10" t="s">
        <v>78</v>
      </c>
      <c r="AM871" s="10" t="s">
        <v>186</v>
      </c>
      <c r="AN871" s="10" t="s">
        <v>217</v>
      </c>
      <c r="AO871" s="10" t="s">
        <v>72</v>
      </c>
      <c r="AP871" s="10" t="s">
        <v>67</v>
      </c>
      <c r="AQ871" s="10">
        <v>293</v>
      </c>
      <c r="AR871" s="10">
        <v>40</v>
      </c>
      <c r="AS871" s="10" t="s">
        <v>82</v>
      </c>
      <c r="AT871" s="10">
        <v>405</v>
      </c>
      <c r="AU871" s="10"/>
      <c r="AV871" s="10" t="s">
        <v>140</v>
      </c>
      <c r="AW871" s="10" t="s">
        <v>67</v>
      </c>
      <c r="AX871" s="10"/>
      <c r="AY871" s="10" t="s">
        <v>83</v>
      </c>
      <c r="AZ871" s="10"/>
      <c r="BA871" s="10"/>
      <c r="BB871" s="10"/>
      <c r="BC871" s="10"/>
      <c r="BD871" s="10"/>
      <c r="BE871" s="10"/>
    </row>
    <row r="872" spans="2:57" ht="24">
      <c r="B872" s="10">
        <v>870</v>
      </c>
      <c r="C872" s="10" t="s">
        <v>389</v>
      </c>
      <c r="D872" s="11">
        <v>40770</v>
      </c>
      <c r="E872" s="10" t="s">
        <v>68</v>
      </c>
      <c r="F872" s="10" t="s">
        <v>69</v>
      </c>
      <c r="G872" s="10" t="s">
        <v>70</v>
      </c>
      <c r="H872" s="10"/>
      <c r="I872" s="10" t="s">
        <v>71</v>
      </c>
      <c r="J872" s="10" t="str">
        <f t="shared" si="97"/>
        <v>LED</v>
      </c>
      <c r="K872" s="10"/>
      <c r="L872" s="10" t="s">
        <v>110</v>
      </c>
      <c r="M872" s="10" t="s">
        <v>85</v>
      </c>
      <c r="N872" s="10" t="s">
        <v>74</v>
      </c>
      <c r="O872" s="10"/>
      <c r="P872" s="10" t="s">
        <v>75</v>
      </c>
      <c r="Q872" s="10"/>
      <c r="R872" s="10">
        <v>26</v>
      </c>
      <c r="S872" s="10">
        <v>288.3</v>
      </c>
      <c r="T872" s="10">
        <f t="shared" si="98"/>
        <v>288.3</v>
      </c>
      <c r="U872" s="10" t="str">
        <f t="shared" si="100"/>
        <v>20</v>
      </c>
      <c r="V872" s="10" t="s">
        <v>67</v>
      </c>
      <c r="W872" s="10" t="s">
        <v>67</v>
      </c>
      <c r="X872" s="10"/>
      <c r="Y872" s="10"/>
      <c r="Z872" s="10"/>
      <c r="AA872" s="10"/>
      <c r="AB872" s="10"/>
      <c r="AC872" s="10"/>
      <c r="AD872" s="10"/>
      <c r="AE872" s="10">
        <v>40</v>
      </c>
      <c r="AF872" s="10">
        <f t="shared" si="99"/>
        <v>40</v>
      </c>
      <c r="AG872" s="10"/>
      <c r="AH872" s="10" t="s">
        <v>67</v>
      </c>
      <c r="AI872" s="10" t="s">
        <v>67</v>
      </c>
      <c r="AJ872" s="10"/>
      <c r="AK872" s="10"/>
      <c r="AL872" s="10" t="s">
        <v>78</v>
      </c>
      <c r="AM872" s="10" t="s">
        <v>186</v>
      </c>
      <c r="AN872" s="10" t="s">
        <v>217</v>
      </c>
      <c r="AO872" s="10" t="s">
        <v>72</v>
      </c>
      <c r="AP872" s="10" t="s">
        <v>67</v>
      </c>
      <c r="AQ872" s="10">
        <v>293</v>
      </c>
      <c r="AR872" s="10">
        <v>40</v>
      </c>
      <c r="AS872" s="10" t="s">
        <v>82</v>
      </c>
      <c r="AT872" s="10">
        <v>405</v>
      </c>
      <c r="AU872" s="10"/>
      <c r="AV872" s="10" t="s">
        <v>140</v>
      </c>
      <c r="AW872" s="10" t="s">
        <v>67</v>
      </c>
      <c r="AX872" s="10"/>
      <c r="AY872" s="10" t="s">
        <v>83</v>
      </c>
      <c r="AZ872" s="10"/>
      <c r="BA872" s="10"/>
      <c r="BB872" s="10"/>
      <c r="BC872" s="10"/>
      <c r="BD872" s="10"/>
      <c r="BE872" s="10"/>
    </row>
    <row r="873" spans="2:57" ht="24">
      <c r="B873" s="10">
        <v>871</v>
      </c>
      <c r="C873" s="10" t="s">
        <v>389</v>
      </c>
      <c r="D873" s="11">
        <v>40770</v>
      </c>
      <c r="E873" s="10" t="s">
        <v>68</v>
      </c>
      <c r="F873" s="10" t="s">
        <v>69</v>
      </c>
      <c r="G873" s="10" t="s">
        <v>70</v>
      </c>
      <c r="H873" s="10"/>
      <c r="I873" s="10" t="s">
        <v>71</v>
      </c>
      <c r="J873" s="10" t="str">
        <f t="shared" si="97"/>
        <v>LED</v>
      </c>
      <c r="K873" s="10"/>
      <c r="L873" s="10" t="s">
        <v>110</v>
      </c>
      <c r="M873" s="10" t="s">
        <v>85</v>
      </c>
      <c r="N873" s="10" t="s">
        <v>74</v>
      </c>
      <c r="O873" s="10"/>
      <c r="P873" s="10" t="s">
        <v>75</v>
      </c>
      <c r="Q873" s="10"/>
      <c r="R873" s="10">
        <v>26</v>
      </c>
      <c r="S873" s="10">
        <v>288.3</v>
      </c>
      <c r="T873" s="10">
        <f t="shared" si="98"/>
        <v>288.3</v>
      </c>
      <c r="U873" s="10" t="str">
        <f t="shared" si="100"/>
        <v>20</v>
      </c>
      <c r="V873" s="10" t="s">
        <v>67</v>
      </c>
      <c r="W873" s="10" t="s">
        <v>67</v>
      </c>
      <c r="X873" s="10"/>
      <c r="Y873" s="10"/>
      <c r="Z873" s="10"/>
      <c r="AA873" s="10"/>
      <c r="AB873" s="10"/>
      <c r="AC873" s="10"/>
      <c r="AD873" s="10"/>
      <c r="AE873" s="10">
        <v>40</v>
      </c>
      <c r="AF873" s="10">
        <f t="shared" si="99"/>
        <v>40</v>
      </c>
      <c r="AG873" s="10"/>
      <c r="AH873" s="10" t="s">
        <v>67</v>
      </c>
      <c r="AI873" s="10" t="s">
        <v>67</v>
      </c>
      <c r="AJ873" s="10"/>
      <c r="AK873" s="10"/>
      <c r="AL873" s="10" t="s">
        <v>78</v>
      </c>
      <c r="AM873" s="10" t="s">
        <v>186</v>
      </c>
      <c r="AN873" s="10" t="s">
        <v>217</v>
      </c>
      <c r="AO873" s="10" t="s">
        <v>72</v>
      </c>
      <c r="AP873" s="10" t="s">
        <v>67</v>
      </c>
      <c r="AQ873" s="10">
        <v>293</v>
      </c>
      <c r="AR873" s="10">
        <v>40</v>
      </c>
      <c r="AS873" s="10" t="s">
        <v>82</v>
      </c>
      <c r="AT873" s="10">
        <v>405</v>
      </c>
      <c r="AU873" s="10"/>
      <c r="AV873" s="10" t="s">
        <v>140</v>
      </c>
      <c r="AW873" s="10" t="s">
        <v>67</v>
      </c>
      <c r="AX873" s="10"/>
      <c r="AY873" s="10" t="s">
        <v>83</v>
      </c>
      <c r="AZ873" s="10"/>
      <c r="BA873" s="10"/>
      <c r="BB873" s="10"/>
      <c r="BC873" s="10"/>
      <c r="BD873" s="10"/>
      <c r="BE873" s="10"/>
    </row>
    <row r="874" spans="2:57" ht="24">
      <c r="B874" s="10">
        <v>872</v>
      </c>
      <c r="C874" s="10" t="s">
        <v>389</v>
      </c>
      <c r="D874" s="11">
        <v>40770</v>
      </c>
      <c r="E874" s="10" t="s">
        <v>68</v>
      </c>
      <c r="F874" s="10" t="s">
        <v>69</v>
      </c>
      <c r="G874" s="10" t="s">
        <v>70</v>
      </c>
      <c r="H874" s="10"/>
      <c r="I874" s="10" t="s">
        <v>71</v>
      </c>
      <c r="J874" s="10" t="str">
        <f t="shared" si="97"/>
        <v>LED</v>
      </c>
      <c r="K874" s="10"/>
      <c r="L874" s="10" t="s">
        <v>110</v>
      </c>
      <c r="M874" s="10" t="s">
        <v>85</v>
      </c>
      <c r="N874" s="10" t="s">
        <v>74</v>
      </c>
      <c r="O874" s="10"/>
      <c r="P874" s="10" t="s">
        <v>75</v>
      </c>
      <c r="Q874" s="10"/>
      <c r="R874" s="10">
        <v>26</v>
      </c>
      <c r="S874" s="10">
        <v>288.3</v>
      </c>
      <c r="T874" s="10">
        <f t="shared" si="98"/>
        <v>288.3</v>
      </c>
      <c r="U874" s="10" t="str">
        <f t="shared" si="100"/>
        <v>20</v>
      </c>
      <c r="V874" s="10" t="s">
        <v>67</v>
      </c>
      <c r="W874" s="10" t="s">
        <v>67</v>
      </c>
      <c r="X874" s="10"/>
      <c r="Y874" s="10"/>
      <c r="Z874" s="10"/>
      <c r="AA874" s="10"/>
      <c r="AB874" s="10"/>
      <c r="AC874" s="10"/>
      <c r="AD874" s="10"/>
      <c r="AE874" s="10">
        <v>40</v>
      </c>
      <c r="AF874" s="10">
        <f t="shared" si="99"/>
        <v>40</v>
      </c>
      <c r="AG874" s="10"/>
      <c r="AH874" s="10" t="s">
        <v>67</v>
      </c>
      <c r="AI874" s="10" t="s">
        <v>67</v>
      </c>
      <c r="AJ874" s="10"/>
      <c r="AK874" s="10"/>
      <c r="AL874" s="10" t="s">
        <v>78</v>
      </c>
      <c r="AM874" s="10" t="s">
        <v>186</v>
      </c>
      <c r="AN874" s="10" t="s">
        <v>217</v>
      </c>
      <c r="AO874" s="10" t="s">
        <v>72</v>
      </c>
      <c r="AP874" s="10" t="s">
        <v>67</v>
      </c>
      <c r="AQ874" s="10">
        <v>293</v>
      </c>
      <c r="AR874" s="10">
        <v>40</v>
      </c>
      <c r="AS874" s="10" t="s">
        <v>82</v>
      </c>
      <c r="AT874" s="10">
        <v>405</v>
      </c>
      <c r="AU874" s="10"/>
      <c r="AV874" s="10" t="s">
        <v>140</v>
      </c>
      <c r="AW874" s="10" t="s">
        <v>67</v>
      </c>
      <c r="AX874" s="10"/>
      <c r="AY874" s="10" t="s">
        <v>83</v>
      </c>
      <c r="AZ874" s="10"/>
      <c r="BA874" s="10"/>
      <c r="BB874" s="10"/>
      <c r="BC874" s="10"/>
      <c r="BD874" s="10"/>
      <c r="BE874" s="10"/>
    </row>
    <row r="875" spans="2:57" ht="24">
      <c r="B875" s="10">
        <v>873</v>
      </c>
      <c r="C875" s="10" t="s">
        <v>389</v>
      </c>
      <c r="D875" s="11">
        <v>40770</v>
      </c>
      <c r="E875" s="10" t="s">
        <v>68</v>
      </c>
      <c r="F875" s="10" t="s">
        <v>69</v>
      </c>
      <c r="G875" s="10" t="s">
        <v>70</v>
      </c>
      <c r="H875" s="10"/>
      <c r="I875" s="10" t="s">
        <v>71</v>
      </c>
      <c r="J875" s="10" t="str">
        <f t="shared" si="97"/>
        <v>LED</v>
      </c>
      <c r="K875" s="10"/>
      <c r="L875" s="10" t="s">
        <v>110</v>
      </c>
      <c r="M875" s="10" t="s">
        <v>85</v>
      </c>
      <c r="N875" s="10" t="s">
        <v>74</v>
      </c>
      <c r="O875" s="10"/>
      <c r="P875" s="10" t="s">
        <v>75</v>
      </c>
      <c r="Q875" s="10"/>
      <c r="R875" s="10">
        <v>26</v>
      </c>
      <c r="S875" s="10">
        <v>288.3</v>
      </c>
      <c r="T875" s="10">
        <f t="shared" si="98"/>
        <v>288.3</v>
      </c>
      <c r="U875" s="10" t="str">
        <f t="shared" si="100"/>
        <v>20</v>
      </c>
      <c r="V875" s="10" t="s">
        <v>67</v>
      </c>
      <c r="W875" s="10" t="s">
        <v>67</v>
      </c>
      <c r="X875" s="10"/>
      <c r="Y875" s="10"/>
      <c r="Z875" s="10"/>
      <c r="AA875" s="10"/>
      <c r="AB875" s="10"/>
      <c r="AC875" s="10"/>
      <c r="AD875" s="10"/>
      <c r="AE875" s="10">
        <v>40</v>
      </c>
      <c r="AF875" s="10">
        <f t="shared" si="99"/>
        <v>40</v>
      </c>
      <c r="AG875" s="10"/>
      <c r="AH875" s="10" t="s">
        <v>67</v>
      </c>
      <c r="AI875" s="10" t="s">
        <v>67</v>
      </c>
      <c r="AJ875" s="10"/>
      <c r="AK875" s="10"/>
      <c r="AL875" s="10" t="s">
        <v>78</v>
      </c>
      <c r="AM875" s="10" t="s">
        <v>186</v>
      </c>
      <c r="AN875" s="10" t="s">
        <v>217</v>
      </c>
      <c r="AO875" s="10" t="s">
        <v>72</v>
      </c>
      <c r="AP875" s="10" t="s">
        <v>67</v>
      </c>
      <c r="AQ875" s="10">
        <v>293</v>
      </c>
      <c r="AR875" s="10">
        <v>40</v>
      </c>
      <c r="AS875" s="10" t="s">
        <v>82</v>
      </c>
      <c r="AT875" s="10">
        <v>405</v>
      </c>
      <c r="AU875" s="10"/>
      <c r="AV875" s="10" t="s">
        <v>140</v>
      </c>
      <c r="AW875" s="10" t="s">
        <v>67</v>
      </c>
      <c r="AX875" s="10"/>
      <c r="AY875" s="10" t="s">
        <v>83</v>
      </c>
      <c r="AZ875" s="10"/>
      <c r="BA875" s="10"/>
      <c r="BB875" s="10"/>
      <c r="BC875" s="10"/>
      <c r="BD875" s="10"/>
      <c r="BE875" s="10"/>
    </row>
    <row r="876" spans="2:57" ht="24">
      <c r="B876" s="10">
        <v>874</v>
      </c>
      <c r="C876" s="10" t="s">
        <v>389</v>
      </c>
      <c r="D876" s="11">
        <v>40770</v>
      </c>
      <c r="E876" s="10" t="s">
        <v>68</v>
      </c>
      <c r="F876" s="10" t="s">
        <v>69</v>
      </c>
      <c r="G876" s="10" t="s">
        <v>70</v>
      </c>
      <c r="H876" s="10"/>
      <c r="I876" s="10" t="s">
        <v>71</v>
      </c>
      <c r="J876" s="10" t="str">
        <f t="shared" si="97"/>
        <v>LED</v>
      </c>
      <c r="K876" s="10"/>
      <c r="L876" s="10" t="s">
        <v>110</v>
      </c>
      <c r="M876" s="10" t="s">
        <v>85</v>
      </c>
      <c r="N876" s="10" t="s">
        <v>74</v>
      </c>
      <c r="O876" s="10"/>
      <c r="P876" s="10" t="s">
        <v>75</v>
      </c>
      <c r="Q876" s="10"/>
      <c r="R876" s="10">
        <v>26</v>
      </c>
      <c r="S876" s="10">
        <v>288.3</v>
      </c>
      <c r="T876" s="10">
        <f t="shared" si="98"/>
        <v>288.3</v>
      </c>
      <c r="U876" s="10" t="str">
        <f t="shared" si="100"/>
        <v>20</v>
      </c>
      <c r="V876" s="10" t="s">
        <v>67</v>
      </c>
      <c r="W876" s="10" t="s">
        <v>67</v>
      </c>
      <c r="X876" s="10"/>
      <c r="Y876" s="10"/>
      <c r="Z876" s="10"/>
      <c r="AA876" s="10"/>
      <c r="AB876" s="10"/>
      <c r="AC876" s="10"/>
      <c r="AD876" s="10"/>
      <c r="AE876" s="10">
        <v>40</v>
      </c>
      <c r="AF876" s="10">
        <f t="shared" si="99"/>
        <v>40</v>
      </c>
      <c r="AG876" s="10"/>
      <c r="AH876" s="10" t="s">
        <v>67</v>
      </c>
      <c r="AI876" s="10" t="s">
        <v>67</v>
      </c>
      <c r="AJ876" s="10"/>
      <c r="AK876" s="10"/>
      <c r="AL876" s="10" t="s">
        <v>78</v>
      </c>
      <c r="AM876" s="10" t="s">
        <v>186</v>
      </c>
      <c r="AN876" s="10" t="s">
        <v>217</v>
      </c>
      <c r="AO876" s="10" t="s">
        <v>72</v>
      </c>
      <c r="AP876" s="10" t="s">
        <v>67</v>
      </c>
      <c r="AQ876" s="10">
        <v>293</v>
      </c>
      <c r="AR876" s="10">
        <v>40</v>
      </c>
      <c r="AS876" s="10" t="s">
        <v>82</v>
      </c>
      <c r="AT876" s="10">
        <v>405</v>
      </c>
      <c r="AU876" s="10"/>
      <c r="AV876" s="10" t="s">
        <v>140</v>
      </c>
      <c r="AW876" s="10" t="s">
        <v>67</v>
      </c>
      <c r="AX876" s="10"/>
      <c r="AY876" s="10" t="s">
        <v>83</v>
      </c>
      <c r="AZ876" s="10"/>
      <c r="BA876" s="10"/>
      <c r="BB876" s="10"/>
      <c r="BC876" s="10"/>
      <c r="BD876" s="10"/>
      <c r="BE876" s="10"/>
    </row>
    <row r="877" spans="2:57" ht="24">
      <c r="B877" s="10">
        <v>875</v>
      </c>
      <c r="C877" s="10" t="s">
        <v>389</v>
      </c>
      <c r="D877" s="11">
        <v>40770</v>
      </c>
      <c r="E877" s="10" t="s">
        <v>68</v>
      </c>
      <c r="F877" s="10" t="s">
        <v>69</v>
      </c>
      <c r="G877" s="10" t="s">
        <v>70</v>
      </c>
      <c r="H877" s="10"/>
      <c r="I877" s="10" t="s">
        <v>71</v>
      </c>
      <c r="J877" s="10" t="str">
        <f t="shared" si="97"/>
        <v>LED</v>
      </c>
      <c r="K877" s="10"/>
      <c r="L877" s="10" t="s">
        <v>110</v>
      </c>
      <c r="M877" s="10" t="s">
        <v>85</v>
      </c>
      <c r="N877" s="10" t="s">
        <v>74</v>
      </c>
      <c r="O877" s="10"/>
      <c r="P877" s="10" t="s">
        <v>75</v>
      </c>
      <c r="Q877" s="10"/>
      <c r="R877" s="10">
        <v>26</v>
      </c>
      <c r="S877" s="10">
        <v>288.3</v>
      </c>
      <c r="T877" s="10">
        <f t="shared" si="98"/>
        <v>288.3</v>
      </c>
      <c r="U877" s="10" t="str">
        <f t="shared" si="100"/>
        <v>20</v>
      </c>
      <c r="V877" s="10" t="s">
        <v>67</v>
      </c>
      <c r="W877" s="10" t="s">
        <v>67</v>
      </c>
      <c r="X877" s="10"/>
      <c r="Y877" s="10"/>
      <c r="Z877" s="10"/>
      <c r="AA877" s="10"/>
      <c r="AB877" s="10"/>
      <c r="AC877" s="10"/>
      <c r="AD877" s="10"/>
      <c r="AE877" s="10">
        <v>40</v>
      </c>
      <c r="AF877" s="10">
        <f t="shared" si="99"/>
        <v>40</v>
      </c>
      <c r="AG877" s="10"/>
      <c r="AH877" s="10" t="s">
        <v>67</v>
      </c>
      <c r="AI877" s="10" t="s">
        <v>67</v>
      </c>
      <c r="AJ877" s="10"/>
      <c r="AK877" s="10"/>
      <c r="AL877" s="10" t="s">
        <v>78</v>
      </c>
      <c r="AM877" s="10" t="s">
        <v>186</v>
      </c>
      <c r="AN877" s="10" t="s">
        <v>217</v>
      </c>
      <c r="AO877" s="10" t="s">
        <v>72</v>
      </c>
      <c r="AP877" s="10" t="s">
        <v>67</v>
      </c>
      <c r="AQ877" s="10">
        <v>293</v>
      </c>
      <c r="AR877" s="10">
        <v>40</v>
      </c>
      <c r="AS877" s="10" t="s">
        <v>82</v>
      </c>
      <c r="AT877" s="10">
        <v>405</v>
      </c>
      <c r="AU877" s="10"/>
      <c r="AV877" s="10" t="s">
        <v>140</v>
      </c>
      <c r="AW877" s="10" t="s">
        <v>67</v>
      </c>
      <c r="AX877" s="10"/>
      <c r="AY877" s="10" t="s">
        <v>83</v>
      </c>
      <c r="AZ877" s="10"/>
      <c r="BA877" s="10"/>
      <c r="BB877" s="10"/>
      <c r="BC877" s="10"/>
      <c r="BD877" s="10"/>
      <c r="BE877" s="10"/>
    </row>
    <row r="878" spans="2:57" ht="24">
      <c r="B878" s="10">
        <v>876</v>
      </c>
      <c r="C878" s="10" t="s">
        <v>389</v>
      </c>
      <c r="D878" s="11" t="s">
        <v>420</v>
      </c>
      <c r="E878" s="10" t="s">
        <v>68</v>
      </c>
      <c r="F878" s="10" t="s">
        <v>69</v>
      </c>
      <c r="G878" s="10" t="s">
        <v>70</v>
      </c>
      <c r="H878" s="10"/>
      <c r="I878" s="10" t="s">
        <v>84</v>
      </c>
      <c r="J878" s="10" t="str">
        <f t="shared" si="97"/>
        <v>CCFL</v>
      </c>
      <c r="K878" s="10"/>
      <c r="L878" s="10" t="s">
        <v>110</v>
      </c>
      <c r="M878" s="10" t="s">
        <v>73</v>
      </c>
      <c r="N878" s="10" t="s">
        <v>96</v>
      </c>
      <c r="O878" s="10"/>
      <c r="P878" s="10" t="s">
        <v>75</v>
      </c>
      <c r="Q878" s="10"/>
      <c r="R878" s="10">
        <v>31.5</v>
      </c>
      <c r="S878" s="10">
        <v>424.7</v>
      </c>
      <c r="T878" s="10">
        <f t="shared" si="98"/>
        <v>424.7</v>
      </c>
      <c r="U878" s="10" t="str">
        <f t="shared" si="100"/>
        <v>32</v>
      </c>
      <c r="V878" s="10" t="s">
        <v>67</v>
      </c>
      <c r="W878" s="10" t="s">
        <v>67</v>
      </c>
      <c r="X878" s="10"/>
      <c r="Y878" s="10"/>
      <c r="Z878" s="10"/>
      <c r="AA878" s="10"/>
      <c r="AB878" s="10"/>
      <c r="AC878" s="10"/>
      <c r="AD878" s="10"/>
      <c r="AE878" s="10">
        <v>46.5</v>
      </c>
      <c r="AF878" s="10">
        <f t="shared" si="99"/>
        <v>46.5</v>
      </c>
      <c r="AG878" s="10"/>
      <c r="AH878" s="10" t="s">
        <v>67</v>
      </c>
      <c r="AI878" s="10" t="s">
        <v>67</v>
      </c>
      <c r="AJ878" s="10"/>
      <c r="AK878" s="10"/>
      <c r="AL878" s="10" t="s">
        <v>78</v>
      </c>
      <c r="AM878" s="10" t="s">
        <v>186</v>
      </c>
      <c r="AN878" s="10" t="s">
        <v>217</v>
      </c>
      <c r="AO878" s="10" t="s">
        <v>72</v>
      </c>
      <c r="AP878" s="10" t="s">
        <v>67</v>
      </c>
      <c r="AQ878" s="10">
        <v>116</v>
      </c>
      <c r="AR878" s="10">
        <v>46.5</v>
      </c>
      <c r="AS878" s="10" t="s">
        <v>82</v>
      </c>
      <c r="AT878" s="10">
        <v>144</v>
      </c>
      <c r="AU878" s="10"/>
      <c r="AV878" s="10" t="s">
        <v>140</v>
      </c>
      <c r="AW878" s="10" t="s">
        <v>67</v>
      </c>
      <c r="AX878" s="10"/>
      <c r="AY878" s="10" t="s">
        <v>83</v>
      </c>
      <c r="AZ878" s="10"/>
      <c r="BA878" s="10"/>
      <c r="BB878" s="10"/>
      <c r="BC878" s="10"/>
      <c r="BD878" s="10"/>
      <c r="BE878" s="10"/>
    </row>
    <row r="879" spans="2:57" ht="24">
      <c r="B879" s="10">
        <v>877</v>
      </c>
      <c r="C879" s="10" t="s">
        <v>389</v>
      </c>
      <c r="D879" s="11" t="s">
        <v>360</v>
      </c>
      <c r="E879" s="10" t="s">
        <v>68</v>
      </c>
      <c r="F879" s="10" t="s">
        <v>69</v>
      </c>
      <c r="G879" s="10" t="s">
        <v>70</v>
      </c>
      <c r="H879" s="10"/>
      <c r="I879" s="10" t="s">
        <v>84</v>
      </c>
      <c r="J879" s="10" t="str">
        <f t="shared" si="97"/>
        <v>CCFL</v>
      </c>
      <c r="K879" s="10"/>
      <c r="L879" s="10" t="s">
        <v>110</v>
      </c>
      <c r="M879" s="10" t="s">
        <v>73</v>
      </c>
      <c r="N879" s="10" t="s">
        <v>96</v>
      </c>
      <c r="O879" s="10"/>
      <c r="P879" s="10" t="s">
        <v>75</v>
      </c>
      <c r="Q879" s="10"/>
      <c r="R879" s="10">
        <v>31.6</v>
      </c>
      <c r="S879" s="10">
        <v>426.3</v>
      </c>
      <c r="T879" s="10">
        <f t="shared" si="98"/>
        <v>426.3</v>
      </c>
      <c r="U879" s="10" t="str">
        <f t="shared" si="100"/>
        <v>32</v>
      </c>
      <c r="V879" s="10" t="s">
        <v>67</v>
      </c>
      <c r="W879" s="10" t="s">
        <v>67</v>
      </c>
      <c r="X879" s="10"/>
      <c r="Y879" s="10"/>
      <c r="Z879" s="10"/>
      <c r="AA879" s="10"/>
      <c r="AB879" s="10"/>
      <c r="AC879" s="10"/>
      <c r="AD879" s="10"/>
      <c r="AE879" s="10">
        <v>44.5</v>
      </c>
      <c r="AF879" s="10">
        <f t="shared" si="99"/>
        <v>44.5</v>
      </c>
      <c r="AG879" s="10"/>
      <c r="AH879" s="10" t="s">
        <v>67</v>
      </c>
      <c r="AI879" s="10" t="s">
        <v>67</v>
      </c>
      <c r="AJ879" s="10"/>
      <c r="AK879" s="10"/>
      <c r="AL879" s="10" t="s">
        <v>78</v>
      </c>
      <c r="AM879" s="10" t="s">
        <v>186</v>
      </c>
      <c r="AN879" s="10" t="s">
        <v>217</v>
      </c>
      <c r="AO879" s="10" t="s">
        <v>72</v>
      </c>
      <c r="AP879" s="10" t="s">
        <v>67</v>
      </c>
      <c r="AQ879" s="10">
        <v>240</v>
      </c>
      <c r="AR879" s="10">
        <v>44.5</v>
      </c>
      <c r="AS879" s="10" t="s">
        <v>82</v>
      </c>
      <c r="AT879" s="10">
        <v>326</v>
      </c>
      <c r="AU879" s="10"/>
      <c r="AV879" s="10" t="s">
        <v>140</v>
      </c>
      <c r="AW879" s="10" t="s">
        <v>67</v>
      </c>
      <c r="AX879" s="10"/>
      <c r="AY879" s="10" t="s">
        <v>83</v>
      </c>
      <c r="AZ879" s="10"/>
      <c r="BA879" s="10"/>
      <c r="BB879" s="10"/>
      <c r="BC879" s="10"/>
      <c r="BD879" s="10"/>
      <c r="BE879" s="10"/>
    </row>
    <row r="880" spans="2:57" ht="24">
      <c r="B880" s="10">
        <v>878</v>
      </c>
      <c r="C880" s="10" t="s">
        <v>389</v>
      </c>
      <c r="D880" s="11" t="s">
        <v>360</v>
      </c>
      <c r="E880" s="10" t="s">
        <v>68</v>
      </c>
      <c r="F880" s="10" t="s">
        <v>69</v>
      </c>
      <c r="G880" s="10" t="s">
        <v>70</v>
      </c>
      <c r="H880" s="10"/>
      <c r="I880" s="10" t="s">
        <v>84</v>
      </c>
      <c r="J880" s="10" t="str">
        <f t="shared" si="97"/>
        <v>CCFL</v>
      </c>
      <c r="K880" s="10"/>
      <c r="L880" s="10" t="s">
        <v>110</v>
      </c>
      <c r="M880" s="10" t="s">
        <v>73</v>
      </c>
      <c r="N880" s="10" t="s">
        <v>96</v>
      </c>
      <c r="O880" s="10"/>
      <c r="P880" s="10" t="s">
        <v>75</v>
      </c>
      <c r="Q880" s="10"/>
      <c r="R880" s="10">
        <v>31.6</v>
      </c>
      <c r="S880" s="10">
        <v>426.3</v>
      </c>
      <c r="T880" s="10">
        <f t="shared" si="98"/>
        <v>426.3</v>
      </c>
      <c r="U880" s="10" t="str">
        <f t="shared" si="100"/>
        <v>32</v>
      </c>
      <c r="V880" s="10" t="s">
        <v>67</v>
      </c>
      <c r="W880" s="10" t="s">
        <v>67</v>
      </c>
      <c r="X880" s="10"/>
      <c r="Y880" s="10"/>
      <c r="Z880" s="10"/>
      <c r="AA880" s="10"/>
      <c r="AB880" s="10"/>
      <c r="AC880" s="10"/>
      <c r="AD880" s="10"/>
      <c r="AE880" s="10">
        <v>44.5</v>
      </c>
      <c r="AF880" s="10">
        <f t="shared" si="99"/>
        <v>44.5</v>
      </c>
      <c r="AG880" s="10"/>
      <c r="AH880" s="10" t="s">
        <v>67</v>
      </c>
      <c r="AI880" s="10" t="s">
        <v>67</v>
      </c>
      <c r="AJ880" s="10"/>
      <c r="AK880" s="10"/>
      <c r="AL880" s="10" t="s">
        <v>78</v>
      </c>
      <c r="AM880" s="10" t="s">
        <v>186</v>
      </c>
      <c r="AN880" s="10" t="s">
        <v>217</v>
      </c>
      <c r="AO880" s="10" t="s">
        <v>72</v>
      </c>
      <c r="AP880" s="10" t="s">
        <v>67</v>
      </c>
      <c r="AQ880" s="10">
        <v>240</v>
      </c>
      <c r="AR880" s="10">
        <v>44.5</v>
      </c>
      <c r="AS880" s="10" t="s">
        <v>82</v>
      </c>
      <c r="AT880" s="10">
        <v>326</v>
      </c>
      <c r="AU880" s="10"/>
      <c r="AV880" s="10" t="s">
        <v>140</v>
      </c>
      <c r="AW880" s="10" t="s">
        <v>67</v>
      </c>
      <c r="AX880" s="10"/>
      <c r="AY880" s="10" t="s">
        <v>83</v>
      </c>
      <c r="AZ880" s="10"/>
      <c r="BA880" s="10"/>
      <c r="BB880" s="10"/>
      <c r="BC880" s="10"/>
      <c r="BD880" s="10"/>
      <c r="BE880" s="10"/>
    </row>
    <row r="881" spans="2:57" ht="24">
      <c r="B881" s="10">
        <v>879</v>
      </c>
      <c r="C881" s="10" t="s">
        <v>389</v>
      </c>
      <c r="D881" s="11" t="s">
        <v>419</v>
      </c>
      <c r="E881" s="10" t="s">
        <v>68</v>
      </c>
      <c r="F881" s="10" t="s">
        <v>69</v>
      </c>
      <c r="G881" s="10" t="s">
        <v>70</v>
      </c>
      <c r="H881" s="10"/>
      <c r="I881" s="10" t="s">
        <v>84</v>
      </c>
      <c r="J881" s="10" t="str">
        <f t="shared" si="97"/>
        <v>CCFL</v>
      </c>
      <c r="K881" s="10"/>
      <c r="L881" s="10" t="s">
        <v>110</v>
      </c>
      <c r="M881" s="10" t="s">
        <v>73</v>
      </c>
      <c r="N881" s="10" t="s">
        <v>96</v>
      </c>
      <c r="O881" s="10"/>
      <c r="P881" s="10" t="s">
        <v>75</v>
      </c>
      <c r="Q881" s="10"/>
      <c r="R881" s="10">
        <v>18.5</v>
      </c>
      <c r="S881" s="10">
        <v>146.5</v>
      </c>
      <c r="T881" s="10">
        <f t="shared" si="98"/>
        <v>146.5</v>
      </c>
      <c r="U881" s="10" t="str">
        <f t="shared" si="100"/>
        <v>20</v>
      </c>
      <c r="V881" s="10" t="s">
        <v>67</v>
      </c>
      <c r="W881" s="10" t="s">
        <v>67</v>
      </c>
      <c r="X881" s="10"/>
      <c r="Y881" s="10"/>
      <c r="Z881" s="10"/>
      <c r="AA881" s="10"/>
      <c r="AB881" s="10"/>
      <c r="AC881" s="10"/>
      <c r="AD881" s="10"/>
      <c r="AE881" s="10">
        <v>23.1</v>
      </c>
      <c r="AF881" s="10">
        <f t="shared" si="99"/>
        <v>23.1</v>
      </c>
      <c r="AG881" s="10"/>
      <c r="AH881" s="10" t="s">
        <v>76</v>
      </c>
      <c r="AI881" s="10" t="s">
        <v>76</v>
      </c>
      <c r="AJ881" s="10"/>
      <c r="AK881" s="10"/>
      <c r="AL881" s="10" t="s">
        <v>78</v>
      </c>
      <c r="AM881" s="10" t="s">
        <v>186</v>
      </c>
      <c r="AN881" s="10" t="s">
        <v>217</v>
      </c>
      <c r="AO881" s="10" t="s">
        <v>72</v>
      </c>
      <c r="AP881" s="10" t="s">
        <v>67</v>
      </c>
      <c r="AQ881" s="10">
        <v>69</v>
      </c>
      <c r="AR881" s="10">
        <v>23.1</v>
      </c>
      <c r="AS881" s="10" t="s">
        <v>82</v>
      </c>
      <c r="AT881" s="10">
        <v>106</v>
      </c>
      <c r="AU881" s="10"/>
      <c r="AV881" s="10" t="s">
        <v>191</v>
      </c>
      <c r="AW881" s="10" t="s">
        <v>67</v>
      </c>
      <c r="AX881" s="10"/>
      <c r="AY881" s="10" t="s">
        <v>83</v>
      </c>
      <c r="AZ881" s="10"/>
      <c r="BA881" s="10"/>
      <c r="BB881" s="10"/>
      <c r="BC881" s="10"/>
      <c r="BD881" s="10"/>
      <c r="BE881" s="10"/>
    </row>
    <row r="882" spans="2:57" ht="24">
      <c r="B882" s="10">
        <v>880</v>
      </c>
      <c r="C882" s="10" t="s">
        <v>389</v>
      </c>
      <c r="D882" s="11" t="s">
        <v>419</v>
      </c>
      <c r="E882" s="10" t="s">
        <v>68</v>
      </c>
      <c r="F882" s="10" t="s">
        <v>69</v>
      </c>
      <c r="G882" s="10" t="s">
        <v>70</v>
      </c>
      <c r="H882" s="10"/>
      <c r="I882" s="10" t="s">
        <v>84</v>
      </c>
      <c r="J882" s="10" t="str">
        <f t="shared" si="97"/>
        <v>CCFL</v>
      </c>
      <c r="K882" s="10"/>
      <c r="L882" s="10" t="s">
        <v>110</v>
      </c>
      <c r="M882" s="10" t="s">
        <v>73</v>
      </c>
      <c r="N882" s="10" t="s">
        <v>96</v>
      </c>
      <c r="O882" s="10"/>
      <c r="P882" s="10" t="s">
        <v>75</v>
      </c>
      <c r="Q882" s="10"/>
      <c r="R882" s="10">
        <v>18.5</v>
      </c>
      <c r="S882" s="10">
        <v>146.5</v>
      </c>
      <c r="T882" s="10">
        <f t="shared" si="98"/>
        <v>146.5</v>
      </c>
      <c r="U882" s="10" t="str">
        <f t="shared" si="100"/>
        <v>20</v>
      </c>
      <c r="V882" s="10" t="s">
        <v>67</v>
      </c>
      <c r="W882" s="10" t="s">
        <v>67</v>
      </c>
      <c r="X882" s="10"/>
      <c r="Y882" s="10"/>
      <c r="Z882" s="10"/>
      <c r="AA882" s="10"/>
      <c r="AB882" s="10"/>
      <c r="AC882" s="10"/>
      <c r="AD882" s="10"/>
      <c r="AE882" s="10">
        <v>23.1</v>
      </c>
      <c r="AF882" s="10">
        <f t="shared" si="99"/>
        <v>23.1</v>
      </c>
      <c r="AG882" s="10"/>
      <c r="AH882" s="10" t="s">
        <v>76</v>
      </c>
      <c r="AI882" s="10" t="s">
        <v>76</v>
      </c>
      <c r="AJ882" s="10"/>
      <c r="AK882" s="10"/>
      <c r="AL882" s="10" t="s">
        <v>78</v>
      </c>
      <c r="AM882" s="10" t="s">
        <v>186</v>
      </c>
      <c r="AN882" s="10" t="s">
        <v>217</v>
      </c>
      <c r="AO882" s="10" t="s">
        <v>72</v>
      </c>
      <c r="AP882" s="10" t="s">
        <v>67</v>
      </c>
      <c r="AQ882" s="10">
        <v>69</v>
      </c>
      <c r="AR882" s="10">
        <v>23.1</v>
      </c>
      <c r="AS882" s="10" t="s">
        <v>82</v>
      </c>
      <c r="AT882" s="10">
        <v>106</v>
      </c>
      <c r="AU882" s="10"/>
      <c r="AV882" s="10" t="s">
        <v>191</v>
      </c>
      <c r="AW882" s="10" t="s">
        <v>67</v>
      </c>
      <c r="AX882" s="10"/>
      <c r="AY882" s="10" t="s">
        <v>83</v>
      </c>
      <c r="AZ882" s="10"/>
      <c r="BA882" s="10"/>
      <c r="BB882" s="10"/>
      <c r="BC882" s="10"/>
      <c r="BD882" s="10"/>
      <c r="BE882" s="10"/>
    </row>
    <row r="883" spans="2:57" ht="24">
      <c r="B883" s="10">
        <v>881</v>
      </c>
      <c r="C883" s="10" t="s">
        <v>389</v>
      </c>
      <c r="D883" s="11" t="s">
        <v>419</v>
      </c>
      <c r="E883" s="10" t="s">
        <v>68</v>
      </c>
      <c r="F883" s="10" t="s">
        <v>69</v>
      </c>
      <c r="G883" s="10" t="s">
        <v>70</v>
      </c>
      <c r="H883" s="10"/>
      <c r="I883" s="10" t="s">
        <v>84</v>
      </c>
      <c r="J883" s="10" t="str">
        <f t="shared" si="97"/>
        <v>CCFL</v>
      </c>
      <c r="K883" s="10"/>
      <c r="L883" s="10" t="s">
        <v>110</v>
      </c>
      <c r="M883" s="10" t="s">
        <v>73</v>
      </c>
      <c r="N883" s="10" t="s">
        <v>96</v>
      </c>
      <c r="O883" s="10"/>
      <c r="P883" s="10" t="s">
        <v>75</v>
      </c>
      <c r="Q883" s="10"/>
      <c r="R883" s="10">
        <v>18.5</v>
      </c>
      <c r="S883" s="10">
        <v>146.5</v>
      </c>
      <c r="T883" s="10">
        <f t="shared" si="98"/>
        <v>146.5</v>
      </c>
      <c r="U883" s="10" t="str">
        <f t="shared" si="100"/>
        <v>20</v>
      </c>
      <c r="V883" s="10" t="s">
        <v>67</v>
      </c>
      <c r="W883" s="10" t="s">
        <v>67</v>
      </c>
      <c r="X883" s="10"/>
      <c r="Y883" s="10"/>
      <c r="Z883" s="10"/>
      <c r="AA883" s="10"/>
      <c r="AB883" s="10"/>
      <c r="AC883" s="10"/>
      <c r="AD883" s="10"/>
      <c r="AE883" s="10">
        <v>23.1</v>
      </c>
      <c r="AF883" s="10">
        <f t="shared" si="99"/>
        <v>23.1</v>
      </c>
      <c r="AG883" s="10"/>
      <c r="AH883" s="10" t="s">
        <v>76</v>
      </c>
      <c r="AI883" s="10" t="s">
        <v>76</v>
      </c>
      <c r="AJ883" s="10"/>
      <c r="AK883" s="10"/>
      <c r="AL883" s="10" t="s">
        <v>78</v>
      </c>
      <c r="AM883" s="10" t="s">
        <v>186</v>
      </c>
      <c r="AN883" s="10" t="s">
        <v>217</v>
      </c>
      <c r="AO883" s="10" t="s">
        <v>72</v>
      </c>
      <c r="AP883" s="10" t="s">
        <v>67</v>
      </c>
      <c r="AQ883" s="10">
        <v>69</v>
      </c>
      <c r="AR883" s="10">
        <v>23.1</v>
      </c>
      <c r="AS883" s="10" t="s">
        <v>82</v>
      </c>
      <c r="AT883" s="10">
        <v>106</v>
      </c>
      <c r="AU883" s="10"/>
      <c r="AV883" s="10" t="s">
        <v>191</v>
      </c>
      <c r="AW883" s="10" t="s">
        <v>67</v>
      </c>
      <c r="AX883" s="10"/>
      <c r="AY883" s="10" t="s">
        <v>83</v>
      </c>
      <c r="AZ883" s="10"/>
      <c r="BA883" s="10"/>
      <c r="BB883" s="10"/>
      <c r="BC883" s="10"/>
      <c r="BD883" s="10"/>
      <c r="BE883" s="10"/>
    </row>
    <row r="884" spans="2:57" ht="24">
      <c r="B884" s="10">
        <v>882</v>
      </c>
      <c r="C884" s="10" t="s">
        <v>389</v>
      </c>
      <c r="D884" s="11" t="s">
        <v>419</v>
      </c>
      <c r="E884" s="10" t="s">
        <v>68</v>
      </c>
      <c r="F884" s="10" t="s">
        <v>69</v>
      </c>
      <c r="G884" s="10" t="s">
        <v>70</v>
      </c>
      <c r="H884" s="10"/>
      <c r="I884" s="10" t="s">
        <v>84</v>
      </c>
      <c r="J884" s="10" t="str">
        <f t="shared" si="97"/>
        <v>CCFL</v>
      </c>
      <c r="K884" s="10"/>
      <c r="L884" s="10" t="s">
        <v>110</v>
      </c>
      <c r="M884" s="10" t="s">
        <v>73</v>
      </c>
      <c r="N884" s="10" t="s">
        <v>96</v>
      </c>
      <c r="O884" s="10"/>
      <c r="P884" s="10" t="s">
        <v>75</v>
      </c>
      <c r="Q884" s="10"/>
      <c r="R884" s="10">
        <v>18.5</v>
      </c>
      <c r="S884" s="10">
        <v>146.5</v>
      </c>
      <c r="T884" s="10">
        <f t="shared" si="98"/>
        <v>146.5</v>
      </c>
      <c r="U884" s="10" t="str">
        <f t="shared" si="100"/>
        <v>20</v>
      </c>
      <c r="V884" s="10" t="s">
        <v>67</v>
      </c>
      <c r="W884" s="10" t="s">
        <v>67</v>
      </c>
      <c r="X884" s="10"/>
      <c r="Y884" s="10"/>
      <c r="Z884" s="10"/>
      <c r="AA884" s="10"/>
      <c r="AB884" s="10"/>
      <c r="AC884" s="10"/>
      <c r="AD884" s="10"/>
      <c r="AE884" s="10">
        <v>23.1</v>
      </c>
      <c r="AF884" s="10">
        <f t="shared" si="99"/>
        <v>23.1</v>
      </c>
      <c r="AG884" s="10"/>
      <c r="AH884" s="10" t="s">
        <v>76</v>
      </c>
      <c r="AI884" s="10" t="s">
        <v>76</v>
      </c>
      <c r="AJ884" s="10"/>
      <c r="AK884" s="10"/>
      <c r="AL884" s="10" t="s">
        <v>78</v>
      </c>
      <c r="AM884" s="10" t="s">
        <v>186</v>
      </c>
      <c r="AN884" s="10" t="s">
        <v>217</v>
      </c>
      <c r="AO884" s="10" t="s">
        <v>72</v>
      </c>
      <c r="AP884" s="10" t="s">
        <v>67</v>
      </c>
      <c r="AQ884" s="10">
        <v>69</v>
      </c>
      <c r="AR884" s="10">
        <v>23.1</v>
      </c>
      <c r="AS884" s="10" t="s">
        <v>82</v>
      </c>
      <c r="AT884" s="10">
        <v>106</v>
      </c>
      <c r="AU884" s="10"/>
      <c r="AV884" s="10" t="s">
        <v>191</v>
      </c>
      <c r="AW884" s="10" t="s">
        <v>67</v>
      </c>
      <c r="AX884" s="10"/>
      <c r="AY884" s="10" t="s">
        <v>83</v>
      </c>
      <c r="AZ884" s="10"/>
      <c r="BA884" s="10"/>
      <c r="BB884" s="10"/>
      <c r="BC884" s="10"/>
      <c r="BD884" s="10"/>
      <c r="BE884" s="10"/>
    </row>
    <row r="885" spans="2:57" ht="24">
      <c r="B885" s="10">
        <v>883</v>
      </c>
      <c r="C885" s="10" t="s">
        <v>389</v>
      </c>
      <c r="D885" s="11" t="s">
        <v>419</v>
      </c>
      <c r="E885" s="10" t="s">
        <v>68</v>
      </c>
      <c r="F885" s="10" t="s">
        <v>69</v>
      </c>
      <c r="G885" s="10" t="s">
        <v>70</v>
      </c>
      <c r="H885" s="10"/>
      <c r="I885" s="10" t="s">
        <v>84</v>
      </c>
      <c r="J885" s="10" t="str">
        <f t="shared" si="97"/>
        <v>CCFL</v>
      </c>
      <c r="K885" s="10"/>
      <c r="L885" s="10" t="s">
        <v>110</v>
      </c>
      <c r="M885" s="10" t="s">
        <v>73</v>
      </c>
      <c r="N885" s="10" t="s">
        <v>96</v>
      </c>
      <c r="O885" s="10"/>
      <c r="P885" s="10" t="s">
        <v>75</v>
      </c>
      <c r="Q885" s="10"/>
      <c r="R885" s="10">
        <v>18.5</v>
      </c>
      <c r="S885" s="10">
        <v>146.5</v>
      </c>
      <c r="T885" s="10">
        <f t="shared" si="98"/>
        <v>146.5</v>
      </c>
      <c r="U885" s="10" t="str">
        <f t="shared" si="100"/>
        <v>20</v>
      </c>
      <c r="V885" s="10" t="s">
        <v>67</v>
      </c>
      <c r="W885" s="10" t="s">
        <v>67</v>
      </c>
      <c r="X885" s="10"/>
      <c r="Y885" s="10"/>
      <c r="Z885" s="10"/>
      <c r="AA885" s="10"/>
      <c r="AB885" s="10"/>
      <c r="AC885" s="10"/>
      <c r="AD885" s="10"/>
      <c r="AE885" s="10">
        <v>23.1</v>
      </c>
      <c r="AF885" s="10">
        <f t="shared" si="99"/>
        <v>23.1</v>
      </c>
      <c r="AG885" s="10"/>
      <c r="AH885" s="10" t="s">
        <v>76</v>
      </c>
      <c r="AI885" s="10" t="s">
        <v>76</v>
      </c>
      <c r="AJ885" s="10"/>
      <c r="AK885" s="10"/>
      <c r="AL885" s="10" t="s">
        <v>78</v>
      </c>
      <c r="AM885" s="10" t="s">
        <v>186</v>
      </c>
      <c r="AN885" s="10" t="s">
        <v>217</v>
      </c>
      <c r="AO885" s="10" t="s">
        <v>72</v>
      </c>
      <c r="AP885" s="10" t="s">
        <v>67</v>
      </c>
      <c r="AQ885" s="10">
        <v>69</v>
      </c>
      <c r="AR885" s="10">
        <v>23.1</v>
      </c>
      <c r="AS885" s="10" t="s">
        <v>82</v>
      </c>
      <c r="AT885" s="10">
        <v>106</v>
      </c>
      <c r="AU885" s="10"/>
      <c r="AV885" s="10" t="s">
        <v>191</v>
      </c>
      <c r="AW885" s="10" t="s">
        <v>67</v>
      </c>
      <c r="AX885" s="10"/>
      <c r="AY885" s="10" t="s">
        <v>83</v>
      </c>
      <c r="AZ885" s="10"/>
      <c r="BA885" s="10"/>
      <c r="BB885" s="10"/>
      <c r="BC885" s="10"/>
      <c r="BD885" s="10"/>
      <c r="BE885" s="10"/>
    </row>
    <row r="886" spans="2:57" ht="24">
      <c r="B886" s="10">
        <v>884</v>
      </c>
      <c r="C886" s="10" t="s">
        <v>389</v>
      </c>
      <c r="D886" s="11" t="s">
        <v>419</v>
      </c>
      <c r="E886" s="10" t="s">
        <v>68</v>
      </c>
      <c r="F886" s="10" t="s">
        <v>69</v>
      </c>
      <c r="G886" s="10" t="s">
        <v>70</v>
      </c>
      <c r="H886" s="10"/>
      <c r="I886" s="10" t="s">
        <v>84</v>
      </c>
      <c r="J886" s="10" t="str">
        <f t="shared" si="97"/>
        <v>CCFL</v>
      </c>
      <c r="K886" s="10"/>
      <c r="L886" s="10" t="s">
        <v>110</v>
      </c>
      <c r="M886" s="10" t="s">
        <v>73</v>
      </c>
      <c r="N886" s="10" t="s">
        <v>96</v>
      </c>
      <c r="O886" s="10"/>
      <c r="P886" s="10" t="s">
        <v>75</v>
      </c>
      <c r="Q886" s="10"/>
      <c r="R886" s="10">
        <v>18.5</v>
      </c>
      <c r="S886" s="10">
        <v>146.5</v>
      </c>
      <c r="T886" s="10">
        <f t="shared" si="98"/>
        <v>146.5</v>
      </c>
      <c r="U886" s="10" t="str">
        <f t="shared" si="100"/>
        <v>20</v>
      </c>
      <c r="V886" s="10" t="s">
        <v>67</v>
      </c>
      <c r="W886" s="10" t="s">
        <v>67</v>
      </c>
      <c r="X886" s="10"/>
      <c r="Y886" s="10"/>
      <c r="Z886" s="10"/>
      <c r="AA886" s="10"/>
      <c r="AB886" s="10"/>
      <c r="AC886" s="10"/>
      <c r="AD886" s="10"/>
      <c r="AE886" s="10">
        <v>23.1</v>
      </c>
      <c r="AF886" s="10">
        <f t="shared" si="99"/>
        <v>23.1</v>
      </c>
      <c r="AG886" s="10"/>
      <c r="AH886" s="10" t="s">
        <v>76</v>
      </c>
      <c r="AI886" s="10" t="s">
        <v>76</v>
      </c>
      <c r="AJ886" s="10"/>
      <c r="AK886" s="10"/>
      <c r="AL886" s="10" t="s">
        <v>78</v>
      </c>
      <c r="AM886" s="10" t="s">
        <v>186</v>
      </c>
      <c r="AN886" s="10" t="s">
        <v>217</v>
      </c>
      <c r="AO886" s="10" t="s">
        <v>72</v>
      </c>
      <c r="AP886" s="10" t="s">
        <v>67</v>
      </c>
      <c r="AQ886" s="10">
        <v>69</v>
      </c>
      <c r="AR886" s="10">
        <v>23.1</v>
      </c>
      <c r="AS886" s="10" t="s">
        <v>82</v>
      </c>
      <c r="AT886" s="10">
        <v>106</v>
      </c>
      <c r="AU886" s="10"/>
      <c r="AV886" s="10" t="s">
        <v>191</v>
      </c>
      <c r="AW886" s="10" t="s">
        <v>67</v>
      </c>
      <c r="AX886" s="10"/>
      <c r="AY886" s="10" t="s">
        <v>83</v>
      </c>
      <c r="AZ886" s="10"/>
      <c r="BA886" s="10"/>
      <c r="BB886" s="10"/>
      <c r="BC886" s="10"/>
      <c r="BD886" s="10"/>
      <c r="BE886" s="10"/>
    </row>
    <row r="887" spans="2:57" ht="24">
      <c r="B887" s="10">
        <v>885</v>
      </c>
      <c r="C887" s="10" t="s">
        <v>389</v>
      </c>
      <c r="D887" s="11" t="s">
        <v>419</v>
      </c>
      <c r="E887" s="10" t="s">
        <v>68</v>
      </c>
      <c r="F887" s="10" t="s">
        <v>69</v>
      </c>
      <c r="G887" s="10" t="s">
        <v>70</v>
      </c>
      <c r="H887" s="10"/>
      <c r="I887" s="10" t="s">
        <v>84</v>
      </c>
      <c r="J887" s="10" t="str">
        <f t="shared" si="97"/>
        <v>CCFL</v>
      </c>
      <c r="K887" s="10"/>
      <c r="L887" s="10" t="s">
        <v>110</v>
      </c>
      <c r="M887" s="10" t="s">
        <v>73</v>
      </c>
      <c r="N887" s="10" t="s">
        <v>96</v>
      </c>
      <c r="O887" s="10"/>
      <c r="P887" s="10" t="s">
        <v>75</v>
      </c>
      <c r="Q887" s="10"/>
      <c r="R887" s="10">
        <v>18.5</v>
      </c>
      <c r="S887" s="10">
        <v>146.5</v>
      </c>
      <c r="T887" s="10">
        <f t="shared" si="98"/>
        <v>146.5</v>
      </c>
      <c r="U887" s="10" t="str">
        <f t="shared" si="100"/>
        <v>20</v>
      </c>
      <c r="V887" s="10" t="s">
        <v>67</v>
      </c>
      <c r="W887" s="10" t="s">
        <v>67</v>
      </c>
      <c r="X887" s="10"/>
      <c r="Y887" s="10"/>
      <c r="Z887" s="10"/>
      <c r="AA887" s="10"/>
      <c r="AB887" s="10"/>
      <c r="AC887" s="10"/>
      <c r="AD887" s="10"/>
      <c r="AE887" s="10">
        <v>23.1</v>
      </c>
      <c r="AF887" s="10">
        <f t="shared" si="99"/>
        <v>23.1</v>
      </c>
      <c r="AG887" s="10"/>
      <c r="AH887" s="10" t="s">
        <v>76</v>
      </c>
      <c r="AI887" s="10" t="s">
        <v>76</v>
      </c>
      <c r="AJ887" s="10"/>
      <c r="AK887" s="10"/>
      <c r="AL887" s="10" t="s">
        <v>78</v>
      </c>
      <c r="AM887" s="10" t="s">
        <v>186</v>
      </c>
      <c r="AN887" s="10" t="s">
        <v>217</v>
      </c>
      <c r="AO887" s="10" t="s">
        <v>72</v>
      </c>
      <c r="AP887" s="10" t="s">
        <v>67</v>
      </c>
      <c r="AQ887" s="10">
        <v>69</v>
      </c>
      <c r="AR887" s="10">
        <v>23.1</v>
      </c>
      <c r="AS887" s="10" t="s">
        <v>82</v>
      </c>
      <c r="AT887" s="10">
        <v>106</v>
      </c>
      <c r="AU887" s="10"/>
      <c r="AV887" s="10" t="s">
        <v>191</v>
      </c>
      <c r="AW887" s="10" t="s">
        <v>67</v>
      </c>
      <c r="AX887" s="10"/>
      <c r="AY887" s="10" t="s">
        <v>83</v>
      </c>
      <c r="AZ887" s="10"/>
      <c r="BA887" s="10"/>
      <c r="BB887" s="10"/>
      <c r="BC887" s="10"/>
      <c r="BD887" s="10"/>
      <c r="BE887" s="10"/>
    </row>
    <row r="888" spans="2:57" ht="24">
      <c r="B888" s="10">
        <v>886</v>
      </c>
      <c r="C888" s="10" t="s">
        <v>389</v>
      </c>
      <c r="D888" s="11" t="s">
        <v>419</v>
      </c>
      <c r="E888" s="10" t="s">
        <v>68</v>
      </c>
      <c r="F888" s="10" t="s">
        <v>69</v>
      </c>
      <c r="G888" s="10" t="s">
        <v>70</v>
      </c>
      <c r="H888" s="10"/>
      <c r="I888" s="10" t="s">
        <v>84</v>
      </c>
      <c r="J888" s="10" t="str">
        <f t="shared" si="97"/>
        <v>CCFL</v>
      </c>
      <c r="K888" s="10"/>
      <c r="L888" s="10" t="s">
        <v>110</v>
      </c>
      <c r="M888" s="10" t="s">
        <v>73</v>
      </c>
      <c r="N888" s="10" t="s">
        <v>96</v>
      </c>
      <c r="O888" s="10"/>
      <c r="P888" s="10" t="s">
        <v>75</v>
      </c>
      <c r="Q888" s="10"/>
      <c r="R888" s="10">
        <v>18.5</v>
      </c>
      <c r="S888" s="10">
        <v>146.5</v>
      </c>
      <c r="T888" s="10">
        <f t="shared" si="98"/>
        <v>146.5</v>
      </c>
      <c r="U888" s="10" t="str">
        <f t="shared" si="100"/>
        <v>20</v>
      </c>
      <c r="V888" s="10" t="s">
        <v>67</v>
      </c>
      <c r="W888" s="10" t="s">
        <v>67</v>
      </c>
      <c r="X888" s="10"/>
      <c r="Y888" s="10"/>
      <c r="Z888" s="10"/>
      <c r="AA888" s="10"/>
      <c r="AB888" s="10"/>
      <c r="AC888" s="10"/>
      <c r="AD888" s="10"/>
      <c r="AE888" s="10">
        <v>23.1</v>
      </c>
      <c r="AF888" s="10">
        <f t="shared" si="99"/>
        <v>23.1</v>
      </c>
      <c r="AG888" s="10"/>
      <c r="AH888" s="10" t="s">
        <v>76</v>
      </c>
      <c r="AI888" s="10" t="s">
        <v>76</v>
      </c>
      <c r="AJ888" s="10"/>
      <c r="AK888" s="10"/>
      <c r="AL888" s="10" t="s">
        <v>78</v>
      </c>
      <c r="AM888" s="10" t="s">
        <v>186</v>
      </c>
      <c r="AN888" s="10" t="s">
        <v>217</v>
      </c>
      <c r="AO888" s="10" t="s">
        <v>72</v>
      </c>
      <c r="AP888" s="10" t="s">
        <v>67</v>
      </c>
      <c r="AQ888" s="10">
        <v>69</v>
      </c>
      <c r="AR888" s="10">
        <v>23.1</v>
      </c>
      <c r="AS888" s="10" t="s">
        <v>82</v>
      </c>
      <c r="AT888" s="10">
        <v>106</v>
      </c>
      <c r="AU888" s="10"/>
      <c r="AV888" s="10" t="s">
        <v>191</v>
      </c>
      <c r="AW888" s="10" t="s">
        <v>67</v>
      </c>
      <c r="AX888" s="10"/>
      <c r="AY888" s="10" t="s">
        <v>83</v>
      </c>
      <c r="AZ888" s="10"/>
      <c r="BA888" s="10"/>
      <c r="BB888" s="10"/>
      <c r="BC888" s="10"/>
      <c r="BD888" s="10"/>
      <c r="BE888" s="10"/>
    </row>
    <row r="889" spans="2:57" ht="24">
      <c r="B889" s="10">
        <v>887</v>
      </c>
      <c r="C889" s="10" t="s">
        <v>389</v>
      </c>
      <c r="D889" s="11" t="s">
        <v>419</v>
      </c>
      <c r="E889" s="10" t="s">
        <v>68</v>
      </c>
      <c r="F889" s="10" t="s">
        <v>69</v>
      </c>
      <c r="G889" s="10" t="s">
        <v>70</v>
      </c>
      <c r="H889" s="10"/>
      <c r="I889" s="10" t="s">
        <v>84</v>
      </c>
      <c r="J889" s="10" t="str">
        <f t="shared" si="97"/>
        <v>CCFL</v>
      </c>
      <c r="K889" s="10"/>
      <c r="L889" s="10" t="s">
        <v>110</v>
      </c>
      <c r="M889" s="10" t="s">
        <v>73</v>
      </c>
      <c r="N889" s="10" t="s">
        <v>96</v>
      </c>
      <c r="O889" s="10"/>
      <c r="P889" s="10" t="s">
        <v>75</v>
      </c>
      <c r="Q889" s="10"/>
      <c r="R889" s="10">
        <v>18.5</v>
      </c>
      <c r="S889" s="10">
        <v>146.5</v>
      </c>
      <c r="T889" s="10">
        <f t="shared" si="98"/>
        <v>146.5</v>
      </c>
      <c r="U889" s="10" t="str">
        <f t="shared" si="100"/>
        <v>20</v>
      </c>
      <c r="V889" s="10" t="s">
        <v>67</v>
      </c>
      <c r="W889" s="10" t="s">
        <v>67</v>
      </c>
      <c r="X889" s="10"/>
      <c r="Y889" s="10"/>
      <c r="Z889" s="10"/>
      <c r="AA889" s="10"/>
      <c r="AB889" s="10"/>
      <c r="AC889" s="10"/>
      <c r="AD889" s="10"/>
      <c r="AE889" s="10">
        <v>23.1</v>
      </c>
      <c r="AF889" s="10">
        <f t="shared" si="99"/>
        <v>23.1</v>
      </c>
      <c r="AG889" s="10"/>
      <c r="AH889" s="10" t="s">
        <v>76</v>
      </c>
      <c r="AI889" s="10" t="s">
        <v>76</v>
      </c>
      <c r="AJ889" s="10"/>
      <c r="AK889" s="10"/>
      <c r="AL889" s="10" t="s">
        <v>78</v>
      </c>
      <c r="AM889" s="10" t="s">
        <v>186</v>
      </c>
      <c r="AN889" s="10" t="s">
        <v>217</v>
      </c>
      <c r="AO889" s="10" t="s">
        <v>72</v>
      </c>
      <c r="AP889" s="10" t="s">
        <v>67</v>
      </c>
      <c r="AQ889" s="10">
        <v>69</v>
      </c>
      <c r="AR889" s="10">
        <v>23.1</v>
      </c>
      <c r="AS889" s="10" t="s">
        <v>82</v>
      </c>
      <c r="AT889" s="10">
        <v>106</v>
      </c>
      <c r="AU889" s="10"/>
      <c r="AV889" s="10" t="s">
        <v>191</v>
      </c>
      <c r="AW889" s="10" t="s">
        <v>67</v>
      </c>
      <c r="AX889" s="10"/>
      <c r="AY889" s="10" t="s">
        <v>83</v>
      </c>
      <c r="AZ889" s="10"/>
      <c r="BA889" s="10"/>
      <c r="BB889" s="10"/>
      <c r="BC889" s="10"/>
      <c r="BD889" s="10"/>
      <c r="BE889" s="10"/>
    </row>
    <row r="890" spans="2:57" ht="24">
      <c r="B890" s="10">
        <v>888</v>
      </c>
      <c r="C890" s="10" t="s">
        <v>389</v>
      </c>
      <c r="D890" s="11" t="s">
        <v>384</v>
      </c>
      <c r="E890" s="10" t="s">
        <v>68</v>
      </c>
      <c r="F890" s="10" t="s">
        <v>69</v>
      </c>
      <c r="G890" s="10" t="s">
        <v>70</v>
      </c>
      <c r="H890" s="10"/>
      <c r="I890" s="10" t="s">
        <v>84</v>
      </c>
      <c r="J890" s="10" t="str">
        <f t="shared" si="97"/>
        <v>CCFL</v>
      </c>
      <c r="K890" s="10"/>
      <c r="L890" s="10" t="s">
        <v>110</v>
      </c>
      <c r="M890" s="10" t="s">
        <v>73</v>
      </c>
      <c r="N890" s="10" t="s">
        <v>96</v>
      </c>
      <c r="O890" s="10"/>
      <c r="P890" s="10" t="s">
        <v>75</v>
      </c>
      <c r="Q890" s="10"/>
      <c r="R890" s="10">
        <v>18.5</v>
      </c>
      <c r="S890" s="10">
        <v>146.5</v>
      </c>
      <c r="T890" s="10">
        <f t="shared" si="98"/>
        <v>146.5</v>
      </c>
      <c r="U890" s="10" t="str">
        <f t="shared" si="100"/>
        <v>20</v>
      </c>
      <c r="V890" s="10" t="s">
        <v>67</v>
      </c>
      <c r="W890" s="10" t="s">
        <v>67</v>
      </c>
      <c r="X890" s="10"/>
      <c r="Y890" s="10"/>
      <c r="Z890" s="10"/>
      <c r="AA890" s="10"/>
      <c r="AB890" s="10"/>
      <c r="AC890" s="10"/>
      <c r="AD890" s="10"/>
      <c r="AE890" s="10">
        <v>21.6</v>
      </c>
      <c r="AF890" s="10">
        <f t="shared" si="99"/>
        <v>21.6</v>
      </c>
      <c r="AG890" s="10"/>
      <c r="AH890" s="10" t="s">
        <v>67</v>
      </c>
      <c r="AI890" s="10" t="s">
        <v>67</v>
      </c>
      <c r="AJ890" s="10"/>
      <c r="AK890" s="10"/>
      <c r="AL890" s="10" t="s">
        <v>78</v>
      </c>
      <c r="AM890" s="10" t="s">
        <v>186</v>
      </c>
      <c r="AN890" s="10" t="s">
        <v>219</v>
      </c>
      <c r="AO890" s="10" t="s">
        <v>72</v>
      </c>
      <c r="AP890" s="10" t="s">
        <v>67</v>
      </c>
      <c r="AQ890" s="10">
        <v>90</v>
      </c>
      <c r="AR890" s="10">
        <v>21.6</v>
      </c>
      <c r="AS890" s="10" t="s">
        <v>82</v>
      </c>
      <c r="AT890" s="10">
        <v>120</v>
      </c>
      <c r="AU890" s="10"/>
      <c r="AV890" s="10" t="s">
        <v>140</v>
      </c>
      <c r="AW890" s="10" t="s">
        <v>67</v>
      </c>
      <c r="AX890" s="10"/>
      <c r="AY890" s="10" t="s">
        <v>83</v>
      </c>
      <c r="AZ890" s="10"/>
      <c r="BA890" s="10"/>
      <c r="BB890" s="10"/>
      <c r="BC890" s="10"/>
      <c r="BD890" s="10"/>
      <c r="BE890" s="10"/>
    </row>
    <row r="891" spans="2:57" ht="24">
      <c r="B891" s="10">
        <v>889</v>
      </c>
      <c r="C891" s="10" t="s">
        <v>389</v>
      </c>
      <c r="D891" s="11" t="s">
        <v>384</v>
      </c>
      <c r="E891" s="10" t="s">
        <v>68</v>
      </c>
      <c r="F891" s="10" t="s">
        <v>69</v>
      </c>
      <c r="G891" s="10" t="s">
        <v>70</v>
      </c>
      <c r="H891" s="10"/>
      <c r="I891" s="10" t="s">
        <v>84</v>
      </c>
      <c r="J891" s="10" t="str">
        <f t="shared" si="97"/>
        <v>CCFL</v>
      </c>
      <c r="K891" s="10"/>
      <c r="L891" s="10" t="s">
        <v>110</v>
      </c>
      <c r="M891" s="10" t="s">
        <v>73</v>
      </c>
      <c r="N891" s="10" t="s">
        <v>96</v>
      </c>
      <c r="O891" s="10"/>
      <c r="P891" s="10" t="s">
        <v>75</v>
      </c>
      <c r="Q891" s="10"/>
      <c r="R891" s="10">
        <v>18.5</v>
      </c>
      <c r="S891" s="10">
        <v>146.5</v>
      </c>
      <c r="T891" s="10">
        <f t="shared" si="98"/>
        <v>146.5</v>
      </c>
      <c r="U891" s="10" t="str">
        <f t="shared" si="100"/>
        <v>20</v>
      </c>
      <c r="V891" s="10" t="s">
        <v>67</v>
      </c>
      <c r="W891" s="10" t="s">
        <v>67</v>
      </c>
      <c r="X891" s="10"/>
      <c r="Y891" s="10"/>
      <c r="Z891" s="10"/>
      <c r="AA891" s="10"/>
      <c r="AB891" s="10"/>
      <c r="AC891" s="10"/>
      <c r="AD891" s="10"/>
      <c r="AE891" s="10">
        <v>21.6</v>
      </c>
      <c r="AF891" s="10">
        <f t="shared" si="99"/>
        <v>21.6</v>
      </c>
      <c r="AG891" s="10"/>
      <c r="AH891" s="10" t="s">
        <v>67</v>
      </c>
      <c r="AI891" s="10" t="s">
        <v>67</v>
      </c>
      <c r="AJ891" s="10"/>
      <c r="AK891" s="10"/>
      <c r="AL891" s="10" t="s">
        <v>78</v>
      </c>
      <c r="AM891" s="10" t="s">
        <v>186</v>
      </c>
      <c r="AN891" s="10" t="s">
        <v>219</v>
      </c>
      <c r="AO891" s="10" t="s">
        <v>72</v>
      </c>
      <c r="AP891" s="10" t="s">
        <v>67</v>
      </c>
      <c r="AQ891" s="10">
        <v>90</v>
      </c>
      <c r="AR891" s="10">
        <v>21.6</v>
      </c>
      <c r="AS891" s="10" t="s">
        <v>82</v>
      </c>
      <c r="AT891" s="10">
        <v>120</v>
      </c>
      <c r="AU891" s="10"/>
      <c r="AV891" s="10" t="s">
        <v>140</v>
      </c>
      <c r="AW891" s="10" t="s">
        <v>67</v>
      </c>
      <c r="AX891" s="10"/>
      <c r="AY891" s="10" t="s">
        <v>83</v>
      </c>
      <c r="AZ891" s="10"/>
      <c r="BA891" s="10"/>
      <c r="BB891" s="10"/>
      <c r="BC891" s="10"/>
      <c r="BD891" s="10"/>
      <c r="BE891" s="10"/>
    </row>
    <row r="892" spans="2:57" ht="24">
      <c r="B892" s="10">
        <v>890</v>
      </c>
      <c r="C892" s="10" t="s">
        <v>389</v>
      </c>
      <c r="D892" s="11" t="s">
        <v>384</v>
      </c>
      <c r="E892" s="10" t="s">
        <v>68</v>
      </c>
      <c r="F892" s="10" t="s">
        <v>69</v>
      </c>
      <c r="G892" s="10" t="s">
        <v>70</v>
      </c>
      <c r="H892" s="10"/>
      <c r="I892" s="10" t="s">
        <v>84</v>
      </c>
      <c r="J892" s="10" t="str">
        <f t="shared" si="97"/>
        <v>CCFL</v>
      </c>
      <c r="K892" s="10"/>
      <c r="L892" s="10" t="s">
        <v>110</v>
      </c>
      <c r="M892" s="10" t="s">
        <v>73</v>
      </c>
      <c r="N892" s="10" t="s">
        <v>96</v>
      </c>
      <c r="O892" s="10"/>
      <c r="P892" s="10" t="s">
        <v>75</v>
      </c>
      <c r="Q892" s="10"/>
      <c r="R892" s="10">
        <v>18.5</v>
      </c>
      <c r="S892" s="10">
        <v>146.5</v>
      </c>
      <c r="T892" s="10">
        <f t="shared" si="98"/>
        <v>146.5</v>
      </c>
      <c r="U892" s="10" t="str">
        <f t="shared" si="100"/>
        <v>20</v>
      </c>
      <c r="V892" s="10" t="s">
        <v>67</v>
      </c>
      <c r="W892" s="10" t="s">
        <v>67</v>
      </c>
      <c r="X892" s="10"/>
      <c r="Y892" s="10"/>
      <c r="Z892" s="10"/>
      <c r="AA892" s="10"/>
      <c r="AB892" s="10"/>
      <c r="AC892" s="10"/>
      <c r="AD892" s="10"/>
      <c r="AE892" s="10">
        <v>21.6</v>
      </c>
      <c r="AF892" s="10">
        <f t="shared" si="99"/>
        <v>21.6</v>
      </c>
      <c r="AG892" s="10"/>
      <c r="AH892" s="10" t="s">
        <v>67</v>
      </c>
      <c r="AI892" s="10" t="s">
        <v>67</v>
      </c>
      <c r="AJ892" s="10"/>
      <c r="AK892" s="10"/>
      <c r="AL892" s="10" t="s">
        <v>78</v>
      </c>
      <c r="AM892" s="10" t="s">
        <v>186</v>
      </c>
      <c r="AN892" s="10" t="s">
        <v>219</v>
      </c>
      <c r="AO892" s="10" t="s">
        <v>72</v>
      </c>
      <c r="AP892" s="10" t="s">
        <v>67</v>
      </c>
      <c r="AQ892" s="10">
        <v>90</v>
      </c>
      <c r="AR892" s="10">
        <v>21.6</v>
      </c>
      <c r="AS892" s="10" t="s">
        <v>82</v>
      </c>
      <c r="AT892" s="10">
        <v>120</v>
      </c>
      <c r="AU892" s="10"/>
      <c r="AV892" s="10" t="s">
        <v>140</v>
      </c>
      <c r="AW892" s="10" t="s">
        <v>67</v>
      </c>
      <c r="AX892" s="10"/>
      <c r="AY892" s="10" t="s">
        <v>83</v>
      </c>
      <c r="AZ892" s="10"/>
      <c r="BA892" s="10"/>
      <c r="BB892" s="10"/>
      <c r="BC892" s="10"/>
      <c r="BD892" s="10"/>
      <c r="BE892" s="10"/>
    </row>
    <row r="893" spans="2:57" ht="24">
      <c r="B893" s="10">
        <v>891</v>
      </c>
      <c r="C893" s="10" t="s">
        <v>389</v>
      </c>
      <c r="D893" s="11" t="s">
        <v>384</v>
      </c>
      <c r="E893" s="10" t="s">
        <v>68</v>
      </c>
      <c r="F893" s="10" t="s">
        <v>69</v>
      </c>
      <c r="G893" s="10" t="s">
        <v>70</v>
      </c>
      <c r="H893" s="10"/>
      <c r="I893" s="10" t="s">
        <v>84</v>
      </c>
      <c r="J893" s="10" t="str">
        <f t="shared" si="97"/>
        <v>CCFL</v>
      </c>
      <c r="K893" s="10"/>
      <c r="L893" s="10" t="s">
        <v>110</v>
      </c>
      <c r="M893" s="10" t="s">
        <v>73</v>
      </c>
      <c r="N893" s="10" t="s">
        <v>96</v>
      </c>
      <c r="O893" s="10"/>
      <c r="P893" s="10" t="s">
        <v>75</v>
      </c>
      <c r="Q893" s="10"/>
      <c r="R893" s="10">
        <v>18.5</v>
      </c>
      <c r="S893" s="10">
        <v>146.5</v>
      </c>
      <c r="T893" s="10">
        <f t="shared" si="98"/>
        <v>146.5</v>
      </c>
      <c r="U893" s="10" t="str">
        <f t="shared" si="100"/>
        <v>20</v>
      </c>
      <c r="V893" s="10" t="s">
        <v>67</v>
      </c>
      <c r="W893" s="10" t="s">
        <v>67</v>
      </c>
      <c r="X893" s="10"/>
      <c r="Y893" s="10"/>
      <c r="Z893" s="10"/>
      <c r="AA893" s="10"/>
      <c r="AB893" s="10"/>
      <c r="AC893" s="10"/>
      <c r="AD893" s="10"/>
      <c r="AE893" s="10">
        <v>21.6</v>
      </c>
      <c r="AF893" s="10">
        <f t="shared" si="99"/>
        <v>21.6</v>
      </c>
      <c r="AG893" s="10"/>
      <c r="AH893" s="10" t="s">
        <v>67</v>
      </c>
      <c r="AI893" s="10" t="s">
        <v>67</v>
      </c>
      <c r="AJ893" s="10"/>
      <c r="AK893" s="10"/>
      <c r="AL893" s="10" t="s">
        <v>78</v>
      </c>
      <c r="AM893" s="10" t="s">
        <v>186</v>
      </c>
      <c r="AN893" s="10" t="s">
        <v>219</v>
      </c>
      <c r="AO893" s="10" t="s">
        <v>72</v>
      </c>
      <c r="AP893" s="10" t="s">
        <v>67</v>
      </c>
      <c r="AQ893" s="10">
        <v>90</v>
      </c>
      <c r="AR893" s="10">
        <v>21.6</v>
      </c>
      <c r="AS893" s="10" t="s">
        <v>82</v>
      </c>
      <c r="AT893" s="10">
        <v>120</v>
      </c>
      <c r="AU893" s="10"/>
      <c r="AV893" s="10" t="s">
        <v>140</v>
      </c>
      <c r="AW893" s="10" t="s">
        <v>67</v>
      </c>
      <c r="AX893" s="10"/>
      <c r="AY893" s="10" t="s">
        <v>83</v>
      </c>
      <c r="AZ893" s="10"/>
      <c r="BA893" s="10"/>
      <c r="BB893" s="10"/>
      <c r="BC893" s="10"/>
      <c r="BD893" s="10"/>
      <c r="BE893" s="10"/>
    </row>
    <row r="894" spans="2:57" ht="24">
      <c r="B894" s="10">
        <v>892</v>
      </c>
      <c r="C894" s="10" t="s">
        <v>389</v>
      </c>
      <c r="D894" s="11" t="s">
        <v>384</v>
      </c>
      <c r="E894" s="10" t="s">
        <v>68</v>
      </c>
      <c r="F894" s="10" t="s">
        <v>69</v>
      </c>
      <c r="G894" s="10" t="s">
        <v>70</v>
      </c>
      <c r="H894" s="10"/>
      <c r="I894" s="10" t="s">
        <v>84</v>
      </c>
      <c r="J894" s="10" t="str">
        <f t="shared" si="97"/>
        <v>CCFL</v>
      </c>
      <c r="K894" s="10"/>
      <c r="L894" s="10" t="s">
        <v>110</v>
      </c>
      <c r="M894" s="10" t="s">
        <v>73</v>
      </c>
      <c r="N894" s="10" t="s">
        <v>96</v>
      </c>
      <c r="O894" s="10"/>
      <c r="P894" s="10" t="s">
        <v>75</v>
      </c>
      <c r="Q894" s="10"/>
      <c r="R894" s="10">
        <v>18.5</v>
      </c>
      <c r="S894" s="10">
        <v>146.5</v>
      </c>
      <c r="T894" s="10">
        <f t="shared" si="98"/>
        <v>146.5</v>
      </c>
      <c r="U894" s="10" t="str">
        <f t="shared" si="100"/>
        <v>20</v>
      </c>
      <c r="V894" s="10" t="s">
        <v>67</v>
      </c>
      <c r="W894" s="10" t="s">
        <v>67</v>
      </c>
      <c r="X894" s="10"/>
      <c r="Y894" s="10"/>
      <c r="Z894" s="10"/>
      <c r="AA894" s="10"/>
      <c r="AB894" s="10"/>
      <c r="AC894" s="10"/>
      <c r="AD894" s="10"/>
      <c r="AE894" s="10">
        <v>21.6</v>
      </c>
      <c r="AF894" s="10">
        <f t="shared" si="99"/>
        <v>21.6</v>
      </c>
      <c r="AG894" s="10"/>
      <c r="AH894" s="10" t="s">
        <v>67</v>
      </c>
      <c r="AI894" s="10" t="s">
        <v>67</v>
      </c>
      <c r="AJ894" s="10"/>
      <c r="AK894" s="10"/>
      <c r="AL894" s="10" t="s">
        <v>78</v>
      </c>
      <c r="AM894" s="10" t="s">
        <v>186</v>
      </c>
      <c r="AN894" s="10" t="s">
        <v>219</v>
      </c>
      <c r="AO894" s="10" t="s">
        <v>72</v>
      </c>
      <c r="AP894" s="10" t="s">
        <v>67</v>
      </c>
      <c r="AQ894" s="10">
        <v>90</v>
      </c>
      <c r="AR894" s="10">
        <v>21.6</v>
      </c>
      <c r="AS894" s="10" t="s">
        <v>82</v>
      </c>
      <c r="AT894" s="10">
        <v>120</v>
      </c>
      <c r="AU894" s="10"/>
      <c r="AV894" s="10" t="s">
        <v>140</v>
      </c>
      <c r="AW894" s="10" t="s">
        <v>67</v>
      </c>
      <c r="AX894" s="10"/>
      <c r="AY894" s="10" t="s">
        <v>83</v>
      </c>
      <c r="AZ894" s="10"/>
      <c r="BA894" s="10"/>
      <c r="BB894" s="10"/>
      <c r="BC894" s="10"/>
      <c r="BD894" s="10"/>
      <c r="BE894" s="10"/>
    </row>
    <row r="895" spans="2:57" ht="24">
      <c r="B895" s="10">
        <v>893</v>
      </c>
      <c r="C895" s="10" t="s">
        <v>389</v>
      </c>
      <c r="D895" s="11" t="s">
        <v>384</v>
      </c>
      <c r="E895" s="10" t="s">
        <v>68</v>
      </c>
      <c r="F895" s="10" t="s">
        <v>69</v>
      </c>
      <c r="G895" s="10" t="s">
        <v>70</v>
      </c>
      <c r="H895" s="10"/>
      <c r="I895" s="10" t="s">
        <v>84</v>
      </c>
      <c r="J895" s="10" t="str">
        <f t="shared" si="97"/>
        <v>CCFL</v>
      </c>
      <c r="K895" s="10"/>
      <c r="L895" s="10" t="s">
        <v>110</v>
      </c>
      <c r="M895" s="10" t="s">
        <v>73</v>
      </c>
      <c r="N895" s="10" t="s">
        <v>96</v>
      </c>
      <c r="O895" s="10"/>
      <c r="P895" s="10" t="s">
        <v>75</v>
      </c>
      <c r="Q895" s="10"/>
      <c r="R895" s="10">
        <v>18.5</v>
      </c>
      <c r="S895" s="10">
        <v>146.5</v>
      </c>
      <c r="T895" s="10">
        <f t="shared" si="98"/>
        <v>146.5</v>
      </c>
      <c r="U895" s="10" t="str">
        <f t="shared" si="100"/>
        <v>20</v>
      </c>
      <c r="V895" s="10" t="s">
        <v>67</v>
      </c>
      <c r="W895" s="10" t="s">
        <v>67</v>
      </c>
      <c r="X895" s="10"/>
      <c r="Y895" s="10"/>
      <c r="Z895" s="10"/>
      <c r="AA895" s="10"/>
      <c r="AB895" s="10"/>
      <c r="AC895" s="10"/>
      <c r="AD895" s="10"/>
      <c r="AE895" s="10">
        <v>21.6</v>
      </c>
      <c r="AF895" s="10">
        <f t="shared" si="99"/>
        <v>21.6</v>
      </c>
      <c r="AG895" s="10"/>
      <c r="AH895" s="10" t="s">
        <v>67</v>
      </c>
      <c r="AI895" s="10" t="s">
        <v>67</v>
      </c>
      <c r="AJ895" s="10"/>
      <c r="AK895" s="10"/>
      <c r="AL895" s="10" t="s">
        <v>78</v>
      </c>
      <c r="AM895" s="10" t="s">
        <v>186</v>
      </c>
      <c r="AN895" s="10" t="s">
        <v>219</v>
      </c>
      <c r="AO895" s="10" t="s">
        <v>72</v>
      </c>
      <c r="AP895" s="10" t="s">
        <v>67</v>
      </c>
      <c r="AQ895" s="10">
        <v>90</v>
      </c>
      <c r="AR895" s="10">
        <v>21.6</v>
      </c>
      <c r="AS895" s="10" t="s">
        <v>82</v>
      </c>
      <c r="AT895" s="10">
        <v>120</v>
      </c>
      <c r="AU895" s="10"/>
      <c r="AV895" s="10" t="s">
        <v>140</v>
      </c>
      <c r="AW895" s="10" t="s">
        <v>67</v>
      </c>
      <c r="AX895" s="10"/>
      <c r="AY895" s="10" t="s">
        <v>83</v>
      </c>
      <c r="AZ895" s="10"/>
      <c r="BA895" s="10"/>
      <c r="BB895" s="10"/>
      <c r="BC895" s="10"/>
      <c r="BD895" s="10"/>
      <c r="BE895" s="10"/>
    </row>
    <row r="896" spans="2:57" ht="24">
      <c r="B896" s="10">
        <v>894</v>
      </c>
      <c r="C896" s="10" t="s">
        <v>389</v>
      </c>
      <c r="D896" s="11" t="s">
        <v>384</v>
      </c>
      <c r="E896" s="10" t="s">
        <v>68</v>
      </c>
      <c r="F896" s="10" t="s">
        <v>69</v>
      </c>
      <c r="G896" s="10" t="s">
        <v>70</v>
      </c>
      <c r="H896" s="10"/>
      <c r="I896" s="10" t="s">
        <v>84</v>
      </c>
      <c r="J896" s="10" t="str">
        <f t="shared" si="97"/>
        <v>CCFL</v>
      </c>
      <c r="K896" s="10"/>
      <c r="L896" s="10" t="s">
        <v>110</v>
      </c>
      <c r="M896" s="10" t="s">
        <v>73</v>
      </c>
      <c r="N896" s="10" t="s">
        <v>96</v>
      </c>
      <c r="O896" s="10"/>
      <c r="P896" s="10" t="s">
        <v>75</v>
      </c>
      <c r="Q896" s="10"/>
      <c r="R896" s="10">
        <v>18.5</v>
      </c>
      <c r="S896" s="10">
        <v>146.5</v>
      </c>
      <c r="T896" s="10">
        <f t="shared" si="98"/>
        <v>146.5</v>
      </c>
      <c r="U896" s="10" t="str">
        <f t="shared" si="100"/>
        <v>20</v>
      </c>
      <c r="V896" s="10" t="s">
        <v>67</v>
      </c>
      <c r="W896" s="10" t="s">
        <v>67</v>
      </c>
      <c r="X896" s="10"/>
      <c r="Y896" s="10"/>
      <c r="Z896" s="10"/>
      <c r="AA896" s="10"/>
      <c r="AB896" s="10"/>
      <c r="AC896" s="10"/>
      <c r="AD896" s="10"/>
      <c r="AE896" s="10">
        <v>21.6</v>
      </c>
      <c r="AF896" s="10">
        <f t="shared" si="99"/>
        <v>21.6</v>
      </c>
      <c r="AG896" s="10"/>
      <c r="AH896" s="10" t="s">
        <v>67</v>
      </c>
      <c r="AI896" s="10" t="s">
        <v>67</v>
      </c>
      <c r="AJ896" s="10"/>
      <c r="AK896" s="10"/>
      <c r="AL896" s="10" t="s">
        <v>78</v>
      </c>
      <c r="AM896" s="10" t="s">
        <v>186</v>
      </c>
      <c r="AN896" s="10" t="s">
        <v>219</v>
      </c>
      <c r="AO896" s="10" t="s">
        <v>72</v>
      </c>
      <c r="AP896" s="10" t="s">
        <v>67</v>
      </c>
      <c r="AQ896" s="10">
        <v>90</v>
      </c>
      <c r="AR896" s="10">
        <v>21.6</v>
      </c>
      <c r="AS896" s="10" t="s">
        <v>82</v>
      </c>
      <c r="AT896" s="10">
        <v>120</v>
      </c>
      <c r="AU896" s="10"/>
      <c r="AV896" s="10" t="s">
        <v>140</v>
      </c>
      <c r="AW896" s="10" t="s">
        <v>67</v>
      </c>
      <c r="AX896" s="10"/>
      <c r="AY896" s="10" t="s">
        <v>83</v>
      </c>
      <c r="AZ896" s="10"/>
      <c r="BA896" s="10"/>
      <c r="BB896" s="10"/>
      <c r="BC896" s="10"/>
      <c r="BD896" s="10"/>
      <c r="BE896" s="10"/>
    </row>
    <row r="897" spans="2:57" ht="24">
      <c r="B897" s="10">
        <v>895</v>
      </c>
      <c r="C897" s="10" t="s">
        <v>389</v>
      </c>
      <c r="D897" s="11" t="s">
        <v>384</v>
      </c>
      <c r="E897" s="10" t="s">
        <v>68</v>
      </c>
      <c r="F897" s="10" t="s">
        <v>69</v>
      </c>
      <c r="G897" s="10" t="s">
        <v>70</v>
      </c>
      <c r="H897" s="10"/>
      <c r="I897" s="10" t="s">
        <v>84</v>
      </c>
      <c r="J897" s="10" t="str">
        <f t="shared" si="97"/>
        <v>CCFL</v>
      </c>
      <c r="K897" s="10"/>
      <c r="L897" s="10" t="s">
        <v>110</v>
      </c>
      <c r="M897" s="10" t="s">
        <v>73</v>
      </c>
      <c r="N897" s="10" t="s">
        <v>96</v>
      </c>
      <c r="O897" s="10"/>
      <c r="P897" s="10" t="s">
        <v>75</v>
      </c>
      <c r="Q897" s="10"/>
      <c r="R897" s="10">
        <v>18.5</v>
      </c>
      <c r="S897" s="10">
        <v>146.5</v>
      </c>
      <c r="T897" s="10">
        <f t="shared" si="98"/>
        <v>146.5</v>
      </c>
      <c r="U897" s="10" t="str">
        <f t="shared" si="100"/>
        <v>20</v>
      </c>
      <c r="V897" s="10" t="s">
        <v>67</v>
      </c>
      <c r="W897" s="10" t="s">
        <v>67</v>
      </c>
      <c r="X897" s="10"/>
      <c r="Y897" s="10"/>
      <c r="Z897" s="10"/>
      <c r="AA897" s="10"/>
      <c r="AB897" s="10"/>
      <c r="AC897" s="10"/>
      <c r="AD897" s="10"/>
      <c r="AE897" s="10">
        <v>21.6</v>
      </c>
      <c r="AF897" s="10">
        <f t="shared" si="99"/>
        <v>21.6</v>
      </c>
      <c r="AG897" s="10"/>
      <c r="AH897" s="10" t="s">
        <v>67</v>
      </c>
      <c r="AI897" s="10" t="s">
        <v>67</v>
      </c>
      <c r="AJ897" s="10"/>
      <c r="AK897" s="10"/>
      <c r="AL897" s="10" t="s">
        <v>78</v>
      </c>
      <c r="AM897" s="10" t="s">
        <v>186</v>
      </c>
      <c r="AN897" s="10" t="s">
        <v>219</v>
      </c>
      <c r="AO897" s="10" t="s">
        <v>72</v>
      </c>
      <c r="AP897" s="10" t="s">
        <v>67</v>
      </c>
      <c r="AQ897" s="10">
        <v>90</v>
      </c>
      <c r="AR897" s="10">
        <v>21.6</v>
      </c>
      <c r="AS897" s="10" t="s">
        <v>82</v>
      </c>
      <c r="AT897" s="10">
        <v>120</v>
      </c>
      <c r="AU897" s="10"/>
      <c r="AV897" s="10" t="s">
        <v>140</v>
      </c>
      <c r="AW897" s="10" t="s">
        <v>67</v>
      </c>
      <c r="AX897" s="10"/>
      <c r="AY897" s="10" t="s">
        <v>83</v>
      </c>
      <c r="AZ897" s="10"/>
      <c r="BA897" s="10"/>
      <c r="BB897" s="10"/>
      <c r="BC897" s="10"/>
      <c r="BD897" s="10"/>
      <c r="BE897" s="10"/>
    </row>
    <row r="898" spans="2:57" ht="24">
      <c r="B898" s="10">
        <v>896</v>
      </c>
      <c r="C898" s="10" t="s">
        <v>389</v>
      </c>
      <c r="D898" s="11" t="s">
        <v>384</v>
      </c>
      <c r="E898" s="10" t="s">
        <v>68</v>
      </c>
      <c r="F898" s="10" t="s">
        <v>69</v>
      </c>
      <c r="G898" s="10" t="s">
        <v>70</v>
      </c>
      <c r="H898" s="10"/>
      <c r="I898" s="10" t="s">
        <v>84</v>
      </c>
      <c r="J898" s="10" t="str">
        <f t="shared" si="97"/>
        <v>CCFL</v>
      </c>
      <c r="K898" s="10"/>
      <c r="L898" s="10" t="s">
        <v>110</v>
      </c>
      <c r="M898" s="10" t="s">
        <v>73</v>
      </c>
      <c r="N898" s="10" t="s">
        <v>96</v>
      </c>
      <c r="O898" s="10"/>
      <c r="P898" s="10" t="s">
        <v>75</v>
      </c>
      <c r="Q898" s="10"/>
      <c r="R898" s="10">
        <v>18.5</v>
      </c>
      <c r="S898" s="10">
        <v>146.5</v>
      </c>
      <c r="T898" s="10">
        <f t="shared" si="98"/>
        <v>146.5</v>
      </c>
      <c r="U898" s="10" t="str">
        <f t="shared" si="100"/>
        <v>20</v>
      </c>
      <c r="V898" s="10" t="s">
        <v>67</v>
      </c>
      <c r="W898" s="10" t="s">
        <v>67</v>
      </c>
      <c r="X898" s="10"/>
      <c r="Y898" s="10"/>
      <c r="Z898" s="10"/>
      <c r="AA898" s="10"/>
      <c r="AB898" s="10"/>
      <c r="AC898" s="10"/>
      <c r="AD898" s="10"/>
      <c r="AE898" s="10">
        <v>21.6</v>
      </c>
      <c r="AF898" s="10">
        <f t="shared" si="99"/>
        <v>21.6</v>
      </c>
      <c r="AG898" s="10"/>
      <c r="AH898" s="10" t="s">
        <v>67</v>
      </c>
      <c r="AI898" s="10" t="s">
        <v>67</v>
      </c>
      <c r="AJ898" s="10"/>
      <c r="AK898" s="10"/>
      <c r="AL898" s="10" t="s">
        <v>78</v>
      </c>
      <c r="AM898" s="10" t="s">
        <v>186</v>
      </c>
      <c r="AN898" s="10" t="s">
        <v>219</v>
      </c>
      <c r="AO898" s="10" t="s">
        <v>72</v>
      </c>
      <c r="AP898" s="10" t="s">
        <v>67</v>
      </c>
      <c r="AQ898" s="10">
        <v>90</v>
      </c>
      <c r="AR898" s="10">
        <v>21.6</v>
      </c>
      <c r="AS898" s="10" t="s">
        <v>82</v>
      </c>
      <c r="AT898" s="10">
        <v>120</v>
      </c>
      <c r="AU898" s="10"/>
      <c r="AV898" s="10" t="s">
        <v>140</v>
      </c>
      <c r="AW898" s="10" t="s">
        <v>67</v>
      </c>
      <c r="AX898" s="10"/>
      <c r="AY898" s="10" t="s">
        <v>83</v>
      </c>
      <c r="AZ898" s="10"/>
      <c r="BA898" s="10"/>
      <c r="BB898" s="10"/>
      <c r="BC898" s="10"/>
      <c r="BD898" s="10"/>
      <c r="BE898" s="10"/>
    </row>
    <row r="899" spans="2:57" ht="24">
      <c r="B899" s="10">
        <v>897</v>
      </c>
      <c r="C899" s="10" t="s">
        <v>389</v>
      </c>
      <c r="D899" s="11" t="s">
        <v>384</v>
      </c>
      <c r="E899" s="10" t="s">
        <v>68</v>
      </c>
      <c r="F899" s="10" t="s">
        <v>69</v>
      </c>
      <c r="G899" s="10" t="s">
        <v>70</v>
      </c>
      <c r="H899" s="10"/>
      <c r="I899" s="10" t="s">
        <v>84</v>
      </c>
      <c r="J899" s="10" t="str">
        <f t="shared" ref="J899:J962" si="101">IF(F899="LCD",IF(I899="Other",K899,I899),F899)</f>
        <v>CCFL</v>
      </c>
      <c r="K899" s="10"/>
      <c r="L899" s="10" t="s">
        <v>110</v>
      </c>
      <c r="M899" s="10" t="s">
        <v>73</v>
      </c>
      <c r="N899" s="10" t="s">
        <v>96</v>
      </c>
      <c r="O899" s="10"/>
      <c r="P899" s="10" t="s">
        <v>75</v>
      </c>
      <c r="Q899" s="10"/>
      <c r="R899" s="10">
        <v>18.5</v>
      </c>
      <c r="S899" s="10">
        <v>146.5</v>
      </c>
      <c r="T899" s="10">
        <f t="shared" ref="T899:T962" si="102">S899*1</f>
        <v>146.5</v>
      </c>
      <c r="U899" s="10" t="str">
        <f t="shared" si="100"/>
        <v>20</v>
      </c>
      <c r="V899" s="10" t="s">
        <v>67</v>
      </c>
      <c r="W899" s="10" t="s">
        <v>67</v>
      </c>
      <c r="X899" s="10"/>
      <c r="Y899" s="10"/>
      <c r="Z899" s="10"/>
      <c r="AA899" s="10"/>
      <c r="AB899" s="10"/>
      <c r="AC899" s="10"/>
      <c r="AD899" s="10"/>
      <c r="AE899" s="10">
        <v>21.6</v>
      </c>
      <c r="AF899" s="10">
        <f t="shared" ref="AF899:AF962" si="103">IF(W899="Yes",AD899,AE899)</f>
        <v>21.6</v>
      </c>
      <c r="AG899" s="10"/>
      <c r="AH899" s="10" t="s">
        <v>67</v>
      </c>
      <c r="AI899" s="10" t="s">
        <v>67</v>
      </c>
      <c r="AJ899" s="10"/>
      <c r="AK899" s="10"/>
      <c r="AL899" s="10" t="s">
        <v>78</v>
      </c>
      <c r="AM899" s="10" t="s">
        <v>186</v>
      </c>
      <c r="AN899" s="10" t="s">
        <v>219</v>
      </c>
      <c r="AO899" s="10" t="s">
        <v>72</v>
      </c>
      <c r="AP899" s="10" t="s">
        <v>67</v>
      </c>
      <c r="AQ899" s="10">
        <v>90</v>
      </c>
      <c r="AR899" s="10">
        <v>21.6</v>
      </c>
      <c r="AS899" s="10" t="s">
        <v>82</v>
      </c>
      <c r="AT899" s="10">
        <v>120</v>
      </c>
      <c r="AU899" s="10"/>
      <c r="AV899" s="10" t="s">
        <v>140</v>
      </c>
      <c r="AW899" s="10" t="s">
        <v>67</v>
      </c>
      <c r="AX899" s="10"/>
      <c r="AY899" s="10" t="s">
        <v>83</v>
      </c>
      <c r="AZ899" s="10"/>
      <c r="BA899" s="10"/>
      <c r="BB899" s="10"/>
      <c r="BC899" s="10"/>
      <c r="BD899" s="10"/>
      <c r="BE899" s="10"/>
    </row>
    <row r="900" spans="2:57" ht="24">
      <c r="B900" s="10">
        <v>898</v>
      </c>
      <c r="C900" s="10" t="s">
        <v>389</v>
      </c>
      <c r="D900" s="11" t="s">
        <v>384</v>
      </c>
      <c r="E900" s="10" t="s">
        <v>68</v>
      </c>
      <c r="F900" s="10" t="s">
        <v>69</v>
      </c>
      <c r="G900" s="10" t="s">
        <v>70</v>
      </c>
      <c r="H900" s="10"/>
      <c r="I900" s="10" t="s">
        <v>84</v>
      </c>
      <c r="J900" s="10" t="str">
        <f t="shared" si="101"/>
        <v>CCFL</v>
      </c>
      <c r="K900" s="10"/>
      <c r="L900" s="10" t="s">
        <v>110</v>
      </c>
      <c r="M900" s="10" t="s">
        <v>73</v>
      </c>
      <c r="N900" s="10" t="s">
        <v>96</v>
      </c>
      <c r="O900" s="10"/>
      <c r="P900" s="10" t="s">
        <v>75</v>
      </c>
      <c r="Q900" s="10"/>
      <c r="R900" s="10">
        <v>26.1</v>
      </c>
      <c r="S900" s="10">
        <v>291.8</v>
      </c>
      <c r="T900" s="10">
        <f t="shared" si="102"/>
        <v>291.8</v>
      </c>
      <c r="U900" s="10" t="str">
        <f t="shared" ref="U900:U963" si="104">IF(S900&lt;350,"20",IF(S900&lt;600,"32",IF(S900&lt;850,"40",IF(S900&lt;1000,"46",IF(S900&lt;1400,"50",IF(S900&gt;1400,"60","Error"))))))</f>
        <v>20</v>
      </c>
      <c r="V900" s="10" t="s">
        <v>67</v>
      </c>
      <c r="W900" s="10" t="s">
        <v>67</v>
      </c>
      <c r="X900" s="10"/>
      <c r="Y900" s="10"/>
      <c r="Z900" s="10"/>
      <c r="AA900" s="10"/>
      <c r="AB900" s="10"/>
      <c r="AC900" s="10"/>
      <c r="AD900" s="10"/>
      <c r="AE900" s="10">
        <v>38.700000000000003</v>
      </c>
      <c r="AF900" s="10">
        <f t="shared" si="103"/>
        <v>38.700000000000003</v>
      </c>
      <c r="AG900" s="10"/>
      <c r="AH900" s="10" t="s">
        <v>67</v>
      </c>
      <c r="AI900" s="10" t="s">
        <v>67</v>
      </c>
      <c r="AJ900" s="10"/>
      <c r="AK900" s="10"/>
      <c r="AL900" s="10" t="s">
        <v>78</v>
      </c>
      <c r="AM900" s="10" t="s">
        <v>186</v>
      </c>
      <c r="AN900" s="10" t="s">
        <v>217</v>
      </c>
      <c r="AO900" s="10" t="s">
        <v>72</v>
      </c>
      <c r="AP900" s="10" t="s">
        <v>67</v>
      </c>
      <c r="AQ900" s="10">
        <v>134</v>
      </c>
      <c r="AR900" s="10">
        <v>38.700000000000003</v>
      </c>
      <c r="AS900" s="10" t="s">
        <v>82</v>
      </c>
      <c r="AT900" s="10">
        <v>189</v>
      </c>
      <c r="AU900" s="10"/>
      <c r="AV900" s="10" t="s">
        <v>140</v>
      </c>
      <c r="AW900" s="10" t="s">
        <v>67</v>
      </c>
      <c r="AX900" s="10"/>
      <c r="AY900" s="10" t="s">
        <v>83</v>
      </c>
      <c r="AZ900" s="10"/>
      <c r="BA900" s="10"/>
      <c r="BB900" s="10"/>
      <c r="BC900" s="10"/>
      <c r="BD900" s="10"/>
      <c r="BE900" s="10"/>
    </row>
    <row r="901" spans="2:57" ht="24">
      <c r="B901" s="10">
        <v>899</v>
      </c>
      <c r="C901" s="10" t="s">
        <v>389</v>
      </c>
      <c r="D901" s="11" t="s">
        <v>384</v>
      </c>
      <c r="E901" s="10" t="s">
        <v>68</v>
      </c>
      <c r="F901" s="10" t="s">
        <v>69</v>
      </c>
      <c r="G901" s="10" t="s">
        <v>70</v>
      </c>
      <c r="H901" s="10"/>
      <c r="I901" s="10" t="s">
        <v>84</v>
      </c>
      <c r="J901" s="10" t="str">
        <f t="shared" si="101"/>
        <v>CCFL</v>
      </c>
      <c r="K901" s="10"/>
      <c r="L901" s="10" t="s">
        <v>110</v>
      </c>
      <c r="M901" s="10" t="s">
        <v>73</v>
      </c>
      <c r="N901" s="10" t="s">
        <v>96</v>
      </c>
      <c r="O901" s="10"/>
      <c r="P901" s="10" t="s">
        <v>75</v>
      </c>
      <c r="Q901" s="10"/>
      <c r="R901" s="10">
        <v>26.1</v>
      </c>
      <c r="S901" s="10">
        <v>291.8</v>
      </c>
      <c r="T901" s="10">
        <f t="shared" si="102"/>
        <v>291.8</v>
      </c>
      <c r="U901" s="10" t="str">
        <f t="shared" si="104"/>
        <v>20</v>
      </c>
      <c r="V901" s="10" t="s">
        <v>67</v>
      </c>
      <c r="W901" s="10" t="s">
        <v>67</v>
      </c>
      <c r="X901" s="10"/>
      <c r="Y901" s="10"/>
      <c r="Z901" s="10"/>
      <c r="AA901" s="10"/>
      <c r="AB901" s="10"/>
      <c r="AC901" s="10"/>
      <c r="AD901" s="10"/>
      <c r="AE901" s="10">
        <v>38.700000000000003</v>
      </c>
      <c r="AF901" s="10">
        <f t="shared" si="103"/>
        <v>38.700000000000003</v>
      </c>
      <c r="AG901" s="10"/>
      <c r="AH901" s="10" t="s">
        <v>67</v>
      </c>
      <c r="AI901" s="10" t="s">
        <v>67</v>
      </c>
      <c r="AJ901" s="10"/>
      <c r="AK901" s="10"/>
      <c r="AL901" s="10" t="s">
        <v>78</v>
      </c>
      <c r="AM901" s="10" t="s">
        <v>186</v>
      </c>
      <c r="AN901" s="10" t="s">
        <v>217</v>
      </c>
      <c r="AO901" s="10" t="s">
        <v>72</v>
      </c>
      <c r="AP901" s="10" t="s">
        <v>67</v>
      </c>
      <c r="AQ901" s="10">
        <v>134</v>
      </c>
      <c r="AR901" s="10">
        <v>38.700000000000003</v>
      </c>
      <c r="AS901" s="10" t="s">
        <v>82</v>
      </c>
      <c r="AT901" s="10">
        <v>189</v>
      </c>
      <c r="AU901" s="10"/>
      <c r="AV901" s="10" t="s">
        <v>140</v>
      </c>
      <c r="AW901" s="10" t="s">
        <v>67</v>
      </c>
      <c r="AX901" s="10"/>
      <c r="AY901" s="10" t="s">
        <v>83</v>
      </c>
      <c r="AZ901" s="10"/>
      <c r="BA901" s="10"/>
      <c r="BB901" s="10"/>
      <c r="BC901" s="10"/>
      <c r="BD901" s="10"/>
      <c r="BE901" s="10"/>
    </row>
    <row r="902" spans="2:57" ht="24">
      <c r="B902" s="10">
        <v>900</v>
      </c>
      <c r="C902" s="10" t="s">
        <v>389</v>
      </c>
      <c r="D902" s="11" t="s">
        <v>384</v>
      </c>
      <c r="E902" s="10" t="s">
        <v>68</v>
      </c>
      <c r="F902" s="10" t="s">
        <v>69</v>
      </c>
      <c r="G902" s="10" t="s">
        <v>70</v>
      </c>
      <c r="H902" s="10"/>
      <c r="I902" s="10" t="s">
        <v>84</v>
      </c>
      <c r="J902" s="10" t="str">
        <f t="shared" si="101"/>
        <v>CCFL</v>
      </c>
      <c r="K902" s="10"/>
      <c r="L902" s="10" t="s">
        <v>110</v>
      </c>
      <c r="M902" s="10" t="s">
        <v>73</v>
      </c>
      <c r="N902" s="10" t="s">
        <v>96</v>
      </c>
      <c r="O902" s="10"/>
      <c r="P902" s="10" t="s">
        <v>75</v>
      </c>
      <c r="Q902" s="10"/>
      <c r="R902" s="10">
        <v>26.1</v>
      </c>
      <c r="S902" s="10">
        <v>291.8</v>
      </c>
      <c r="T902" s="10">
        <f t="shared" si="102"/>
        <v>291.8</v>
      </c>
      <c r="U902" s="10" t="str">
        <f t="shared" si="104"/>
        <v>20</v>
      </c>
      <c r="V902" s="10" t="s">
        <v>67</v>
      </c>
      <c r="W902" s="10" t="s">
        <v>67</v>
      </c>
      <c r="X902" s="10"/>
      <c r="Y902" s="10"/>
      <c r="Z902" s="10"/>
      <c r="AA902" s="10"/>
      <c r="AB902" s="10"/>
      <c r="AC902" s="10"/>
      <c r="AD902" s="10"/>
      <c r="AE902" s="10">
        <v>38.700000000000003</v>
      </c>
      <c r="AF902" s="10">
        <f t="shared" si="103"/>
        <v>38.700000000000003</v>
      </c>
      <c r="AG902" s="10"/>
      <c r="AH902" s="10" t="s">
        <v>67</v>
      </c>
      <c r="AI902" s="10" t="s">
        <v>67</v>
      </c>
      <c r="AJ902" s="10"/>
      <c r="AK902" s="10"/>
      <c r="AL902" s="10" t="s">
        <v>78</v>
      </c>
      <c r="AM902" s="10" t="s">
        <v>186</v>
      </c>
      <c r="AN902" s="10" t="s">
        <v>217</v>
      </c>
      <c r="AO902" s="10" t="s">
        <v>72</v>
      </c>
      <c r="AP902" s="10" t="s">
        <v>67</v>
      </c>
      <c r="AQ902" s="10">
        <v>134</v>
      </c>
      <c r="AR902" s="10">
        <v>38.700000000000003</v>
      </c>
      <c r="AS902" s="10" t="s">
        <v>82</v>
      </c>
      <c r="AT902" s="10">
        <v>189</v>
      </c>
      <c r="AU902" s="10"/>
      <c r="AV902" s="10" t="s">
        <v>140</v>
      </c>
      <c r="AW902" s="10" t="s">
        <v>67</v>
      </c>
      <c r="AX902" s="10"/>
      <c r="AY902" s="10" t="s">
        <v>83</v>
      </c>
      <c r="AZ902" s="10"/>
      <c r="BA902" s="10"/>
      <c r="BB902" s="10"/>
      <c r="BC902" s="10"/>
      <c r="BD902" s="10"/>
      <c r="BE902" s="10"/>
    </row>
    <row r="903" spans="2:57" ht="24">
      <c r="B903" s="10">
        <v>901</v>
      </c>
      <c r="C903" s="10" t="s">
        <v>389</v>
      </c>
      <c r="D903" s="11" t="s">
        <v>384</v>
      </c>
      <c r="E903" s="10" t="s">
        <v>68</v>
      </c>
      <c r="F903" s="10" t="s">
        <v>69</v>
      </c>
      <c r="G903" s="10" t="s">
        <v>70</v>
      </c>
      <c r="H903" s="10"/>
      <c r="I903" s="10" t="s">
        <v>84</v>
      </c>
      <c r="J903" s="10" t="str">
        <f t="shared" si="101"/>
        <v>CCFL</v>
      </c>
      <c r="K903" s="10"/>
      <c r="L903" s="10" t="s">
        <v>110</v>
      </c>
      <c r="M903" s="10" t="s">
        <v>73</v>
      </c>
      <c r="N903" s="10" t="s">
        <v>96</v>
      </c>
      <c r="O903" s="10"/>
      <c r="P903" s="10" t="s">
        <v>75</v>
      </c>
      <c r="Q903" s="10"/>
      <c r="R903" s="10">
        <v>26.1</v>
      </c>
      <c r="S903" s="10">
        <v>291.8</v>
      </c>
      <c r="T903" s="10">
        <f t="shared" si="102"/>
        <v>291.8</v>
      </c>
      <c r="U903" s="10" t="str">
        <f t="shared" si="104"/>
        <v>20</v>
      </c>
      <c r="V903" s="10" t="s">
        <v>67</v>
      </c>
      <c r="W903" s="10" t="s">
        <v>67</v>
      </c>
      <c r="X903" s="10"/>
      <c r="Y903" s="10"/>
      <c r="Z903" s="10"/>
      <c r="AA903" s="10"/>
      <c r="AB903" s="10"/>
      <c r="AC903" s="10"/>
      <c r="AD903" s="10"/>
      <c r="AE903" s="10">
        <v>38.700000000000003</v>
      </c>
      <c r="AF903" s="10">
        <f t="shared" si="103"/>
        <v>38.700000000000003</v>
      </c>
      <c r="AG903" s="10"/>
      <c r="AH903" s="10" t="s">
        <v>67</v>
      </c>
      <c r="AI903" s="10" t="s">
        <v>67</v>
      </c>
      <c r="AJ903" s="10"/>
      <c r="AK903" s="10"/>
      <c r="AL903" s="10" t="s">
        <v>78</v>
      </c>
      <c r="AM903" s="10" t="s">
        <v>186</v>
      </c>
      <c r="AN903" s="10" t="s">
        <v>217</v>
      </c>
      <c r="AO903" s="10" t="s">
        <v>72</v>
      </c>
      <c r="AP903" s="10" t="s">
        <v>67</v>
      </c>
      <c r="AQ903" s="10">
        <v>134</v>
      </c>
      <c r="AR903" s="10">
        <v>38.700000000000003</v>
      </c>
      <c r="AS903" s="10" t="s">
        <v>82</v>
      </c>
      <c r="AT903" s="10">
        <v>189</v>
      </c>
      <c r="AU903" s="10"/>
      <c r="AV903" s="10" t="s">
        <v>140</v>
      </c>
      <c r="AW903" s="10" t="s">
        <v>67</v>
      </c>
      <c r="AX903" s="10"/>
      <c r="AY903" s="10" t="s">
        <v>83</v>
      </c>
      <c r="AZ903" s="10"/>
      <c r="BA903" s="10"/>
      <c r="BB903" s="10"/>
      <c r="BC903" s="10"/>
      <c r="BD903" s="10"/>
      <c r="BE903" s="10"/>
    </row>
    <row r="904" spans="2:57" ht="24">
      <c r="B904" s="10">
        <v>902</v>
      </c>
      <c r="C904" s="10" t="s">
        <v>389</v>
      </c>
      <c r="D904" s="11" t="s">
        <v>384</v>
      </c>
      <c r="E904" s="10" t="s">
        <v>68</v>
      </c>
      <c r="F904" s="10" t="s">
        <v>69</v>
      </c>
      <c r="G904" s="10" t="s">
        <v>70</v>
      </c>
      <c r="H904" s="10"/>
      <c r="I904" s="10" t="s">
        <v>84</v>
      </c>
      <c r="J904" s="10" t="str">
        <f t="shared" si="101"/>
        <v>CCFL</v>
      </c>
      <c r="K904" s="10"/>
      <c r="L904" s="10" t="s">
        <v>110</v>
      </c>
      <c r="M904" s="10" t="s">
        <v>73</v>
      </c>
      <c r="N904" s="10" t="s">
        <v>96</v>
      </c>
      <c r="O904" s="10"/>
      <c r="P904" s="10" t="s">
        <v>75</v>
      </c>
      <c r="Q904" s="10"/>
      <c r="R904" s="10">
        <v>26.1</v>
      </c>
      <c r="S904" s="10">
        <v>291.8</v>
      </c>
      <c r="T904" s="10">
        <f t="shared" si="102"/>
        <v>291.8</v>
      </c>
      <c r="U904" s="10" t="str">
        <f t="shared" si="104"/>
        <v>20</v>
      </c>
      <c r="V904" s="10" t="s">
        <v>67</v>
      </c>
      <c r="W904" s="10" t="s">
        <v>67</v>
      </c>
      <c r="X904" s="10"/>
      <c r="Y904" s="10"/>
      <c r="Z904" s="10"/>
      <c r="AA904" s="10"/>
      <c r="AB904" s="10"/>
      <c r="AC904" s="10"/>
      <c r="AD904" s="10"/>
      <c r="AE904" s="10">
        <v>38.700000000000003</v>
      </c>
      <c r="AF904" s="10">
        <f t="shared" si="103"/>
        <v>38.700000000000003</v>
      </c>
      <c r="AG904" s="10"/>
      <c r="AH904" s="10" t="s">
        <v>67</v>
      </c>
      <c r="AI904" s="10" t="s">
        <v>67</v>
      </c>
      <c r="AJ904" s="10"/>
      <c r="AK904" s="10"/>
      <c r="AL904" s="10" t="s">
        <v>78</v>
      </c>
      <c r="AM904" s="10" t="s">
        <v>186</v>
      </c>
      <c r="AN904" s="10" t="s">
        <v>217</v>
      </c>
      <c r="AO904" s="10" t="s">
        <v>72</v>
      </c>
      <c r="AP904" s="10" t="s">
        <v>67</v>
      </c>
      <c r="AQ904" s="10">
        <v>134</v>
      </c>
      <c r="AR904" s="10">
        <v>38.700000000000003</v>
      </c>
      <c r="AS904" s="10" t="s">
        <v>82</v>
      </c>
      <c r="AT904" s="10">
        <v>189</v>
      </c>
      <c r="AU904" s="10"/>
      <c r="AV904" s="10" t="s">
        <v>140</v>
      </c>
      <c r="AW904" s="10" t="s">
        <v>67</v>
      </c>
      <c r="AX904" s="10"/>
      <c r="AY904" s="10" t="s">
        <v>83</v>
      </c>
      <c r="AZ904" s="10"/>
      <c r="BA904" s="10"/>
      <c r="BB904" s="10"/>
      <c r="BC904" s="10"/>
      <c r="BD904" s="10"/>
      <c r="BE904" s="10"/>
    </row>
    <row r="905" spans="2:57" ht="24">
      <c r="B905" s="10">
        <v>903</v>
      </c>
      <c r="C905" s="10" t="s">
        <v>389</v>
      </c>
      <c r="D905" s="11" t="s">
        <v>384</v>
      </c>
      <c r="E905" s="10" t="s">
        <v>68</v>
      </c>
      <c r="F905" s="10" t="s">
        <v>69</v>
      </c>
      <c r="G905" s="10" t="s">
        <v>70</v>
      </c>
      <c r="H905" s="10"/>
      <c r="I905" s="10" t="s">
        <v>84</v>
      </c>
      <c r="J905" s="10" t="str">
        <f t="shared" si="101"/>
        <v>CCFL</v>
      </c>
      <c r="K905" s="10"/>
      <c r="L905" s="10" t="s">
        <v>110</v>
      </c>
      <c r="M905" s="10" t="s">
        <v>73</v>
      </c>
      <c r="N905" s="10" t="s">
        <v>96</v>
      </c>
      <c r="O905" s="10"/>
      <c r="P905" s="10" t="s">
        <v>75</v>
      </c>
      <c r="Q905" s="10"/>
      <c r="R905" s="10">
        <v>26.1</v>
      </c>
      <c r="S905" s="10">
        <v>291.8</v>
      </c>
      <c r="T905" s="10">
        <f t="shared" si="102"/>
        <v>291.8</v>
      </c>
      <c r="U905" s="10" t="str">
        <f t="shared" si="104"/>
        <v>20</v>
      </c>
      <c r="V905" s="10" t="s">
        <v>67</v>
      </c>
      <c r="W905" s="10" t="s">
        <v>67</v>
      </c>
      <c r="X905" s="10"/>
      <c r="Y905" s="10"/>
      <c r="Z905" s="10"/>
      <c r="AA905" s="10"/>
      <c r="AB905" s="10"/>
      <c r="AC905" s="10"/>
      <c r="AD905" s="10"/>
      <c r="AE905" s="10">
        <v>38.700000000000003</v>
      </c>
      <c r="AF905" s="10">
        <f t="shared" si="103"/>
        <v>38.700000000000003</v>
      </c>
      <c r="AG905" s="10"/>
      <c r="AH905" s="10" t="s">
        <v>67</v>
      </c>
      <c r="AI905" s="10" t="s">
        <v>67</v>
      </c>
      <c r="AJ905" s="10"/>
      <c r="AK905" s="10"/>
      <c r="AL905" s="10" t="s">
        <v>78</v>
      </c>
      <c r="AM905" s="10" t="s">
        <v>186</v>
      </c>
      <c r="AN905" s="10" t="s">
        <v>217</v>
      </c>
      <c r="AO905" s="10" t="s">
        <v>72</v>
      </c>
      <c r="AP905" s="10" t="s">
        <v>67</v>
      </c>
      <c r="AQ905" s="10">
        <v>134</v>
      </c>
      <c r="AR905" s="10">
        <v>38.700000000000003</v>
      </c>
      <c r="AS905" s="10" t="s">
        <v>82</v>
      </c>
      <c r="AT905" s="10">
        <v>189</v>
      </c>
      <c r="AU905" s="10"/>
      <c r="AV905" s="10" t="s">
        <v>140</v>
      </c>
      <c r="AW905" s="10" t="s">
        <v>67</v>
      </c>
      <c r="AX905" s="10"/>
      <c r="AY905" s="10" t="s">
        <v>83</v>
      </c>
      <c r="AZ905" s="10"/>
      <c r="BA905" s="10"/>
      <c r="BB905" s="10"/>
      <c r="BC905" s="10"/>
      <c r="BD905" s="10"/>
      <c r="BE905" s="10"/>
    </row>
    <row r="906" spans="2:57" ht="24">
      <c r="B906" s="10">
        <v>904</v>
      </c>
      <c r="C906" s="10" t="s">
        <v>389</v>
      </c>
      <c r="D906" s="11" t="s">
        <v>384</v>
      </c>
      <c r="E906" s="10" t="s">
        <v>68</v>
      </c>
      <c r="F906" s="10" t="s">
        <v>69</v>
      </c>
      <c r="G906" s="10" t="s">
        <v>70</v>
      </c>
      <c r="H906" s="10"/>
      <c r="I906" s="10" t="s">
        <v>84</v>
      </c>
      <c r="J906" s="10" t="str">
        <f t="shared" si="101"/>
        <v>CCFL</v>
      </c>
      <c r="K906" s="10"/>
      <c r="L906" s="10" t="s">
        <v>110</v>
      </c>
      <c r="M906" s="10" t="s">
        <v>73</v>
      </c>
      <c r="N906" s="10" t="s">
        <v>96</v>
      </c>
      <c r="O906" s="10"/>
      <c r="P906" s="10" t="s">
        <v>75</v>
      </c>
      <c r="Q906" s="10"/>
      <c r="R906" s="10">
        <v>26.1</v>
      </c>
      <c r="S906" s="10">
        <v>291.8</v>
      </c>
      <c r="T906" s="10">
        <f t="shared" si="102"/>
        <v>291.8</v>
      </c>
      <c r="U906" s="10" t="str">
        <f t="shared" si="104"/>
        <v>20</v>
      </c>
      <c r="V906" s="10" t="s">
        <v>67</v>
      </c>
      <c r="W906" s="10" t="s">
        <v>67</v>
      </c>
      <c r="X906" s="10"/>
      <c r="Y906" s="10"/>
      <c r="Z906" s="10"/>
      <c r="AA906" s="10"/>
      <c r="AB906" s="10"/>
      <c r="AC906" s="10"/>
      <c r="AD906" s="10"/>
      <c r="AE906" s="10">
        <v>38.700000000000003</v>
      </c>
      <c r="AF906" s="10">
        <f t="shared" si="103"/>
        <v>38.700000000000003</v>
      </c>
      <c r="AG906" s="10"/>
      <c r="AH906" s="10" t="s">
        <v>67</v>
      </c>
      <c r="AI906" s="10" t="s">
        <v>67</v>
      </c>
      <c r="AJ906" s="10"/>
      <c r="AK906" s="10"/>
      <c r="AL906" s="10" t="s">
        <v>78</v>
      </c>
      <c r="AM906" s="10" t="s">
        <v>186</v>
      </c>
      <c r="AN906" s="10" t="s">
        <v>217</v>
      </c>
      <c r="AO906" s="10" t="s">
        <v>72</v>
      </c>
      <c r="AP906" s="10" t="s">
        <v>67</v>
      </c>
      <c r="AQ906" s="10">
        <v>134</v>
      </c>
      <c r="AR906" s="10">
        <v>38.700000000000003</v>
      </c>
      <c r="AS906" s="10" t="s">
        <v>82</v>
      </c>
      <c r="AT906" s="10">
        <v>189</v>
      </c>
      <c r="AU906" s="10"/>
      <c r="AV906" s="10" t="s">
        <v>140</v>
      </c>
      <c r="AW906" s="10" t="s">
        <v>67</v>
      </c>
      <c r="AX906" s="10"/>
      <c r="AY906" s="10" t="s">
        <v>83</v>
      </c>
      <c r="AZ906" s="10"/>
      <c r="BA906" s="10"/>
      <c r="BB906" s="10"/>
      <c r="BC906" s="10"/>
      <c r="BD906" s="10"/>
      <c r="BE906" s="10"/>
    </row>
    <row r="907" spans="2:57" ht="24">
      <c r="B907" s="10">
        <v>905</v>
      </c>
      <c r="C907" s="10" t="s">
        <v>389</v>
      </c>
      <c r="D907" s="11" t="s">
        <v>384</v>
      </c>
      <c r="E907" s="10" t="s">
        <v>68</v>
      </c>
      <c r="F907" s="10" t="s">
        <v>69</v>
      </c>
      <c r="G907" s="10" t="s">
        <v>70</v>
      </c>
      <c r="H907" s="10"/>
      <c r="I907" s="10" t="s">
        <v>84</v>
      </c>
      <c r="J907" s="10" t="str">
        <f t="shared" si="101"/>
        <v>CCFL</v>
      </c>
      <c r="K907" s="10"/>
      <c r="L907" s="10" t="s">
        <v>110</v>
      </c>
      <c r="M907" s="10" t="s">
        <v>73</v>
      </c>
      <c r="N907" s="10" t="s">
        <v>96</v>
      </c>
      <c r="O907" s="10"/>
      <c r="P907" s="10" t="s">
        <v>75</v>
      </c>
      <c r="Q907" s="10"/>
      <c r="R907" s="10">
        <v>26.1</v>
      </c>
      <c r="S907" s="10">
        <v>291.8</v>
      </c>
      <c r="T907" s="10">
        <f t="shared" si="102"/>
        <v>291.8</v>
      </c>
      <c r="U907" s="10" t="str">
        <f t="shared" si="104"/>
        <v>20</v>
      </c>
      <c r="V907" s="10" t="s">
        <v>67</v>
      </c>
      <c r="W907" s="10" t="s">
        <v>67</v>
      </c>
      <c r="X907" s="10"/>
      <c r="Y907" s="10"/>
      <c r="Z907" s="10"/>
      <c r="AA907" s="10"/>
      <c r="AB907" s="10"/>
      <c r="AC907" s="10"/>
      <c r="AD907" s="10"/>
      <c r="AE907" s="10">
        <v>38.700000000000003</v>
      </c>
      <c r="AF907" s="10">
        <f t="shared" si="103"/>
        <v>38.700000000000003</v>
      </c>
      <c r="AG907" s="10"/>
      <c r="AH907" s="10" t="s">
        <v>67</v>
      </c>
      <c r="AI907" s="10" t="s">
        <v>67</v>
      </c>
      <c r="AJ907" s="10"/>
      <c r="AK907" s="10"/>
      <c r="AL907" s="10" t="s">
        <v>78</v>
      </c>
      <c r="AM907" s="10" t="s">
        <v>186</v>
      </c>
      <c r="AN907" s="10" t="s">
        <v>217</v>
      </c>
      <c r="AO907" s="10" t="s">
        <v>72</v>
      </c>
      <c r="AP907" s="10" t="s">
        <v>67</v>
      </c>
      <c r="AQ907" s="10">
        <v>134</v>
      </c>
      <c r="AR907" s="10">
        <v>38.700000000000003</v>
      </c>
      <c r="AS907" s="10" t="s">
        <v>82</v>
      </c>
      <c r="AT907" s="10">
        <v>189</v>
      </c>
      <c r="AU907" s="10"/>
      <c r="AV907" s="10" t="s">
        <v>140</v>
      </c>
      <c r="AW907" s="10" t="s">
        <v>67</v>
      </c>
      <c r="AX907" s="10"/>
      <c r="AY907" s="10" t="s">
        <v>83</v>
      </c>
      <c r="AZ907" s="10"/>
      <c r="BA907" s="10"/>
      <c r="BB907" s="10"/>
      <c r="BC907" s="10"/>
      <c r="BD907" s="10"/>
      <c r="BE907" s="10"/>
    </row>
    <row r="908" spans="2:57" ht="24">
      <c r="B908" s="10">
        <v>906</v>
      </c>
      <c r="C908" s="10" t="s">
        <v>389</v>
      </c>
      <c r="D908" s="11" t="s">
        <v>384</v>
      </c>
      <c r="E908" s="10" t="s">
        <v>68</v>
      </c>
      <c r="F908" s="10" t="s">
        <v>69</v>
      </c>
      <c r="G908" s="10" t="s">
        <v>70</v>
      </c>
      <c r="H908" s="10"/>
      <c r="I908" s="10" t="s">
        <v>84</v>
      </c>
      <c r="J908" s="10" t="str">
        <f t="shared" si="101"/>
        <v>CCFL</v>
      </c>
      <c r="K908" s="10"/>
      <c r="L908" s="10" t="s">
        <v>110</v>
      </c>
      <c r="M908" s="10" t="s">
        <v>73</v>
      </c>
      <c r="N908" s="10" t="s">
        <v>96</v>
      </c>
      <c r="O908" s="10"/>
      <c r="P908" s="10" t="s">
        <v>75</v>
      </c>
      <c r="Q908" s="10"/>
      <c r="R908" s="10">
        <v>26.1</v>
      </c>
      <c r="S908" s="10">
        <v>291.8</v>
      </c>
      <c r="T908" s="10">
        <f t="shared" si="102"/>
        <v>291.8</v>
      </c>
      <c r="U908" s="10" t="str">
        <f t="shared" si="104"/>
        <v>20</v>
      </c>
      <c r="V908" s="10" t="s">
        <v>67</v>
      </c>
      <c r="W908" s="10" t="s">
        <v>67</v>
      </c>
      <c r="X908" s="10"/>
      <c r="Y908" s="10"/>
      <c r="Z908" s="10"/>
      <c r="AA908" s="10"/>
      <c r="AB908" s="10"/>
      <c r="AC908" s="10"/>
      <c r="AD908" s="10"/>
      <c r="AE908" s="10">
        <v>38.700000000000003</v>
      </c>
      <c r="AF908" s="10">
        <f t="shared" si="103"/>
        <v>38.700000000000003</v>
      </c>
      <c r="AG908" s="10"/>
      <c r="AH908" s="10" t="s">
        <v>67</v>
      </c>
      <c r="AI908" s="10" t="s">
        <v>67</v>
      </c>
      <c r="AJ908" s="10"/>
      <c r="AK908" s="10"/>
      <c r="AL908" s="10" t="s">
        <v>78</v>
      </c>
      <c r="AM908" s="10" t="s">
        <v>186</v>
      </c>
      <c r="AN908" s="10" t="s">
        <v>217</v>
      </c>
      <c r="AO908" s="10" t="s">
        <v>72</v>
      </c>
      <c r="AP908" s="10" t="s">
        <v>67</v>
      </c>
      <c r="AQ908" s="10">
        <v>134</v>
      </c>
      <c r="AR908" s="10">
        <v>38.700000000000003</v>
      </c>
      <c r="AS908" s="10" t="s">
        <v>82</v>
      </c>
      <c r="AT908" s="10">
        <v>189</v>
      </c>
      <c r="AU908" s="10"/>
      <c r="AV908" s="10" t="s">
        <v>140</v>
      </c>
      <c r="AW908" s="10" t="s">
        <v>67</v>
      </c>
      <c r="AX908" s="10"/>
      <c r="AY908" s="10" t="s">
        <v>83</v>
      </c>
      <c r="AZ908" s="10"/>
      <c r="BA908" s="10"/>
      <c r="BB908" s="10"/>
      <c r="BC908" s="10"/>
      <c r="BD908" s="10"/>
      <c r="BE908" s="10"/>
    </row>
    <row r="909" spans="2:57" ht="24">
      <c r="B909" s="10">
        <v>907</v>
      </c>
      <c r="C909" s="10" t="s">
        <v>389</v>
      </c>
      <c r="D909" s="11" t="s">
        <v>384</v>
      </c>
      <c r="E909" s="10" t="s">
        <v>68</v>
      </c>
      <c r="F909" s="10" t="s">
        <v>69</v>
      </c>
      <c r="G909" s="10" t="s">
        <v>70</v>
      </c>
      <c r="H909" s="10"/>
      <c r="I909" s="10" t="s">
        <v>84</v>
      </c>
      <c r="J909" s="10" t="str">
        <f t="shared" si="101"/>
        <v>CCFL</v>
      </c>
      <c r="K909" s="10"/>
      <c r="L909" s="10" t="s">
        <v>110</v>
      </c>
      <c r="M909" s="10" t="s">
        <v>73</v>
      </c>
      <c r="N909" s="10" t="s">
        <v>96</v>
      </c>
      <c r="O909" s="10"/>
      <c r="P909" s="10" t="s">
        <v>75</v>
      </c>
      <c r="Q909" s="10"/>
      <c r="R909" s="10">
        <v>26.1</v>
      </c>
      <c r="S909" s="10">
        <v>291.8</v>
      </c>
      <c r="T909" s="10">
        <f t="shared" si="102"/>
        <v>291.8</v>
      </c>
      <c r="U909" s="10" t="str">
        <f t="shared" si="104"/>
        <v>20</v>
      </c>
      <c r="V909" s="10" t="s">
        <v>67</v>
      </c>
      <c r="W909" s="10" t="s">
        <v>67</v>
      </c>
      <c r="X909" s="10"/>
      <c r="Y909" s="10"/>
      <c r="Z909" s="10"/>
      <c r="AA909" s="10"/>
      <c r="AB909" s="10"/>
      <c r="AC909" s="10"/>
      <c r="AD909" s="10"/>
      <c r="AE909" s="10">
        <v>38.700000000000003</v>
      </c>
      <c r="AF909" s="10">
        <f t="shared" si="103"/>
        <v>38.700000000000003</v>
      </c>
      <c r="AG909" s="10"/>
      <c r="AH909" s="10" t="s">
        <v>67</v>
      </c>
      <c r="AI909" s="10" t="s">
        <v>67</v>
      </c>
      <c r="AJ909" s="10"/>
      <c r="AK909" s="10"/>
      <c r="AL909" s="10" t="s">
        <v>78</v>
      </c>
      <c r="AM909" s="10" t="s">
        <v>186</v>
      </c>
      <c r="AN909" s="10" t="s">
        <v>217</v>
      </c>
      <c r="AO909" s="10" t="s">
        <v>72</v>
      </c>
      <c r="AP909" s="10" t="s">
        <v>67</v>
      </c>
      <c r="AQ909" s="10">
        <v>134</v>
      </c>
      <c r="AR909" s="10">
        <v>38.700000000000003</v>
      </c>
      <c r="AS909" s="10" t="s">
        <v>82</v>
      </c>
      <c r="AT909" s="10">
        <v>189</v>
      </c>
      <c r="AU909" s="10"/>
      <c r="AV909" s="10" t="s">
        <v>140</v>
      </c>
      <c r="AW909" s="10" t="s">
        <v>67</v>
      </c>
      <c r="AX909" s="10"/>
      <c r="AY909" s="10" t="s">
        <v>83</v>
      </c>
      <c r="AZ909" s="10"/>
      <c r="BA909" s="10"/>
      <c r="BB909" s="10"/>
      <c r="BC909" s="10"/>
      <c r="BD909" s="10"/>
      <c r="BE909" s="10"/>
    </row>
    <row r="910" spans="2:57" ht="24">
      <c r="B910" s="10">
        <v>908</v>
      </c>
      <c r="C910" s="10" t="s">
        <v>389</v>
      </c>
      <c r="D910" s="11" t="s">
        <v>384</v>
      </c>
      <c r="E910" s="10" t="s">
        <v>68</v>
      </c>
      <c r="F910" s="10" t="s">
        <v>69</v>
      </c>
      <c r="G910" s="10" t="s">
        <v>70</v>
      </c>
      <c r="H910" s="10"/>
      <c r="I910" s="10" t="s">
        <v>84</v>
      </c>
      <c r="J910" s="10" t="str">
        <f t="shared" si="101"/>
        <v>CCFL</v>
      </c>
      <c r="K910" s="10"/>
      <c r="L910" s="10" t="s">
        <v>110</v>
      </c>
      <c r="M910" s="10" t="s">
        <v>73</v>
      </c>
      <c r="N910" s="10" t="s">
        <v>96</v>
      </c>
      <c r="O910" s="10"/>
      <c r="P910" s="10" t="s">
        <v>75</v>
      </c>
      <c r="Q910" s="10"/>
      <c r="R910" s="10">
        <v>26.1</v>
      </c>
      <c r="S910" s="10">
        <v>291.8</v>
      </c>
      <c r="T910" s="10">
        <f t="shared" si="102"/>
        <v>291.8</v>
      </c>
      <c r="U910" s="10" t="str">
        <f t="shared" si="104"/>
        <v>20</v>
      </c>
      <c r="V910" s="10" t="s">
        <v>67</v>
      </c>
      <c r="W910" s="10" t="s">
        <v>67</v>
      </c>
      <c r="X910" s="10"/>
      <c r="Y910" s="10"/>
      <c r="Z910" s="10"/>
      <c r="AA910" s="10"/>
      <c r="AB910" s="10"/>
      <c r="AC910" s="10"/>
      <c r="AD910" s="10"/>
      <c r="AE910" s="10">
        <v>38.700000000000003</v>
      </c>
      <c r="AF910" s="10">
        <f t="shared" si="103"/>
        <v>38.700000000000003</v>
      </c>
      <c r="AG910" s="10"/>
      <c r="AH910" s="10" t="s">
        <v>67</v>
      </c>
      <c r="AI910" s="10" t="s">
        <v>67</v>
      </c>
      <c r="AJ910" s="10"/>
      <c r="AK910" s="10"/>
      <c r="AL910" s="10" t="s">
        <v>78</v>
      </c>
      <c r="AM910" s="10" t="s">
        <v>186</v>
      </c>
      <c r="AN910" s="10" t="s">
        <v>217</v>
      </c>
      <c r="AO910" s="10" t="s">
        <v>72</v>
      </c>
      <c r="AP910" s="10" t="s">
        <v>67</v>
      </c>
      <c r="AQ910" s="10">
        <v>134</v>
      </c>
      <c r="AR910" s="10">
        <v>38.700000000000003</v>
      </c>
      <c r="AS910" s="10" t="s">
        <v>82</v>
      </c>
      <c r="AT910" s="10">
        <v>189</v>
      </c>
      <c r="AU910" s="10"/>
      <c r="AV910" s="10" t="s">
        <v>140</v>
      </c>
      <c r="AW910" s="10" t="s">
        <v>67</v>
      </c>
      <c r="AX910" s="10"/>
      <c r="AY910" s="10" t="s">
        <v>83</v>
      </c>
      <c r="AZ910" s="10"/>
      <c r="BA910" s="10"/>
      <c r="BB910" s="10"/>
      <c r="BC910" s="10"/>
      <c r="BD910" s="10"/>
      <c r="BE910" s="10"/>
    </row>
    <row r="911" spans="2:57" ht="24">
      <c r="B911" s="10">
        <v>909</v>
      </c>
      <c r="C911" s="10" t="s">
        <v>389</v>
      </c>
      <c r="D911" s="11" t="s">
        <v>384</v>
      </c>
      <c r="E911" s="10" t="s">
        <v>68</v>
      </c>
      <c r="F911" s="10" t="s">
        <v>69</v>
      </c>
      <c r="G911" s="10" t="s">
        <v>70</v>
      </c>
      <c r="H911" s="10"/>
      <c r="I911" s="10" t="s">
        <v>84</v>
      </c>
      <c r="J911" s="10" t="str">
        <f t="shared" si="101"/>
        <v>CCFL</v>
      </c>
      <c r="K911" s="10"/>
      <c r="L911" s="10" t="s">
        <v>110</v>
      </c>
      <c r="M911" s="10" t="s">
        <v>73</v>
      </c>
      <c r="N911" s="10" t="s">
        <v>96</v>
      </c>
      <c r="O911" s="10"/>
      <c r="P911" s="10" t="s">
        <v>75</v>
      </c>
      <c r="Q911" s="10"/>
      <c r="R911" s="10">
        <v>26.1</v>
      </c>
      <c r="S911" s="10">
        <v>291.8</v>
      </c>
      <c r="T911" s="10">
        <f t="shared" si="102"/>
        <v>291.8</v>
      </c>
      <c r="U911" s="10" t="str">
        <f t="shared" si="104"/>
        <v>20</v>
      </c>
      <c r="V911" s="10" t="s">
        <v>67</v>
      </c>
      <c r="W911" s="10" t="s">
        <v>67</v>
      </c>
      <c r="X911" s="10"/>
      <c r="Y911" s="10"/>
      <c r="Z911" s="10"/>
      <c r="AA911" s="10"/>
      <c r="AB911" s="10"/>
      <c r="AC911" s="10"/>
      <c r="AD911" s="10"/>
      <c r="AE911" s="10">
        <v>38.700000000000003</v>
      </c>
      <c r="AF911" s="10">
        <f t="shared" si="103"/>
        <v>38.700000000000003</v>
      </c>
      <c r="AG911" s="10"/>
      <c r="AH911" s="10" t="s">
        <v>67</v>
      </c>
      <c r="AI911" s="10" t="s">
        <v>67</v>
      </c>
      <c r="AJ911" s="10"/>
      <c r="AK911" s="10"/>
      <c r="AL911" s="10" t="s">
        <v>78</v>
      </c>
      <c r="AM911" s="10" t="s">
        <v>186</v>
      </c>
      <c r="AN911" s="10" t="s">
        <v>217</v>
      </c>
      <c r="AO911" s="10" t="s">
        <v>72</v>
      </c>
      <c r="AP911" s="10" t="s">
        <v>67</v>
      </c>
      <c r="AQ911" s="10">
        <v>134</v>
      </c>
      <c r="AR911" s="10">
        <v>38.700000000000003</v>
      </c>
      <c r="AS911" s="10" t="s">
        <v>82</v>
      </c>
      <c r="AT911" s="10">
        <v>189</v>
      </c>
      <c r="AU911" s="10"/>
      <c r="AV911" s="10" t="s">
        <v>140</v>
      </c>
      <c r="AW911" s="10" t="s">
        <v>67</v>
      </c>
      <c r="AX911" s="10"/>
      <c r="AY911" s="10" t="s">
        <v>83</v>
      </c>
      <c r="AZ911" s="10"/>
      <c r="BA911" s="10"/>
      <c r="BB911" s="10"/>
      <c r="BC911" s="10"/>
      <c r="BD911" s="10"/>
      <c r="BE911" s="10"/>
    </row>
    <row r="912" spans="2:57" ht="24">
      <c r="B912" s="10">
        <v>910</v>
      </c>
      <c r="C912" s="10" t="s">
        <v>389</v>
      </c>
      <c r="D912" s="11" t="s">
        <v>384</v>
      </c>
      <c r="E912" s="10" t="s">
        <v>68</v>
      </c>
      <c r="F912" s="10" t="s">
        <v>69</v>
      </c>
      <c r="G912" s="10" t="s">
        <v>70</v>
      </c>
      <c r="H912" s="10"/>
      <c r="I912" s="10" t="s">
        <v>84</v>
      </c>
      <c r="J912" s="10" t="str">
        <f t="shared" si="101"/>
        <v>CCFL</v>
      </c>
      <c r="K912" s="10"/>
      <c r="L912" s="10" t="s">
        <v>110</v>
      </c>
      <c r="M912" s="10" t="s">
        <v>73</v>
      </c>
      <c r="N912" s="10" t="s">
        <v>96</v>
      </c>
      <c r="O912" s="10"/>
      <c r="P912" s="10" t="s">
        <v>75</v>
      </c>
      <c r="Q912" s="10"/>
      <c r="R912" s="10">
        <v>26.1</v>
      </c>
      <c r="S912" s="10">
        <v>291.8</v>
      </c>
      <c r="T912" s="10">
        <f t="shared" si="102"/>
        <v>291.8</v>
      </c>
      <c r="U912" s="10" t="str">
        <f t="shared" si="104"/>
        <v>20</v>
      </c>
      <c r="V912" s="10" t="s">
        <v>67</v>
      </c>
      <c r="W912" s="10" t="s">
        <v>67</v>
      </c>
      <c r="X912" s="10"/>
      <c r="Y912" s="10"/>
      <c r="Z912" s="10"/>
      <c r="AA912" s="10"/>
      <c r="AB912" s="10"/>
      <c r="AC912" s="10"/>
      <c r="AD912" s="10"/>
      <c r="AE912" s="10">
        <v>38.700000000000003</v>
      </c>
      <c r="AF912" s="10">
        <f t="shared" si="103"/>
        <v>38.700000000000003</v>
      </c>
      <c r="AG912" s="10"/>
      <c r="AH912" s="10" t="s">
        <v>67</v>
      </c>
      <c r="AI912" s="10" t="s">
        <v>67</v>
      </c>
      <c r="AJ912" s="10"/>
      <c r="AK912" s="10"/>
      <c r="AL912" s="10" t="s">
        <v>78</v>
      </c>
      <c r="AM912" s="10" t="s">
        <v>186</v>
      </c>
      <c r="AN912" s="10" t="s">
        <v>217</v>
      </c>
      <c r="AO912" s="10" t="s">
        <v>72</v>
      </c>
      <c r="AP912" s="10" t="s">
        <v>67</v>
      </c>
      <c r="AQ912" s="10">
        <v>134</v>
      </c>
      <c r="AR912" s="10">
        <v>38.700000000000003</v>
      </c>
      <c r="AS912" s="10" t="s">
        <v>82</v>
      </c>
      <c r="AT912" s="10">
        <v>189</v>
      </c>
      <c r="AU912" s="10"/>
      <c r="AV912" s="10" t="s">
        <v>140</v>
      </c>
      <c r="AW912" s="10" t="s">
        <v>67</v>
      </c>
      <c r="AX912" s="10"/>
      <c r="AY912" s="10" t="s">
        <v>83</v>
      </c>
      <c r="AZ912" s="10"/>
      <c r="BA912" s="10"/>
      <c r="BB912" s="10"/>
      <c r="BC912" s="10"/>
      <c r="BD912" s="10"/>
      <c r="BE912" s="10"/>
    </row>
    <row r="913" spans="2:57" ht="24">
      <c r="B913" s="10">
        <v>911</v>
      </c>
      <c r="C913" s="10" t="s">
        <v>389</v>
      </c>
      <c r="D913" s="11" t="s">
        <v>384</v>
      </c>
      <c r="E913" s="10" t="s">
        <v>68</v>
      </c>
      <c r="F913" s="10" t="s">
        <v>69</v>
      </c>
      <c r="G913" s="10" t="s">
        <v>70</v>
      </c>
      <c r="H913" s="10"/>
      <c r="I913" s="10" t="s">
        <v>84</v>
      </c>
      <c r="J913" s="10" t="str">
        <f t="shared" si="101"/>
        <v>CCFL</v>
      </c>
      <c r="K913" s="10"/>
      <c r="L913" s="10" t="s">
        <v>110</v>
      </c>
      <c r="M913" s="10" t="s">
        <v>73</v>
      </c>
      <c r="N913" s="10" t="s">
        <v>96</v>
      </c>
      <c r="O913" s="10"/>
      <c r="P913" s="10" t="s">
        <v>75</v>
      </c>
      <c r="Q913" s="10"/>
      <c r="R913" s="10">
        <v>26.1</v>
      </c>
      <c r="S913" s="10">
        <v>291.8</v>
      </c>
      <c r="T913" s="10">
        <f t="shared" si="102"/>
        <v>291.8</v>
      </c>
      <c r="U913" s="10" t="str">
        <f t="shared" si="104"/>
        <v>20</v>
      </c>
      <c r="V913" s="10" t="s">
        <v>67</v>
      </c>
      <c r="W913" s="10" t="s">
        <v>67</v>
      </c>
      <c r="X913" s="10"/>
      <c r="Y913" s="10"/>
      <c r="Z913" s="10"/>
      <c r="AA913" s="10"/>
      <c r="AB913" s="10"/>
      <c r="AC913" s="10"/>
      <c r="AD913" s="10"/>
      <c r="AE913" s="10">
        <v>38.700000000000003</v>
      </c>
      <c r="AF913" s="10">
        <f t="shared" si="103"/>
        <v>38.700000000000003</v>
      </c>
      <c r="AG913" s="10"/>
      <c r="AH913" s="10" t="s">
        <v>67</v>
      </c>
      <c r="AI913" s="10" t="s">
        <v>67</v>
      </c>
      <c r="AJ913" s="10"/>
      <c r="AK913" s="10"/>
      <c r="AL913" s="10" t="s">
        <v>78</v>
      </c>
      <c r="AM913" s="10" t="s">
        <v>186</v>
      </c>
      <c r="AN913" s="10" t="s">
        <v>217</v>
      </c>
      <c r="AO913" s="10" t="s">
        <v>72</v>
      </c>
      <c r="AP913" s="10" t="s">
        <v>67</v>
      </c>
      <c r="AQ913" s="10">
        <v>134</v>
      </c>
      <c r="AR913" s="10">
        <v>38.700000000000003</v>
      </c>
      <c r="AS913" s="10" t="s">
        <v>82</v>
      </c>
      <c r="AT913" s="10">
        <v>189</v>
      </c>
      <c r="AU913" s="10"/>
      <c r="AV913" s="10" t="s">
        <v>140</v>
      </c>
      <c r="AW913" s="10" t="s">
        <v>67</v>
      </c>
      <c r="AX913" s="10"/>
      <c r="AY913" s="10" t="s">
        <v>83</v>
      </c>
      <c r="AZ913" s="10"/>
      <c r="BA913" s="10"/>
      <c r="BB913" s="10"/>
      <c r="BC913" s="10"/>
      <c r="BD913" s="10"/>
      <c r="BE913" s="10"/>
    </row>
    <row r="914" spans="2:57" ht="24">
      <c r="B914" s="10">
        <v>912</v>
      </c>
      <c r="C914" s="10" t="s">
        <v>389</v>
      </c>
      <c r="D914" s="11" t="s">
        <v>384</v>
      </c>
      <c r="E914" s="10" t="s">
        <v>68</v>
      </c>
      <c r="F914" s="10" t="s">
        <v>69</v>
      </c>
      <c r="G914" s="10" t="s">
        <v>70</v>
      </c>
      <c r="H914" s="10"/>
      <c r="I914" s="10" t="s">
        <v>84</v>
      </c>
      <c r="J914" s="10" t="str">
        <f t="shared" si="101"/>
        <v>CCFL</v>
      </c>
      <c r="K914" s="10"/>
      <c r="L914" s="10" t="s">
        <v>110</v>
      </c>
      <c r="M914" s="10" t="s">
        <v>73</v>
      </c>
      <c r="N914" s="10" t="s">
        <v>96</v>
      </c>
      <c r="O914" s="10"/>
      <c r="P914" s="10" t="s">
        <v>75</v>
      </c>
      <c r="Q914" s="10"/>
      <c r="R914" s="10">
        <v>26.1</v>
      </c>
      <c r="S914" s="10">
        <v>291.8</v>
      </c>
      <c r="T914" s="10">
        <f t="shared" si="102"/>
        <v>291.8</v>
      </c>
      <c r="U914" s="10" t="str">
        <f t="shared" si="104"/>
        <v>20</v>
      </c>
      <c r="V914" s="10" t="s">
        <v>67</v>
      </c>
      <c r="W914" s="10" t="s">
        <v>67</v>
      </c>
      <c r="X914" s="10"/>
      <c r="Y914" s="10"/>
      <c r="Z914" s="10"/>
      <c r="AA914" s="10"/>
      <c r="AB914" s="10"/>
      <c r="AC914" s="10"/>
      <c r="AD914" s="10"/>
      <c r="AE914" s="10">
        <v>38.700000000000003</v>
      </c>
      <c r="AF914" s="10">
        <f t="shared" si="103"/>
        <v>38.700000000000003</v>
      </c>
      <c r="AG914" s="10"/>
      <c r="AH914" s="10" t="s">
        <v>67</v>
      </c>
      <c r="AI914" s="10" t="s">
        <v>67</v>
      </c>
      <c r="AJ914" s="10"/>
      <c r="AK914" s="10"/>
      <c r="AL914" s="10" t="s">
        <v>78</v>
      </c>
      <c r="AM914" s="10" t="s">
        <v>186</v>
      </c>
      <c r="AN914" s="10" t="s">
        <v>217</v>
      </c>
      <c r="AO914" s="10" t="s">
        <v>72</v>
      </c>
      <c r="AP914" s="10" t="s">
        <v>67</v>
      </c>
      <c r="AQ914" s="10">
        <v>134</v>
      </c>
      <c r="AR914" s="10">
        <v>38.700000000000003</v>
      </c>
      <c r="AS914" s="10" t="s">
        <v>82</v>
      </c>
      <c r="AT914" s="10">
        <v>189</v>
      </c>
      <c r="AU914" s="10"/>
      <c r="AV914" s="10" t="s">
        <v>140</v>
      </c>
      <c r="AW914" s="10" t="s">
        <v>67</v>
      </c>
      <c r="AX914" s="10"/>
      <c r="AY914" s="10" t="s">
        <v>83</v>
      </c>
      <c r="AZ914" s="10"/>
      <c r="BA914" s="10"/>
      <c r="BB914" s="10"/>
      <c r="BC914" s="10"/>
      <c r="BD914" s="10"/>
      <c r="BE914" s="10"/>
    </row>
    <row r="915" spans="2:57" ht="24">
      <c r="B915" s="10">
        <v>913</v>
      </c>
      <c r="C915" s="10" t="s">
        <v>389</v>
      </c>
      <c r="D915" s="11" t="s">
        <v>384</v>
      </c>
      <c r="E915" s="10" t="s">
        <v>68</v>
      </c>
      <c r="F915" s="10" t="s">
        <v>69</v>
      </c>
      <c r="G915" s="10" t="s">
        <v>70</v>
      </c>
      <c r="H915" s="10"/>
      <c r="I915" s="10" t="s">
        <v>84</v>
      </c>
      <c r="J915" s="10" t="str">
        <f t="shared" si="101"/>
        <v>CCFL</v>
      </c>
      <c r="K915" s="10"/>
      <c r="L915" s="10" t="s">
        <v>110</v>
      </c>
      <c r="M915" s="10" t="s">
        <v>73</v>
      </c>
      <c r="N915" s="10" t="s">
        <v>96</v>
      </c>
      <c r="O915" s="10"/>
      <c r="P915" s="10" t="s">
        <v>75</v>
      </c>
      <c r="Q915" s="10"/>
      <c r="R915" s="10">
        <v>26.1</v>
      </c>
      <c r="S915" s="10">
        <v>291.8</v>
      </c>
      <c r="T915" s="10">
        <f t="shared" si="102"/>
        <v>291.8</v>
      </c>
      <c r="U915" s="10" t="str">
        <f t="shared" si="104"/>
        <v>20</v>
      </c>
      <c r="V915" s="10" t="s">
        <v>67</v>
      </c>
      <c r="W915" s="10" t="s">
        <v>67</v>
      </c>
      <c r="X915" s="10"/>
      <c r="Y915" s="10"/>
      <c r="Z915" s="10"/>
      <c r="AA915" s="10"/>
      <c r="AB915" s="10"/>
      <c r="AC915" s="10"/>
      <c r="AD915" s="10"/>
      <c r="AE915" s="10">
        <v>38.700000000000003</v>
      </c>
      <c r="AF915" s="10">
        <f t="shared" si="103"/>
        <v>38.700000000000003</v>
      </c>
      <c r="AG915" s="10"/>
      <c r="AH915" s="10" t="s">
        <v>67</v>
      </c>
      <c r="AI915" s="10" t="s">
        <v>67</v>
      </c>
      <c r="AJ915" s="10"/>
      <c r="AK915" s="10"/>
      <c r="AL915" s="10" t="s">
        <v>78</v>
      </c>
      <c r="AM915" s="10" t="s">
        <v>186</v>
      </c>
      <c r="AN915" s="10" t="s">
        <v>217</v>
      </c>
      <c r="AO915" s="10" t="s">
        <v>72</v>
      </c>
      <c r="AP915" s="10" t="s">
        <v>67</v>
      </c>
      <c r="AQ915" s="10">
        <v>134</v>
      </c>
      <c r="AR915" s="10">
        <v>38.700000000000003</v>
      </c>
      <c r="AS915" s="10" t="s">
        <v>82</v>
      </c>
      <c r="AT915" s="10">
        <v>189</v>
      </c>
      <c r="AU915" s="10"/>
      <c r="AV915" s="10" t="s">
        <v>140</v>
      </c>
      <c r="AW915" s="10" t="s">
        <v>67</v>
      </c>
      <c r="AX915" s="10"/>
      <c r="AY915" s="10" t="s">
        <v>83</v>
      </c>
      <c r="AZ915" s="10"/>
      <c r="BA915" s="10"/>
      <c r="BB915" s="10"/>
      <c r="BC915" s="10"/>
      <c r="BD915" s="10"/>
      <c r="BE915" s="10"/>
    </row>
    <row r="916" spans="2:57" ht="24">
      <c r="B916" s="10">
        <v>914</v>
      </c>
      <c r="C916" s="10" t="s">
        <v>389</v>
      </c>
      <c r="D916" s="11" t="s">
        <v>384</v>
      </c>
      <c r="E916" s="10" t="s">
        <v>68</v>
      </c>
      <c r="F916" s="10" t="s">
        <v>69</v>
      </c>
      <c r="G916" s="10" t="s">
        <v>70</v>
      </c>
      <c r="H916" s="10"/>
      <c r="I916" s="10" t="s">
        <v>84</v>
      </c>
      <c r="J916" s="10" t="str">
        <f t="shared" si="101"/>
        <v>CCFL</v>
      </c>
      <c r="K916" s="10"/>
      <c r="L916" s="10" t="s">
        <v>110</v>
      </c>
      <c r="M916" s="10" t="s">
        <v>73</v>
      </c>
      <c r="N916" s="10" t="s">
        <v>96</v>
      </c>
      <c r="O916" s="10"/>
      <c r="P916" s="10" t="s">
        <v>75</v>
      </c>
      <c r="Q916" s="10"/>
      <c r="R916" s="10">
        <v>26.1</v>
      </c>
      <c r="S916" s="10">
        <v>291.8</v>
      </c>
      <c r="T916" s="10">
        <f t="shared" si="102"/>
        <v>291.8</v>
      </c>
      <c r="U916" s="10" t="str">
        <f t="shared" si="104"/>
        <v>20</v>
      </c>
      <c r="V916" s="10" t="s">
        <v>67</v>
      </c>
      <c r="W916" s="10" t="s">
        <v>67</v>
      </c>
      <c r="X916" s="10"/>
      <c r="Y916" s="10"/>
      <c r="Z916" s="10"/>
      <c r="AA916" s="10"/>
      <c r="AB916" s="10"/>
      <c r="AC916" s="10"/>
      <c r="AD916" s="10"/>
      <c r="AE916" s="10">
        <v>38.700000000000003</v>
      </c>
      <c r="AF916" s="10">
        <f t="shared" si="103"/>
        <v>38.700000000000003</v>
      </c>
      <c r="AG916" s="10"/>
      <c r="AH916" s="10" t="s">
        <v>67</v>
      </c>
      <c r="AI916" s="10" t="s">
        <v>67</v>
      </c>
      <c r="AJ916" s="10"/>
      <c r="AK916" s="10"/>
      <c r="AL916" s="10" t="s">
        <v>78</v>
      </c>
      <c r="AM916" s="10" t="s">
        <v>186</v>
      </c>
      <c r="AN916" s="10" t="s">
        <v>217</v>
      </c>
      <c r="AO916" s="10" t="s">
        <v>72</v>
      </c>
      <c r="AP916" s="10" t="s">
        <v>67</v>
      </c>
      <c r="AQ916" s="10">
        <v>134</v>
      </c>
      <c r="AR916" s="10">
        <v>38.700000000000003</v>
      </c>
      <c r="AS916" s="10" t="s">
        <v>82</v>
      </c>
      <c r="AT916" s="10">
        <v>189</v>
      </c>
      <c r="AU916" s="10"/>
      <c r="AV916" s="10" t="s">
        <v>140</v>
      </c>
      <c r="AW916" s="10" t="s">
        <v>67</v>
      </c>
      <c r="AX916" s="10"/>
      <c r="AY916" s="10" t="s">
        <v>83</v>
      </c>
      <c r="AZ916" s="10"/>
      <c r="BA916" s="10"/>
      <c r="BB916" s="10"/>
      <c r="BC916" s="10"/>
      <c r="BD916" s="10"/>
      <c r="BE916" s="10"/>
    </row>
    <row r="917" spans="2:57" ht="24">
      <c r="B917" s="10">
        <v>915</v>
      </c>
      <c r="C917" s="10" t="s">
        <v>389</v>
      </c>
      <c r="D917" s="11" t="s">
        <v>384</v>
      </c>
      <c r="E917" s="10" t="s">
        <v>68</v>
      </c>
      <c r="F917" s="10" t="s">
        <v>69</v>
      </c>
      <c r="G917" s="10" t="s">
        <v>70</v>
      </c>
      <c r="H917" s="10"/>
      <c r="I917" s="10" t="s">
        <v>84</v>
      </c>
      <c r="J917" s="10" t="str">
        <f t="shared" si="101"/>
        <v>CCFL</v>
      </c>
      <c r="K917" s="10"/>
      <c r="L917" s="10" t="s">
        <v>110</v>
      </c>
      <c r="M917" s="10" t="s">
        <v>73</v>
      </c>
      <c r="N917" s="10" t="s">
        <v>96</v>
      </c>
      <c r="O917" s="10"/>
      <c r="P917" s="10" t="s">
        <v>75</v>
      </c>
      <c r="Q917" s="10"/>
      <c r="R917" s="10">
        <v>26.1</v>
      </c>
      <c r="S917" s="10">
        <v>291.8</v>
      </c>
      <c r="T917" s="10">
        <f t="shared" si="102"/>
        <v>291.8</v>
      </c>
      <c r="U917" s="10" t="str">
        <f t="shared" si="104"/>
        <v>20</v>
      </c>
      <c r="V917" s="10" t="s">
        <v>67</v>
      </c>
      <c r="W917" s="10" t="s">
        <v>67</v>
      </c>
      <c r="X917" s="10"/>
      <c r="Y917" s="10"/>
      <c r="Z917" s="10"/>
      <c r="AA917" s="10"/>
      <c r="AB917" s="10"/>
      <c r="AC917" s="10"/>
      <c r="AD917" s="10"/>
      <c r="AE917" s="10">
        <v>38.700000000000003</v>
      </c>
      <c r="AF917" s="10">
        <f t="shared" si="103"/>
        <v>38.700000000000003</v>
      </c>
      <c r="AG917" s="10"/>
      <c r="AH917" s="10" t="s">
        <v>67</v>
      </c>
      <c r="AI917" s="10" t="s">
        <v>67</v>
      </c>
      <c r="AJ917" s="10"/>
      <c r="AK917" s="10"/>
      <c r="AL917" s="10" t="s">
        <v>78</v>
      </c>
      <c r="AM917" s="10" t="s">
        <v>186</v>
      </c>
      <c r="AN917" s="10" t="s">
        <v>217</v>
      </c>
      <c r="AO917" s="10" t="s">
        <v>72</v>
      </c>
      <c r="AP917" s="10" t="s">
        <v>67</v>
      </c>
      <c r="AQ917" s="10">
        <v>134</v>
      </c>
      <c r="AR917" s="10">
        <v>38.700000000000003</v>
      </c>
      <c r="AS917" s="10" t="s">
        <v>82</v>
      </c>
      <c r="AT917" s="10">
        <v>189</v>
      </c>
      <c r="AU917" s="10"/>
      <c r="AV917" s="10" t="s">
        <v>140</v>
      </c>
      <c r="AW917" s="10" t="s">
        <v>67</v>
      </c>
      <c r="AX917" s="10"/>
      <c r="AY917" s="10" t="s">
        <v>83</v>
      </c>
      <c r="AZ917" s="10"/>
      <c r="BA917" s="10"/>
      <c r="BB917" s="10"/>
      <c r="BC917" s="10"/>
      <c r="BD917" s="10"/>
      <c r="BE917" s="10"/>
    </row>
    <row r="918" spans="2:57" ht="24">
      <c r="B918" s="10">
        <v>916</v>
      </c>
      <c r="C918" s="10" t="s">
        <v>389</v>
      </c>
      <c r="D918" s="11" t="s">
        <v>384</v>
      </c>
      <c r="E918" s="10" t="s">
        <v>68</v>
      </c>
      <c r="F918" s="10" t="s">
        <v>69</v>
      </c>
      <c r="G918" s="10" t="s">
        <v>70</v>
      </c>
      <c r="H918" s="10"/>
      <c r="I918" s="10" t="s">
        <v>84</v>
      </c>
      <c r="J918" s="10" t="str">
        <f t="shared" si="101"/>
        <v>CCFL</v>
      </c>
      <c r="K918" s="10"/>
      <c r="L918" s="10" t="s">
        <v>110</v>
      </c>
      <c r="M918" s="10" t="s">
        <v>73</v>
      </c>
      <c r="N918" s="10" t="s">
        <v>96</v>
      </c>
      <c r="O918" s="10"/>
      <c r="P918" s="10" t="s">
        <v>75</v>
      </c>
      <c r="Q918" s="10"/>
      <c r="R918" s="10">
        <v>26.1</v>
      </c>
      <c r="S918" s="10">
        <v>291.8</v>
      </c>
      <c r="T918" s="10">
        <f t="shared" si="102"/>
        <v>291.8</v>
      </c>
      <c r="U918" s="10" t="str">
        <f t="shared" si="104"/>
        <v>20</v>
      </c>
      <c r="V918" s="10" t="s">
        <v>67</v>
      </c>
      <c r="W918" s="10" t="s">
        <v>67</v>
      </c>
      <c r="X918" s="10"/>
      <c r="Y918" s="10"/>
      <c r="Z918" s="10"/>
      <c r="AA918" s="10"/>
      <c r="AB918" s="10"/>
      <c r="AC918" s="10"/>
      <c r="AD918" s="10"/>
      <c r="AE918" s="10">
        <v>38.700000000000003</v>
      </c>
      <c r="AF918" s="10">
        <f t="shared" si="103"/>
        <v>38.700000000000003</v>
      </c>
      <c r="AG918" s="10"/>
      <c r="AH918" s="10" t="s">
        <v>67</v>
      </c>
      <c r="AI918" s="10" t="s">
        <v>67</v>
      </c>
      <c r="AJ918" s="10"/>
      <c r="AK918" s="10"/>
      <c r="AL918" s="10" t="s">
        <v>78</v>
      </c>
      <c r="AM918" s="10" t="s">
        <v>186</v>
      </c>
      <c r="AN918" s="10" t="s">
        <v>217</v>
      </c>
      <c r="AO918" s="10" t="s">
        <v>72</v>
      </c>
      <c r="AP918" s="10" t="s">
        <v>67</v>
      </c>
      <c r="AQ918" s="10">
        <v>134</v>
      </c>
      <c r="AR918" s="10">
        <v>38.700000000000003</v>
      </c>
      <c r="AS918" s="10" t="s">
        <v>82</v>
      </c>
      <c r="AT918" s="10">
        <v>189</v>
      </c>
      <c r="AU918" s="10"/>
      <c r="AV918" s="10" t="s">
        <v>140</v>
      </c>
      <c r="AW918" s="10" t="s">
        <v>67</v>
      </c>
      <c r="AX918" s="10"/>
      <c r="AY918" s="10" t="s">
        <v>83</v>
      </c>
      <c r="AZ918" s="10"/>
      <c r="BA918" s="10"/>
      <c r="BB918" s="10"/>
      <c r="BC918" s="10"/>
      <c r="BD918" s="10"/>
      <c r="BE918" s="10"/>
    </row>
    <row r="919" spans="2:57" ht="24">
      <c r="B919" s="10">
        <v>917</v>
      </c>
      <c r="C919" s="10" t="s">
        <v>389</v>
      </c>
      <c r="D919" s="11" t="s">
        <v>384</v>
      </c>
      <c r="E919" s="10" t="s">
        <v>68</v>
      </c>
      <c r="F919" s="10" t="s">
        <v>69</v>
      </c>
      <c r="G919" s="10" t="s">
        <v>70</v>
      </c>
      <c r="H919" s="10"/>
      <c r="I919" s="10" t="s">
        <v>84</v>
      </c>
      <c r="J919" s="10" t="str">
        <f t="shared" si="101"/>
        <v>CCFL</v>
      </c>
      <c r="K919" s="10"/>
      <c r="L919" s="10" t="s">
        <v>110</v>
      </c>
      <c r="M919" s="10" t="s">
        <v>73</v>
      </c>
      <c r="N919" s="10" t="s">
        <v>96</v>
      </c>
      <c r="O919" s="10"/>
      <c r="P919" s="10" t="s">
        <v>75</v>
      </c>
      <c r="Q919" s="10"/>
      <c r="R919" s="10">
        <v>26.1</v>
      </c>
      <c r="S919" s="10">
        <v>291.8</v>
      </c>
      <c r="T919" s="10">
        <f t="shared" si="102"/>
        <v>291.8</v>
      </c>
      <c r="U919" s="10" t="str">
        <f t="shared" si="104"/>
        <v>20</v>
      </c>
      <c r="V919" s="10" t="s">
        <v>67</v>
      </c>
      <c r="W919" s="10" t="s">
        <v>67</v>
      </c>
      <c r="X919" s="10"/>
      <c r="Y919" s="10"/>
      <c r="Z919" s="10"/>
      <c r="AA919" s="10"/>
      <c r="AB919" s="10"/>
      <c r="AC919" s="10"/>
      <c r="AD919" s="10"/>
      <c r="AE919" s="10">
        <v>38.700000000000003</v>
      </c>
      <c r="AF919" s="10">
        <f t="shared" si="103"/>
        <v>38.700000000000003</v>
      </c>
      <c r="AG919" s="10"/>
      <c r="AH919" s="10" t="s">
        <v>67</v>
      </c>
      <c r="AI919" s="10" t="s">
        <v>67</v>
      </c>
      <c r="AJ919" s="10"/>
      <c r="AK919" s="10"/>
      <c r="AL919" s="10" t="s">
        <v>78</v>
      </c>
      <c r="AM919" s="10" t="s">
        <v>186</v>
      </c>
      <c r="AN919" s="10" t="s">
        <v>217</v>
      </c>
      <c r="AO919" s="10" t="s">
        <v>72</v>
      </c>
      <c r="AP919" s="10" t="s">
        <v>67</v>
      </c>
      <c r="AQ919" s="10">
        <v>134</v>
      </c>
      <c r="AR919" s="10">
        <v>38.700000000000003</v>
      </c>
      <c r="AS919" s="10" t="s">
        <v>82</v>
      </c>
      <c r="AT919" s="10">
        <v>189</v>
      </c>
      <c r="AU919" s="10"/>
      <c r="AV919" s="10" t="s">
        <v>140</v>
      </c>
      <c r="AW919" s="10" t="s">
        <v>67</v>
      </c>
      <c r="AX919" s="10"/>
      <c r="AY919" s="10" t="s">
        <v>83</v>
      </c>
      <c r="AZ919" s="10"/>
      <c r="BA919" s="10"/>
      <c r="BB919" s="10"/>
      <c r="BC919" s="10"/>
      <c r="BD919" s="10"/>
      <c r="BE919" s="10"/>
    </row>
    <row r="920" spans="2:57" ht="24">
      <c r="B920" s="10">
        <v>918</v>
      </c>
      <c r="C920" s="10" t="s">
        <v>389</v>
      </c>
      <c r="D920" s="11" t="s">
        <v>384</v>
      </c>
      <c r="E920" s="10" t="s">
        <v>68</v>
      </c>
      <c r="F920" s="10" t="s">
        <v>69</v>
      </c>
      <c r="G920" s="10" t="s">
        <v>70</v>
      </c>
      <c r="H920" s="10"/>
      <c r="I920" s="10" t="s">
        <v>84</v>
      </c>
      <c r="J920" s="10" t="str">
        <f t="shared" si="101"/>
        <v>CCFL</v>
      </c>
      <c r="K920" s="10"/>
      <c r="L920" s="10" t="s">
        <v>110</v>
      </c>
      <c r="M920" s="10" t="s">
        <v>73</v>
      </c>
      <c r="N920" s="10" t="s">
        <v>96</v>
      </c>
      <c r="O920" s="10"/>
      <c r="P920" s="10" t="s">
        <v>75</v>
      </c>
      <c r="Q920" s="10"/>
      <c r="R920" s="10">
        <v>26.1</v>
      </c>
      <c r="S920" s="10">
        <v>291.8</v>
      </c>
      <c r="T920" s="10">
        <f t="shared" si="102"/>
        <v>291.8</v>
      </c>
      <c r="U920" s="10" t="str">
        <f t="shared" si="104"/>
        <v>20</v>
      </c>
      <c r="V920" s="10" t="s">
        <v>67</v>
      </c>
      <c r="W920" s="10" t="s">
        <v>67</v>
      </c>
      <c r="X920" s="10"/>
      <c r="Y920" s="10"/>
      <c r="Z920" s="10"/>
      <c r="AA920" s="10"/>
      <c r="AB920" s="10"/>
      <c r="AC920" s="10"/>
      <c r="AD920" s="10"/>
      <c r="AE920" s="10">
        <v>38.700000000000003</v>
      </c>
      <c r="AF920" s="10">
        <f t="shared" si="103"/>
        <v>38.700000000000003</v>
      </c>
      <c r="AG920" s="10"/>
      <c r="AH920" s="10" t="s">
        <v>67</v>
      </c>
      <c r="AI920" s="10" t="s">
        <v>67</v>
      </c>
      <c r="AJ920" s="10"/>
      <c r="AK920" s="10"/>
      <c r="AL920" s="10" t="s">
        <v>78</v>
      </c>
      <c r="AM920" s="10" t="s">
        <v>186</v>
      </c>
      <c r="AN920" s="10" t="s">
        <v>217</v>
      </c>
      <c r="AO920" s="10" t="s">
        <v>72</v>
      </c>
      <c r="AP920" s="10" t="s">
        <v>67</v>
      </c>
      <c r="AQ920" s="10">
        <v>134</v>
      </c>
      <c r="AR920" s="10">
        <v>38.700000000000003</v>
      </c>
      <c r="AS920" s="10" t="s">
        <v>82</v>
      </c>
      <c r="AT920" s="10">
        <v>189</v>
      </c>
      <c r="AU920" s="10"/>
      <c r="AV920" s="10" t="s">
        <v>140</v>
      </c>
      <c r="AW920" s="10" t="s">
        <v>67</v>
      </c>
      <c r="AX920" s="10"/>
      <c r="AY920" s="10" t="s">
        <v>83</v>
      </c>
      <c r="AZ920" s="10"/>
      <c r="BA920" s="10"/>
      <c r="BB920" s="10"/>
      <c r="BC920" s="10"/>
      <c r="BD920" s="10"/>
      <c r="BE920" s="10"/>
    </row>
    <row r="921" spans="2:57" ht="24">
      <c r="B921" s="10">
        <v>919</v>
      </c>
      <c r="C921" s="10" t="s">
        <v>389</v>
      </c>
      <c r="D921" s="11" t="s">
        <v>384</v>
      </c>
      <c r="E921" s="10" t="s">
        <v>68</v>
      </c>
      <c r="F921" s="10" t="s">
        <v>69</v>
      </c>
      <c r="G921" s="10" t="s">
        <v>70</v>
      </c>
      <c r="H921" s="10"/>
      <c r="I921" s="10" t="s">
        <v>84</v>
      </c>
      <c r="J921" s="10" t="str">
        <f t="shared" si="101"/>
        <v>CCFL</v>
      </c>
      <c r="K921" s="10"/>
      <c r="L921" s="10" t="s">
        <v>110</v>
      </c>
      <c r="M921" s="10" t="s">
        <v>73</v>
      </c>
      <c r="N921" s="10" t="s">
        <v>96</v>
      </c>
      <c r="O921" s="10"/>
      <c r="P921" s="10" t="s">
        <v>75</v>
      </c>
      <c r="Q921" s="10"/>
      <c r="R921" s="10">
        <v>26.1</v>
      </c>
      <c r="S921" s="10">
        <v>291.8</v>
      </c>
      <c r="T921" s="10">
        <f t="shared" si="102"/>
        <v>291.8</v>
      </c>
      <c r="U921" s="10" t="str">
        <f t="shared" si="104"/>
        <v>20</v>
      </c>
      <c r="V921" s="10" t="s">
        <v>67</v>
      </c>
      <c r="W921" s="10" t="s">
        <v>67</v>
      </c>
      <c r="X921" s="10"/>
      <c r="Y921" s="10"/>
      <c r="Z921" s="10"/>
      <c r="AA921" s="10"/>
      <c r="AB921" s="10"/>
      <c r="AC921" s="10"/>
      <c r="AD921" s="10"/>
      <c r="AE921" s="10">
        <v>38.700000000000003</v>
      </c>
      <c r="AF921" s="10">
        <f t="shared" si="103"/>
        <v>38.700000000000003</v>
      </c>
      <c r="AG921" s="10"/>
      <c r="AH921" s="10" t="s">
        <v>67</v>
      </c>
      <c r="AI921" s="10" t="s">
        <v>67</v>
      </c>
      <c r="AJ921" s="10"/>
      <c r="AK921" s="10"/>
      <c r="AL921" s="10" t="s">
        <v>78</v>
      </c>
      <c r="AM921" s="10" t="s">
        <v>186</v>
      </c>
      <c r="AN921" s="10" t="s">
        <v>217</v>
      </c>
      <c r="AO921" s="10" t="s">
        <v>72</v>
      </c>
      <c r="AP921" s="10" t="s">
        <v>67</v>
      </c>
      <c r="AQ921" s="10">
        <v>134</v>
      </c>
      <c r="AR921" s="10">
        <v>38.700000000000003</v>
      </c>
      <c r="AS921" s="10" t="s">
        <v>82</v>
      </c>
      <c r="AT921" s="10">
        <v>189</v>
      </c>
      <c r="AU921" s="10"/>
      <c r="AV921" s="10" t="s">
        <v>140</v>
      </c>
      <c r="AW921" s="10" t="s">
        <v>67</v>
      </c>
      <c r="AX921" s="10"/>
      <c r="AY921" s="10" t="s">
        <v>83</v>
      </c>
      <c r="AZ921" s="10"/>
      <c r="BA921" s="10"/>
      <c r="BB921" s="10"/>
      <c r="BC921" s="10"/>
      <c r="BD921" s="10"/>
      <c r="BE921" s="10"/>
    </row>
    <row r="922" spans="2:57" ht="24">
      <c r="B922" s="10">
        <v>920</v>
      </c>
      <c r="C922" s="10" t="s">
        <v>389</v>
      </c>
      <c r="D922" s="11" t="s">
        <v>384</v>
      </c>
      <c r="E922" s="10" t="s">
        <v>68</v>
      </c>
      <c r="F922" s="10" t="s">
        <v>69</v>
      </c>
      <c r="G922" s="10" t="s">
        <v>70</v>
      </c>
      <c r="H922" s="10"/>
      <c r="I922" s="10" t="s">
        <v>84</v>
      </c>
      <c r="J922" s="10" t="str">
        <f t="shared" si="101"/>
        <v>CCFL</v>
      </c>
      <c r="K922" s="10"/>
      <c r="L922" s="10" t="s">
        <v>110</v>
      </c>
      <c r="M922" s="10" t="s">
        <v>73</v>
      </c>
      <c r="N922" s="10" t="s">
        <v>96</v>
      </c>
      <c r="O922" s="10"/>
      <c r="P922" s="10" t="s">
        <v>75</v>
      </c>
      <c r="Q922" s="10"/>
      <c r="R922" s="10">
        <v>26.1</v>
      </c>
      <c r="S922" s="10">
        <v>291.8</v>
      </c>
      <c r="T922" s="10">
        <f t="shared" si="102"/>
        <v>291.8</v>
      </c>
      <c r="U922" s="10" t="str">
        <f t="shared" si="104"/>
        <v>20</v>
      </c>
      <c r="V922" s="10" t="s">
        <v>67</v>
      </c>
      <c r="W922" s="10" t="s">
        <v>67</v>
      </c>
      <c r="X922" s="10"/>
      <c r="Y922" s="10"/>
      <c r="Z922" s="10"/>
      <c r="AA922" s="10"/>
      <c r="AB922" s="10"/>
      <c r="AC922" s="10"/>
      <c r="AD922" s="10"/>
      <c r="AE922" s="10">
        <v>38.700000000000003</v>
      </c>
      <c r="AF922" s="10">
        <f t="shared" si="103"/>
        <v>38.700000000000003</v>
      </c>
      <c r="AG922" s="10"/>
      <c r="AH922" s="10" t="s">
        <v>67</v>
      </c>
      <c r="AI922" s="10" t="s">
        <v>67</v>
      </c>
      <c r="AJ922" s="10"/>
      <c r="AK922" s="10"/>
      <c r="AL922" s="10" t="s">
        <v>78</v>
      </c>
      <c r="AM922" s="10" t="s">
        <v>186</v>
      </c>
      <c r="AN922" s="10" t="s">
        <v>217</v>
      </c>
      <c r="AO922" s="10" t="s">
        <v>72</v>
      </c>
      <c r="AP922" s="10" t="s">
        <v>67</v>
      </c>
      <c r="AQ922" s="10">
        <v>134</v>
      </c>
      <c r="AR922" s="10">
        <v>38.700000000000003</v>
      </c>
      <c r="AS922" s="10" t="s">
        <v>82</v>
      </c>
      <c r="AT922" s="10">
        <v>189</v>
      </c>
      <c r="AU922" s="10"/>
      <c r="AV922" s="10" t="s">
        <v>140</v>
      </c>
      <c r="AW922" s="10" t="s">
        <v>67</v>
      </c>
      <c r="AX922" s="10"/>
      <c r="AY922" s="10" t="s">
        <v>83</v>
      </c>
      <c r="AZ922" s="10"/>
      <c r="BA922" s="10"/>
      <c r="BB922" s="10"/>
      <c r="BC922" s="10"/>
      <c r="BD922" s="10"/>
      <c r="BE922" s="10"/>
    </row>
    <row r="923" spans="2:57" ht="24">
      <c r="B923" s="10">
        <v>921</v>
      </c>
      <c r="C923" s="10" t="s">
        <v>389</v>
      </c>
      <c r="D923" s="11" t="s">
        <v>384</v>
      </c>
      <c r="E923" s="10" t="s">
        <v>68</v>
      </c>
      <c r="F923" s="10" t="s">
        <v>69</v>
      </c>
      <c r="G923" s="10" t="s">
        <v>70</v>
      </c>
      <c r="H923" s="10"/>
      <c r="I923" s="10" t="s">
        <v>84</v>
      </c>
      <c r="J923" s="10" t="str">
        <f t="shared" si="101"/>
        <v>CCFL</v>
      </c>
      <c r="K923" s="10"/>
      <c r="L923" s="10" t="s">
        <v>110</v>
      </c>
      <c r="M923" s="10" t="s">
        <v>73</v>
      </c>
      <c r="N923" s="10" t="s">
        <v>96</v>
      </c>
      <c r="O923" s="10"/>
      <c r="P923" s="10" t="s">
        <v>75</v>
      </c>
      <c r="Q923" s="10"/>
      <c r="R923" s="10">
        <v>26.1</v>
      </c>
      <c r="S923" s="10">
        <v>291.8</v>
      </c>
      <c r="T923" s="10">
        <f t="shared" si="102"/>
        <v>291.8</v>
      </c>
      <c r="U923" s="10" t="str">
        <f t="shared" si="104"/>
        <v>20</v>
      </c>
      <c r="V923" s="10" t="s">
        <v>67</v>
      </c>
      <c r="W923" s="10" t="s">
        <v>67</v>
      </c>
      <c r="X923" s="10"/>
      <c r="Y923" s="10"/>
      <c r="Z923" s="10"/>
      <c r="AA923" s="10"/>
      <c r="AB923" s="10"/>
      <c r="AC923" s="10"/>
      <c r="AD923" s="10"/>
      <c r="AE923" s="10">
        <v>38.700000000000003</v>
      </c>
      <c r="AF923" s="10">
        <f t="shared" si="103"/>
        <v>38.700000000000003</v>
      </c>
      <c r="AG923" s="10"/>
      <c r="AH923" s="10" t="s">
        <v>67</v>
      </c>
      <c r="AI923" s="10" t="s">
        <v>67</v>
      </c>
      <c r="AJ923" s="10"/>
      <c r="AK923" s="10"/>
      <c r="AL923" s="10" t="s">
        <v>78</v>
      </c>
      <c r="AM923" s="10" t="s">
        <v>186</v>
      </c>
      <c r="AN923" s="10" t="s">
        <v>217</v>
      </c>
      <c r="AO923" s="10" t="s">
        <v>72</v>
      </c>
      <c r="AP923" s="10" t="s">
        <v>67</v>
      </c>
      <c r="AQ923" s="10">
        <v>134</v>
      </c>
      <c r="AR923" s="10">
        <v>38.700000000000003</v>
      </c>
      <c r="AS923" s="10" t="s">
        <v>82</v>
      </c>
      <c r="AT923" s="10">
        <v>189</v>
      </c>
      <c r="AU923" s="10"/>
      <c r="AV923" s="10" t="s">
        <v>140</v>
      </c>
      <c r="AW923" s="10" t="s">
        <v>67</v>
      </c>
      <c r="AX923" s="10"/>
      <c r="AY923" s="10" t="s">
        <v>83</v>
      </c>
      <c r="AZ923" s="10"/>
      <c r="BA923" s="10"/>
      <c r="BB923" s="10"/>
      <c r="BC923" s="10"/>
      <c r="BD923" s="10"/>
      <c r="BE923" s="10"/>
    </row>
    <row r="924" spans="2:57" ht="24">
      <c r="B924" s="10">
        <v>922</v>
      </c>
      <c r="C924" s="10" t="s">
        <v>389</v>
      </c>
      <c r="D924" s="11" t="s">
        <v>384</v>
      </c>
      <c r="E924" s="10" t="s">
        <v>68</v>
      </c>
      <c r="F924" s="10" t="s">
        <v>69</v>
      </c>
      <c r="G924" s="10" t="s">
        <v>70</v>
      </c>
      <c r="H924" s="10"/>
      <c r="I924" s="10" t="s">
        <v>84</v>
      </c>
      <c r="J924" s="10" t="str">
        <f t="shared" si="101"/>
        <v>CCFL</v>
      </c>
      <c r="K924" s="10"/>
      <c r="L924" s="10" t="s">
        <v>110</v>
      </c>
      <c r="M924" s="10" t="s">
        <v>73</v>
      </c>
      <c r="N924" s="10" t="s">
        <v>96</v>
      </c>
      <c r="O924" s="10"/>
      <c r="P924" s="10" t="s">
        <v>75</v>
      </c>
      <c r="Q924" s="10"/>
      <c r="R924" s="10">
        <v>26.1</v>
      </c>
      <c r="S924" s="10">
        <v>291.8</v>
      </c>
      <c r="T924" s="10">
        <f t="shared" si="102"/>
        <v>291.8</v>
      </c>
      <c r="U924" s="10" t="str">
        <f t="shared" si="104"/>
        <v>20</v>
      </c>
      <c r="V924" s="10" t="s">
        <v>67</v>
      </c>
      <c r="W924" s="10" t="s">
        <v>67</v>
      </c>
      <c r="X924" s="10"/>
      <c r="Y924" s="10"/>
      <c r="Z924" s="10"/>
      <c r="AA924" s="10"/>
      <c r="AB924" s="10"/>
      <c r="AC924" s="10"/>
      <c r="AD924" s="10"/>
      <c r="AE924" s="10">
        <v>38.700000000000003</v>
      </c>
      <c r="AF924" s="10">
        <f t="shared" si="103"/>
        <v>38.700000000000003</v>
      </c>
      <c r="AG924" s="10"/>
      <c r="AH924" s="10" t="s">
        <v>67</v>
      </c>
      <c r="AI924" s="10" t="s">
        <v>67</v>
      </c>
      <c r="AJ924" s="10"/>
      <c r="AK924" s="10"/>
      <c r="AL924" s="10" t="s">
        <v>78</v>
      </c>
      <c r="AM924" s="10" t="s">
        <v>186</v>
      </c>
      <c r="AN924" s="10" t="s">
        <v>217</v>
      </c>
      <c r="AO924" s="10" t="s">
        <v>72</v>
      </c>
      <c r="AP924" s="10" t="s">
        <v>67</v>
      </c>
      <c r="AQ924" s="10">
        <v>134</v>
      </c>
      <c r="AR924" s="10">
        <v>38.700000000000003</v>
      </c>
      <c r="AS924" s="10" t="s">
        <v>82</v>
      </c>
      <c r="AT924" s="10">
        <v>189</v>
      </c>
      <c r="AU924" s="10"/>
      <c r="AV924" s="10" t="s">
        <v>140</v>
      </c>
      <c r="AW924" s="10" t="s">
        <v>67</v>
      </c>
      <c r="AX924" s="10"/>
      <c r="AY924" s="10" t="s">
        <v>83</v>
      </c>
      <c r="AZ924" s="10"/>
      <c r="BA924" s="10"/>
      <c r="BB924" s="10"/>
      <c r="BC924" s="10"/>
      <c r="BD924" s="10"/>
      <c r="BE924" s="10"/>
    </row>
    <row r="925" spans="2:57" ht="24">
      <c r="B925" s="10">
        <v>923</v>
      </c>
      <c r="C925" s="10" t="s">
        <v>389</v>
      </c>
      <c r="D925" s="11" t="s">
        <v>384</v>
      </c>
      <c r="E925" s="10" t="s">
        <v>68</v>
      </c>
      <c r="F925" s="10" t="s">
        <v>69</v>
      </c>
      <c r="G925" s="10" t="s">
        <v>70</v>
      </c>
      <c r="H925" s="10"/>
      <c r="I925" s="10" t="s">
        <v>84</v>
      </c>
      <c r="J925" s="10" t="str">
        <f t="shared" si="101"/>
        <v>CCFL</v>
      </c>
      <c r="K925" s="10"/>
      <c r="L925" s="10" t="s">
        <v>110</v>
      </c>
      <c r="M925" s="10" t="s">
        <v>73</v>
      </c>
      <c r="N925" s="10" t="s">
        <v>96</v>
      </c>
      <c r="O925" s="10"/>
      <c r="P925" s="10" t="s">
        <v>75</v>
      </c>
      <c r="Q925" s="10"/>
      <c r="R925" s="10">
        <v>26.1</v>
      </c>
      <c r="S925" s="10">
        <v>291.8</v>
      </c>
      <c r="T925" s="10">
        <f t="shared" si="102"/>
        <v>291.8</v>
      </c>
      <c r="U925" s="10" t="str">
        <f t="shared" si="104"/>
        <v>20</v>
      </c>
      <c r="V925" s="10" t="s">
        <v>67</v>
      </c>
      <c r="W925" s="10" t="s">
        <v>67</v>
      </c>
      <c r="X925" s="10"/>
      <c r="Y925" s="10"/>
      <c r="Z925" s="10"/>
      <c r="AA925" s="10"/>
      <c r="AB925" s="10"/>
      <c r="AC925" s="10"/>
      <c r="AD925" s="10"/>
      <c r="AE925" s="10">
        <v>38.700000000000003</v>
      </c>
      <c r="AF925" s="10">
        <f t="shared" si="103"/>
        <v>38.700000000000003</v>
      </c>
      <c r="AG925" s="10"/>
      <c r="AH925" s="10" t="s">
        <v>67</v>
      </c>
      <c r="AI925" s="10" t="s">
        <v>67</v>
      </c>
      <c r="AJ925" s="10"/>
      <c r="AK925" s="10"/>
      <c r="AL925" s="10" t="s">
        <v>78</v>
      </c>
      <c r="AM925" s="10" t="s">
        <v>186</v>
      </c>
      <c r="AN925" s="10" t="s">
        <v>217</v>
      </c>
      <c r="AO925" s="10" t="s">
        <v>72</v>
      </c>
      <c r="AP925" s="10" t="s">
        <v>67</v>
      </c>
      <c r="AQ925" s="10">
        <v>134</v>
      </c>
      <c r="AR925" s="10">
        <v>38.700000000000003</v>
      </c>
      <c r="AS925" s="10" t="s">
        <v>82</v>
      </c>
      <c r="AT925" s="10">
        <v>189</v>
      </c>
      <c r="AU925" s="10"/>
      <c r="AV925" s="10" t="s">
        <v>140</v>
      </c>
      <c r="AW925" s="10" t="s">
        <v>67</v>
      </c>
      <c r="AX925" s="10"/>
      <c r="AY925" s="10" t="s">
        <v>83</v>
      </c>
      <c r="AZ925" s="10"/>
      <c r="BA925" s="10"/>
      <c r="BB925" s="10"/>
      <c r="BC925" s="10"/>
      <c r="BD925" s="10"/>
      <c r="BE925" s="10"/>
    </row>
    <row r="926" spans="2:57" ht="24">
      <c r="B926" s="10">
        <v>924</v>
      </c>
      <c r="C926" s="10" t="s">
        <v>389</v>
      </c>
      <c r="D926" s="11" t="s">
        <v>384</v>
      </c>
      <c r="E926" s="10" t="s">
        <v>68</v>
      </c>
      <c r="F926" s="10" t="s">
        <v>69</v>
      </c>
      <c r="G926" s="10" t="s">
        <v>70</v>
      </c>
      <c r="H926" s="10"/>
      <c r="I926" s="10" t="s">
        <v>84</v>
      </c>
      <c r="J926" s="10" t="str">
        <f t="shared" si="101"/>
        <v>CCFL</v>
      </c>
      <c r="K926" s="10"/>
      <c r="L926" s="10" t="s">
        <v>110</v>
      </c>
      <c r="M926" s="10" t="s">
        <v>73</v>
      </c>
      <c r="N926" s="10" t="s">
        <v>96</v>
      </c>
      <c r="O926" s="10"/>
      <c r="P926" s="10" t="s">
        <v>75</v>
      </c>
      <c r="Q926" s="10"/>
      <c r="R926" s="10">
        <v>26.1</v>
      </c>
      <c r="S926" s="10">
        <v>291.8</v>
      </c>
      <c r="T926" s="10">
        <f t="shared" si="102"/>
        <v>291.8</v>
      </c>
      <c r="U926" s="10" t="str">
        <f t="shared" si="104"/>
        <v>20</v>
      </c>
      <c r="V926" s="10" t="s">
        <v>67</v>
      </c>
      <c r="W926" s="10" t="s">
        <v>67</v>
      </c>
      <c r="X926" s="10"/>
      <c r="Y926" s="10"/>
      <c r="Z926" s="10"/>
      <c r="AA926" s="10"/>
      <c r="AB926" s="10"/>
      <c r="AC926" s="10"/>
      <c r="AD926" s="10"/>
      <c r="AE926" s="10">
        <v>38.700000000000003</v>
      </c>
      <c r="AF926" s="10">
        <f t="shared" si="103"/>
        <v>38.700000000000003</v>
      </c>
      <c r="AG926" s="10"/>
      <c r="AH926" s="10" t="s">
        <v>67</v>
      </c>
      <c r="AI926" s="10" t="s">
        <v>67</v>
      </c>
      <c r="AJ926" s="10"/>
      <c r="AK926" s="10"/>
      <c r="AL926" s="10" t="s">
        <v>78</v>
      </c>
      <c r="AM926" s="10" t="s">
        <v>186</v>
      </c>
      <c r="AN926" s="10" t="s">
        <v>217</v>
      </c>
      <c r="AO926" s="10" t="s">
        <v>72</v>
      </c>
      <c r="AP926" s="10" t="s">
        <v>67</v>
      </c>
      <c r="AQ926" s="10">
        <v>134</v>
      </c>
      <c r="AR926" s="10">
        <v>38.700000000000003</v>
      </c>
      <c r="AS926" s="10" t="s">
        <v>82</v>
      </c>
      <c r="AT926" s="10">
        <v>189</v>
      </c>
      <c r="AU926" s="10"/>
      <c r="AV926" s="10" t="s">
        <v>140</v>
      </c>
      <c r="AW926" s="10" t="s">
        <v>67</v>
      </c>
      <c r="AX926" s="10"/>
      <c r="AY926" s="10" t="s">
        <v>83</v>
      </c>
      <c r="AZ926" s="10"/>
      <c r="BA926" s="10"/>
      <c r="BB926" s="10"/>
      <c r="BC926" s="10"/>
      <c r="BD926" s="10"/>
      <c r="BE926" s="10"/>
    </row>
    <row r="927" spans="2:57" ht="24">
      <c r="B927" s="10">
        <v>925</v>
      </c>
      <c r="C927" s="10" t="s">
        <v>389</v>
      </c>
      <c r="D927" s="11" t="s">
        <v>384</v>
      </c>
      <c r="E927" s="10" t="s">
        <v>68</v>
      </c>
      <c r="F927" s="10" t="s">
        <v>69</v>
      </c>
      <c r="G927" s="10" t="s">
        <v>70</v>
      </c>
      <c r="H927" s="10"/>
      <c r="I927" s="10" t="s">
        <v>84</v>
      </c>
      <c r="J927" s="10" t="str">
        <f t="shared" si="101"/>
        <v>CCFL</v>
      </c>
      <c r="K927" s="10"/>
      <c r="L927" s="10" t="s">
        <v>110</v>
      </c>
      <c r="M927" s="10" t="s">
        <v>85</v>
      </c>
      <c r="N927" s="10" t="s">
        <v>74</v>
      </c>
      <c r="O927" s="10"/>
      <c r="P927" s="10" t="s">
        <v>75</v>
      </c>
      <c r="Q927" s="10"/>
      <c r="R927" s="10">
        <v>42</v>
      </c>
      <c r="S927" s="10">
        <v>754</v>
      </c>
      <c r="T927" s="10">
        <f t="shared" si="102"/>
        <v>754</v>
      </c>
      <c r="U927" s="10" t="str">
        <f t="shared" si="104"/>
        <v>40</v>
      </c>
      <c r="V927" s="10" t="s">
        <v>67</v>
      </c>
      <c r="W927" s="10" t="s">
        <v>67</v>
      </c>
      <c r="X927" s="10"/>
      <c r="Y927" s="10"/>
      <c r="Z927" s="10"/>
      <c r="AA927" s="10"/>
      <c r="AB927" s="10"/>
      <c r="AC927" s="10"/>
      <c r="AD927" s="10"/>
      <c r="AE927" s="10">
        <v>79.2</v>
      </c>
      <c r="AF927" s="10">
        <f t="shared" si="103"/>
        <v>79.2</v>
      </c>
      <c r="AG927" s="10"/>
      <c r="AH927" s="10" t="s">
        <v>67</v>
      </c>
      <c r="AI927" s="10" t="s">
        <v>67</v>
      </c>
      <c r="AJ927" s="10"/>
      <c r="AK927" s="10"/>
      <c r="AL927" s="10" t="s">
        <v>78</v>
      </c>
      <c r="AM927" s="10" t="s">
        <v>186</v>
      </c>
      <c r="AN927" s="10" t="s">
        <v>217</v>
      </c>
      <c r="AO927" s="10" t="s">
        <v>72</v>
      </c>
      <c r="AP927" s="10" t="s">
        <v>67</v>
      </c>
      <c r="AQ927" s="10">
        <v>91</v>
      </c>
      <c r="AR927" s="10">
        <v>79.2</v>
      </c>
      <c r="AS927" s="10" t="s">
        <v>82</v>
      </c>
      <c r="AT927" s="10">
        <v>134</v>
      </c>
      <c r="AU927" s="10"/>
      <c r="AV927" s="10" t="s">
        <v>140</v>
      </c>
      <c r="AW927" s="10" t="s">
        <v>67</v>
      </c>
      <c r="AX927" s="10"/>
      <c r="AY927" s="10" t="s">
        <v>83</v>
      </c>
      <c r="AZ927" s="10"/>
      <c r="BA927" s="10"/>
      <c r="BB927" s="10"/>
      <c r="BC927" s="10"/>
      <c r="BD927" s="10"/>
      <c r="BE927" s="10"/>
    </row>
    <row r="928" spans="2:57" ht="24">
      <c r="B928" s="10">
        <v>926</v>
      </c>
      <c r="C928" s="10" t="s">
        <v>389</v>
      </c>
      <c r="D928" s="11" t="s">
        <v>384</v>
      </c>
      <c r="E928" s="10" t="s">
        <v>68</v>
      </c>
      <c r="F928" s="10" t="s">
        <v>69</v>
      </c>
      <c r="G928" s="10" t="s">
        <v>70</v>
      </c>
      <c r="H928" s="10"/>
      <c r="I928" s="10" t="s">
        <v>84</v>
      </c>
      <c r="J928" s="10" t="str">
        <f t="shared" si="101"/>
        <v>CCFL</v>
      </c>
      <c r="K928" s="10"/>
      <c r="L928" s="10" t="s">
        <v>110</v>
      </c>
      <c r="M928" s="10" t="s">
        <v>85</v>
      </c>
      <c r="N928" s="10" t="s">
        <v>74</v>
      </c>
      <c r="O928" s="10"/>
      <c r="P928" s="10" t="s">
        <v>75</v>
      </c>
      <c r="Q928" s="10"/>
      <c r="R928" s="10">
        <v>42</v>
      </c>
      <c r="S928" s="10">
        <v>754</v>
      </c>
      <c r="T928" s="10">
        <f t="shared" si="102"/>
        <v>754</v>
      </c>
      <c r="U928" s="10" t="str">
        <f t="shared" si="104"/>
        <v>40</v>
      </c>
      <c r="V928" s="10" t="s">
        <v>67</v>
      </c>
      <c r="W928" s="10" t="s">
        <v>67</v>
      </c>
      <c r="X928" s="10"/>
      <c r="Y928" s="10"/>
      <c r="Z928" s="10"/>
      <c r="AA928" s="10"/>
      <c r="AB928" s="10"/>
      <c r="AC928" s="10"/>
      <c r="AD928" s="10"/>
      <c r="AE928" s="10">
        <v>79.2</v>
      </c>
      <c r="AF928" s="10">
        <f t="shared" si="103"/>
        <v>79.2</v>
      </c>
      <c r="AG928" s="10"/>
      <c r="AH928" s="10" t="s">
        <v>67</v>
      </c>
      <c r="AI928" s="10" t="s">
        <v>67</v>
      </c>
      <c r="AJ928" s="10"/>
      <c r="AK928" s="10"/>
      <c r="AL928" s="10" t="s">
        <v>78</v>
      </c>
      <c r="AM928" s="10" t="s">
        <v>186</v>
      </c>
      <c r="AN928" s="10" t="s">
        <v>217</v>
      </c>
      <c r="AO928" s="10" t="s">
        <v>72</v>
      </c>
      <c r="AP928" s="10" t="s">
        <v>67</v>
      </c>
      <c r="AQ928" s="10">
        <v>91</v>
      </c>
      <c r="AR928" s="10">
        <v>79.2</v>
      </c>
      <c r="AS928" s="10" t="s">
        <v>82</v>
      </c>
      <c r="AT928" s="10">
        <v>134</v>
      </c>
      <c r="AU928" s="10"/>
      <c r="AV928" s="10" t="s">
        <v>140</v>
      </c>
      <c r="AW928" s="10" t="s">
        <v>67</v>
      </c>
      <c r="AX928" s="10"/>
      <c r="AY928" s="10" t="s">
        <v>83</v>
      </c>
      <c r="AZ928" s="10"/>
      <c r="BA928" s="10"/>
      <c r="BB928" s="10"/>
      <c r="BC928" s="10"/>
      <c r="BD928" s="10"/>
      <c r="BE928" s="10"/>
    </row>
    <row r="929" spans="2:57" ht="24">
      <c r="B929" s="10">
        <v>927</v>
      </c>
      <c r="C929" s="10" t="s">
        <v>389</v>
      </c>
      <c r="D929" s="11" t="s">
        <v>384</v>
      </c>
      <c r="E929" s="10" t="s">
        <v>68</v>
      </c>
      <c r="F929" s="10" t="s">
        <v>69</v>
      </c>
      <c r="G929" s="10" t="s">
        <v>70</v>
      </c>
      <c r="H929" s="10"/>
      <c r="I929" s="10" t="s">
        <v>84</v>
      </c>
      <c r="J929" s="10" t="str">
        <f t="shared" si="101"/>
        <v>CCFL</v>
      </c>
      <c r="K929" s="10"/>
      <c r="L929" s="10" t="s">
        <v>110</v>
      </c>
      <c r="M929" s="10" t="s">
        <v>85</v>
      </c>
      <c r="N929" s="10" t="s">
        <v>74</v>
      </c>
      <c r="O929" s="10"/>
      <c r="P929" s="10" t="s">
        <v>75</v>
      </c>
      <c r="Q929" s="10"/>
      <c r="R929" s="10">
        <v>42</v>
      </c>
      <c r="S929" s="10">
        <v>754</v>
      </c>
      <c r="T929" s="10">
        <f t="shared" si="102"/>
        <v>754</v>
      </c>
      <c r="U929" s="10" t="str">
        <f t="shared" si="104"/>
        <v>40</v>
      </c>
      <c r="V929" s="10" t="s">
        <v>67</v>
      </c>
      <c r="W929" s="10" t="s">
        <v>67</v>
      </c>
      <c r="X929" s="10"/>
      <c r="Y929" s="10"/>
      <c r="Z929" s="10"/>
      <c r="AA929" s="10"/>
      <c r="AB929" s="10"/>
      <c r="AC929" s="10"/>
      <c r="AD929" s="10"/>
      <c r="AE929" s="10">
        <v>79.2</v>
      </c>
      <c r="AF929" s="10">
        <f t="shared" si="103"/>
        <v>79.2</v>
      </c>
      <c r="AG929" s="10"/>
      <c r="AH929" s="10" t="s">
        <v>67</v>
      </c>
      <c r="AI929" s="10" t="s">
        <v>67</v>
      </c>
      <c r="AJ929" s="10"/>
      <c r="AK929" s="10"/>
      <c r="AL929" s="10" t="s">
        <v>78</v>
      </c>
      <c r="AM929" s="10" t="s">
        <v>186</v>
      </c>
      <c r="AN929" s="10" t="s">
        <v>217</v>
      </c>
      <c r="AO929" s="10" t="s">
        <v>72</v>
      </c>
      <c r="AP929" s="10" t="s">
        <v>67</v>
      </c>
      <c r="AQ929" s="10">
        <v>91</v>
      </c>
      <c r="AR929" s="10">
        <v>79.2</v>
      </c>
      <c r="AS929" s="10" t="s">
        <v>82</v>
      </c>
      <c r="AT929" s="10">
        <v>134</v>
      </c>
      <c r="AU929" s="10"/>
      <c r="AV929" s="10" t="s">
        <v>140</v>
      </c>
      <c r="AW929" s="10" t="s">
        <v>67</v>
      </c>
      <c r="AX929" s="10"/>
      <c r="AY929" s="10" t="s">
        <v>83</v>
      </c>
      <c r="AZ929" s="10"/>
      <c r="BA929" s="10"/>
      <c r="BB929" s="10"/>
      <c r="BC929" s="10"/>
      <c r="BD929" s="10"/>
      <c r="BE929" s="10"/>
    </row>
    <row r="930" spans="2:57" ht="24">
      <c r="B930" s="10">
        <v>928</v>
      </c>
      <c r="C930" s="10" t="s">
        <v>389</v>
      </c>
      <c r="D930" s="11" t="s">
        <v>384</v>
      </c>
      <c r="E930" s="10" t="s">
        <v>68</v>
      </c>
      <c r="F930" s="10" t="s">
        <v>69</v>
      </c>
      <c r="G930" s="10" t="s">
        <v>70</v>
      </c>
      <c r="H930" s="10"/>
      <c r="I930" s="10" t="s">
        <v>84</v>
      </c>
      <c r="J930" s="10" t="str">
        <f t="shared" si="101"/>
        <v>CCFL</v>
      </c>
      <c r="K930" s="10"/>
      <c r="L930" s="10" t="s">
        <v>110</v>
      </c>
      <c r="M930" s="10" t="s">
        <v>85</v>
      </c>
      <c r="N930" s="10" t="s">
        <v>74</v>
      </c>
      <c r="O930" s="10"/>
      <c r="P930" s="10" t="s">
        <v>75</v>
      </c>
      <c r="Q930" s="10"/>
      <c r="R930" s="10">
        <v>42</v>
      </c>
      <c r="S930" s="10">
        <v>754</v>
      </c>
      <c r="T930" s="10">
        <f t="shared" si="102"/>
        <v>754</v>
      </c>
      <c r="U930" s="10" t="str">
        <f t="shared" si="104"/>
        <v>40</v>
      </c>
      <c r="V930" s="10" t="s">
        <v>67</v>
      </c>
      <c r="W930" s="10" t="s">
        <v>67</v>
      </c>
      <c r="X930" s="10"/>
      <c r="Y930" s="10"/>
      <c r="Z930" s="10"/>
      <c r="AA930" s="10"/>
      <c r="AB930" s="10"/>
      <c r="AC930" s="10"/>
      <c r="AD930" s="10"/>
      <c r="AE930" s="10">
        <v>79.2</v>
      </c>
      <c r="AF930" s="10">
        <f t="shared" si="103"/>
        <v>79.2</v>
      </c>
      <c r="AG930" s="10"/>
      <c r="AH930" s="10" t="s">
        <v>67</v>
      </c>
      <c r="AI930" s="10" t="s">
        <v>67</v>
      </c>
      <c r="AJ930" s="10"/>
      <c r="AK930" s="10"/>
      <c r="AL930" s="10" t="s">
        <v>78</v>
      </c>
      <c r="AM930" s="10" t="s">
        <v>186</v>
      </c>
      <c r="AN930" s="10" t="s">
        <v>217</v>
      </c>
      <c r="AO930" s="10" t="s">
        <v>72</v>
      </c>
      <c r="AP930" s="10" t="s">
        <v>67</v>
      </c>
      <c r="AQ930" s="10">
        <v>91</v>
      </c>
      <c r="AR930" s="10">
        <v>79.2</v>
      </c>
      <c r="AS930" s="10" t="s">
        <v>82</v>
      </c>
      <c r="AT930" s="10">
        <v>134</v>
      </c>
      <c r="AU930" s="10"/>
      <c r="AV930" s="10" t="s">
        <v>140</v>
      </c>
      <c r="AW930" s="10" t="s">
        <v>67</v>
      </c>
      <c r="AX930" s="10"/>
      <c r="AY930" s="10" t="s">
        <v>83</v>
      </c>
      <c r="AZ930" s="10"/>
      <c r="BA930" s="10"/>
      <c r="BB930" s="10"/>
      <c r="BC930" s="10"/>
      <c r="BD930" s="10"/>
      <c r="BE930" s="10"/>
    </row>
    <row r="931" spans="2:57" ht="24">
      <c r="B931" s="10">
        <v>929</v>
      </c>
      <c r="C931" s="10" t="s">
        <v>389</v>
      </c>
      <c r="D931" s="11" t="s">
        <v>384</v>
      </c>
      <c r="E931" s="10" t="s">
        <v>68</v>
      </c>
      <c r="F931" s="10" t="s">
        <v>69</v>
      </c>
      <c r="G931" s="10" t="s">
        <v>70</v>
      </c>
      <c r="H931" s="10"/>
      <c r="I931" s="10" t="s">
        <v>84</v>
      </c>
      <c r="J931" s="10" t="str">
        <f t="shared" si="101"/>
        <v>CCFL</v>
      </c>
      <c r="K931" s="10"/>
      <c r="L931" s="10" t="s">
        <v>110</v>
      </c>
      <c r="M931" s="10" t="s">
        <v>85</v>
      </c>
      <c r="N931" s="10" t="s">
        <v>74</v>
      </c>
      <c r="O931" s="10"/>
      <c r="P931" s="10" t="s">
        <v>75</v>
      </c>
      <c r="Q931" s="10"/>
      <c r="R931" s="10">
        <v>42</v>
      </c>
      <c r="S931" s="10">
        <v>754</v>
      </c>
      <c r="T931" s="10">
        <f t="shared" si="102"/>
        <v>754</v>
      </c>
      <c r="U931" s="10" t="str">
        <f t="shared" si="104"/>
        <v>40</v>
      </c>
      <c r="V931" s="10" t="s">
        <v>67</v>
      </c>
      <c r="W931" s="10" t="s">
        <v>67</v>
      </c>
      <c r="X931" s="10"/>
      <c r="Y931" s="10"/>
      <c r="Z931" s="10"/>
      <c r="AA931" s="10"/>
      <c r="AB931" s="10"/>
      <c r="AC931" s="10"/>
      <c r="AD931" s="10"/>
      <c r="AE931" s="10">
        <v>79.2</v>
      </c>
      <c r="AF931" s="10">
        <f t="shared" si="103"/>
        <v>79.2</v>
      </c>
      <c r="AG931" s="10"/>
      <c r="AH931" s="10" t="s">
        <v>67</v>
      </c>
      <c r="AI931" s="10" t="s">
        <v>67</v>
      </c>
      <c r="AJ931" s="10"/>
      <c r="AK931" s="10"/>
      <c r="AL931" s="10" t="s">
        <v>78</v>
      </c>
      <c r="AM931" s="10" t="s">
        <v>186</v>
      </c>
      <c r="AN931" s="10" t="s">
        <v>217</v>
      </c>
      <c r="AO931" s="10" t="s">
        <v>72</v>
      </c>
      <c r="AP931" s="10" t="s">
        <v>67</v>
      </c>
      <c r="AQ931" s="10">
        <v>91</v>
      </c>
      <c r="AR931" s="10">
        <v>79.2</v>
      </c>
      <c r="AS931" s="10" t="s">
        <v>82</v>
      </c>
      <c r="AT931" s="10">
        <v>134</v>
      </c>
      <c r="AU931" s="10"/>
      <c r="AV931" s="10" t="s">
        <v>140</v>
      </c>
      <c r="AW931" s="10" t="s">
        <v>67</v>
      </c>
      <c r="AX931" s="10"/>
      <c r="AY931" s="10" t="s">
        <v>83</v>
      </c>
      <c r="AZ931" s="10"/>
      <c r="BA931" s="10"/>
      <c r="BB931" s="10"/>
      <c r="BC931" s="10"/>
      <c r="BD931" s="10"/>
      <c r="BE931" s="10"/>
    </row>
    <row r="932" spans="2:57" ht="24">
      <c r="B932" s="10">
        <v>930</v>
      </c>
      <c r="C932" s="10" t="s">
        <v>389</v>
      </c>
      <c r="D932" s="11" t="s">
        <v>384</v>
      </c>
      <c r="E932" s="10" t="s">
        <v>68</v>
      </c>
      <c r="F932" s="10" t="s">
        <v>69</v>
      </c>
      <c r="G932" s="10" t="s">
        <v>70</v>
      </c>
      <c r="H932" s="10"/>
      <c r="I932" s="10" t="s">
        <v>84</v>
      </c>
      <c r="J932" s="10" t="str">
        <f t="shared" si="101"/>
        <v>CCFL</v>
      </c>
      <c r="K932" s="10"/>
      <c r="L932" s="10" t="s">
        <v>110</v>
      </c>
      <c r="M932" s="10" t="s">
        <v>85</v>
      </c>
      <c r="N932" s="10" t="s">
        <v>74</v>
      </c>
      <c r="O932" s="10"/>
      <c r="P932" s="10" t="s">
        <v>75</v>
      </c>
      <c r="Q932" s="10"/>
      <c r="R932" s="10">
        <v>42</v>
      </c>
      <c r="S932" s="10">
        <v>754</v>
      </c>
      <c r="T932" s="10">
        <f t="shared" si="102"/>
        <v>754</v>
      </c>
      <c r="U932" s="10" t="str">
        <f t="shared" si="104"/>
        <v>40</v>
      </c>
      <c r="V932" s="10" t="s">
        <v>67</v>
      </c>
      <c r="W932" s="10" t="s">
        <v>67</v>
      </c>
      <c r="X932" s="10"/>
      <c r="Y932" s="10"/>
      <c r="Z932" s="10"/>
      <c r="AA932" s="10"/>
      <c r="AB932" s="10"/>
      <c r="AC932" s="10"/>
      <c r="AD932" s="10"/>
      <c r="AE932" s="10">
        <v>79.2</v>
      </c>
      <c r="AF932" s="10">
        <f t="shared" si="103"/>
        <v>79.2</v>
      </c>
      <c r="AG932" s="10"/>
      <c r="AH932" s="10" t="s">
        <v>67</v>
      </c>
      <c r="AI932" s="10" t="s">
        <v>67</v>
      </c>
      <c r="AJ932" s="10"/>
      <c r="AK932" s="10"/>
      <c r="AL932" s="10" t="s">
        <v>78</v>
      </c>
      <c r="AM932" s="10" t="s">
        <v>186</v>
      </c>
      <c r="AN932" s="10" t="s">
        <v>217</v>
      </c>
      <c r="AO932" s="10" t="s">
        <v>72</v>
      </c>
      <c r="AP932" s="10" t="s">
        <v>67</v>
      </c>
      <c r="AQ932" s="10">
        <v>91</v>
      </c>
      <c r="AR932" s="10">
        <v>79.2</v>
      </c>
      <c r="AS932" s="10" t="s">
        <v>82</v>
      </c>
      <c r="AT932" s="10">
        <v>134</v>
      </c>
      <c r="AU932" s="10"/>
      <c r="AV932" s="10" t="s">
        <v>140</v>
      </c>
      <c r="AW932" s="10" t="s">
        <v>67</v>
      </c>
      <c r="AX932" s="10"/>
      <c r="AY932" s="10" t="s">
        <v>83</v>
      </c>
      <c r="AZ932" s="10"/>
      <c r="BA932" s="10"/>
      <c r="BB932" s="10"/>
      <c r="BC932" s="10"/>
      <c r="BD932" s="10"/>
      <c r="BE932" s="10"/>
    </row>
    <row r="933" spans="2:57" ht="24">
      <c r="B933" s="10">
        <v>931</v>
      </c>
      <c r="C933" s="10" t="s">
        <v>389</v>
      </c>
      <c r="D933" s="11" t="s">
        <v>384</v>
      </c>
      <c r="E933" s="10" t="s">
        <v>68</v>
      </c>
      <c r="F933" s="10" t="s">
        <v>69</v>
      </c>
      <c r="G933" s="10" t="s">
        <v>70</v>
      </c>
      <c r="H933" s="10"/>
      <c r="I933" s="10" t="s">
        <v>84</v>
      </c>
      <c r="J933" s="10" t="str">
        <f t="shared" si="101"/>
        <v>CCFL</v>
      </c>
      <c r="K933" s="10"/>
      <c r="L933" s="10" t="s">
        <v>110</v>
      </c>
      <c r="M933" s="10" t="s">
        <v>85</v>
      </c>
      <c r="N933" s="10" t="s">
        <v>74</v>
      </c>
      <c r="O933" s="10"/>
      <c r="P933" s="10" t="s">
        <v>75</v>
      </c>
      <c r="Q933" s="10"/>
      <c r="R933" s="10">
        <v>42</v>
      </c>
      <c r="S933" s="10">
        <v>754</v>
      </c>
      <c r="T933" s="10">
        <f t="shared" si="102"/>
        <v>754</v>
      </c>
      <c r="U933" s="10" t="str">
        <f t="shared" si="104"/>
        <v>40</v>
      </c>
      <c r="V933" s="10" t="s">
        <v>67</v>
      </c>
      <c r="W933" s="10" t="s">
        <v>67</v>
      </c>
      <c r="X933" s="10"/>
      <c r="Y933" s="10"/>
      <c r="Z933" s="10"/>
      <c r="AA933" s="10"/>
      <c r="AB933" s="10"/>
      <c r="AC933" s="10"/>
      <c r="AD933" s="10"/>
      <c r="AE933" s="10">
        <v>79.2</v>
      </c>
      <c r="AF933" s="10">
        <f t="shared" si="103"/>
        <v>79.2</v>
      </c>
      <c r="AG933" s="10"/>
      <c r="AH933" s="10" t="s">
        <v>67</v>
      </c>
      <c r="AI933" s="10" t="s">
        <v>67</v>
      </c>
      <c r="AJ933" s="10"/>
      <c r="AK933" s="10"/>
      <c r="AL933" s="10" t="s">
        <v>78</v>
      </c>
      <c r="AM933" s="10" t="s">
        <v>186</v>
      </c>
      <c r="AN933" s="10" t="s">
        <v>217</v>
      </c>
      <c r="AO933" s="10" t="s">
        <v>72</v>
      </c>
      <c r="AP933" s="10" t="s">
        <v>67</v>
      </c>
      <c r="AQ933" s="10">
        <v>91</v>
      </c>
      <c r="AR933" s="10">
        <v>79.2</v>
      </c>
      <c r="AS933" s="10" t="s">
        <v>82</v>
      </c>
      <c r="AT933" s="10">
        <v>134</v>
      </c>
      <c r="AU933" s="10"/>
      <c r="AV933" s="10" t="s">
        <v>140</v>
      </c>
      <c r="AW933" s="10" t="s">
        <v>67</v>
      </c>
      <c r="AX933" s="10"/>
      <c r="AY933" s="10" t="s">
        <v>83</v>
      </c>
      <c r="AZ933" s="10"/>
      <c r="BA933" s="10"/>
      <c r="BB933" s="10"/>
      <c r="BC933" s="10"/>
      <c r="BD933" s="10"/>
      <c r="BE933" s="10"/>
    </row>
    <row r="934" spans="2:57" ht="24">
      <c r="B934" s="10">
        <v>932</v>
      </c>
      <c r="C934" s="10" t="s">
        <v>389</v>
      </c>
      <c r="D934" s="11" t="s">
        <v>384</v>
      </c>
      <c r="E934" s="10" t="s">
        <v>68</v>
      </c>
      <c r="F934" s="10" t="s">
        <v>69</v>
      </c>
      <c r="G934" s="10" t="s">
        <v>70</v>
      </c>
      <c r="H934" s="10"/>
      <c r="I934" s="10" t="s">
        <v>84</v>
      </c>
      <c r="J934" s="10" t="str">
        <f t="shared" si="101"/>
        <v>CCFL</v>
      </c>
      <c r="K934" s="10"/>
      <c r="L934" s="10" t="s">
        <v>110</v>
      </c>
      <c r="M934" s="10" t="s">
        <v>85</v>
      </c>
      <c r="N934" s="10" t="s">
        <v>74</v>
      </c>
      <c r="O934" s="10"/>
      <c r="P934" s="10" t="s">
        <v>75</v>
      </c>
      <c r="Q934" s="10"/>
      <c r="R934" s="10">
        <v>42</v>
      </c>
      <c r="S934" s="10">
        <v>754</v>
      </c>
      <c r="T934" s="10">
        <f t="shared" si="102"/>
        <v>754</v>
      </c>
      <c r="U934" s="10" t="str">
        <f t="shared" si="104"/>
        <v>40</v>
      </c>
      <c r="V934" s="10" t="s">
        <v>67</v>
      </c>
      <c r="W934" s="10" t="s">
        <v>67</v>
      </c>
      <c r="X934" s="10"/>
      <c r="Y934" s="10"/>
      <c r="Z934" s="10"/>
      <c r="AA934" s="10"/>
      <c r="AB934" s="10"/>
      <c r="AC934" s="10"/>
      <c r="AD934" s="10"/>
      <c r="AE934" s="10">
        <v>79.2</v>
      </c>
      <c r="AF934" s="10">
        <f t="shared" si="103"/>
        <v>79.2</v>
      </c>
      <c r="AG934" s="10"/>
      <c r="AH934" s="10" t="s">
        <v>67</v>
      </c>
      <c r="AI934" s="10" t="s">
        <v>67</v>
      </c>
      <c r="AJ934" s="10"/>
      <c r="AK934" s="10"/>
      <c r="AL934" s="10" t="s">
        <v>78</v>
      </c>
      <c r="AM934" s="10" t="s">
        <v>186</v>
      </c>
      <c r="AN934" s="10" t="s">
        <v>217</v>
      </c>
      <c r="AO934" s="10" t="s">
        <v>72</v>
      </c>
      <c r="AP934" s="10" t="s">
        <v>67</v>
      </c>
      <c r="AQ934" s="10">
        <v>91</v>
      </c>
      <c r="AR934" s="10">
        <v>79.2</v>
      </c>
      <c r="AS934" s="10" t="s">
        <v>82</v>
      </c>
      <c r="AT934" s="10">
        <v>134</v>
      </c>
      <c r="AU934" s="10"/>
      <c r="AV934" s="10" t="s">
        <v>140</v>
      </c>
      <c r="AW934" s="10" t="s">
        <v>67</v>
      </c>
      <c r="AX934" s="10"/>
      <c r="AY934" s="10" t="s">
        <v>83</v>
      </c>
      <c r="AZ934" s="10"/>
      <c r="BA934" s="10"/>
      <c r="BB934" s="10"/>
      <c r="BC934" s="10"/>
      <c r="BD934" s="10"/>
      <c r="BE934" s="10"/>
    </row>
    <row r="935" spans="2:57" ht="24">
      <c r="B935" s="10">
        <v>933</v>
      </c>
      <c r="C935" s="10" t="s">
        <v>389</v>
      </c>
      <c r="D935" s="11" t="s">
        <v>384</v>
      </c>
      <c r="E935" s="10" t="s">
        <v>68</v>
      </c>
      <c r="F935" s="10" t="s">
        <v>69</v>
      </c>
      <c r="G935" s="10" t="s">
        <v>70</v>
      </c>
      <c r="H935" s="10"/>
      <c r="I935" s="10" t="s">
        <v>84</v>
      </c>
      <c r="J935" s="10" t="str">
        <f t="shared" si="101"/>
        <v>CCFL</v>
      </c>
      <c r="K935" s="10"/>
      <c r="L935" s="10" t="s">
        <v>110</v>
      </c>
      <c r="M935" s="10" t="s">
        <v>85</v>
      </c>
      <c r="N935" s="10" t="s">
        <v>74</v>
      </c>
      <c r="O935" s="10"/>
      <c r="P935" s="10" t="s">
        <v>75</v>
      </c>
      <c r="Q935" s="10"/>
      <c r="R935" s="10">
        <v>42</v>
      </c>
      <c r="S935" s="10">
        <v>754</v>
      </c>
      <c r="T935" s="10">
        <f t="shared" si="102"/>
        <v>754</v>
      </c>
      <c r="U935" s="10" t="str">
        <f t="shared" si="104"/>
        <v>40</v>
      </c>
      <c r="V935" s="10" t="s">
        <v>67</v>
      </c>
      <c r="W935" s="10" t="s">
        <v>67</v>
      </c>
      <c r="X935" s="10"/>
      <c r="Y935" s="10"/>
      <c r="Z935" s="10"/>
      <c r="AA935" s="10"/>
      <c r="AB935" s="10"/>
      <c r="AC935" s="10"/>
      <c r="AD935" s="10"/>
      <c r="AE935" s="10">
        <v>79.2</v>
      </c>
      <c r="AF935" s="10">
        <f t="shared" si="103"/>
        <v>79.2</v>
      </c>
      <c r="AG935" s="10"/>
      <c r="AH935" s="10" t="s">
        <v>67</v>
      </c>
      <c r="AI935" s="10" t="s">
        <v>67</v>
      </c>
      <c r="AJ935" s="10"/>
      <c r="AK935" s="10"/>
      <c r="AL935" s="10" t="s">
        <v>78</v>
      </c>
      <c r="AM935" s="10" t="s">
        <v>186</v>
      </c>
      <c r="AN935" s="10" t="s">
        <v>217</v>
      </c>
      <c r="AO935" s="10" t="s">
        <v>72</v>
      </c>
      <c r="AP935" s="10" t="s">
        <v>67</v>
      </c>
      <c r="AQ935" s="10">
        <v>91</v>
      </c>
      <c r="AR935" s="10">
        <v>79.2</v>
      </c>
      <c r="AS935" s="10" t="s">
        <v>82</v>
      </c>
      <c r="AT935" s="10">
        <v>134</v>
      </c>
      <c r="AU935" s="10"/>
      <c r="AV935" s="10" t="s">
        <v>140</v>
      </c>
      <c r="AW935" s="10" t="s">
        <v>67</v>
      </c>
      <c r="AX935" s="10"/>
      <c r="AY935" s="10" t="s">
        <v>83</v>
      </c>
      <c r="AZ935" s="10"/>
      <c r="BA935" s="10"/>
      <c r="BB935" s="10"/>
      <c r="BC935" s="10"/>
      <c r="BD935" s="10"/>
      <c r="BE935" s="10"/>
    </row>
    <row r="936" spans="2:57" ht="24">
      <c r="B936" s="10">
        <v>934</v>
      </c>
      <c r="C936" s="10" t="s">
        <v>389</v>
      </c>
      <c r="D936" s="11" t="s">
        <v>384</v>
      </c>
      <c r="E936" s="10" t="s">
        <v>68</v>
      </c>
      <c r="F936" s="10" t="s">
        <v>69</v>
      </c>
      <c r="G936" s="10" t="s">
        <v>70</v>
      </c>
      <c r="H936" s="10"/>
      <c r="I936" s="10" t="s">
        <v>84</v>
      </c>
      <c r="J936" s="10" t="str">
        <f t="shared" si="101"/>
        <v>CCFL</v>
      </c>
      <c r="K936" s="10"/>
      <c r="L936" s="10" t="s">
        <v>110</v>
      </c>
      <c r="M936" s="10" t="s">
        <v>85</v>
      </c>
      <c r="N936" s="10" t="s">
        <v>74</v>
      </c>
      <c r="O936" s="10"/>
      <c r="P936" s="10" t="s">
        <v>75</v>
      </c>
      <c r="Q936" s="10"/>
      <c r="R936" s="10">
        <v>42</v>
      </c>
      <c r="S936" s="10">
        <v>754</v>
      </c>
      <c r="T936" s="10">
        <f t="shared" si="102"/>
        <v>754</v>
      </c>
      <c r="U936" s="10" t="str">
        <f t="shared" si="104"/>
        <v>40</v>
      </c>
      <c r="V936" s="10" t="s">
        <v>67</v>
      </c>
      <c r="W936" s="10" t="s">
        <v>67</v>
      </c>
      <c r="X936" s="10"/>
      <c r="Y936" s="10"/>
      <c r="Z936" s="10"/>
      <c r="AA936" s="10"/>
      <c r="AB936" s="10"/>
      <c r="AC936" s="10"/>
      <c r="AD936" s="10"/>
      <c r="AE936" s="10">
        <v>79.2</v>
      </c>
      <c r="AF936" s="10">
        <f t="shared" si="103"/>
        <v>79.2</v>
      </c>
      <c r="AG936" s="10"/>
      <c r="AH936" s="10" t="s">
        <v>67</v>
      </c>
      <c r="AI936" s="10" t="s">
        <v>67</v>
      </c>
      <c r="AJ936" s="10"/>
      <c r="AK936" s="10"/>
      <c r="AL936" s="10" t="s">
        <v>78</v>
      </c>
      <c r="AM936" s="10" t="s">
        <v>186</v>
      </c>
      <c r="AN936" s="10" t="s">
        <v>217</v>
      </c>
      <c r="AO936" s="10" t="s">
        <v>72</v>
      </c>
      <c r="AP936" s="10" t="s">
        <v>67</v>
      </c>
      <c r="AQ936" s="10">
        <v>91</v>
      </c>
      <c r="AR936" s="10">
        <v>79.2</v>
      </c>
      <c r="AS936" s="10" t="s">
        <v>82</v>
      </c>
      <c r="AT936" s="10">
        <v>134</v>
      </c>
      <c r="AU936" s="10"/>
      <c r="AV936" s="10" t="s">
        <v>140</v>
      </c>
      <c r="AW936" s="10" t="s">
        <v>67</v>
      </c>
      <c r="AX936" s="10"/>
      <c r="AY936" s="10" t="s">
        <v>83</v>
      </c>
      <c r="AZ936" s="10"/>
      <c r="BA936" s="10"/>
      <c r="BB936" s="10"/>
      <c r="BC936" s="10"/>
      <c r="BD936" s="10"/>
      <c r="BE936" s="10"/>
    </row>
    <row r="937" spans="2:57" ht="24">
      <c r="B937" s="10">
        <v>935</v>
      </c>
      <c r="C937" s="10" t="s">
        <v>389</v>
      </c>
      <c r="D937" s="11" t="s">
        <v>384</v>
      </c>
      <c r="E937" s="10" t="s">
        <v>68</v>
      </c>
      <c r="F937" s="10" t="s">
        <v>69</v>
      </c>
      <c r="G937" s="10" t="s">
        <v>70</v>
      </c>
      <c r="H937" s="10"/>
      <c r="I937" s="10" t="s">
        <v>84</v>
      </c>
      <c r="J937" s="10" t="str">
        <f t="shared" si="101"/>
        <v>CCFL</v>
      </c>
      <c r="K937" s="10"/>
      <c r="L937" s="10" t="s">
        <v>110</v>
      </c>
      <c r="M937" s="10" t="s">
        <v>85</v>
      </c>
      <c r="N937" s="10" t="s">
        <v>74</v>
      </c>
      <c r="O937" s="10"/>
      <c r="P937" s="10" t="s">
        <v>75</v>
      </c>
      <c r="Q937" s="10"/>
      <c r="R937" s="10">
        <v>42</v>
      </c>
      <c r="S937" s="10">
        <v>754</v>
      </c>
      <c r="T937" s="10">
        <f t="shared" si="102"/>
        <v>754</v>
      </c>
      <c r="U937" s="10" t="str">
        <f t="shared" si="104"/>
        <v>40</v>
      </c>
      <c r="V937" s="10" t="s">
        <v>67</v>
      </c>
      <c r="W937" s="10" t="s">
        <v>67</v>
      </c>
      <c r="X937" s="10"/>
      <c r="Y937" s="10"/>
      <c r="Z937" s="10"/>
      <c r="AA937" s="10"/>
      <c r="AB937" s="10"/>
      <c r="AC937" s="10"/>
      <c r="AD937" s="10"/>
      <c r="AE937" s="10">
        <v>79.2</v>
      </c>
      <c r="AF937" s="10">
        <f t="shared" si="103"/>
        <v>79.2</v>
      </c>
      <c r="AG937" s="10"/>
      <c r="AH937" s="10" t="s">
        <v>67</v>
      </c>
      <c r="AI937" s="10" t="s">
        <v>67</v>
      </c>
      <c r="AJ937" s="10"/>
      <c r="AK937" s="10"/>
      <c r="AL937" s="10" t="s">
        <v>78</v>
      </c>
      <c r="AM937" s="10" t="s">
        <v>186</v>
      </c>
      <c r="AN937" s="10" t="s">
        <v>217</v>
      </c>
      <c r="AO937" s="10" t="s">
        <v>72</v>
      </c>
      <c r="AP937" s="10" t="s">
        <v>67</v>
      </c>
      <c r="AQ937" s="10">
        <v>91</v>
      </c>
      <c r="AR937" s="10">
        <v>79.2</v>
      </c>
      <c r="AS937" s="10" t="s">
        <v>82</v>
      </c>
      <c r="AT937" s="10">
        <v>134</v>
      </c>
      <c r="AU937" s="10"/>
      <c r="AV937" s="10" t="s">
        <v>140</v>
      </c>
      <c r="AW937" s="10" t="s">
        <v>67</v>
      </c>
      <c r="AX937" s="10"/>
      <c r="AY937" s="10" t="s">
        <v>83</v>
      </c>
      <c r="AZ937" s="10"/>
      <c r="BA937" s="10"/>
      <c r="BB937" s="10"/>
      <c r="BC937" s="10"/>
      <c r="BD937" s="10"/>
      <c r="BE937" s="10"/>
    </row>
    <row r="938" spans="2:57" ht="24">
      <c r="B938" s="10">
        <v>936</v>
      </c>
      <c r="C938" s="10" t="s">
        <v>389</v>
      </c>
      <c r="D938" s="11" t="s">
        <v>384</v>
      </c>
      <c r="E938" s="10" t="s">
        <v>68</v>
      </c>
      <c r="F938" s="10" t="s">
        <v>69</v>
      </c>
      <c r="G938" s="10" t="s">
        <v>70</v>
      </c>
      <c r="H938" s="10"/>
      <c r="I938" s="10" t="s">
        <v>84</v>
      </c>
      <c r="J938" s="10" t="str">
        <f t="shared" si="101"/>
        <v>CCFL</v>
      </c>
      <c r="K938" s="10"/>
      <c r="L938" s="10" t="s">
        <v>110</v>
      </c>
      <c r="M938" s="10" t="s">
        <v>85</v>
      </c>
      <c r="N938" s="10" t="s">
        <v>74</v>
      </c>
      <c r="O938" s="10"/>
      <c r="P938" s="10" t="s">
        <v>75</v>
      </c>
      <c r="Q938" s="10"/>
      <c r="R938" s="10">
        <v>42</v>
      </c>
      <c r="S938" s="10">
        <v>754</v>
      </c>
      <c r="T938" s="10">
        <f t="shared" si="102"/>
        <v>754</v>
      </c>
      <c r="U938" s="10" t="str">
        <f t="shared" si="104"/>
        <v>40</v>
      </c>
      <c r="V938" s="10" t="s">
        <v>67</v>
      </c>
      <c r="W938" s="10" t="s">
        <v>67</v>
      </c>
      <c r="X938" s="10"/>
      <c r="Y938" s="10"/>
      <c r="Z938" s="10"/>
      <c r="AA938" s="10"/>
      <c r="AB938" s="10"/>
      <c r="AC938" s="10"/>
      <c r="AD938" s="10"/>
      <c r="AE938" s="10">
        <v>79.2</v>
      </c>
      <c r="AF938" s="10">
        <f t="shared" si="103"/>
        <v>79.2</v>
      </c>
      <c r="AG938" s="10"/>
      <c r="AH938" s="10" t="s">
        <v>67</v>
      </c>
      <c r="AI938" s="10" t="s">
        <v>67</v>
      </c>
      <c r="AJ938" s="10"/>
      <c r="AK938" s="10"/>
      <c r="AL938" s="10" t="s">
        <v>78</v>
      </c>
      <c r="AM938" s="10" t="s">
        <v>186</v>
      </c>
      <c r="AN938" s="10" t="s">
        <v>217</v>
      </c>
      <c r="AO938" s="10" t="s">
        <v>72</v>
      </c>
      <c r="AP938" s="10" t="s">
        <v>67</v>
      </c>
      <c r="AQ938" s="10">
        <v>91</v>
      </c>
      <c r="AR938" s="10">
        <v>79.2</v>
      </c>
      <c r="AS938" s="10" t="s">
        <v>82</v>
      </c>
      <c r="AT938" s="10">
        <v>134</v>
      </c>
      <c r="AU938" s="10"/>
      <c r="AV938" s="10" t="s">
        <v>140</v>
      </c>
      <c r="AW938" s="10" t="s">
        <v>67</v>
      </c>
      <c r="AX938" s="10"/>
      <c r="AY938" s="10" t="s">
        <v>83</v>
      </c>
      <c r="AZ938" s="10"/>
      <c r="BA938" s="10"/>
      <c r="BB938" s="10"/>
      <c r="BC938" s="10"/>
      <c r="BD938" s="10"/>
      <c r="BE938" s="10"/>
    </row>
    <row r="939" spans="2:57" ht="24">
      <c r="B939" s="10">
        <v>937</v>
      </c>
      <c r="C939" s="10" t="s">
        <v>389</v>
      </c>
      <c r="D939" s="11" t="s">
        <v>384</v>
      </c>
      <c r="E939" s="10" t="s">
        <v>68</v>
      </c>
      <c r="F939" s="10" t="s">
        <v>69</v>
      </c>
      <c r="G939" s="10" t="s">
        <v>70</v>
      </c>
      <c r="H939" s="10"/>
      <c r="I939" s="10" t="s">
        <v>84</v>
      </c>
      <c r="J939" s="10" t="str">
        <f t="shared" si="101"/>
        <v>CCFL</v>
      </c>
      <c r="K939" s="10"/>
      <c r="L939" s="10" t="s">
        <v>110</v>
      </c>
      <c r="M939" s="10" t="s">
        <v>85</v>
      </c>
      <c r="N939" s="10" t="s">
        <v>74</v>
      </c>
      <c r="O939" s="10"/>
      <c r="P939" s="10" t="s">
        <v>75</v>
      </c>
      <c r="Q939" s="10"/>
      <c r="R939" s="10">
        <v>42</v>
      </c>
      <c r="S939" s="10">
        <v>754</v>
      </c>
      <c r="T939" s="10">
        <f t="shared" si="102"/>
        <v>754</v>
      </c>
      <c r="U939" s="10" t="str">
        <f t="shared" si="104"/>
        <v>40</v>
      </c>
      <c r="V939" s="10" t="s">
        <v>67</v>
      </c>
      <c r="W939" s="10" t="s">
        <v>67</v>
      </c>
      <c r="X939" s="10"/>
      <c r="Y939" s="10"/>
      <c r="Z939" s="10"/>
      <c r="AA939" s="10"/>
      <c r="AB939" s="10"/>
      <c r="AC939" s="10"/>
      <c r="AD939" s="10"/>
      <c r="AE939" s="10">
        <v>79.2</v>
      </c>
      <c r="AF939" s="10">
        <f t="shared" si="103"/>
        <v>79.2</v>
      </c>
      <c r="AG939" s="10"/>
      <c r="AH939" s="10" t="s">
        <v>67</v>
      </c>
      <c r="AI939" s="10" t="s">
        <v>67</v>
      </c>
      <c r="AJ939" s="10"/>
      <c r="AK939" s="10"/>
      <c r="AL939" s="10" t="s">
        <v>78</v>
      </c>
      <c r="AM939" s="10" t="s">
        <v>186</v>
      </c>
      <c r="AN939" s="10" t="s">
        <v>217</v>
      </c>
      <c r="AO939" s="10" t="s">
        <v>72</v>
      </c>
      <c r="AP939" s="10" t="s">
        <v>67</v>
      </c>
      <c r="AQ939" s="10">
        <v>91</v>
      </c>
      <c r="AR939" s="10">
        <v>79.2</v>
      </c>
      <c r="AS939" s="10" t="s">
        <v>82</v>
      </c>
      <c r="AT939" s="10">
        <v>134</v>
      </c>
      <c r="AU939" s="10"/>
      <c r="AV939" s="10" t="s">
        <v>140</v>
      </c>
      <c r="AW939" s="10" t="s">
        <v>67</v>
      </c>
      <c r="AX939" s="10"/>
      <c r="AY939" s="10" t="s">
        <v>83</v>
      </c>
      <c r="AZ939" s="10"/>
      <c r="BA939" s="10"/>
      <c r="BB939" s="10"/>
      <c r="BC939" s="10"/>
      <c r="BD939" s="10"/>
      <c r="BE939" s="10"/>
    </row>
    <row r="940" spans="2:57" ht="24">
      <c r="B940" s="10">
        <v>938</v>
      </c>
      <c r="C940" s="10" t="s">
        <v>389</v>
      </c>
      <c r="D940" s="11" t="s">
        <v>384</v>
      </c>
      <c r="E940" s="10" t="s">
        <v>68</v>
      </c>
      <c r="F940" s="10" t="s">
        <v>69</v>
      </c>
      <c r="G940" s="10" t="s">
        <v>70</v>
      </c>
      <c r="H940" s="10"/>
      <c r="I940" s="10" t="s">
        <v>84</v>
      </c>
      <c r="J940" s="10" t="str">
        <f t="shared" si="101"/>
        <v>CCFL</v>
      </c>
      <c r="K940" s="10"/>
      <c r="L940" s="10" t="s">
        <v>110</v>
      </c>
      <c r="M940" s="10" t="s">
        <v>85</v>
      </c>
      <c r="N940" s="10" t="s">
        <v>74</v>
      </c>
      <c r="O940" s="10"/>
      <c r="P940" s="10" t="s">
        <v>75</v>
      </c>
      <c r="Q940" s="10"/>
      <c r="R940" s="10">
        <v>42</v>
      </c>
      <c r="S940" s="10">
        <v>754</v>
      </c>
      <c r="T940" s="10">
        <f t="shared" si="102"/>
        <v>754</v>
      </c>
      <c r="U940" s="10" t="str">
        <f t="shared" si="104"/>
        <v>40</v>
      </c>
      <c r="V940" s="10" t="s">
        <v>67</v>
      </c>
      <c r="W940" s="10" t="s">
        <v>67</v>
      </c>
      <c r="X940" s="10"/>
      <c r="Y940" s="10"/>
      <c r="Z940" s="10"/>
      <c r="AA940" s="10"/>
      <c r="AB940" s="10"/>
      <c r="AC940" s="10"/>
      <c r="AD940" s="10"/>
      <c r="AE940" s="10">
        <v>79.2</v>
      </c>
      <c r="AF940" s="10">
        <f t="shared" si="103"/>
        <v>79.2</v>
      </c>
      <c r="AG940" s="10"/>
      <c r="AH940" s="10" t="s">
        <v>67</v>
      </c>
      <c r="AI940" s="10" t="s">
        <v>67</v>
      </c>
      <c r="AJ940" s="10"/>
      <c r="AK940" s="10"/>
      <c r="AL940" s="10" t="s">
        <v>78</v>
      </c>
      <c r="AM940" s="10" t="s">
        <v>186</v>
      </c>
      <c r="AN940" s="10" t="s">
        <v>217</v>
      </c>
      <c r="AO940" s="10" t="s">
        <v>72</v>
      </c>
      <c r="AP940" s="10" t="s">
        <v>67</v>
      </c>
      <c r="AQ940" s="10">
        <v>91</v>
      </c>
      <c r="AR940" s="10">
        <v>79.2</v>
      </c>
      <c r="AS940" s="10" t="s">
        <v>82</v>
      </c>
      <c r="AT940" s="10">
        <v>134</v>
      </c>
      <c r="AU940" s="10"/>
      <c r="AV940" s="10" t="s">
        <v>140</v>
      </c>
      <c r="AW940" s="10" t="s">
        <v>67</v>
      </c>
      <c r="AX940" s="10"/>
      <c r="AY940" s="10" t="s">
        <v>83</v>
      </c>
      <c r="AZ940" s="10"/>
      <c r="BA940" s="10"/>
      <c r="BB940" s="10"/>
      <c r="BC940" s="10"/>
      <c r="BD940" s="10"/>
      <c r="BE940" s="10"/>
    </row>
    <row r="941" spans="2:57" ht="24">
      <c r="B941" s="10">
        <v>939</v>
      </c>
      <c r="C941" s="10" t="s">
        <v>389</v>
      </c>
      <c r="D941" s="11" t="s">
        <v>384</v>
      </c>
      <c r="E941" s="10" t="s">
        <v>68</v>
      </c>
      <c r="F941" s="10" t="s">
        <v>69</v>
      </c>
      <c r="G941" s="10" t="s">
        <v>70</v>
      </c>
      <c r="H941" s="10"/>
      <c r="I941" s="10" t="s">
        <v>84</v>
      </c>
      <c r="J941" s="10" t="str">
        <f t="shared" si="101"/>
        <v>CCFL</v>
      </c>
      <c r="K941" s="10"/>
      <c r="L941" s="10" t="s">
        <v>110</v>
      </c>
      <c r="M941" s="10" t="s">
        <v>85</v>
      </c>
      <c r="N941" s="10" t="s">
        <v>74</v>
      </c>
      <c r="O941" s="10"/>
      <c r="P941" s="10" t="s">
        <v>75</v>
      </c>
      <c r="Q941" s="10"/>
      <c r="R941" s="10">
        <v>42</v>
      </c>
      <c r="S941" s="10">
        <v>754</v>
      </c>
      <c r="T941" s="10">
        <f t="shared" si="102"/>
        <v>754</v>
      </c>
      <c r="U941" s="10" t="str">
        <f t="shared" si="104"/>
        <v>40</v>
      </c>
      <c r="V941" s="10" t="s">
        <v>67</v>
      </c>
      <c r="W941" s="10" t="s">
        <v>67</v>
      </c>
      <c r="X941" s="10"/>
      <c r="Y941" s="10"/>
      <c r="Z941" s="10"/>
      <c r="AA941" s="10"/>
      <c r="AB941" s="10"/>
      <c r="AC941" s="10"/>
      <c r="AD941" s="10"/>
      <c r="AE941" s="10">
        <v>79.2</v>
      </c>
      <c r="AF941" s="10">
        <f t="shared" si="103"/>
        <v>79.2</v>
      </c>
      <c r="AG941" s="10"/>
      <c r="AH941" s="10" t="s">
        <v>67</v>
      </c>
      <c r="AI941" s="10" t="s">
        <v>67</v>
      </c>
      <c r="AJ941" s="10"/>
      <c r="AK941" s="10"/>
      <c r="AL941" s="10" t="s">
        <v>78</v>
      </c>
      <c r="AM941" s="10" t="s">
        <v>186</v>
      </c>
      <c r="AN941" s="10" t="s">
        <v>217</v>
      </c>
      <c r="AO941" s="10" t="s">
        <v>72</v>
      </c>
      <c r="AP941" s="10" t="s">
        <v>67</v>
      </c>
      <c r="AQ941" s="10">
        <v>91</v>
      </c>
      <c r="AR941" s="10">
        <v>79.2</v>
      </c>
      <c r="AS941" s="10" t="s">
        <v>82</v>
      </c>
      <c r="AT941" s="10">
        <v>134</v>
      </c>
      <c r="AU941" s="10"/>
      <c r="AV941" s="10" t="s">
        <v>140</v>
      </c>
      <c r="AW941" s="10" t="s">
        <v>67</v>
      </c>
      <c r="AX941" s="10"/>
      <c r="AY941" s="10" t="s">
        <v>83</v>
      </c>
      <c r="AZ941" s="10"/>
      <c r="BA941" s="10"/>
      <c r="BB941" s="10"/>
      <c r="BC941" s="10"/>
      <c r="BD941" s="10"/>
      <c r="BE941" s="10"/>
    </row>
    <row r="942" spans="2:57" ht="24">
      <c r="B942" s="10">
        <v>940</v>
      </c>
      <c r="C942" s="10" t="s">
        <v>389</v>
      </c>
      <c r="D942" s="11" t="s">
        <v>384</v>
      </c>
      <c r="E942" s="10" t="s">
        <v>68</v>
      </c>
      <c r="F942" s="10" t="s">
        <v>69</v>
      </c>
      <c r="G942" s="10" t="s">
        <v>70</v>
      </c>
      <c r="H942" s="10"/>
      <c r="I942" s="10" t="s">
        <v>84</v>
      </c>
      <c r="J942" s="10" t="str">
        <f t="shared" si="101"/>
        <v>CCFL</v>
      </c>
      <c r="K942" s="10"/>
      <c r="L942" s="10" t="s">
        <v>110</v>
      </c>
      <c r="M942" s="10" t="s">
        <v>85</v>
      </c>
      <c r="N942" s="10" t="s">
        <v>74</v>
      </c>
      <c r="O942" s="10"/>
      <c r="P942" s="10" t="s">
        <v>75</v>
      </c>
      <c r="Q942" s="10"/>
      <c r="R942" s="10">
        <v>42</v>
      </c>
      <c r="S942" s="10">
        <v>754</v>
      </c>
      <c r="T942" s="10">
        <f t="shared" si="102"/>
        <v>754</v>
      </c>
      <c r="U942" s="10" t="str">
        <f t="shared" si="104"/>
        <v>40</v>
      </c>
      <c r="V942" s="10" t="s">
        <v>67</v>
      </c>
      <c r="W942" s="10" t="s">
        <v>67</v>
      </c>
      <c r="X942" s="10"/>
      <c r="Y942" s="10"/>
      <c r="Z942" s="10"/>
      <c r="AA942" s="10"/>
      <c r="AB942" s="10"/>
      <c r="AC942" s="10"/>
      <c r="AD942" s="10"/>
      <c r="AE942" s="10">
        <v>79.2</v>
      </c>
      <c r="AF942" s="10">
        <f t="shared" si="103"/>
        <v>79.2</v>
      </c>
      <c r="AG942" s="10"/>
      <c r="AH942" s="10" t="s">
        <v>67</v>
      </c>
      <c r="AI942" s="10" t="s">
        <v>67</v>
      </c>
      <c r="AJ942" s="10"/>
      <c r="AK942" s="10"/>
      <c r="AL942" s="10" t="s">
        <v>78</v>
      </c>
      <c r="AM942" s="10" t="s">
        <v>186</v>
      </c>
      <c r="AN942" s="10" t="s">
        <v>217</v>
      </c>
      <c r="AO942" s="10" t="s">
        <v>72</v>
      </c>
      <c r="AP942" s="10" t="s">
        <v>67</v>
      </c>
      <c r="AQ942" s="10">
        <v>91</v>
      </c>
      <c r="AR942" s="10">
        <v>79.2</v>
      </c>
      <c r="AS942" s="10" t="s">
        <v>82</v>
      </c>
      <c r="AT942" s="10">
        <v>134</v>
      </c>
      <c r="AU942" s="10"/>
      <c r="AV942" s="10" t="s">
        <v>140</v>
      </c>
      <c r="AW942" s="10" t="s">
        <v>67</v>
      </c>
      <c r="AX942" s="10"/>
      <c r="AY942" s="10" t="s">
        <v>83</v>
      </c>
      <c r="AZ942" s="10"/>
      <c r="BA942" s="10"/>
      <c r="BB942" s="10"/>
      <c r="BC942" s="10"/>
      <c r="BD942" s="10"/>
      <c r="BE942" s="10"/>
    </row>
    <row r="943" spans="2:57" ht="24">
      <c r="B943" s="10">
        <v>941</v>
      </c>
      <c r="C943" s="10" t="s">
        <v>389</v>
      </c>
      <c r="D943" s="11" t="s">
        <v>421</v>
      </c>
      <c r="E943" s="10" t="s">
        <v>68</v>
      </c>
      <c r="F943" s="10" t="s">
        <v>69</v>
      </c>
      <c r="G943" s="10" t="s">
        <v>70</v>
      </c>
      <c r="H943" s="10"/>
      <c r="I943" s="10" t="s">
        <v>71</v>
      </c>
      <c r="J943" s="10" t="str">
        <f t="shared" si="101"/>
        <v>LED</v>
      </c>
      <c r="K943" s="10"/>
      <c r="L943" s="10" t="s">
        <v>110</v>
      </c>
      <c r="M943" s="10" t="s">
        <v>73</v>
      </c>
      <c r="N943" s="10" t="s">
        <v>96</v>
      </c>
      <c r="O943" s="10"/>
      <c r="P943" s="10" t="s">
        <v>75</v>
      </c>
      <c r="Q943" s="10"/>
      <c r="R943" s="10">
        <v>31.6</v>
      </c>
      <c r="S943" s="10">
        <v>426.3</v>
      </c>
      <c r="T943" s="10">
        <f t="shared" si="102"/>
        <v>426.3</v>
      </c>
      <c r="U943" s="10" t="str">
        <f t="shared" si="104"/>
        <v>32</v>
      </c>
      <c r="V943" s="10" t="s">
        <v>76</v>
      </c>
      <c r="W943" s="10" t="s">
        <v>76</v>
      </c>
      <c r="X943" s="10">
        <v>29.5</v>
      </c>
      <c r="Y943" s="10">
        <v>45.8</v>
      </c>
      <c r="Z943" s="10">
        <v>38.5</v>
      </c>
      <c r="AA943" s="10">
        <f t="shared" ref="AA943:AA951" si="105">Y943*0.75</f>
        <v>34.349999999999994</v>
      </c>
      <c r="AB943" s="10">
        <f t="shared" ref="AB943:AB951" si="106">Y943*0.93</f>
        <v>42.594000000000001</v>
      </c>
      <c r="AC943" s="10">
        <f t="shared" ref="AC943:AC951" si="107">Y943*0.98</f>
        <v>44.883999999999993</v>
      </c>
      <c r="AD943" s="10">
        <f t="shared" ref="AD943:AD951" si="108">(Y943+AA943+AB943+AC943)/4</f>
        <v>41.906999999999996</v>
      </c>
      <c r="AE943" s="10">
        <v>38.5</v>
      </c>
      <c r="AF943" s="10">
        <f t="shared" si="103"/>
        <v>41.906999999999996</v>
      </c>
      <c r="AG943" s="10"/>
      <c r="AH943" s="10" t="s">
        <v>76</v>
      </c>
      <c r="AI943" s="10" t="s">
        <v>76</v>
      </c>
      <c r="AJ943" s="10"/>
      <c r="AK943" s="10"/>
      <c r="AL943" s="10" t="s">
        <v>78</v>
      </c>
      <c r="AM943" s="10" t="s">
        <v>186</v>
      </c>
      <c r="AN943" s="10" t="s">
        <v>397</v>
      </c>
      <c r="AO943" s="10" t="s">
        <v>72</v>
      </c>
      <c r="AP943" s="10" t="s">
        <v>67</v>
      </c>
      <c r="AQ943" s="10">
        <v>352</v>
      </c>
      <c r="AR943" s="10">
        <v>38.5</v>
      </c>
      <c r="AS943" s="10" t="s">
        <v>422</v>
      </c>
      <c r="AT943" s="10">
        <v>441</v>
      </c>
      <c r="AU943" s="10"/>
      <c r="AV943" s="10" t="s">
        <v>423</v>
      </c>
      <c r="AW943" s="10" t="s">
        <v>67</v>
      </c>
      <c r="AX943" s="10"/>
      <c r="AY943" s="10" t="s">
        <v>83</v>
      </c>
      <c r="AZ943" s="10"/>
      <c r="BA943" s="10"/>
      <c r="BB943" s="10"/>
      <c r="BC943" s="10"/>
      <c r="BD943" s="10"/>
      <c r="BE943" s="10"/>
    </row>
    <row r="944" spans="2:57" ht="24">
      <c r="B944" s="10">
        <v>942</v>
      </c>
      <c r="C944" s="10" t="s">
        <v>389</v>
      </c>
      <c r="D944" s="11" t="s">
        <v>419</v>
      </c>
      <c r="E944" s="10" t="s">
        <v>68</v>
      </c>
      <c r="F944" s="10" t="s">
        <v>69</v>
      </c>
      <c r="G944" s="10" t="s">
        <v>70</v>
      </c>
      <c r="H944" s="10"/>
      <c r="I944" s="10" t="s">
        <v>84</v>
      </c>
      <c r="J944" s="10" t="str">
        <f t="shared" si="101"/>
        <v>CCFL</v>
      </c>
      <c r="K944" s="10"/>
      <c r="L944" s="10" t="s">
        <v>110</v>
      </c>
      <c r="M944" s="10" t="s">
        <v>85</v>
      </c>
      <c r="N944" s="10" t="s">
        <v>74</v>
      </c>
      <c r="O944" s="10"/>
      <c r="P944" s="10" t="s">
        <v>75</v>
      </c>
      <c r="Q944" s="10"/>
      <c r="R944" s="10">
        <v>40.1</v>
      </c>
      <c r="S944" s="10">
        <v>689.5</v>
      </c>
      <c r="T944" s="10">
        <f t="shared" si="102"/>
        <v>689.5</v>
      </c>
      <c r="U944" s="10" t="str">
        <f t="shared" si="104"/>
        <v>40</v>
      </c>
      <c r="V944" s="10" t="s">
        <v>67</v>
      </c>
      <c r="W944" s="10" t="s">
        <v>67</v>
      </c>
      <c r="X944" s="10"/>
      <c r="Y944" s="10"/>
      <c r="Z944" s="10"/>
      <c r="AA944" s="10"/>
      <c r="AB944" s="10"/>
      <c r="AC944" s="10"/>
      <c r="AD944" s="10"/>
      <c r="AE944" s="10">
        <v>70.400000000000006</v>
      </c>
      <c r="AF944" s="10">
        <f t="shared" si="103"/>
        <v>70.400000000000006</v>
      </c>
      <c r="AG944" s="10"/>
      <c r="AH944" s="10" t="s">
        <v>76</v>
      </c>
      <c r="AI944" s="10" t="s">
        <v>76</v>
      </c>
      <c r="AJ944" s="10"/>
      <c r="AK944" s="10"/>
      <c r="AL944" s="10" t="s">
        <v>78</v>
      </c>
      <c r="AM944" s="10" t="s">
        <v>186</v>
      </c>
      <c r="AN944" s="10" t="s">
        <v>217</v>
      </c>
      <c r="AO944" s="10" t="s">
        <v>72</v>
      </c>
      <c r="AP944" s="10" t="s">
        <v>67</v>
      </c>
      <c r="AQ944" s="10">
        <v>124</v>
      </c>
      <c r="AR944" s="10">
        <v>70.400000000000006</v>
      </c>
      <c r="AS944" s="10" t="s">
        <v>82</v>
      </c>
      <c r="AT944" s="10">
        <v>167</v>
      </c>
      <c r="AU944" s="10"/>
      <c r="AV944" s="10" t="s">
        <v>191</v>
      </c>
      <c r="AW944" s="10" t="s">
        <v>67</v>
      </c>
      <c r="AX944" s="10"/>
      <c r="AY944" s="10" t="s">
        <v>83</v>
      </c>
      <c r="AZ944" s="10"/>
      <c r="BA944" s="10"/>
      <c r="BB944" s="10"/>
      <c r="BC944" s="10"/>
      <c r="BD944" s="10"/>
      <c r="BE944" s="10"/>
    </row>
    <row r="945" spans="2:57" ht="24">
      <c r="B945" s="10">
        <v>943</v>
      </c>
      <c r="C945" s="10" t="s">
        <v>389</v>
      </c>
      <c r="D945" s="11" t="s">
        <v>419</v>
      </c>
      <c r="E945" s="10" t="s">
        <v>68</v>
      </c>
      <c r="F945" s="10" t="s">
        <v>69</v>
      </c>
      <c r="G945" s="10" t="s">
        <v>70</v>
      </c>
      <c r="H945" s="10"/>
      <c r="I945" s="10" t="s">
        <v>84</v>
      </c>
      <c r="J945" s="10" t="str">
        <f t="shared" si="101"/>
        <v>CCFL</v>
      </c>
      <c r="K945" s="10"/>
      <c r="L945" s="10" t="s">
        <v>110</v>
      </c>
      <c r="M945" s="10" t="s">
        <v>85</v>
      </c>
      <c r="N945" s="10" t="s">
        <v>74</v>
      </c>
      <c r="O945" s="10"/>
      <c r="P945" s="10" t="s">
        <v>75</v>
      </c>
      <c r="Q945" s="10"/>
      <c r="R945" s="10">
        <v>40.1</v>
      </c>
      <c r="S945" s="10">
        <v>689.5</v>
      </c>
      <c r="T945" s="10">
        <f t="shared" si="102"/>
        <v>689.5</v>
      </c>
      <c r="U945" s="10" t="str">
        <f t="shared" si="104"/>
        <v>40</v>
      </c>
      <c r="V945" s="10" t="s">
        <v>67</v>
      </c>
      <c r="W945" s="10" t="s">
        <v>67</v>
      </c>
      <c r="X945" s="10"/>
      <c r="Y945" s="10"/>
      <c r="Z945" s="10"/>
      <c r="AA945" s="10"/>
      <c r="AB945" s="10"/>
      <c r="AC945" s="10"/>
      <c r="AD945" s="10"/>
      <c r="AE945" s="10">
        <v>70.400000000000006</v>
      </c>
      <c r="AF945" s="10">
        <f t="shared" si="103"/>
        <v>70.400000000000006</v>
      </c>
      <c r="AG945" s="10"/>
      <c r="AH945" s="10" t="s">
        <v>76</v>
      </c>
      <c r="AI945" s="10" t="s">
        <v>76</v>
      </c>
      <c r="AJ945" s="10"/>
      <c r="AK945" s="10"/>
      <c r="AL945" s="10" t="s">
        <v>78</v>
      </c>
      <c r="AM945" s="10" t="s">
        <v>186</v>
      </c>
      <c r="AN945" s="10" t="s">
        <v>217</v>
      </c>
      <c r="AO945" s="10" t="s">
        <v>72</v>
      </c>
      <c r="AP945" s="10" t="s">
        <v>67</v>
      </c>
      <c r="AQ945" s="10">
        <v>124</v>
      </c>
      <c r="AR945" s="10">
        <v>70.400000000000006</v>
      </c>
      <c r="AS945" s="10" t="s">
        <v>82</v>
      </c>
      <c r="AT945" s="10">
        <v>167</v>
      </c>
      <c r="AU945" s="10"/>
      <c r="AV945" s="10" t="s">
        <v>191</v>
      </c>
      <c r="AW945" s="10" t="s">
        <v>67</v>
      </c>
      <c r="AX945" s="10"/>
      <c r="AY945" s="10" t="s">
        <v>83</v>
      </c>
      <c r="AZ945" s="10"/>
      <c r="BA945" s="10"/>
      <c r="BB945" s="10"/>
      <c r="BC945" s="10"/>
      <c r="BD945" s="10"/>
      <c r="BE945" s="10"/>
    </row>
    <row r="946" spans="2:57" ht="24">
      <c r="B946" s="10">
        <v>944</v>
      </c>
      <c r="C946" s="10" t="s">
        <v>389</v>
      </c>
      <c r="D946" s="11" t="s">
        <v>419</v>
      </c>
      <c r="E946" s="10" t="s">
        <v>68</v>
      </c>
      <c r="F946" s="10" t="s">
        <v>69</v>
      </c>
      <c r="G946" s="10" t="s">
        <v>70</v>
      </c>
      <c r="H946" s="10"/>
      <c r="I946" s="10" t="s">
        <v>84</v>
      </c>
      <c r="J946" s="10" t="str">
        <f t="shared" si="101"/>
        <v>CCFL</v>
      </c>
      <c r="K946" s="10"/>
      <c r="L946" s="10" t="s">
        <v>110</v>
      </c>
      <c r="M946" s="10" t="s">
        <v>85</v>
      </c>
      <c r="N946" s="10" t="s">
        <v>74</v>
      </c>
      <c r="O946" s="10"/>
      <c r="P946" s="10" t="s">
        <v>75</v>
      </c>
      <c r="Q946" s="10"/>
      <c r="R946" s="10">
        <v>40.1</v>
      </c>
      <c r="S946" s="10">
        <v>689.5</v>
      </c>
      <c r="T946" s="10">
        <f t="shared" si="102"/>
        <v>689.5</v>
      </c>
      <c r="U946" s="10" t="str">
        <f t="shared" si="104"/>
        <v>40</v>
      </c>
      <c r="V946" s="10" t="s">
        <v>67</v>
      </c>
      <c r="W946" s="10" t="s">
        <v>67</v>
      </c>
      <c r="X946" s="10"/>
      <c r="Y946" s="10"/>
      <c r="Z946" s="10"/>
      <c r="AA946" s="10"/>
      <c r="AB946" s="10"/>
      <c r="AC946" s="10"/>
      <c r="AD946" s="10"/>
      <c r="AE946" s="10">
        <v>70.400000000000006</v>
      </c>
      <c r="AF946" s="10">
        <f t="shared" si="103"/>
        <v>70.400000000000006</v>
      </c>
      <c r="AG946" s="10"/>
      <c r="AH946" s="10" t="s">
        <v>76</v>
      </c>
      <c r="AI946" s="10" t="s">
        <v>76</v>
      </c>
      <c r="AJ946" s="10"/>
      <c r="AK946" s="10"/>
      <c r="AL946" s="10" t="s">
        <v>78</v>
      </c>
      <c r="AM946" s="10" t="s">
        <v>186</v>
      </c>
      <c r="AN946" s="10" t="s">
        <v>217</v>
      </c>
      <c r="AO946" s="10" t="s">
        <v>72</v>
      </c>
      <c r="AP946" s="10" t="s">
        <v>67</v>
      </c>
      <c r="AQ946" s="10">
        <v>124</v>
      </c>
      <c r="AR946" s="10">
        <v>70.400000000000006</v>
      </c>
      <c r="AS946" s="10" t="s">
        <v>82</v>
      </c>
      <c r="AT946" s="10">
        <v>167</v>
      </c>
      <c r="AU946" s="10"/>
      <c r="AV946" s="10" t="s">
        <v>191</v>
      </c>
      <c r="AW946" s="10" t="s">
        <v>67</v>
      </c>
      <c r="AX946" s="10"/>
      <c r="AY946" s="10" t="s">
        <v>83</v>
      </c>
      <c r="AZ946" s="10"/>
      <c r="BA946" s="10"/>
      <c r="BB946" s="10"/>
      <c r="BC946" s="10"/>
      <c r="BD946" s="10"/>
      <c r="BE946" s="10"/>
    </row>
    <row r="947" spans="2:57" ht="24">
      <c r="B947" s="10">
        <v>945</v>
      </c>
      <c r="C947" s="10" t="s">
        <v>389</v>
      </c>
      <c r="D947" s="11" t="s">
        <v>419</v>
      </c>
      <c r="E947" s="10" t="s">
        <v>68</v>
      </c>
      <c r="F947" s="10" t="s">
        <v>69</v>
      </c>
      <c r="G947" s="10" t="s">
        <v>70</v>
      </c>
      <c r="H947" s="10"/>
      <c r="I947" s="10" t="s">
        <v>84</v>
      </c>
      <c r="J947" s="10" t="str">
        <f t="shared" si="101"/>
        <v>CCFL</v>
      </c>
      <c r="K947" s="10"/>
      <c r="L947" s="10" t="s">
        <v>110</v>
      </c>
      <c r="M947" s="10" t="s">
        <v>85</v>
      </c>
      <c r="N947" s="10" t="s">
        <v>74</v>
      </c>
      <c r="O947" s="10"/>
      <c r="P947" s="10" t="s">
        <v>75</v>
      </c>
      <c r="Q947" s="10"/>
      <c r="R947" s="10">
        <v>54.7</v>
      </c>
      <c r="S947" s="10">
        <v>1275.7</v>
      </c>
      <c r="T947" s="10">
        <f t="shared" si="102"/>
        <v>1275.7</v>
      </c>
      <c r="U947" s="10" t="str">
        <f t="shared" si="104"/>
        <v>50</v>
      </c>
      <c r="V947" s="10" t="s">
        <v>67</v>
      </c>
      <c r="W947" s="10" t="s">
        <v>67</v>
      </c>
      <c r="X947" s="10"/>
      <c r="Y947" s="10"/>
      <c r="Z947" s="10"/>
      <c r="AA947" s="10"/>
      <c r="AB947" s="10"/>
      <c r="AC947" s="10"/>
      <c r="AD947" s="10"/>
      <c r="AE947" s="10">
        <v>98.7</v>
      </c>
      <c r="AF947" s="10">
        <f t="shared" si="103"/>
        <v>98.7</v>
      </c>
      <c r="AG947" s="10"/>
      <c r="AH947" s="10" t="s">
        <v>67</v>
      </c>
      <c r="AI947" s="10" t="s">
        <v>67</v>
      </c>
      <c r="AJ947" s="10"/>
      <c r="AK947" s="10"/>
      <c r="AL947" s="10" t="s">
        <v>78</v>
      </c>
      <c r="AM947" s="10" t="s">
        <v>186</v>
      </c>
      <c r="AN947" s="10" t="s">
        <v>217</v>
      </c>
      <c r="AO947" s="10" t="s">
        <v>72</v>
      </c>
      <c r="AP947" s="10" t="s">
        <v>67</v>
      </c>
      <c r="AQ947" s="10">
        <v>141</v>
      </c>
      <c r="AR947" s="10">
        <v>98.7</v>
      </c>
      <c r="AS947" s="10" t="s">
        <v>82</v>
      </c>
      <c r="AT947" s="10">
        <v>212</v>
      </c>
      <c r="AU947" s="10"/>
      <c r="AV947" s="10" t="s">
        <v>191</v>
      </c>
      <c r="AW947" s="10" t="s">
        <v>67</v>
      </c>
      <c r="AX947" s="10"/>
      <c r="AY947" s="10" t="s">
        <v>83</v>
      </c>
      <c r="AZ947" s="10"/>
      <c r="BA947" s="10"/>
      <c r="BB947" s="10"/>
      <c r="BC947" s="10"/>
      <c r="BD947" s="10"/>
      <c r="BE947" s="10"/>
    </row>
    <row r="948" spans="2:57" ht="24">
      <c r="B948" s="10">
        <v>946</v>
      </c>
      <c r="C948" s="10" t="s">
        <v>389</v>
      </c>
      <c r="D948" s="11" t="s">
        <v>419</v>
      </c>
      <c r="E948" s="10" t="s">
        <v>68</v>
      </c>
      <c r="F948" s="10" t="s">
        <v>69</v>
      </c>
      <c r="G948" s="10" t="s">
        <v>70</v>
      </c>
      <c r="H948" s="10"/>
      <c r="I948" s="10" t="s">
        <v>84</v>
      </c>
      <c r="J948" s="10" t="str">
        <f t="shared" si="101"/>
        <v>CCFL</v>
      </c>
      <c r="K948" s="10"/>
      <c r="L948" s="10" t="s">
        <v>110</v>
      </c>
      <c r="M948" s="10" t="s">
        <v>85</v>
      </c>
      <c r="N948" s="10" t="s">
        <v>74</v>
      </c>
      <c r="O948" s="10"/>
      <c r="P948" s="10" t="s">
        <v>75</v>
      </c>
      <c r="Q948" s="10"/>
      <c r="R948" s="10">
        <v>54.7</v>
      </c>
      <c r="S948" s="10">
        <v>1275.7</v>
      </c>
      <c r="T948" s="10">
        <f t="shared" si="102"/>
        <v>1275.7</v>
      </c>
      <c r="U948" s="10" t="str">
        <f t="shared" si="104"/>
        <v>50</v>
      </c>
      <c r="V948" s="10" t="s">
        <v>67</v>
      </c>
      <c r="W948" s="10" t="s">
        <v>67</v>
      </c>
      <c r="X948" s="10"/>
      <c r="Y948" s="10"/>
      <c r="Z948" s="10"/>
      <c r="AA948" s="10"/>
      <c r="AB948" s="10"/>
      <c r="AC948" s="10"/>
      <c r="AD948" s="10"/>
      <c r="AE948" s="10">
        <v>98.7</v>
      </c>
      <c r="AF948" s="10">
        <f t="shared" si="103"/>
        <v>98.7</v>
      </c>
      <c r="AG948" s="10"/>
      <c r="AH948" s="10" t="s">
        <v>67</v>
      </c>
      <c r="AI948" s="10" t="s">
        <v>67</v>
      </c>
      <c r="AJ948" s="10"/>
      <c r="AK948" s="10"/>
      <c r="AL948" s="10" t="s">
        <v>78</v>
      </c>
      <c r="AM948" s="10" t="s">
        <v>186</v>
      </c>
      <c r="AN948" s="10" t="s">
        <v>217</v>
      </c>
      <c r="AO948" s="10" t="s">
        <v>72</v>
      </c>
      <c r="AP948" s="10" t="s">
        <v>67</v>
      </c>
      <c r="AQ948" s="10">
        <v>141</v>
      </c>
      <c r="AR948" s="10">
        <v>98.7</v>
      </c>
      <c r="AS948" s="10" t="s">
        <v>82</v>
      </c>
      <c r="AT948" s="10">
        <v>212</v>
      </c>
      <c r="AU948" s="10"/>
      <c r="AV948" s="10" t="s">
        <v>191</v>
      </c>
      <c r="AW948" s="10" t="s">
        <v>67</v>
      </c>
      <c r="AX948" s="10"/>
      <c r="AY948" s="10" t="s">
        <v>83</v>
      </c>
      <c r="AZ948" s="10"/>
      <c r="BA948" s="10"/>
      <c r="BB948" s="10"/>
      <c r="BC948" s="10"/>
      <c r="BD948" s="10"/>
      <c r="BE948" s="10"/>
    </row>
    <row r="949" spans="2:57" ht="24">
      <c r="B949" s="10">
        <v>947</v>
      </c>
      <c r="C949" s="10" t="s">
        <v>389</v>
      </c>
      <c r="D949" s="11" t="s">
        <v>419</v>
      </c>
      <c r="E949" s="10" t="s">
        <v>68</v>
      </c>
      <c r="F949" s="10" t="s">
        <v>69</v>
      </c>
      <c r="G949" s="10" t="s">
        <v>70</v>
      </c>
      <c r="H949" s="10"/>
      <c r="I949" s="10" t="s">
        <v>84</v>
      </c>
      <c r="J949" s="10" t="str">
        <f t="shared" si="101"/>
        <v>CCFL</v>
      </c>
      <c r="K949" s="10"/>
      <c r="L949" s="10" t="s">
        <v>110</v>
      </c>
      <c r="M949" s="10" t="s">
        <v>85</v>
      </c>
      <c r="N949" s="10" t="s">
        <v>74</v>
      </c>
      <c r="O949" s="10"/>
      <c r="P949" s="10" t="s">
        <v>75</v>
      </c>
      <c r="Q949" s="10"/>
      <c r="R949" s="10">
        <v>54.7</v>
      </c>
      <c r="S949" s="10">
        <v>1275.7</v>
      </c>
      <c r="T949" s="10">
        <f t="shared" si="102"/>
        <v>1275.7</v>
      </c>
      <c r="U949" s="10" t="str">
        <f t="shared" si="104"/>
        <v>50</v>
      </c>
      <c r="V949" s="10" t="s">
        <v>67</v>
      </c>
      <c r="W949" s="10" t="s">
        <v>67</v>
      </c>
      <c r="X949" s="10"/>
      <c r="Y949" s="10"/>
      <c r="Z949" s="10"/>
      <c r="AA949" s="10"/>
      <c r="AB949" s="10"/>
      <c r="AC949" s="10"/>
      <c r="AD949" s="10"/>
      <c r="AE949" s="10">
        <v>98.7</v>
      </c>
      <c r="AF949" s="10">
        <f t="shared" si="103"/>
        <v>98.7</v>
      </c>
      <c r="AG949" s="10"/>
      <c r="AH949" s="10" t="s">
        <v>67</v>
      </c>
      <c r="AI949" s="10" t="s">
        <v>67</v>
      </c>
      <c r="AJ949" s="10"/>
      <c r="AK949" s="10"/>
      <c r="AL949" s="10" t="s">
        <v>78</v>
      </c>
      <c r="AM949" s="10" t="s">
        <v>186</v>
      </c>
      <c r="AN949" s="10" t="s">
        <v>217</v>
      </c>
      <c r="AO949" s="10" t="s">
        <v>72</v>
      </c>
      <c r="AP949" s="10" t="s">
        <v>67</v>
      </c>
      <c r="AQ949" s="10">
        <v>141</v>
      </c>
      <c r="AR949" s="10">
        <v>98.7</v>
      </c>
      <c r="AS949" s="10" t="s">
        <v>82</v>
      </c>
      <c r="AT949" s="10">
        <v>212</v>
      </c>
      <c r="AU949" s="10"/>
      <c r="AV949" s="10" t="s">
        <v>191</v>
      </c>
      <c r="AW949" s="10" t="s">
        <v>67</v>
      </c>
      <c r="AX949" s="10"/>
      <c r="AY949" s="10" t="s">
        <v>83</v>
      </c>
      <c r="AZ949" s="10"/>
      <c r="BA949" s="10"/>
      <c r="BB949" s="10"/>
      <c r="BC949" s="10"/>
      <c r="BD949" s="10"/>
      <c r="BE949" s="10"/>
    </row>
    <row r="950" spans="2:57" ht="24">
      <c r="B950" s="10">
        <v>948</v>
      </c>
      <c r="C950" s="10" t="s">
        <v>389</v>
      </c>
      <c r="D950" s="11" t="s">
        <v>419</v>
      </c>
      <c r="E950" s="10" t="s">
        <v>68</v>
      </c>
      <c r="F950" s="10" t="s">
        <v>69</v>
      </c>
      <c r="G950" s="10" t="s">
        <v>70</v>
      </c>
      <c r="H950" s="10"/>
      <c r="I950" s="10" t="s">
        <v>84</v>
      </c>
      <c r="J950" s="10" t="str">
        <f t="shared" si="101"/>
        <v>CCFL</v>
      </c>
      <c r="K950" s="10"/>
      <c r="L950" s="10" t="s">
        <v>110</v>
      </c>
      <c r="M950" s="10" t="s">
        <v>85</v>
      </c>
      <c r="N950" s="10" t="s">
        <v>74</v>
      </c>
      <c r="O950" s="10"/>
      <c r="P950" s="10" t="s">
        <v>75</v>
      </c>
      <c r="Q950" s="10"/>
      <c r="R950" s="10">
        <v>54.7</v>
      </c>
      <c r="S950" s="10">
        <v>1275.7</v>
      </c>
      <c r="T950" s="10">
        <f t="shared" si="102"/>
        <v>1275.7</v>
      </c>
      <c r="U950" s="10" t="str">
        <f t="shared" si="104"/>
        <v>50</v>
      </c>
      <c r="V950" s="10" t="s">
        <v>67</v>
      </c>
      <c r="W950" s="10" t="s">
        <v>67</v>
      </c>
      <c r="X950" s="10"/>
      <c r="Y950" s="10"/>
      <c r="Z950" s="10"/>
      <c r="AA950" s="10"/>
      <c r="AB950" s="10"/>
      <c r="AC950" s="10"/>
      <c r="AD950" s="10"/>
      <c r="AE950" s="10">
        <v>98.7</v>
      </c>
      <c r="AF950" s="10">
        <f t="shared" si="103"/>
        <v>98.7</v>
      </c>
      <c r="AG950" s="10"/>
      <c r="AH950" s="10" t="s">
        <v>67</v>
      </c>
      <c r="AI950" s="10" t="s">
        <v>67</v>
      </c>
      <c r="AJ950" s="10"/>
      <c r="AK950" s="10"/>
      <c r="AL950" s="10" t="s">
        <v>78</v>
      </c>
      <c r="AM950" s="10" t="s">
        <v>186</v>
      </c>
      <c r="AN950" s="10" t="s">
        <v>217</v>
      </c>
      <c r="AO950" s="10" t="s">
        <v>72</v>
      </c>
      <c r="AP950" s="10" t="s">
        <v>67</v>
      </c>
      <c r="AQ950" s="10">
        <v>141</v>
      </c>
      <c r="AR950" s="10">
        <v>98.7</v>
      </c>
      <c r="AS950" s="10" t="s">
        <v>82</v>
      </c>
      <c r="AT950" s="10">
        <v>212</v>
      </c>
      <c r="AU950" s="10"/>
      <c r="AV950" s="10" t="s">
        <v>191</v>
      </c>
      <c r="AW950" s="10" t="s">
        <v>67</v>
      </c>
      <c r="AX950" s="10"/>
      <c r="AY950" s="10" t="s">
        <v>83</v>
      </c>
      <c r="AZ950" s="10"/>
      <c r="BA950" s="10"/>
      <c r="BB950" s="10"/>
      <c r="BC950" s="10"/>
      <c r="BD950" s="10"/>
      <c r="BE950" s="10"/>
    </row>
    <row r="951" spans="2:57" ht="24">
      <c r="B951" s="10">
        <v>949</v>
      </c>
      <c r="C951" s="10" t="s">
        <v>389</v>
      </c>
      <c r="D951" s="11" t="s">
        <v>421</v>
      </c>
      <c r="E951" s="10" t="s">
        <v>68</v>
      </c>
      <c r="F951" s="10" t="s">
        <v>69</v>
      </c>
      <c r="G951" s="10" t="s">
        <v>70</v>
      </c>
      <c r="H951" s="10"/>
      <c r="I951" s="10" t="s">
        <v>71</v>
      </c>
      <c r="J951" s="10" t="str">
        <f t="shared" si="101"/>
        <v>LED</v>
      </c>
      <c r="K951" s="10"/>
      <c r="L951" s="10" t="s">
        <v>110</v>
      </c>
      <c r="M951" s="10" t="s">
        <v>85</v>
      </c>
      <c r="N951" s="10" t="s">
        <v>74</v>
      </c>
      <c r="O951" s="10"/>
      <c r="P951" s="10" t="s">
        <v>75</v>
      </c>
      <c r="Q951" s="10"/>
      <c r="R951" s="10">
        <v>40.200000000000003</v>
      </c>
      <c r="S951" s="10">
        <v>693</v>
      </c>
      <c r="T951" s="10">
        <f t="shared" si="102"/>
        <v>693</v>
      </c>
      <c r="U951" s="10" t="str">
        <f t="shared" si="104"/>
        <v>40</v>
      </c>
      <c r="V951" s="10" t="s">
        <v>76</v>
      </c>
      <c r="W951" s="10" t="s">
        <v>76</v>
      </c>
      <c r="X951" s="10">
        <v>50.9</v>
      </c>
      <c r="Y951" s="10">
        <v>75.7</v>
      </c>
      <c r="Z951" s="10">
        <v>64.5</v>
      </c>
      <c r="AA951" s="10">
        <f t="shared" si="105"/>
        <v>56.775000000000006</v>
      </c>
      <c r="AB951" s="10">
        <f t="shared" si="106"/>
        <v>70.40100000000001</v>
      </c>
      <c r="AC951" s="10">
        <f t="shared" si="107"/>
        <v>74.186000000000007</v>
      </c>
      <c r="AD951" s="10">
        <f t="shared" si="108"/>
        <v>69.265500000000003</v>
      </c>
      <c r="AE951" s="10">
        <v>64.5</v>
      </c>
      <c r="AF951" s="10">
        <f t="shared" si="103"/>
        <v>69.265500000000003</v>
      </c>
      <c r="AG951" s="10"/>
      <c r="AH951" s="10" t="s">
        <v>76</v>
      </c>
      <c r="AI951" s="10" t="s">
        <v>76</v>
      </c>
      <c r="AJ951" s="10"/>
      <c r="AK951" s="10"/>
      <c r="AL951" s="10" t="s">
        <v>78</v>
      </c>
      <c r="AM951" s="10" t="s">
        <v>186</v>
      </c>
      <c r="AN951" s="10" t="s">
        <v>397</v>
      </c>
      <c r="AO951" s="10" t="s">
        <v>72</v>
      </c>
      <c r="AP951" s="10" t="s">
        <v>67</v>
      </c>
      <c r="AQ951" s="10">
        <v>333</v>
      </c>
      <c r="AR951" s="10">
        <v>64.5</v>
      </c>
      <c r="AS951" s="10" t="s">
        <v>422</v>
      </c>
      <c r="AT951" s="10">
        <v>412</v>
      </c>
      <c r="AU951" s="10"/>
      <c r="AV951" s="10" t="s">
        <v>423</v>
      </c>
      <c r="AW951" s="10" t="s">
        <v>67</v>
      </c>
      <c r="AX951" s="10"/>
      <c r="AY951" s="10" t="s">
        <v>83</v>
      </c>
      <c r="AZ951" s="10"/>
      <c r="BA951" s="10"/>
      <c r="BB951" s="10"/>
      <c r="BC951" s="10"/>
      <c r="BD951" s="10"/>
      <c r="BE951" s="10"/>
    </row>
    <row r="952" spans="2:57" ht="24">
      <c r="B952" s="10">
        <v>950</v>
      </c>
      <c r="C952" s="10" t="s">
        <v>389</v>
      </c>
      <c r="D952" s="11">
        <v>40804</v>
      </c>
      <c r="E952" s="10" t="s">
        <v>68</v>
      </c>
      <c r="F952" s="10" t="s">
        <v>69</v>
      </c>
      <c r="G952" s="10" t="s">
        <v>70</v>
      </c>
      <c r="H952" s="10"/>
      <c r="I952" s="10" t="s">
        <v>84</v>
      </c>
      <c r="J952" s="10" t="str">
        <f t="shared" si="101"/>
        <v>CCFL</v>
      </c>
      <c r="K952" s="10"/>
      <c r="L952" s="10" t="s">
        <v>110</v>
      </c>
      <c r="M952" s="10" t="s">
        <v>85</v>
      </c>
      <c r="N952" s="10" t="s">
        <v>74</v>
      </c>
      <c r="O952" s="10"/>
      <c r="P952" s="10" t="s">
        <v>75</v>
      </c>
      <c r="Q952" s="10"/>
      <c r="R952" s="10">
        <v>40</v>
      </c>
      <c r="S952" s="10">
        <v>684</v>
      </c>
      <c r="T952" s="10">
        <f t="shared" si="102"/>
        <v>684</v>
      </c>
      <c r="U952" s="10" t="str">
        <f t="shared" si="104"/>
        <v>40</v>
      </c>
      <c r="V952" s="10" t="s">
        <v>67</v>
      </c>
      <c r="W952" s="10" t="s">
        <v>67</v>
      </c>
      <c r="X952" s="10"/>
      <c r="Y952" s="10"/>
      <c r="Z952" s="10"/>
      <c r="AA952" s="10"/>
      <c r="AB952" s="10"/>
      <c r="AC952" s="10"/>
      <c r="AD952" s="10"/>
      <c r="AE952" s="10">
        <v>71.900000000000006</v>
      </c>
      <c r="AF952" s="10">
        <f t="shared" si="103"/>
        <v>71.900000000000006</v>
      </c>
      <c r="AG952" s="10"/>
      <c r="AH952" s="10" t="s">
        <v>76</v>
      </c>
      <c r="AI952" s="10" t="s">
        <v>76</v>
      </c>
      <c r="AJ952" s="10"/>
      <c r="AK952" s="10"/>
      <c r="AL952" s="10" t="s">
        <v>78</v>
      </c>
      <c r="AM952" s="10" t="s">
        <v>232</v>
      </c>
      <c r="AN952" s="10" t="s">
        <v>217</v>
      </c>
      <c r="AO952" s="10" t="s">
        <v>72</v>
      </c>
      <c r="AP952" s="10" t="s">
        <v>67</v>
      </c>
      <c r="AQ952" s="10">
        <v>117</v>
      </c>
      <c r="AR952" s="10">
        <v>71.900000000000006</v>
      </c>
      <c r="AS952" s="10" t="s">
        <v>393</v>
      </c>
      <c r="AT952" s="10">
        <v>170</v>
      </c>
      <c r="AU952" s="10"/>
      <c r="AV952" s="10" t="s">
        <v>191</v>
      </c>
      <c r="AW952" s="10" t="s">
        <v>67</v>
      </c>
      <c r="AX952" s="10"/>
      <c r="AY952" s="10" t="s">
        <v>83</v>
      </c>
      <c r="AZ952" s="10"/>
      <c r="BA952" s="10"/>
      <c r="BB952" s="10"/>
      <c r="BC952" s="10"/>
      <c r="BD952" s="10"/>
      <c r="BE952" s="10"/>
    </row>
    <row r="953" spans="2:57" ht="24">
      <c r="B953" s="10">
        <v>951</v>
      </c>
      <c r="C953" s="10" t="s">
        <v>389</v>
      </c>
      <c r="D953" s="11">
        <v>40804</v>
      </c>
      <c r="E953" s="10" t="s">
        <v>68</v>
      </c>
      <c r="F953" s="10" t="s">
        <v>69</v>
      </c>
      <c r="G953" s="10" t="s">
        <v>70</v>
      </c>
      <c r="H953" s="10"/>
      <c r="I953" s="10" t="s">
        <v>84</v>
      </c>
      <c r="J953" s="10" t="str">
        <f t="shared" si="101"/>
        <v>CCFL</v>
      </c>
      <c r="K953" s="10"/>
      <c r="L953" s="10" t="s">
        <v>110</v>
      </c>
      <c r="M953" s="10" t="s">
        <v>85</v>
      </c>
      <c r="N953" s="10" t="s">
        <v>74</v>
      </c>
      <c r="O953" s="10"/>
      <c r="P953" s="10" t="s">
        <v>75</v>
      </c>
      <c r="Q953" s="10"/>
      <c r="R953" s="10">
        <v>40</v>
      </c>
      <c r="S953" s="10">
        <v>684</v>
      </c>
      <c r="T953" s="10">
        <f t="shared" si="102"/>
        <v>684</v>
      </c>
      <c r="U953" s="10" t="str">
        <f t="shared" si="104"/>
        <v>40</v>
      </c>
      <c r="V953" s="10" t="s">
        <v>67</v>
      </c>
      <c r="W953" s="10" t="s">
        <v>67</v>
      </c>
      <c r="X953" s="10"/>
      <c r="Y953" s="10"/>
      <c r="Z953" s="10"/>
      <c r="AA953" s="10"/>
      <c r="AB953" s="10"/>
      <c r="AC953" s="10"/>
      <c r="AD953" s="10"/>
      <c r="AE953" s="10">
        <v>71.900000000000006</v>
      </c>
      <c r="AF953" s="10">
        <f t="shared" si="103"/>
        <v>71.900000000000006</v>
      </c>
      <c r="AG953" s="10"/>
      <c r="AH953" s="10" t="s">
        <v>76</v>
      </c>
      <c r="AI953" s="10" t="s">
        <v>76</v>
      </c>
      <c r="AJ953" s="10"/>
      <c r="AK953" s="10"/>
      <c r="AL953" s="10" t="s">
        <v>78</v>
      </c>
      <c r="AM953" s="10" t="s">
        <v>232</v>
      </c>
      <c r="AN953" s="10" t="s">
        <v>217</v>
      </c>
      <c r="AO953" s="10" t="s">
        <v>72</v>
      </c>
      <c r="AP953" s="10" t="s">
        <v>67</v>
      </c>
      <c r="AQ953" s="10">
        <v>117</v>
      </c>
      <c r="AR953" s="10">
        <v>71.900000000000006</v>
      </c>
      <c r="AS953" s="10" t="s">
        <v>393</v>
      </c>
      <c r="AT953" s="10">
        <v>170</v>
      </c>
      <c r="AU953" s="10"/>
      <c r="AV953" s="10" t="s">
        <v>191</v>
      </c>
      <c r="AW953" s="10" t="s">
        <v>67</v>
      </c>
      <c r="AX953" s="10"/>
      <c r="AY953" s="10" t="s">
        <v>83</v>
      </c>
      <c r="AZ953" s="10"/>
      <c r="BA953" s="10"/>
      <c r="BB953" s="10"/>
      <c r="BC953" s="10"/>
      <c r="BD953" s="10"/>
      <c r="BE953" s="10"/>
    </row>
    <row r="954" spans="2:57" ht="24">
      <c r="B954" s="10">
        <v>952</v>
      </c>
      <c r="C954" s="10" t="s">
        <v>389</v>
      </c>
      <c r="D954" s="11">
        <v>40804</v>
      </c>
      <c r="E954" s="10" t="s">
        <v>68</v>
      </c>
      <c r="F954" s="10" t="s">
        <v>69</v>
      </c>
      <c r="G954" s="10" t="s">
        <v>70</v>
      </c>
      <c r="H954" s="10"/>
      <c r="I954" s="10" t="s">
        <v>84</v>
      </c>
      <c r="J954" s="10" t="str">
        <f t="shared" si="101"/>
        <v>CCFL</v>
      </c>
      <c r="K954" s="10"/>
      <c r="L954" s="10" t="s">
        <v>110</v>
      </c>
      <c r="M954" s="10" t="s">
        <v>85</v>
      </c>
      <c r="N954" s="10" t="s">
        <v>74</v>
      </c>
      <c r="O954" s="10"/>
      <c r="P954" s="10" t="s">
        <v>75</v>
      </c>
      <c r="Q954" s="10"/>
      <c r="R954" s="10">
        <v>40</v>
      </c>
      <c r="S954" s="10">
        <v>684</v>
      </c>
      <c r="T954" s="10">
        <f t="shared" si="102"/>
        <v>684</v>
      </c>
      <c r="U954" s="10" t="str">
        <f t="shared" si="104"/>
        <v>40</v>
      </c>
      <c r="V954" s="10" t="s">
        <v>67</v>
      </c>
      <c r="W954" s="10" t="s">
        <v>67</v>
      </c>
      <c r="X954" s="10"/>
      <c r="Y954" s="10"/>
      <c r="Z954" s="10"/>
      <c r="AA954" s="10"/>
      <c r="AB954" s="10"/>
      <c r="AC954" s="10"/>
      <c r="AD954" s="10"/>
      <c r="AE954" s="10">
        <v>71.900000000000006</v>
      </c>
      <c r="AF954" s="10">
        <f t="shared" si="103"/>
        <v>71.900000000000006</v>
      </c>
      <c r="AG954" s="10"/>
      <c r="AH954" s="10" t="s">
        <v>76</v>
      </c>
      <c r="AI954" s="10" t="s">
        <v>76</v>
      </c>
      <c r="AJ954" s="10"/>
      <c r="AK954" s="10"/>
      <c r="AL954" s="10" t="s">
        <v>78</v>
      </c>
      <c r="AM954" s="10" t="s">
        <v>232</v>
      </c>
      <c r="AN954" s="10" t="s">
        <v>217</v>
      </c>
      <c r="AO954" s="10" t="s">
        <v>72</v>
      </c>
      <c r="AP954" s="10" t="s">
        <v>67</v>
      </c>
      <c r="AQ954" s="10">
        <v>117</v>
      </c>
      <c r="AR954" s="10">
        <v>71.900000000000006</v>
      </c>
      <c r="AS954" s="10" t="s">
        <v>393</v>
      </c>
      <c r="AT954" s="10">
        <v>170</v>
      </c>
      <c r="AU954" s="10"/>
      <c r="AV954" s="10" t="s">
        <v>191</v>
      </c>
      <c r="AW954" s="10" t="s">
        <v>67</v>
      </c>
      <c r="AX954" s="10"/>
      <c r="AY954" s="10" t="s">
        <v>83</v>
      </c>
      <c r="AZ954" s="10"/>
      <c r="BA954" s="10"/>
      <c r="BB954" s="10"/>
      <c r="BC954" s="10"/>
      <c r="BD954" s="10"/>
      <c r="BE954" s="10"/>
    </row>
    <row r="955" spans="2:57" ht="24">
      <c r="B955" s="10">
        <v>953</v>
      </c>
      <c r="C955" s="10" t="s">
        <v>389</v>
      </c>
      <c r="D955" s="11">
        <v>40804</v>
      </c>
      <c r="E955" s="10" t="s">
        <v>68</v>
      </c>
      <c r="F955" s="10" t="s">
        <v>69</v>
      </c>
      <c r="G955" s="10" t="s">
        <v>70</v>
      </c>
      <c r="H955" s="10"/>
      <c r="I955" s="10" t="s">
        <v>84</v>
      </c>
      <c r="J955" s="10" t="str">
        <f t="shared" si="101"/>
        <v>CCFL</v>
      </c>
      <c r="K955" s="10"/>
      <c r="L955" s="10" t="s">
        <v>110</v>
      </c>
      <c r="M955" s="10" t="s">
        <v>85</v>
      </c>
      <c r="N955" s="10" t="s">
        <v>74</v>
      </c>
      <c r="O955" s="10"/>
      <c r="P955" s="10" t="s">
        <v>75</v>
      </c>
      <c r="Q955" s="10"/>
      <c r="R955" s="10">
        <v>40</v>
      </c>
      <c r="S955" s="10">
        <v>684</v>
      </c>
      <c r="T955" s="10">
        <f t="shared" si="102"/>
        <v>684</v>
      </c>
      <c r="U955" s="10" t="str">
        <f t="shared" si="104"/>
        <v>40</v>
      </c>
      <c r="V955" s="10" t="s">
        <v>67</v>
      </c>
      <c r="W955" s="10" t="s">
        <v>67</v>
      </c>
      <c r="X955" s="10"/>
      <c r="Y955" s="10"/>
      <c r="Z955" s="10"/>
      <c r="AA955" s="10"/>
      <c r="AB955" s="10"/>
      <c r="AC955" s="10"/>
      <c r="AD955" s="10"/>
      <c r="AE955" s="10">
        <v>71.900000000000006</v>
      </c>
      <c r="AF955" s="10">
        <f t="shared" si="103"/>
        <v>71.900000000000006</v>
      </c>
      <c r="AG955" s="10"/>
      <c r="AH955" s="10" t="s">
        <v>76</v>
      </c>
      <c r="AI955" s="10" t="s">
        <v>76</v>
      </c>
      <c r="AJ955" s="10"/>
      <c r="AK955" s="10"/>
      <c r="AL955" s="10" t="s">
        <v>78</v>
      </c>
      <c r="AM955" s="10" t="s">
        <v>232</v>
      </c>
      <c r="AN955" s="10" t="s">
        <v>217</v>
      </c>
      <c r="AO955" s="10" t="s">
        <v>72</v>
      </c>
      <c r="AP955" s="10" t="s">
        <v>67</v>
      </c>
      <c r="AQ955" s="10">
        <v>117</v>
      </c>
      <c r="AR955" s="10">
        <v>71.900000000000006</v>
      </c>
      <c r="AS955" s="10" t="s">
        <v>393</v>
      </c>
      <c r="AT955" s="10">
        <v>170</v>
      </c>
      <c r="AU955" s="10"/>
      <c r="AV955" s="10" t="s">
        <v>191</v>
      </c>
      <c r="AW955" s="10" t="s">
        <v>67</v>
      </c>
      <c r="AX955" s="10"/>
      <c r="AY955" s="10" t="s">
        <v>83</v>
      </c>
      <c r="AZ955" s="10"/>
      <c r="BA955" s="10"/>
      <c r="BB955" s="10"/>
      <c r="BC955" s="10"/>
      <c r="BD955" s="10"/>
      <c r="BE955" s="10"/>
    </row>
    <row r="956" spans="2:57" ht="24">
      <c r="B956" s="10">
        <v>954</v>
      </c>
      <c r="C956" s="10" t="s">
        <v>389</v>
      </c>
      <c r="D956" s="11">
        <v>40804</v>
      </c>
      <c r="E956" s="10" t="s">
        <v>68</v>
      </c>
      <c r="F956" s="10" t="s">
        <v>69</v>
      </c>
      <c r="G956" s="10" t="s">
        <v>70</v>
      </c>
      <c r="H956" s="10"/>
      <c r="I956" s="10" t="s">
        <v>84</v>
      </c>
      <c r="J956" s="10" t="str">
        <f t="shared" si="101"/>
        <v>CCFL</v>
      </c>
      <c r="K956" s="10"/>
      <c r="L956" s="10" t="s">
        <v>110</v>
      </c>
      <c r="M956" s="10" t="s">
        <v>85</v>
      </c>
      <c r="N956" s="10" t="s">
        <v>74</v>
      </c>
      <c r="O956" s="10"/>
      <c r="P956" s="10" t="s">
        <v>75</v>
      </c>
      <c r="Q956" s="10"/>
      <c r="R956" s="10">
        <v>40</v>
      </c>
      <c r="S956" s="10">
        <v>684</v>
      </c>
      <c r="T956" s="10">
        <f t="shared" si="102"/>
        <v>684</v>
      </c>
      <c r="U956" s="10" t="str">
        <f t="shared" si="104"/>
        <v>40</v>
      </c>
      <c r="V956" s="10" t="s">
        <v>67</v>
      </c>
      <c r="W956" s="10" t="s">
        <v>67</v>
      </c>
      <c r="X956" s="10"/>
      <c r="Y956" s="10"/>
      <c r="Z956" s="10"/>
      <c r="AA956" s="10"/>
      <c r="AB956" s="10"/>
      <c r="AC956" s="10"/>
      <c r="AD956" s="10"/>
      <c r="AE956" s="10">
        <v>71.900000000000006</v>
      </c>
      <c r="AF956" s="10">
        <f t="shared" si="103"/>
        <v>71.900000000000006</v>
      </c>
      <c r="AG956" s="10"/>
      <c r="AH956" s="10" t="s">
        <v>76</v>
      </c>
      <c r="AI956" s="10" t="s">
        <v>76</v>
      </c>
      <c r="AJ956" s="10"/>
      <c r="AK956" s="10"/>
      <c r="AL956" s="10" t="s">
        <v>78</v>
      </c>
      <c r="AM956" s="10" t="s">
        <v>232</v>
      </c>
      <c r="AN956" s="10" t="s">
        <v>217</v>
      </c>
      <c r="AO956" s="10" t="s">
        <v>72</v>
      </c>
      <c r="AP956" s="10" t="s">
        <v>67</v>
      </c>
      <c r="AQ956" s="10">
        <v>117</v>
      </c>
      <c r="AR956" s="10">
        <v>71.900000000000006</v>
      </c>
      <c r="AS956" s="10" t="s">
        <v>393</v>
      </c>
      <c r="AT956" s="10">
        <v>170</v>
      </c>
      <c r="AU956" s="10"/>
      <c r="AV956" s="10" t="s">
        <v>191</v>
      </c>
      <c r="AW956" s="10" t="s">
        <v>67</v>
      </c>
      <c r="AX956" s="10"/>
      <c r="AY956" s="10" t="s">
        <v>83</v>
      </c>
      <c r="AZ956" s="10"/>
      <c r="BA956" s="10"/>
      <c r="BB956" s="10"/>
      <c r="BC956" s="10"/>
      <c r="BD956" s="10"/>
      <c r="BE956" s="10"/>
    </row>
    <row r="957" spans="2:57" ht="24">
      <c r="B957" s="10">
        <v>955</v>
      </c>
      <c r="C957" s="10" t="s">
        <v>389</v>
      </c>
      <c r="D957" s="11">
        <v>40804</v>
      </c>
      <c r="E957" s="10" t="s">
        <v>68</v>
      </c>
      <c r="F957" s="10" t="s">
        <v>69</v>
      </c>
      <c r="G957" s="10" t="s">
        <v>70</v>
      </c>
      <c r="H957" s="10"/>
      <c r="I957" s="10" t="s">
        <v>84</v>
      </c>
      <c r="J957" s="10" t="str">
        <f t="shared" si="101"/>
        <v>CCFL</v>
      </c>
      <c r="K957" s="10"/>
      <c r="L957" s="10" t="s">
        <v>110</v>
      </c>
      <c r="M957" s="10" t="s">
        <v>85</v>
      </c>
      <c r="N957" s="10" t="s">
        <v>74</v>
      </c>
      <c r="O957" s="10"/>
      <c r="P957" s="10" t="s">
        <v>75</v>
      </c>
      <c r="Q957" s="10"/>
      <c r="R957" s="10">
        <v>40</v>
      </c>
      <c r="S957" s="10">
        <v>684</v>
      </c>
      <c r="T957" s="10">
        <f t="shared" si="102"/>
        <v>684</v>
      </c>
      <c r="U957" s="10" t="str">
        <f t="shared" si="104"/>
        <v>40</v>
      </c>
      <c r="V957" s="10" t="s">
        <v>67</v>
      </c>
      <c r="W957" s="10" t="s">
        <v>67</v>
      </c>
      <c r="X957" s="10"/>
      <c r="Y957" s="10"/>
      <c r="Z957" s="10"/>
      <c r="AA957" s="10"/>
      <c r="AB957" s="10"/>
      <c r="AC957" s="10"/>
      <c r="AD957" s="10"/>
      <c r="AE957" s="10">
        <v>71.900000000000006</v>
      </c>
      <c r="AF957" s="10">
        <f t="shared" si="103"/>
        <v>71.900000000000006</v>
      </c>
      <c r="AG957" s="10"/>
      <c r="AH957" s="10" t="s">
        <v>76</v>
      </c>
      <c r="AI957" s="10" t="s">
        <v>76</v>
      </c>
      <c r="AJ957" s="10"/>
      <c r="AK957" s="10"/>
      <c r="AL957" s="10" t="s">
        <v>78</v>
      </c>
      <c r="AM957" s="10" t="s">
        <v>232</v>
      </c>
      <c r="AN957" s="10" t="s">
        <v>217</v>
      </c>
      <c r="AO957" s="10" t="s">
        <v>72</v>
      </c>
      <c r="AP957" s="10" t="s">
        <v>67</v>
      </c>
      <c r="AQ957" s="10">
        <v>117</v>
      </c>
      <c r="AR957" s="10">
        <v>71.900000000000006</v>
      </c>
      <c r="AS957" s="10" t="s">
        <v>393</v>
      </c>
      <c r="AT957" s="10">
        <v>170</v>
      </c>
      <c r="AU957" s="10"/>
      <c r="AV957" s="10" t="s">
        <v>191</v>
      </c>
      <c r="AW957" s="10" t="s">
        <v>67</v>
      </c>
      <c r="AX957" s="10"/>
      <c r="AY957" s="10" t="s">
        <v>83</v>
      </c>
      <c r="AZ957" s="10"/>
      <c r="BA957" s="10"/>
      <c r="BB957" s="10"/>
      <c r="BC957" s="10"/>
      <c r="BD957" s="10"/>
      <c r="BE957" s="10"/>
    </row>
    <row r="958" spans="2:57" ht="24">
      <c r="B958" s="10">
        <v>956</v>
      </c>
      <c r="C958" s="10" t="s">
        <v>389</v>
      </c>
      <c r="D958" s="11">
        <v>40804</v>
      </c>
      <c r="E958" s="10" t="s">
        <v>68</v>
      </c>
      <c r="F958" s="10" t="s">
        <v>69</v>
      </c>
      <c r="G958" s="10" t="s">
        <v>70</v>
      </c>
      <c r="H958" s="10"/>
      <c r="I958" s="10" t="s">
        <v>84</v>
      </c>
      <c r="J958" s="10" t="str">
        <f t="shared" si="101"/>
        <v>CCFL</v>
      </c>
      <c r="K958" s="10"/>
      <c r="L958" s="10" t="s">
        <v>110</v>
      </c>
      <c r="M958" s="10" t="s">
        <v>85</v>
      </c>
      <c r="N958" s="10" t="s">
        <v>74</v>
      </c>
      <c r="O958" s="10"/>
      <c r="P958" s="10" t="s">
        <v>75</v>
      </c>
      <c r="Q958" s="10"/>
      <c r="R958" s="10">
        <v>40</v>
      </c>
      <c r="S958" s="10">
        <v>684</v>
      </c>
      <c r="T958" s="10">
        <f t="shared" si="102"/>
        <v>684</v>
      </c>
      <c r="U958" s="10" t="str">
        <f t="shared" si="104"/>
        <v>40</v>
      </c>
      <c r="V958" s="10" t="s">
        <v>67</v>
      </c>
      <c r="W958" s="10" t="s">
        <v>67</v>
      </c>
      <c r="X958" s="10"/>
      <c r="Y958" s="10"/>
      <c r="Z958" s="10"/>
      <c r="AA958" s="10"/>
      <c r="AB958" s="10"/>
      <c r="AC958" s="10"/>
      <c r="AD958" s="10"/>
      <c r="AE958" s="10">
        <v>71.900000000000006</v>
      </c>
      <c r="AF958" s="10">
        <f t="shared" si="103"/>
        <v>71.900000000000006</v>
      </c>
      <c r="AG958" s="10"/>
      <c r="AH958" s="10" t="s">
        <v>76</v>
      </c>
      <c r="AI958" s="10" t="s">
        <v>76</v>
      </c>
      <c r="AJ958" s="10"/>
      <c r="AK958" s="10"/>
      <c r="AL958" s="10" t="s">
        <v>78</v>
      </c>
      <c r="AM958" s="10" t="s">
        <v>232</v>
      </c>
      <c r="AN958" s="10" t="s">
        <v>217</v>
      </c>
      <c r="AO958" s="10" t="s">
        <v>72</v>
      </c>
      <c r="AP958" s="10" t="s">
        <v>67</v>
      </c>
      <c r="AQ958" s="10">
        <v>117</v>
      </c>
      <c r="AR958" s="10">
        <v>71.900000000000006</v>
      </c>
      <c r="AS958" s="10" t="s">
        <v>393</v>
      </c>
      <c r="AT958" s="10">
        <v>170</v>
      </c>
      <c r="AU958" s="10"/>
      <c r="AV958" s="10" t="s">
        <v>191</v>
      </c>
      <c r="AW958" s="10" t="s">
        <v>67</v>
      </c>
      <c r="AX958" s="10"/>
      <c r="AY958" s="10" t="s">
        <v>83</v>
      </c>
      <c r="AZ958" s="10"/>
      <c r="BA958" s="10"/>
      <c r="BB958" s="10"/>
      <c r="BC958" s="10"/>
      <c r="BD958" s="10"/>
      <c r="BE958" s="10"/>
    </row>
    <row r="959" spans="2:57" ht="24">
      <c r="B959" s="10">
        <v>957</v>
      </c>
      <c r="C959" s="10" t="s">
        <v>389</v>
      </c>
      <c r="D959" s="11">
        <v>40804</v>
      </c>
      <c r="E959" s="10" t="s">
        <v>68</v>
      </c>
      <c r="F959" s="10" t="s">
        <v>69</v>
      </c>
      <c r="G959" s="10" t="s">
        <v>70</v>
      </c>
      <c r="H959" s="10"/>
      <c r="I959" s="10" t="s">
        <v>84</v>
      </c>
      <c r="J959" s="10" t="str">
        <f t="shared" si="101"/>
        <v>CCFL</v>
      </c>
      <c r="K959" s="10"/>
      <c r="L959" s="10" t="s">
        <v>110</v>
      </c>
      <c r="M959" s="10" t="s">
        <v>85</v>
      </c>
      <c r="N959" s="10" t="s">
        <v>74</v>
      </c>
      <c r="O959" s="10"/>
      <c r="P959" s="10" t="s">
        <v>75</v>
      </c>
      <c r="Q959" s="10"/>
      <c r="R959" s="10">
        <v>40</v>
      </c>
      <c r="S959" s="10">
        <v>684</v>
      </c>
      <c r="T959" s="10">
        <f t="shared" si="102"/>
        <v>684</v>
      </c>
      <c r="U959" s="10" t="str">
        <f t="shared" si="104"/>
        <v>40</v>
      </c>
      <c r="V959" s="10" t="s">
        <v>67</v>
      </c>
      <c r="W959" s="10" t="s">
        <v>67</v>
      </c>
      <c r="X959" s="10"/>
      <c r="Y959" s="10"/>
      <c r="Z959" s="10"/>
      <c r="AA959" s="10"/>
      <c r="AB959" s="10"/>
      <c r="AC959" s="10"/>
      <c r="AD959" s="10"/>
      <c r="AE959" s="10">
        <v>71.900000000000006</v>
      </c>
      <c r="AF959" s="10">
        <f t="shared" si="103"/>
        <v>71.900000000000006</v>
      </c>
      <c r="AG959" s="10"/>
      <c r="AH959" s="10" t="s">
        <v>76</v>
      </c>
      <c r="AI959" s="10" t="s">
        <v>76</v>
      </c>
      <c r="AJ959" s="10"/>
      <c r="AK959" s="10"/>
      <c r="AL959" s="10" t="s">
        <v>78</v>
      </c>
      <c r="AM959" s="10" t="s">
        <v>232</v>
      </c>
      <c r="AN959" s="10" t="s">
        <v>217</v>
      </c>
      <c r="AO959" s="10" t="s">
        <v>72</v>
      </c>
      <c r="AP959" s="10" t="s">
        <v>67</v>
      </c>
      <c r="AQ959" s="10">
        <v>117</v>
      </c>
      <c r="AR959" s="10">
        <v>71.900000000000006</v>
      </c>
      <c r="AS959" s="10" t="s">
        <v>393</v>
      </c>
      <c r="AT959" s="10">
        <v>170</v>
      </c>
      <c r="AU959" s="10"/>
      <c r="AV959" s="10" t="s">
        <v>191</v>
      </c>
      <c r="AW959" s="10" t="s">
        <v>67</v>
      </c>
      <c r="AX959" s="10"/>
      <c r="AY959" s="10" t="s">
        <v>83</v>
      </c>
      <c r="AZ959" s="10"/>
      <c r="BA959" s="10"/>
      <c r="BB959" s="10"/>
      <c r="BC959" s="10"/>
      <c r="BD959" s="10"/>
      <c r="BE959" s="10"/>
    </row>
    <row r="960" spans="2:57" ht="24">
      <c r="B960" s="10">
        <v>958</v>
      </c>
      <c r="C960" s="10" t="s">
        <v>389</v>
      </c>
      <c r="D960" s="11">
        <v>40804</v>
      </c>
      <c r="E960" s="10" t="s">
        <v>68</v>
      </c>
      <c r="F960" s="10" t="s">
        <v>69</v>
      </c>
      <c r="G960" s="10" t="s">
        <v>70</v>
      </c>
      <c r="H960" s="10"/>
      <c r="I960" s="10" t="s">
        <v>84</v>
      </c>
      <c r="J960" s="10" t="str">
        <f t="shared" si="101"/>
        <v>CCFL</v>
      </c>
      <c r="K960" s="10"/>
      <c r="L960" s="10" t="s">
        <v>110</v>
      </c>
      <c r="M960" s="10" t="s">
        <v>85</v>
      </c>
      <c r="N960" s="10" t="s">
        <v>74</v>
      </c>
      <c r="O960" s="10"/>
      <c r="P960" s="10" t="s">
        <v>75</v>
      </c>
      <c r="Q960" s="10"/>
      <c r="R960" s="10">
        <v>40</v>
      </c>
      <c r="S960" s="10">
        <v>684</v>
      </c>
      <c r="T960" s="10">
        <f t="shared" si="102"/>
        <v>684</v>
      </c>
      <c r="U960" s="10" t="str">
        <f t="shared" si="104"/>
        <v>40</v>
      </c>
      <c r="V960" s="10" t="s">
        <v>67</v>
      </c>
      <c r="W960" s="10" t="s">
        <v>67</v>
      </c>
      <c r="X960" s="10"/>
      <c r="Y960" s="10"/>
      <c r="Z960" s="10"/>
      <c r="AA960" s="10"/>
      <c r="AB960" s="10"/>
      <c r="AC960" s="10"/>
      <c r="AD960" s="10"/>
      <c r="AE960" s="10">
        <v>71.900000000000006</v>
      </c>
      <c r="AF960" s="10">
        <f t="shared" si="103"/>
        <v>71.900000000000006</v>
      </c>
      <c r="AG960" s="10"/>
      <c r="AH960" s="10" t="s">
        <v>76</v>
      </c>
      <c r="AI960" s="10" t="s">
        <v>76</v>
      </c>
      <c r="AJ960" s="10"/>
      <c r="AK960" s="10"/>
      <c r="AL960" s="10" t="s">
        <v>78</v>
      </c>
      <c r="AM960" s="10" t="s">
        <v>232</v>
      </c>
      <c r="AN960" s="10" t="s">
        <v>217</v>
      </c>
      <c r="AO960" s="10" t="s">
        <v>72</v>
      </c>
      <c r="AP960" s="10" t="s">
        <v>67</v>
      </c>
      <c r="AQ960" s="10">
        <v>117</v>
      </c>
      <c r="AR960" s="10">
        <v>71.900000000000006</v>
      </c>
      <c r="AS960" s="10" t="s">
        <v>393</v>
      </c>
      <c r="AT960" s="10">
        <v>170</v>
      </c>
      <c r="AU960" s="10"/>
      <c r="AV960" s="10" t="s">
        <v>191</v>
      </c>
      <c r="AW960" s="10" t="s">
        <v>67</v>
      </c>
      <c r="AX960" s="10"/>
      <c r="AY960" s="10" t="s">
        <v>83</v>
      </c>
      <c r="AZ960" s="10"/>
      <c r="BA960" s="10"/>
      <c r="BB960" s="10"/>
      <c r="BC960" s="10"/>
      <c r="BD960" s="10"/>
      <c r="BE960" s="10"/>
    </row>
    <row r="961" spans="2:57" ht="24">
      <c r="B961" s="10">
        <v>959</v>
      </c>
      <c r="C961" s="10" t="s">
        <v>389</v>
      </c>
      <c r="D961" s="11">
        <v>40804</v>
      </c>
      <c r="E961" s="10" t="s">
        <v>68</v>
      </c>
      <c r="F961" s="10" t="s">
        <v>69</v>
      </c>
      <c r="G961" s="10" t="s">
        <v>70</v>
      </c>
      <c r="H961" s="10"/>
      <c r="I961" s="10" t="s">
        <v>84</v>
      </c>
      <c r="J961" s="10" t="str">
        <f t="shared" si="101"/>
        <v>CCFL</v>
      </c>
      <c r="K961" s="10"/>
      <c r="L961" s="10" t="s">
        <v>110</v>
      </c>
      <c r="M961" s="10" t="s">
        <v>85</v>
      </c>
      <c r="N961" s="10" t="s">
        <v>74</v>
      </c>
      <c r="O961" s="10"/>
      <c r="P961" s="10" t="s">
        <v>75</v>
      </c>
      <c r="Q961" s="10"/>
      <c r="R961" s="10">
        <v>40</v>
      </c>
      <c r="S961" s="10">
        <v>684</v>
      </c>
      <c r="T961" s="10">
        <f t="shared" si="102"/>
        <v>684</v>
      </c>
      <c r="U961" s="10" t="str">
        <f t="shared" si="104"/>
        <v>40</v>
      </c>
      <c r="V961" s="10" t="s">
        <v>67</v>
      </c>
      <c r="W961" s="10" t="s">
        <v>67</v>
      </c>
      <c r="X961" s="10"/>
      <c r="Y961" s="10"/>
      <c r="Z961" s="10"/>
      <c r="AA961" s="10"/>
      <c r="AB961" s="10"/>
      <c r="AC961" s="10"/>
      <c r="AD961" s="10"/>
      <c r="AE961" s="10">
        <v>71.900000000000006</v>
      </c>
      <c r="AF961" s="10">
        <f t="shared" si="103"/>
        <v>71.900000000000006</v>
      </c>
      <c r="AG961" s="10"/>
      <c r="AH961" s="10" t="s">
        <v>76</v>
      </c>
      <c r="AI961" s="10" t="s">
        <v>76</v>
      </c>
      <c r="AJ961" s="10"/>
      <c r="AK961" s="10"/>
      <c r="AL961" s="10" t="s">
        <v>78</v>
      </c>
      <c r="AM961" s="10" t="s">
        <v>232</v>
      </c>
      <c r="AN961" s="10" t="s">
        <v>217</v>
      </c>
      <c r="AO961" s="10" t="s">
        <v>72</v>
      </c>
      <c r="AP961" s="10" t="s">
        <v>67</v>
      </c>
      <c r="AQ961" s="10">
        <v>117</v>
      </c>
      <c r="AR961" s="10">
        <v>71.900000000000006</v>
      </c>
      <c r="AS961" s="10" t="s">
        <v>393</v>
      </c>
      <c r="AT961" s="10">
        <v>170</v>
      </c>
      <c r="AU961" s="10"/>
      <c r="AV961" s="10" t="s">
        <v>191</v>
      </c>
      <c r="AW961" s="10" t="s">
        <v>67</v>
      </c>
      <c r="AX961" s="10"/>
      <c r="AY961" s="10" t="s">
        <v>83</v>
      </c>
      <c r="AZ961" s="10"/>
      <c r="BA961" s="10"/>
      <c r="BB961" s="10"/>
      <c r="BC961" s="10"/>
      <c r="BD961" s="10"/>
      <c r="BE961" s="10"/>
    </row>
    <row r="962" spans="2:57" ht="24">
      <c r="B962" s="10">
        <v>960</v>
      </c>
      <c r="C962" s="10" t="s">
        <v>389</v>
      </c>
      <c r="D962" s="11">
        <v>40804</v>
      </c>
      <c r="E962" s="10" t="s">
        <v>68</v>
      </c>
      <c r="F962" s="10" t="s">
        <v>69</v>
      </c>
      <c r="G962" s="10" t="s">
        <v>70</v>
      </c>
      <c r="H962" s="10"/>
      <c r="I962" s="10" t="s">
        <v>84</v>
      </c>
      <c r="J962" s="10" t="str">
        <f t="shared" si="101"/>
        <v>CCFL</v>
      </c>
      <c r="K962" s="10"/>
      <c r="L962" s="10" t="s">
        <v>110</v>
      </c>
      <c r="M962" s="10" t="s">
        <v>85</v>
      </c>
      <c r="N962" s="10" t="s">
        <v>74</v>
      </c>
      <c r="O962" s="10"/>
      <c r="P962" s="10" t="s">
        <v>75</v>
      </c>
      <c r="Q962" s="10"/>
      <c r="R962" s="10">
        <v>40</v>
      </c>
      <c r="S962" s="10">
        <v>684</v>
      </c>
      <c r="T962" s="10">
        <f t="shared" si="102"/>
        <v>684</v>
      </c>
      <c r="U962" s="10" t="str">
        <f t="shared" si="104"/>
        <v>40</v>
      </c>
      <c r="V962" s="10" t="s">
        <v>67</v>
      </c>
      <c r="W962" s="10" t="s">
        <v>67</v>
      </c>
      <c r="X962" s="10"/>
      <c r="Y962" s="10"/>
      <c r="Z962" s="10"/>
      <c r="AA962" s="10"/>
      <c r="AB962" s="10"/>
      <c r="AC962" s="10"/>
      <c r="AD962" s="10"/>
      <c r="AE962" s="10">
        <v>71.900000000000006</v>
      </c>
      <c r="AF962" s="10">
        <f t="shared" si="103"/>
        <v>71.900000000000006</v>
      </c>
      <c r="AG962" s="10"/>
      <c r="AH962" s="10" t="s">
        <v>76</v>
      </c>
      <c r="AI962" s="10" t="s">
        <v>76</v>
      </c>
      <c r="AJ962" s="10"/>
      <c r="AK962" s="10"/>
      <c r="AL962" s="10" t="s">
        <v>78</v>
      </c>
      <c r="AM962" s="10" t="s">
        <v>232</v>
      </c>
      <c r="AN962" s="10" t="s">
        <v>217</v>
      </c>
      <c r="AO962" s="10" t="s">
        <v>72</v>
      </c>
      <c r="AP962" s="10" t="s">
        <v>67</v>
      </c>
      <c r="AQ962" s="10">
        <v>117</v>
      </c>
      <c r="AR962" s="10">
        <v>71.900000000000006</v>
      </c>
      <c r="AS962" s="10" t="s">
        <v>393</v>
      </c>
      <c r="AT962" s="10">
        <v>170</v>
      </c>
      <c r="AU962" s="10"/>
      <c r="AV962" s="10" t="s">
        <v>191</v>
      </c>
      <c r="AW962" s="10" t="s">
        <v>67</v>
      </c>
      <c r="AX962" s="10"/>
      <c r="AY962" s="10" t="s">
        <v>83</v>
      </c>
      <c r="AZ962" s="10"/>
      <c r="BA962" s="10"/>
      <c r="BB962" s="10"/>
      <c r="BC962" s="10"/>
      <c r="BD962" s="10"/>
      <c r="BE962" s="10"/>
    </row>
    <row r="963" spans="2:57" ht="24">
      <c r="B963" s="10">
        <v>961</v>
      </c>
      <c r="C963" s="10" t="s">
        <v>389</v>
      </c>
      <c r="D963" s="11">
        <v>40804</v>
      </c>
      <c r="E963" s="10" t="s">
        <v>68</v>
      </c>
      <c r="F963" s="10" t="s">
        <v>69</v>
      </c>
      <c r="G963" s="10" t="s">
        <v>70</v>
      </c>
      <c r="H963" s="10"/>
      <c r="I963" s="10" t="s">
        <v>84</v>
      </c>
      <c r="J963" s="10" t="str">
        <f t="shared" ref="J963:J1026" si="109">IF(F963="LCD",IF(I963="Other",K963,I963),F963)</f>
        <v>CCFL</v>
      </c>
      <c r="K963" s="10"/>
      <c r="L963" s="10" t="s">
        <v>110</v>
      </c>
      <c r="M963" s="10" t="s">
        <v>85</v>
      </c>
      <c r="N963" s="10" t="s">
        <v>74</v>
      </c>
      <c r="O963" s="10"/>
      <c r="P963" s="10" t="s">
        <v>75</v>
      </c>
      <c r="Q963" s="10"/>
      <c r="R963" s="10">
        <v>40</v>
      </c>
      <c r="S963" s="10">
        <v>684</v>
      </c>
      <c r="T963" s="10">
        <f t="shared" ref="T963:T1026" si="110">S963*1</f>
        <v>684</v>
      </c>
      <c r="U963" s="10" t="str">
        <f t="shared" si="104"/>
        <v>40</v>
      </c>
      <c r="V963" s="10" t="s">
        <v>67</v>
      </c>
      <c r="W963" s="10" t="s">
        <v>67</v>
      </c>
      <c r="X963" s="10"/>
      <c r="Y963" s="10"/>
      <c r="Z963" s="10"/>
      <c r="AA963" s="10"/>
      <c r="AB963" s="10"/>
      <c r="AC963" s="10"/>
      <c r="AD963" s="10"/>
      <c r="AE963" s="10">
        <v>71.900000000000006</v>
      </c>
      <c r="AF963" s="10">
        <f t="shared" ref="AF963:AF1026" si="111">IF(W963="Yes",AD963,AE963)</f>
        <v>71.900000000000006</v>
      </c>
      <c r="AG963" s="10"/>
      <c r="AH963" s="10" t="s">
        <v>76</v>
      </c>
      <c r="AI963" s="10" t="s">
        <v>76</v>
      </c>
      <c r="AJ963" s="10"/>
      <c r="AK963" s="10"/>
      <c r="AL963" s="10" t="s">
        <v>78</v>
      </c>
      <c r="AM963" s="10" t="s">
        <v>232</v>
      </c>
      <c r="AN963" s="10" t="s">
        <v>217</v>
      </c>
      <c r="AO963" s="10" t="s">
        <v>72</v>
      </c>
      <c r="AP963" s="10" t="s">
        <v>67</v>
      </c>
      <c r="AQ963" s="10">
        <v>117</v>
      </c>
      <c r="AR963" s="10">
        <v>71.900000000000006</v>
      </c>
      <c r="AS963" s="10" t="s">
        <v>393</v>
      </c>
      <c r="AT963" s="10">
        <v>170</v>
      </c>
      <c r="AU963" s="10"/>
      <c r="AV963" s="10" t="s">
        <v>191</v>
      </c>
      <c r="AW963" s="10" t="s">
        <v>67</v>
      </c>
      <c r="AX963" s="10"/>
      <c r="AY963" s="10" t="s">
        <v>83</v>
      </c>
      <c r="AZ963" s="10"/>
      <c r="BA963" s="10"/>
      <c r="BB963" s="10"/>
      <c r="BC963" s="10"/>
      <c r="BD963" s="10"/>
      <c r="BE963" s="10"/>
    </row>
    <row r="964" spans="2:57" ht="24">
      <c r="B964" s="10">
        <v>962</v>
      </c>
      <c r="C964" s="10" t="s">
        <v>389</v>
      </c>
      <c r="D964" s="11">
        <v>40804</v>
      </c>
      <c r="E964" s="10" t="s">
        <v>68</v>
      </c>
      <c r="F964" s="10" t="s">
        <v>69</v>
      </c>
      <c r="G964" s="10" t="s">
        <v>70</v>
      </c>
      <c r="H964" s="10"/>
      <c r="I964" s="10" t="s">
        <v>84</v>
      </c>
      <c r="J964" s="10" t="str">
        <f t="shared" si="109"/>
        <v>CCFL</v>
      </c>
      <c r="K964" s="10"/>
      <c r="L964" s="10" t="s">
        <v>110</v>
      </c>
      <c r="M964" s="10" t="s">
        <v>85</v>
      </c>
      <c r="N964" s="10" t="s">
        <v>74</v>
      </c>
      <c r="O964" s="10"/>
      <c r="P964" s="10" t="s">
        <v>75</v>
      </c>
      <c r="Q964" s="10"/>
      <c r="R964" s="10">
        <v>40</v>
      </c>
      <c r="S964" s="10">
        <v>684</v>
      </c>
      <c r="T964" s="10">
        <f t="shared" si="110"/>
        <v>684</v>
      </c>
      <c r="U964" s="10" t="str">
        <f t="shared" ref="U964:U1027" si="112">IF(S964&lt;350,"20",IF(S964&lt;600,"32",IF(S964&lt;850,"40",IF(S964&lt;1000,"46",IF(S964&lt;1400,"50",IF(S964&gt;1400,"60","Error"))))))</f>
        <v>40</v>
      </c>
      <c r="V964" s="10" t="s">
        <v>67</v>
      </c>
      <c r="W964" s="10" t="s">
        <v>67</v>
      </c>
      <c r="X964" s="10"/>
      <c r="Y964" s="10"/>
      <c r="Z964" s="10"/>
      <c r="AA964" s="10"/>
      <c r="AB964" s="10"/>
      <c r="AC964" s="10"/>
      <c r="AD964" s="10"/>
      <c r="AE964" s="10">
        <v>71.900000000000006</v>
      </c>
      <c r="AF964" s="10">
        <f t="shared" si="111"/>
        <v>71.900000000000006</v>
      </c>
      <c r="AG964" s="10"/>
      <c r="AH964" s="10" t="s">
        <v>76</v>
      </c>
      <c r="AI964" s="10" t="s">
        <v>76</v>
      </c>
      <c r="AJ964" s="10"/>
      <c r="AK964" s="10"/>
      <c r="AL964" s="10" t="s">
        <v>78</v>
      </c>
      <c r="AM964" s="10" t="s">
        <v>232</v>
      </c>
      <c r="AN964" s="10" t="s">
        <v>217</v>
      </c>
      <c r="AO964" s="10" t="s">
        <v>72</v>
      </c>
      <c r="AP964" s="10" t="s">
        <v>67</v>
      </c>
      <c r="AQ964" s="10">
        <v>117</v>
      </c>
      <c r="AR964" s="10">
        <v>71.900000000000006</v>
      </c>
      <c r="AS964" s="10" t="s">
        <v>393</v>
      </c>
      <c r="AT964" s="10">
        <v>170</v>
      </c>
      <c r="AU964" s="10"/>
      <c r="AV964" s="10" t="s">
        <v>191</v>
      </c>
      <c r="AW964" s="10" t="s">
        <v>67</v>
      </c>
      <c r="AX964" s="10"/>
      <c r="AY964" s="10" t="s">
        <v>83</v>
      </c>
      <c r="AZ964" s="10"/>
      <c r="BA964" s="10"/>
      <c r="BB964" s="10"/>
      <c r="BC964" s="10"/>
      <c r="BD964" s="10"/>
      <c r="BE964" s="10"/>
    </row>
    <row r="965" spans="2:57" ht="24">
      <c r="B965" s="10">
        <v>963</v>
      </c>
      <c r="C965" s="10" t="s">
        <v>389</v>
      </c>
      <c r="D965" s="11" t="s">
        <v>384</v>
      </c>
      <c r="E965" s="10" t="s">
        <v>68</v>
      </c>
      <c r="F965" s="10" t="s">
        <v>69</v>
      </c>
      <c r="G965" s="10" t="s">
        <v>70</v>
      </c>
      <c r="H965" s="10"/>
      <c r="I965" s="10" t="s">
        <v>84</v>
      </c>
      <c r="J965" s="10" t="str">
        <f t="shared" si="109"/>
        <v>CCFL</v>
      </c>
      <c r="K965" s="10"/>
      <c r="L965" s="10" t="s">
        <v>110</v>
      </c>
      <c r="M965" s="10" t="s">
        <v>85</v>
      </c>
      <c r="N965" s="10" t="s">
        <v>74</v>
      </c>
      <c r="O965" s="10"/>
      <c r="P965" s="10" t="s">
        <v>75</v>
      </c>
      <c r="Q965" s="10"/>
      <c r="R965" s="10">
        <v>23.7</v>
      </c>
      <c r="S965" s="10">
        <v>243.1</v>
      </c>
      <c r="T965" s="10">
        <f t="shared" si="110"/>
        <v>243.1</v>
      </c>
      <c r="U965" s="10" t="str">
        <f t="shared" si="112"/>
        <v>20</v>
      </c>
      <c r="V965" s="10" t="s">
        <v>67</v>
      </c>
      <c r="W965" s="10" t="s">
        <v>67</v>
      </c>
      <c r="X965" s="10"/>
      <c r="Y965" s="10"/>
      <c r="Z965" s="10"/>
      <c r="AA965" s="10"/>
      <c r="AB965" s="10"/>
      <c r="AC965" s="10"/>
      <c r="AD965" s="10"/>
      <c r="AE965" s="10">
        <v>27.9</v>
      </c>
      <c r="AF965" s="10">
        <f t="shared" si="111"/>
        <v>27.9</v>
      </c>
      <c r="AG965" s="10"/>
      <c r="AH965" s="10" t="s">
        <v>76</v>
      </c>
      <c r="AI965" s="10" t="s">
        <v>76</v>
      </c>
      <c r="AJ965" s="10"/>
      <c r="AK965" s="10"/>
      <c r="AL965" s="10" t="s">
        <v>78</v>
      </c>
      <c r="AM965" s="10" t="s">
        <v>186</v>
      </c>
      <c r="AN965" s="10" t="s">
        <v>397</v>
      </c>
      <c r="AO965" s="10" t="s">
        <v>72</v>
      </c>
      <c r="AP965" s="10" t="s">
        <v>67</v>
      </c>
      <c r="AQ965" s="10">
        <v>135</v>
      </c>
      <c r="AR965" s="10">
        <v>27.9</v>
      </c>
      <c r="AS965" s="10" t="s">
        <v>424</v>
      </c>
      <c r="AT965" s="10">
        <v>168</v>
      </c>
      <c r="AU965" s="10"/>
      <c r="AV965" s="10" t="s">
        <v>425</v>
      </c>
      <c r="AW965" s="10" t="s">
        <v>67</v>
      </c>
      <c r="AX965" s="10"/>
      <c r="AY965" s="10" t="s">
        <v>83</v>
      </c>
      <c r="AZ965" s="10"/>
      <c r="BA965" s="10"/>
      <c r="BB965" s="10"/>
      <c r="BC965" s="10"/>
      <c r="BD965" s="10"/>
      <c r="BE965" s="10"/>
    </row>
    <row r="966" spans="2:57" ht="24">
      <c r="B966" s="10">
        <v>964</v>
      </c>
      <c r="C966" s="10" t="s">
        <v>389</v>
      </c>
      <c r="D966" s="11" t="s">
        <v>384</v>
      </c>
      <c r="E966" s="10" t="s">
        <v>68</v>
      </c>
      <c r="F966" s="10" t="s">
        <v>69</v>
      </c>
      <c r="G966" s="10" t="s">
        <v>70</v>
      </c>
      <c r="H966" s="10"/>
      <c r="I966" s="10" t="s">
        <v>84</v>
      </c>
      <c r="J966" s="10" t="str">
        <f t="shared" si="109"/>
        <v>CCFL</v>
      </c>
      <c r="K966" s="10"/>
      <c r="L966" s="10" t="s">
        <v>110</v>
      </c>
      <c r="M966" s="10" t="s">
        <v>85</v>
      </c>
      <c r="N966" s="10" t="s">
        <v>74</v>
      </c>
      <c r="O966" s="10"/>
      <c r="P966" s="10" t="s">
        <v>75</v>
      </c>
      <c r="Q966" s="10"/>
      <c r="R966" s="10">
        <v>23.7</v>
      </c>
      <c r="S966" s="10">
        <v>243.1</v>
      </c>
      <c r="T966" s="10">
        <f t="shared" si="110"/>
        <v>243.1</v>
      </c>
      <c r="U966" s="10" t="str">
        <f t="shared" si="112"/>
        <v>20</v>
      </c>
      <c r="V966" s="10" t="s">
        <v>67</v>
      </c>
      <c r="W966" s="10" t="s">
        <v>67</v>
      </c>
      <c r="X966" s="10"/>
      <c r="Y966" s="10"/>
      <c r="Z966" s="10"/>
      <c r="AA966" s="10"/>
      <c r="AB966" s="10"/>
      <c r="AC966" s="10"/>
      <c r="AD966" s="10"/>
      <c r="AE966" s="10">
        <v>27.9</v>
      </c>
      <c r="AF966" s="10">
        <f t="shared" si="111"/>
        <v>27.9</v>
      </c>
      <c r="AG966" s="10"/>
      <c r="AH966" s="10" t="s">
        <v>76</v>
      </c>
      <c r="AI966" s="10" t="s">
        <v>76</v>
      </c>
      <c r="AJ966" s="10"/>
      <c r="AK966" s="10"/>
      <c r="AL966" s="10" t="s">
        <v>78</v>
      </c>
      <c r="AM966" s="10" t="s">
        <v>186</v>
      </c>
      <c r="AN966" s="10" t="s">
        <v>397</v>
      </c>
      <c r="AO966" s="10" t="s">
        <v>72</v>
      </c>
      <c r="AP966" s="10" t="s">
        <v>67</v>
      </c>
      <c r="AQ966" s="10">
        <v>135</v>
      </c>
      <c r="AR966" s="10">
        <v>27.9</v>
      </c>
      <c r="AS966" s="10" t="s">
        <v>424</v>
      </c>
      <c r="AT966" s="10">
        <v>168</v>
      </c>
      <c r="AU966" s="10"/>
      <c r="AV966" s="10" t="s">
        <v>425</v>
      </c>
      <c r="AW966" s="10" t="s">
        <v>67</v>
      </c>
      <c r="AX966" s="10"/>
      <c r="AY966" s="10" t="s">
        <v>83</v>
      </c>
      <c r="AZ966" s="10"/>
      <c r="BA966" s="10"/>
      <c r="BB966" s="10"/>
      <c r="BC966" s="10"/>
      <c r="BD966" s="10"/>
      <c r="BE966" s="10"/>
    </row>
    <row r="967" spans="2:57" ht="24">
      <c r="B967" s="10">
        <v>965</v>
      </c>
      <c r="C967" s="10" t="s">
        <v>389</v>
      </c>
      <c r="D967" s="11" t="s">
        <v>384</v>
      </c>
      <c r="E967" s="10" t="s">
        <v>68</v>
      </c>
      <c r="F967" s="10" t="s">
        <v>69</v>
      </c>
      <c r="G967" s="10" t="s">
        <v>70</v>
      </c>
      <c r="H967" s="10"/>
      <c r="I967" s="10" t="s">
        <v>84</v>
      </c>
      <c r="J967" s="10" t="str">
        <f t="shared" si="109"/>
        <v>CCFL</v>
      </c>
      <c r="K967" s="10"/>
      <c r="L967" s="10" t="s">
        <v>110</v>
      </c>
      <c r="M967" s="10" t="s">
        <v>85</v>
      </c>
      <c r="N967" s="10" t="s">
        <v>74</v>
      </c>
      <c r="O967" s="10"/>
      <c r="P967" s="10" t="s">
        <v>75</v>
      </c>
      <c r="Q967" s="10"/>
      <c r="R967" s="10">
        <v>23.7</v>
      </c>
      <c r="S967" s="10">
        <v>243.1</v>
      </c>
      <c r="T967" s="10">
        <f t="shared" si="110"/>
        <v>243.1</v>
      </c>
      <c r="U967" s="10" t="str">
        <f t="shared" si="112"/>
        <v>20</v>
      </c>
      <c r="V967" s="10" t="s">
        <v>67</v>
      </c>
      <c r="W967" s="10" t="s">
        <v>67</v>
      </c>
      <c r="X967" s="10"/>
      <c r="Y967" s="10"/>
      <c r="Z967" s="10"/>
      <c r="AA967" s="10"/>
      <c r="AB967" s="10"/>
      <c r="AC967" s="10"/>
      <c r="AD967" s="10"/>
      <c r="AE967" s="10">
        <v>27.9</v>
      </c>
      <c r="AF967" s="10">
        <f t="shared" si="111"/>
        <v>27.9</v>
      </c>
      <c r="AG967" s="10"/>
      <c r="AH967" s="10" t="s">
        <v>76</v>
      </c>
      <c r="AI967" s="10" t="s">
        <v>76</v>
      </c>
      <c r="AJ967" s="10"/>
      <c r="AK967" s="10"/>
      <c r="AL967" s="10" t="s">
        <v>78</v>
      </c>
      <c r="AM967" s="10" t="s">
        <v>186</v>
      </c>
      <c r="AN967" s="10" t="s">
        <v>397</v>
      </c>
      <c r="AO967" s="10" t="s">
        <v>72</v>
      </c>
      <c r="AP967" s="10" t="s">
        <v>67</v>
      </c>
      <c r="AQ967" s="10">
        <v>135</v>
      </c>
      <c r="AR967" s="10">
        <v>27.9</v>
      </c>
      <c r="AS967" s="10" t="s">
        <v>424</v>
      </c>
      <c r="AT967" s="10">
        <v>168</v>
      </c>
      <c r="AU967" s="10"/>
      <c r="AV967" s="10" t="s">
        <v>425</v>
      </c>
      <c r="AW967" s="10" t="s">
        <v>67</v>
      </c>
      <c r="AX967" s="10"/>
      <c r="AY967" s="10" t="s">
        <v>83</v>
      </c>
      <c r="AZ967" s="10"/>
      <c r="BA967" s="10"/>
      <c r="BB967" s="10"/>
      <c r="BC967" s="10"/>
      <c r="BD967" s="10"/>
      <c r="BE967" s="10"/>
    </row>
    <row r="968" spans="2:57" ht="24">
      <c r="B968" s="10">
        <v>966</v>
      </c>
      <c r="C968" s="10" t="s">
        <v>389</v>
      </c>
      <c r="D968" s="11" t="s">
        <v>384</v>
      </c>
      <c r="E968" s="10" t="s">
        <v>68</v>
      </c>
      <c r="F968" s="10" t="s">
        <v>69</v>
      </c>
      <c r="G968" s="10" t="s">
        <v>70</v>
      </c>
      <c r="H968" s="10"/>
      <c r="I968" s="10" t="s">
        <v>84</v>
      </c>
      <c r="J968" s="10" t="str">
        <f t="shared" si="109"/>
        <v>CCFL</v>
      </c>
      <c r="K968" s="10"/>
      <c r="L968" s="10" t="s">
        <v>110</v>
      </c>
      <c r="M968" s="10" t="s">
        <v>85</v>
      </c>
      <c r="N968" s="10" t="s">
        <v>74</v>
      </c>
      <c r="O968" s="10"/>
      <c r="P968" s="10" t="s">
        <v>75</v>
      </c>
      <c r="Q968" s="10"/>
      <c r="R968" s="10">
        <v>23.7</v>
      </c>
      <c r="S968" s="10">
        <v>243.1</v>
      </c>
      <c r="T968" s="10">
        <f t="shared" si="110"/>
        <v>243.1</v>
      </c>
      <c r="U968" s="10" t="str">
        <f t="shared" si="112"/>
        <v>20</v>
      </c>
      <c r="V968" s="10" t="s">
        <v>67</v>
      </c>
      <c r="W968" s="10" t="s">
        <v>67</v>
      </c>
      <c r="X968" s="10"/>
      <c r="Y968" s="10"/>
      <c r="Z968" s="10"/>
      <c r="AA968" s="10"/>
      <c r="AB968" s="10"/>
      <c r="AC968" s="10"/>
      <c r="AD968" s="10"/>
      <c r="AE968" s="10">
        <v>27.9</v>
      </c>
      <c r="AF968" s="10">
        <f t="shared" si="111"/>
        <v>27.9</v>
      </c>
      <c r="AG968" s="10"/>
      <c r="AH968" s="10" t="s">
        <v>76</v>
      </c>
      <c r="AI968" s="10" t="s">
        <v>76</v>
      </c>
      <c r="AJ968" s="10"/>
      <c r="AK968" s="10"/>
      <c r="AL968" s="10" t="s">
        <v>78</v>
      </c>
      <c r="AM968" s="10" t="s">
        <v>186</v>
      </c>
      <c r="AN968" s="10" t="s">
        <v>397</v>
      </c>
      <c r="AO968" s="10" t="s">
        <v>72</v>
      </c>
      <c r="AP968" s="10" t="s">
        <v>67</v>
      </c>
      <c r="AQ968" s="10">
        <v>135</v>
      </c>
      <c r="AR968" s="10">
        <v>27.9</v>
      </c>
      <c r="AS968" s="10" t="s">
        <v>424</v>
      </c>
      <c r="AT968" s="10">
        <v>168</v>
      </c>
      <c r="AU968" s="10"/>
      <c r="AV968" s="10" t="s">
        <v>425</v>
      </c>
      <c r="AW968" s="10" t="s">
        <v>67</v>
      </c>
      <c r="AX968" s="10"/>
      <c r="AY968" s="10" t="s">
        <v>83</v>
      </c>
      <c r="AZ968" s="10"/>
      <c r="BA968" s="10"/>
      <c r="BB968" s="10"/>
      <c r="BC968" s="10"/>
      <c r="BD968" s="10"/>
      <c r="BE968" s="10"/>
    </row>
    <row r="969" spans="2:57" ht="24">
      <c r="B969" s="10">
        <v>967</v>
      </c>
      <c r="C969" s="10" t="s">
        <v>389</v>
      </c>
      <c r="D969" s="11" t="s">
        <v>384</v>
      </c>
      <c r="E969" s="10" t="s">
        <v>68</v>
      </c>
      <c r="F969" s="10" t="s">
        <v>69</v>
      </c>
      <c r="G969" s="10" t="s">
        <v>70</v>
      </c>
      <c r="H969" s="10"/>
      <c r="I969" s="10" t="s">
        <v>84</v>
      </c>
      <c r="J969" s="10" t="str">
        <f t="shared" si="109"/>
        <v>CCFL</v>
      </c>
      <c r="K969" s="10"/>
      <c r="L969" s="10" t="s">
        <v>110</v>
      </c>
      <c r="M969" s="10" t="s">
        <v>85</v>
      </c>
      <c r="N969" s="10" t="s">
        <v>74</v>
      </c>
      <c r="O969" s="10"/>
      <c r="P969" s="10" t="s">
        <v>75</v>
      </c>
      <c r="Q969" s="10"/>
      <c r="R969" s="10">
        <v>23.7</v>
      </c>
      <c r="S969" s="10">
        <v>243.1</v>
      </c>
      <c r="T969" s="10">
        <f t="shared" si="110"/>
        <v>243.1</v>
      </c>
      <c r="U969" s="10" t="str">
        <f t="shared" si="112"/>
        <v>20</v>
      </c>
      <c r="V969" s="10" t="s">
        <v>67</v>
      </c>
      <c r="W969" s="10" t="s">
        <v>67</v>
      </c>
      <c r="X969" s="10"/>
      <c r="Y969" s="10"/>
      <c r="Z969" s="10"/>
      <c r="AA969" s="10"/>
      <c r="AB969" s="10"/>
      <c r="AC969" s="10"/>
      <c r="AD969" s="10"/>
      <c r="AE969" s="10">
        <v>27.9</v>
      </c>
      <c r="AF969" s="10">
        <f t="shared" si="111"/>
        <v>27.9</v>
      </c>
      <c r="AG969" s="10"/>
      <c r="AH969" s="10" t="s">
        <v>76</v>
      </c>
      <c r="AI969" s="10" t="s">
        <v>76</v>
      </c>
      <c r="AJ969" s="10"/>
      <c r="AK969" s="10"/>
      <c r="AL969" s="10" t="s">
        <v>78</v>
      </c>
      <c r="AM969" s="10" t="s">
        <v>186</v>
      </c>
      <c r="AN969" s="10" t="s">
        <v>397</v>
      </c>
      <c r="AO969" s="10" t="s">
        <v>72</v>
      </c>
      <c r="AP969" s="10" t="s">
        <v>67</v>
      </c>
      <c r="AQ969" s="10">
        <v>135</v>
      </c>
      <c r="AR969" s="10">
        <v>27.9</v>
      </c>
      <c r="AS969" s="10" t="s">
        <v>424</v>
      </c>
      <c r="AT969" s="10">
        <v>168</v>
      </c>
      <c r="AU969" s="10"/>
      <c r="AV969" s="10" t="s">
        <v>425</v>
      </c>
      <c r="AW969" s="10" t="s">
        <v>67</v>
      </c>
      <c r="AX969" s="10"/>
      <c r="AY969" s="10" t="s">
        <v>83</v>
      </c>
      <c r="AZ969" s="10"/>
      <c r="BA969" s="10"/>
      <c r="BB969" s="10"/>
      <c r="BC969" s="10"/>
      <c r="BD969" s="10"/>
      <c r="BE969" s="10"/>
    </row>
    <row r="970" spans="2:57" ht="24">
      <c r="B970" s="10">
        <v>968</v>
      </c>
      <c r="C970" s="10" t="s">
        <v>389</v>
      </c>
      <c r="D970" s="11" t="s">
        <v>384</v>
      </c>
      <c r="E970" s="10" t="s">
        <v>68</v>
      </c>
      <c r="F970" s="10" t="s">
        <v>69</v>
      </c>
      <c r="G970" s="10" t="s">
        <v>70</v>
      </c>
      <c r="H970" s="10"/>
      <c r="I970" s="10" t="s">
        <v>84</v>
      </c>
      <c r="J970" s="10" t="str">
        <f t="shared" si="109"/>
        <v>CCFL</v>
      </c>
      <c r="K970" s="10"/>
      <c r="L970" s="10" t="s">
        <v>110</v>
      </c>
      <c r="M970" s="10" t="s">
        <v>85</v>
      </c>
      <c r="N970" s="10" t="s">
        <v>74</v>
      </c>
      <c r="O970" s="10"/>
      <c r="P970" s="10" t="s">
        <v>75</v>
      </c>
      <c r="Q970" s="10"/>
      <c r="R970" s="10">
        <v>23.7</v>
      </c>
      <c r="S970" s="10">
        <v>243.1</v>
      </c>
      <c r="T970" s="10">
        <f t="shared" si="110"/>
        <v>243.1</v>
      </c>
      <c r="U970" s="10" t="str">
        <f t="shared" si="112"/>
        <v>20</v>
      </c>
      <c r="V970" s="10" t="s">
        <v>67</v>
      </c>
      <c r="W970" s="10" t="s">
        <v>67</v>
      </c>
      <c r="X970" s="10"/>
      <c r="Y970" s="10"/>
      <c r="Z970" s="10"/>
      <c r="AA970" s="10"/>
      <c r="AB970" s="10"/>
      <c r="AC970" s="10"/>
      <c r="AD970" s="10"/>
      <c r="AE970" s="10">
        <v>27.9</v>
      </c>
      <c r="AF970" s="10">
        <f t="shared" si="111"/>
        <v>27.9</v>
      </c>
      <c r="AG970" s="10"/>
      <c r="AH970" s="10" t="s">
        <v>76</v>
      </c>
      <c r="AI970" s="10" t="s">
        <v>76</v>
      </c>
      <c r="AJ970" s="10"/>
      <c r="AK970" s="10"/>
      <c r="AL970" s="10" t="s">
        <v>78</v>
      </c>
      <c r="AM970" s="10" t="s">
        <v>186</v>
      </c>
      <c r="AN970" s="10" t="s">
        <v>397</v>
      </c>
      <c r="AO970" s="10" t="s">
        <v>72</v>
      </c>
      <c r="AP970" s="10" t="s">
        <v>67</v>
      </c>
      <c r="AQ970" s="10">
        <v>135</v>
      </c>
      <c r="AR970" s="10">
        <v>27.9</v>
      </c>
      <c r="AS970" s="10" t="s">
        <v>424</v>
      </c>
      <c r="AT970" s="10">
        <v>168</v>
      </c>
      <c r="AU970" s="10"/>
      <c r="AV970" s="10" t="s">
        <v>425</v>
      </c>
      <c r="AW970" s="10" t="s">
        <v>67</v>
      </c>
      <c r="AX970" s="10"/>
      <c r="AY970" s="10" t="s">
        <v>83</v>
      </c>
      <c r="AZ970" s="10"/>
      <c r="BA970" s="10"/>
      <c r="BB970" s="10"/>
      <c r="BC970" s="10"/>
      <c r="BD970" s="10"/>
      <c r="BE970" s="10"/>
    </row>
    <row r="971" spans="2:57" ht="24">
      <c r="B971" s="10">
        <v>969</v>
      </c>
      <c r="C971" s="10" t="s">
        <v>389</v>
      </c>
      <c r="D971" s="11" t="s">
        <v>384</v>
      </c>
      <c r="E971" s="10" t="s">
        <v>68</v>
      </c>
      <c r="F971" s="10" t="s">
        <v>69</v>
      </c>
      <c r="G971" s="10" t="s">
        <v>70</v>
      </c>
      <c r="H971" s="10"/>
      <c r="I971" s="10" t="s">
        <v>84</v>
      </c>
      <c r="J971" s="10" t="str">
        <f t="shared" si="109"/>
        <v>CCFL</v>
      </c>
      <c r="K971" s="10"/>
      <c r="L971" s="10" t="s">
        <v>110</v>
      </c>
      <c r="M971" s="10" t="s">
        <v>85</v>
      </c>
      <c r="N971" s="10" t="s">
        <v>74</v>
      </c>
      <c r="O971" s="10"/>
      <c r="P971" s="10" t="s">
        <v>75</v>
      </c>
      <c r="Q971" s="10"/>
      <c r="R971" s="10">
        <v>23.7</v>
      </c>
      <c r="S971" s="10">
        <v>243.1</v>
      </c>
      <c r="T971" s="10">
        <f t="shared" si="110"/>
        <v>243.1</v>
      </c>
      <c r="U971" s="10" t="str">
        <f t="shared" si="112"/>
        <v>20</v>
      </c>
      <c r="V971" s="10" t="s">
        <v>67</v>
      </c>
      <c r="W971" s="10" t="s">
        <v>67</v>
      </c>
      <c r="X971" s="10"/>
      <c r="Y971" s="10"/>
      <c r="Z971" s="10"/>
      <c r="AA971" s="10"/>
      <c r="AB971" s="10"/>
      <c r="AC971" s="10"/>
      <c r="AD971" s="10"/>
      <c r="AE971" s="10">
        <v>27.9</v>
      </c>
      <c r="AF971" s="10">
        <f t="shared" si="111"/>
        <v>27.9</v>
      </c>
      <c r="AG971" s="10"/>
      <c r="AH971" s="10" t="s">
        <v>76</v>
      </c>
      <c r="AI971" s="10" t="s">
        <v>76</v>
      </c>
      <c r="AJ971" s="10"/>
      <c r="AK971" s="10"/>
      <c r="AL971" s="10" t="s">
        <v>78</v>
      </c>
      <c r="AM971" s="10" t="s">
        <v>186</v>
      </c>
      <c r="AN971" s="10" t="s">
        <v>397</v>
      </c>
      <c r="AO971" s="10" t="s">
        <v>72</v>
      </c>
      <c r="AP971" s="10" t="s">
        <v>67</v>
      </c>
      <c r="AQ971" s="10">
        <v>135</v>
      </c>
      <c r="AR971" s="10">
        <v>27.9</v>
      </c>
      <c r="AS971" s="10" t="s">
        <v>424</v>
      </c>
      <c r="AT971" s="10">
        <v>168</v>
      </c>
      <c r="AU971" s="10"/>
      <c r="AV971" s="10" t="s">
        <v>425</v>
      </c>
      <c r="AW971" s="10" t="s">
        <v>67</v>
      </c>
      <c r="AX971" s="10"/>
      <c r="AY971" s="10" t="s">
        <v>83</v>
      </c>
      <c r="AZ971" s="10"/>
      <c r="BA971" s="10"/>
      <c r="BB971" s="10"/>
      <c r="BC971" s="10"/>
      <c r="BD971" s="10"/>
      <c r="BE971" s="10"/>
    </row>
    <row r="972" spans="2:57" ht="24">
      <c r="B972" s="10">
        <v>970</v>
      </c>
      <c r="C972" s="10" t="s">
        <v>389</v>
      </c>
      <c r="D972" s="11" t="s">
        <v>384</v>
      </c>
      <c r="E972" s="10" t="s">
        <v>68</v>
      </c>
      <c r="F972" s="10" t="s">
        <v>69</v>
      </c>
      <c r="G972" s="10" t="s">
        <v>70</v>
      </c>
      <c r="H972" s="10"/>
      <c r="I972" s="10" t="s">
        <v>84</v>
      </c>
      <c r="J972" s="10" t="str">
        <f t="shared" si="109"/>
        <v>CCFL</v>
      </c>
      <c r="K972" s="10"/>
      <c r="L972" s="10" t="s">
        <v>110</v>
      </c>
      <c r="M972" s="10" t="s">
        <v>85</v>
      </c>
      <c r="N972" s="10" t="s">
        <v>74</v>
      </c>
      <c r="O972" s="10"/>
      <c r="P972" s="10" t="s">
        <v>75</v>
      </c>
      <c r="Q972" s="10"/>
      <c r="R972" s="10">
        <v>23.7</v>
      </c>
      <c r="S972" s="10">
        <v>243.1</v>
      </c>
      <c r="T972" s="10">
        <f t="shared" si="110"/>
        <v>243.1</v>
      </c>
      <c r="U972" s="10" t="str">
        <f t="shared" si="112"/>
        <v>20</v>
      </c>
      <c r="V972" s="10" t="s">
        <v>67</v>
      </c>
      <c r="W972" s="10" t="s">
        <v>67</v>
      </c>
      <c r="X972" s="10"/>
      <c r="Y972" s="10"/>
      <c r="Z972" s="10"/>
      <c r="AA972" s="10"/>
      <c r="AB972" s="10"/>
      <c r="AC972" s="10"/>
      <c r="AD972" s="10"/>
      <c r="AE972" s="10">
        <v>27.9</v>
      </c>
      <c r="AF972" s="10">
        <f t="shared" si="111"/>
        <v>27.9</v>
      </c>
      <c r="AG972" s="10"/>
      <c r="AH972" s="10" t="s">
        <v>76</v>
      </c>
      <c r="AI972" s="10" t="s">
        <v>76</v>
      </c>
      <c r="AJ972" s="10"/>
      <c r="AK972" s="10"/>
      <c r="AL972" s="10" t="s">
        <v>78</v>
      </c>
      <c r="AM972" s="10" t="s">
        <v>186</v>
      </c>
      <c r="AN972" s="10" t="s">
        <v>397</v>
      </c>
      <c r="AO972" s="10" t="s">
        <v>72</v>
      </c>
      <c r="AP972" s="10" t="s">
        <v>67</v>
      </c>
      <c r="AQ972" s="10">
        <v>135</v>
      </c>
      <c r="AR972" s="10">
        <v>27.9</v>
      </c>
      <c r="AS972" s="10" t="s">
        <v>424</v>
      </c>
      <c r="AT972" s="10">
        <v>168</v>
      </c>
      <c r="AU972" s="10"/>
      <c r="AV972" s="10" t="s">
        <v>425</v>
      </c>
      <c r="AW972" s="10" t="s">
        <v>67</v>
      </c>
      <c r="AX972" s="10"/>
      <c r="AY972" s="10" t="s">
        <v>83</v>
      </c>
      <c r="AZ972" s="10"/>
      <c r="BA972" s="10"/>
      <c r="BB972" s="10"/>
      <c r="BC972" s="10"/>
      <c r="BD972" s="10"/>
      <c r="BE972" s="10"/>
    </row>
    <row r="973" spans="2:57" ht="24">
      <c r="B973" s="10">
        <v>971</v>
      </c>
      <c r="C973" s="10" t="s">
        <v>389</v>
      </c>
      <c r="D973" s="11" t="s">
        <v>419</v>
      </c>
      <c r="E973" s="10" t="s">
        <v>68</v>
      </c>
      <c r="F973" s="10" t="s">
        <v>69</v>
      </c>
      <c r="G973" s="10" t="s">
        <v>70</v>
      </c>
      <c r="H973" s="10"/>
      <c r="I973" s="10" t="s">
        <v>71</v>
      </c>
      <c r="J973" s="10" t="str">
        <f t="shared" si="109"/>
        <v>LED</v>
      </c>
      <c r="K973" s="10"/>
      <c r="L973" s="10" t="s">
        <v>110</v>
      </c>
      <c r="M973" s="10" t="s">
        <v>85</v>
      </c>
      <c r="N973" s="10" t="s">
        <v>74</v>
      </c>
      <c r="O973" s="10"/>
      <c r="P973" s="10" t="s">
        <v>75</v>
      </c>
      <c r="Q973" s="10"/>
      <c r="R973" s="10">
        <v>23.6</v>
      </c>
      <c r="S973" s="10">
        <v>239</v>
      </c>
      <c r="T973" s="10">
        <f t="shared" si="110"/>
        <v>239</v>
      </c>
      <c r="U973" s="10" t="str">
        <f t="shared" si="112"/>
        <v>20</v>
      </c>
      <c r="V973" s="10" t="s">
        <v>67</v>
      </c>
      <c r="W973" s="10" t="s">
        <v>67</v>
      </c>
      <c r="X973" s="10"/>
      <c r="Y973" s="10"/>
      <c r="Z973" s="10"/>
      <c r="AA973" s="10"/>
      <c r="AB973" s="10"/>
      <c r="AC973" s="10"/>
      <c r="AD973" s="10"/>
      <c r="AE973" s="10">
        <v>27.2</v>
      </c>
      <c r="AF973" s="10">
        <f t="shared" si="111"/>
        <v>27.2</v>
      </c>
      <c r="AG973" s="10"/>
      <c r="AH973" s="10" t="s">
        <v>76</v>
      </c>
      <c r="AI973" s="10" t="s">
        <v>76</v>
      </c>
      <c r="AJ973" s="10"/>
      <c r="AK973" s="10"/>
      <c r="AL973" s="10" t="s">
        <v>78</v>
      </c>
      <c r="AM973" s="10" t="s">
        <v>232</v>
      </c>
      <c r="AN973" s="10" t="s">
        <v>217</v>
      </c>
      <c r="AO973" s="10" t="s">
        <v>72</v>
      </c>
      <c r="AP973" s="10" t="s">
        <v>67</v>
      </c>
      <c r="AQ973" s="10">
        <v>188</v>
      </c>
      <c r="AR973" s="10">
        <v>27.2</v>
      </c>
      <c r="AS973" s="10" t="s">
        <v>424</v>
      </c>
      <c r="AT973" s="10">
        <v>199</v>
      </c>
      <c r="AU973" s="10"/>
      <c r="AV973" s="10" t="s">
        <v>426</v>
      </c>
      <c r="AW973" s="10" t="s">
        <v>67</v>
      </c>
      <c r="AX973" s="10"/>
      <c r="AY973" s="10" t="s">
        <v>83</v>
      </c>
      <c r="AZ973" s="10"/>
      <c r="BA973" s="10"/>
      <c r="BB973" s="10"/>
      <c r="BC973" s="10"/>
      <c r="BD973" s="10"/>
      <c r="BE973" s="10"/>
    </row>
    <row r="974" spans="2:57" ht="24">
      <c r="B974" s="10">
        <v>972</v>
      </c>
      <c r="C974" s="10" t="s">
        <v>389</v>
      </c>
      <c r="D974" s="11" t="s">
        <v>419</v>
      </c>
      <c r="E974" s="10" t="s">
        <v>68</v>
      </c>
      <c r="F974" s="10" t="s">
        <v>69</v>
      </c>
      <c r="G974" s="10" t="s">
        <v>70</v>
      </c>
      <c r="H974" s="10"/>
      <c r="I974" s="10" t="s">
        <v>71</v>
      </c>
      <c r="J974" s="10" t="str">
        <f t="shared" si="109"/>
        <v>LED</v>
      </c>
      <c r="K974" s="10"/>
      <c r="L974" s="10" t="s">
        <v>110</v>
      </c>
      <c r="M974" s="10" t="s">
        <v>85</v>
      </c>
      <c r="N974" s="10" t="s">
        <v>74</v>
      </c>
      <c r="O974" s="10"/>
      <c r="P974" s="10" t="s">
        <v>75</v>
      </c>
      <c r="Q974" s="10"/>
      <c r="R974" s="10">
        <v>23.6</v>
      </c>
      <c r="S974" s="10">
        <v>239</v>
      </c>
      <c r="T974" s="10">
        <f t="shared" si="110"/>
        <v>239</v>
      </c>
      <c r="U974" s="10" t="str">
        <f t="shared" si="112"/>
        <v>20</v>
      </c>
      <c r="V974" s="10" t="s">
        <v>67</v>
      </c>
      <c r="W974" s="10" t="s">
        <v>67</v>
      </c>
      <c r="X974" s="10"/>
      <c r="Y974" s="10"/>
      <c r="Z974" s="10"/>
      <c r="AA974" s="10"/>
      <c r="AB974" s="10"/>
      <c r="AC974" s="10"/>
      <c r="AD974" s="10"/>
      <c r="AE974" s="10">
        <v>27.2</v>
      </c>
      <c r="AF974" s="10">
        <f t="shared" si="111"/>
        <v>27.2</v>
      </c>
      <c r="AG974" s="10"/>
      <c r="AH974" s="10" t="s">
        <v>76</v>
      </c>
      <c r="AI974" s="10" t="s">
        <v>76</v>
      </c>
      <c r="AJ974" s="10"/>
      <c r="AK974" s="10"/>
      <c r="AL974" s="10" t="s">
        <v>78</v>
      </c>
      <c r="AM974" s="10" t="s">
        <v>232</v>
      </c>
      <c r="AN974" s="10" t="s">
        <v>217</v>
      </c>
      <c r="AO974" s="10" t="s">
        <v>72</v>
      </c>
      <c r="AP974" s="10" t="s">
        <v>67</v>
      </c>
      <c r="AQ974" s="10">
        <v>188</v>
      </c>
      <c r="AR974" s="10">
        <v>27.2</v>
      </c>
      <c r="AS974" s="10" t="s">
        <v>424</v>
      </c>
      <c r="AT974" s="10">
        <v>199</v>
      </c>
      <c r="AU974" s="10"/>
      <c r="AV974" s="10" t="s">
        <v>426</v>
      </c>
      <c r="AW974" s="10" t="s">
        <v>67</v>
      </c>
      <c r="AX974" s="10"/>
      <c r="AY974" s="10" t="s">
        <v>83</v>
      </c>
      <c r="AZ974" s="10"/>
      <c r="BA974" s="10"/>
      <c r="BB974" s="10"/>
      <c r="BC974" s="10"/>
      <c r="BD974" s="10"/>
      <c r="BE974" s="10"/>
    </row>
    <row r="975" spans="2:57" ht="24">
      <c r="B975" s="10">
        <v>973</v>
      </c>
      <c r="C975" s="10" t="s">
        <v>389</v>
      </c>
      <c r="D975" s="11" t="s">
        <v>419</v>
      </c>
      <c r="E975" s="10" t="s">
        <v>68</v>
      </c>
      <c r="F975" s="10" t="s">
        <v>69</v>
      </c>
      <c r="G975" s="10" t="s">
        <v>70</v>
      </c>
      <c r="H975" s="10"/>
      <c r="I975" s="10" t="s">
        <v>71</v>
      </c>
      <c r="J975" s="10" t="str">
        <f t="shared" si="109"/>
        <v>LED</v>
      </c>
      <c r="K975" s="10"/>
      <c r="L975" s="10" t="s">
        <v>110</v>
      </c>
      <c r="M975" s="10" t="s">
        <v>85</v>
      </c>
      <c r="N975" s="10" t="s">
        <v>74</v>
      </c>
      <c r="O975" s="10"/>
      <c r="P975" s="10" t="s">
        <v>75</v>
      </c>
      <c r="Q975" s="10"/>
      <c r="R975" s="10">
        <v>23.6</v>
      </c>
      <c r="S975" s="10">
        <v>239</v>
      </c>
      <c r="T975" s="10">
        <f t="shared" si="110"/>
        <v>239</v>
      </c>
      <c r="U975" s="10" t="str">
        <f t="shared" si="112"/>
        <v>20</v>
      </c>
      <c r="V975" s="10" t="s">
        <v>67</v>
      </c>
      <c r="W975" s="10" t="s">
        <v>67</v>
      </c>
      <c r="X975" s="10"/>
      <c r="Y975" s="10"/>
      <c r="Z975" s="10"/>
      <c r="AA975" s="10"/>
      <c r="AB975" s="10"/>
      <c r="AC975" s="10"/>
      <c r="AD975" s="10"/>
      <c r="AE975" s="10">
        <v>27.2</v>
      </c>
      <c r="AF975" s="10">
        <f t="shared" si="111"/>
        <v>27.2</v>
      </c>
      <c r="AG975" s="10"/>
      <c r="AH975" s="10" t="s">
        <v>76</v>
      </c>
      <c r="AI975" s="10" t="s">
        <v>76</v>
      </c>
      <c r="AJ975" s="10"/>
      <c r="AK975" s="10"/>
      <c r="AL975" s="10" t="s">
        <v>78</v>
      </c>
      <c r="AM975" s="10" t="s">
        <v>232</v>
      </c>
      <c r="AN975" s="10" t="s">
        <v>217</v>
      </c>
      <c r="AO975" s="10" t="s">
        <v>72</v>
      </c>
      <c r="AP975" s="10" t="s">
        <v>67</v>
      </c>
      <c r="AQ975" s="10">
        <v>188</v>
      </c>
      <c r="AR975" s="10">
        <v>27.2</v>
      </c>
      <c r="AS975" s="10" t="s">
        <v>424</v>
      </c>
      <c r="AT975" s="10">
        <v>199</v>
      </c>
      <c r="AU975" s="10"/>
      <c r="AV975" s="10" t="s">
        <v>426</v>
      </c>
      <c r="AW975" s="10" t="s">
        <v>67</v>
      </c>
      <c r="AX975" s="10"/>
      <c r="AY975" s="10" t="s">
        <v>83</v>
      </c>
      <c r="AZ975" s="10"/>
      <c r="BA975" s="10"/>
      <c r="BB975" s="10"/>
      <c r="BC975" s="10"/>
      <c r="BD975" s="10"/>
      <c r="BE975" s="10"/>
    </row>
    <row r="976" spans="2:57" ht="24">
      <c r="B976" s="10">
        <v>974</v>
      </c>
      <c r="C976" s="10" t="s">
        <v>389</v>
      </c>
      <c r="D976" s="11" t="s">
        <v>419</v>
      </c>
      <c r="E976" s="10" t="s">
        <v>68</v>
      </c>
      <c r="F976" s="10" t="s">
        <v>69</v>
      </c>
      <c r="G976" s="10" t="s">
        <v>70</v>
      </c>
      <c r="H976" s="10"/>
      <c r="I976" s="10" t="s">
        <v>71</v>
      </c>
      <c r="J976" s="10" t="str">
        <f t="shared" si="109"/>
        <v>LED</v>
      </c>
      <c r="K976" s="10"/>
      <c r="L976" s="10" t="s">
        <v>110</v>
      </c>
      <c r="M976" s="10" t="s">
        <v>85</v>
      </c>
      <c r="N976" s="10" t="s">
        <v>74</v>
      </c>
      <c r="O976" s="10"/>
      <c r="P976" s="10" t="s">
        <v>75</v>
      </c>
      <c r="Q976" s="10"/>
      <c r="R976" s="10">
        <v>23.6</v>
      </c>
      <c r="S976" s="10">
        <v>239</v>
      </c>
      <c r="T976" s="10">
        <f t="shared" si="110"/>
        <v>239</v>
      </c>
      <c r="U976" s="10" t="str">
        <f t="shared" si="112"/>
        <v>20</v>
      </c>
      <c r="V976" s="10" t="s">
        <v>67</v>
      </c>
      <c r="W976" s="10" t="s">
        <v>67</v>
      </c>
      <c r="X976" s="10"/>
      <c r="Y976" s="10"/>
      <c r="Z976" s="10"/>
      <c r="AA976" s="10"/>
      <c r="AB976" s="10"/>
      <c r="AC976" s="10"/>
      <c r="AD976" s="10"/>
      <c r="AE976" s="10">
        <v>27.2</v>
      </c>
      <c r="AF976" s="10">
        <f t="shared" si="111"/>
        <v>27.2</v>
      </c>
      <c r="AG976" s="10"/>
      <c r="AH976" s="10" t="s">
        <v>76</v>
      </c>
      <c r="AI976" s="10" t="s">
        <v>76</v>
      </c>
      <c r="AJ976" s="10"/>
      <c r="AK976" s="10"/>
      <c r="AL976" s="10" t="s">
        <v>78</v>
      </c>
      <c r="AM976" s="10" t="s">
        <v>232</v>
      </c>
      <c r="AN976" s="10" t="s">
        <v>217</v>
      </c>
      <c r="AO976" s="10" t="s">
        <v>72</v>
      </c>
      <c r="AP976" s="10" t="s">
        <v>67</v>
      </c>
      <c r="AQ976" s="10">
        <v>188</v>
      </c>
      <c r="AR976" s="10">
        <v>27.2</v>
      </c>
      <c r="AS976" s="10" t="s">
        <v>424</v>
      </c>
      <c r="AT976" s="10">
        <v>199</v>
      </c>
      <c r="AU976" s="10"/>
      <c r="AV976" s="10" t="s">
        <v>426</v>
      </c>
      <c r="AW976" s="10" t="s">
        <v>67</v>
      </c>
      <c r="AX976" s="10"/>
      <c r="AY976" s="10" t="s">
        <v>83</v>
      </c>
      <c r="AZ976" s="10"/>
      <c r="BA976" s="10"/>
      <c r="BB976" s="10"/>
      <c r="BC976" s="10"/>
      <c r="BD976" s="10"/>
      <c r="BE976" s="10"/>
    </row>
    <row r="977" spans="2:57" ht="24">
      <c r="B977" s="10">
        <v>975</v>
      </c>
      <c r="C977" s="10" t="s">
        <v>389</v>
      </c>
      <c r="D977" s="11" t="s">
        <v>419</v>
      </c>
      <c r="E977" s="10" t="s">
        <v>68</v>
      </c>
      <c r="F977" s="10" t="s">
        <v>69</v>
      </c>
      <c r="G977" s="10" t="s">
        <v>70</v>
      </c>
      <c r="H977" s="10"/>
      <c r="I977" s="10" t="s">
        <v>71</v>
      </c>
      <c r="J977" s="10" t="str">
        <f t="shared" si="109"/>
        <v>LED</v>
      </c>
      <c r="K977" s="10"/>
      <c r="L977" s="10" t="s">
        <v>110</v>
      </c>
      <c r="M977" s="10" t="s">
        <v>85</v>
      </c>
      <c r="N977" s="10" t="s">
        <v>74</v>
      </c>
      <c r="O977" s="10"/>
      <c r="P977" s="10" t="s">
        <v>75</v>
      </c>
      <c r="Q977" s="10"/>
      <c r="R977" s="10">
        <v>23.6</v>
      </c>
      <c r="S977" s="10">
        <v>239</v>
      </c>
      <c r="T977" s="10">
        <f t="shared" si="110"/>
        <v>239</v>
      </c>
      <c r="U977" s="10" t="str">
        <f t="shared" si="112"/>
        <v>20</v>
      </c>
      <c r="V977" s="10" t="s">
        <v>67</v>
      </c>
      <c r="W977" s="10" t="s">
        <v>67</v>
      </c>
      <c r="X977" s="10"/>
      <c r="Y977" s="10"/>
      <c r="Z977" s="10"/>
      <c r="AA977" s="10"/>
      <c r="AB977" s="10"/>
      <c r="AC977" s="10"/>
      <c r="AD977" s="10"/>
      <c r="AE977" s="10">
        <v>27.2</v>
      </c>
      <c r="AF977" s="10">
        <f t="shared" si="111"/>
        <v>27.2</v>
      </c>
      <c r="AG977" s="10"/>
      <c r="AH977" s="10" t="s">
        <v>76</v>
      </c>
      <c r="AI977" s="10" t="s">
        <v>76</v>
      </c>
      <c r="AJ977" s="10"/>
      <c r="AK977" s="10"/>
      <c r="AL977" s="10" t="s">
        <v>78</v>
      </c>
      <c r="AM977" s="10" t="s">
        <v>232</v>
      </c>
      <c r="AN977" s="10" t="s">
        <v>217</v>
      </c>
      <c r="AO977" s="10" t="s">
        <v>72</v>
      </c>
      <c r="AP977" s="10" t="s">
        <v>67</v>
      </c>
      <c r="AQ977" s="10">
        <v>188</v>
      </c>
      <c r="AR977" s="10">
        <v>27.2</v>
      </c>
      <c r="AS977" s="10" t="s">
        <v>424</v>
      </c>
      <c r="AT977" s="10">
        <v>199</v>
      </c>
      <c r="AU977" s="10"/>
      <c r="AV977" s="10" t="s">
        <v>426</v>
      </c>
      <c r="AW977" s="10" t="s">
        <v>67</v>
      </c>
      <c r="AX977" s="10"/>
      <c r="AY977" s="10" t="s">
        <v>83</v>
      </c>
      <c r="AZ977" s="10"/>
      <c r="BA977" s="10"/>
      <c r="BB977" s="10"/>
      <c r="BC977" s="10"/>
      <c r="BD977" s="10"/>
      <c r="BE977" s="10"/>
    </row>
    <row r="978" spans="2:57" ht="24">
      <c r="B978" s="10">
        <v>976</v>
      </c>
      <c r="C978" s="10" t="s">
        <v>389</v>
      </c>
      <c r="D978" s="11" t="s">
        <v>419</v>
      </c>
      <c r="E978" s="10" t="s">
        <v>68</v>
      </c>
      <c r="F978" s="10" t="s">
        <v>69</v>
      </c>
      <c r="G978" s="10" t="s">
        <v>70</v>
      </c>
      <c r="H978" s="10"/>
      <c r="I978" s="10" t="s">
        <v>71</v>
      </c>
      <c r="J978" s="10" t="str">
        <f t="shared" si="109"/>
        <v>LED</v>
      </c>
      <c r="K978" s="10"/>
      <c r="L978" s="10" t="s">
        <v>110</v>
      </c>
      <c r="M978" s="10" t="s">
        <v>85</v>
      </c>
      <c r="N978" s="10" t="s">
        <v>74</v>
      </c>
      <c r="O978" s="10"/>
      <c r="P978" s="10" t="s">
        <v>75</v>
      </c>
      <c r="Q978" s="10"/>
      <c r="R978" s="10">
        <v>23.6</v>
      </c>
      <c r="S978" s="10">
        <v>239</v>
      </c>
      <c r="T978" s="10">
        <f t="shared" si="110"/>
        <v>239</v>
      </c>
      <c r="U978" s="10" t="str">
        <f t="shared" si="112"/>
        <v>20</v>
      </c>
      <c r="V978" s="10" t="s">
        <v>67</v>
      </c>
      <c r="W978" s="10" t="s">
        <v>67</v>
      </c>
      <c r="X978" s="10"/>
      <c r="Y978" s="10"/>
      <c r="Z978" s="10"/>
      <c r="AA978" s="10"/>
      <c r="AB978" s="10"/>
      <c r="AC978" s="10"/>
      <c r="AD978" s="10"/>
      <c r="AE978" s="10">
        <v>27.2</v>
      </c>
      <c r="AF978" s="10">
        <f t="shared" si="111"/>
        <v>27.2</v>
      </c>
      <c r="AG978" s="10"/>
      <c r="AH978" s="10" t="s">
        <v>76</v>
      </c>
      <c r="AI978" s="10" t="s">
        <v>76</v>
      </c>
      <c r="AJ978" s="10"/>
      <c r="AK978" s="10"/>
      <c r="AL978" s="10" t="s">
        <v>78</v>
      </c>
      <c r="AM978" s="10" t="s">
        <v>232</v>
      </c>
      <c r="AN978" s="10" t="s">
        <v>217</v>
      </c>
      <c r="AO978" s="10" t="s">
        <v>72</v>
      </c>
      <c r="AP978" s="10" t="s">
        <v>67</v>
      </c>
      <c r="AQ978" s="10">
        <v>188</v>
      </c>
      <c r="AR978" s="10">
        <v>27.2</v>
      </c>
      <c r="AS978" s="10" t="s">
        <v>424</v>
      </c>
      <c r="AT978" s="10">
        <v>199</v>
      </c>
      <c r="AU978" s="10"/>
      <c r="AV978" s="10" t="s">
        <v>426</v>
      </c>
      <c r="AW978" s="10" t="s">
        <v>67</v>
      </c>
      <c r="AX978" s="10"/>
      <c r="AY978" s="10" t="s">
        <v>83</v>
      </c>
      <c r="AZ978" s="10"/>
      <c r="BA978" s="10"/>
      <c r="BB978" s="10"/>
      <c r="BC978" s="10"/>
      <c r="BD978" s="10"/>
      <c r="BE978" s="10"/>
    </row>
    <row r="979" spans="2:57" ht="24">
      <c r="B979" s="10">
        <v>977</v>
      </c>
      <c r="C979" s="10" t="s">
        <v>389</v>
      </c>
      <c r="D979" s="11" t="s">
        <v>419</v>
      </c>
      <c r="E979" s="10" t="s">
        <v>68</v>
      </c>
      <c r="F979" s="10" t="s">
        <v>69</v>
      </c>
      <c r="G979" s="10" t="s">
        <v>70</v>
      </c>
      <c r="H979" s="10"/>
      <c r="I979" s="10" t="s">
        <v>71</v>
      </c>
      <c r="J979" s="10" t="str">
        <f t="shared" si="109"/>
        <v>LED</v>
      </c>
      <c r="K979" s="10"/>
      <c r="L979" s="10" t="s">
        <v>110</v>
      </c>
      <c r="M979" s="10" t="s">
        <v>85</v>
      </c>
      <c r="N979" s="10" t="s">
        <v>74</v>
      </c>
      <c r="O979" s="10"/>
      <c r="P979" s="10" t="s">
        <v>75</v>
      </c>
      <c r="Q979" s="10"/>
      <c r="R979" s="10">
        <v>23.6</v>
      </c>
      <c r="S979" s="10">
        <v>239</v>
      </c>
      <c r="T979" s="10">
        <f t="shared" si="110"/>
        <v>239</v>
      </c>
      <c r="U979" s="10" t="str">
        <f t="shared" si="112"/>
        <v>20</v>
      </c>
      <c r="V979" s="10" t="s">
        <v>67</v>
      </c>
      <c r="W979" s="10" t="s">
        <v>67</v>
      </c>
      <c r="X979" s="10"/>
      <c r="Y979" s="10"/>
      <c r="Z979" s="10"/>
      <c r="AA979" s="10"/>
      <c r="AB979" s="10"/>
      <c r="AC979" s="10"/>
      <c r="AD979" s="10"/>
      <c r="AE979" s="10">
        <v>27.2</v>
      </c>
      <c r="AF979" s="10">
        <f t="shared" si="111"/>
        <v>27.2</v>
      </c>
      <c r="AG979" s="10"/>
      <c r="AH979" s="10" t="s">
        <v>76</v>
      </c>
      <c r="AI979" s="10" t="s">
        <v>76</v>
      </c>
      <c r="AJ979" s="10"/>
      <c r="AK979" s="10"/>
      <c r="AL979" s="10" t="s">
        <v>78</v>
      </c>
      <c r="AM979" s="10" t="s">
        <v>232</v>
      </c>
      <c r="AN979" s="10" t="s">
        <v>217</v>
      </c>
      <c r="AO979" s="10" t="s">
        <v>72</v>
      </c>
      <c r="AP979" s="10" t="s">
        <v>67</v>
      </c>
      <c r="AQ979" s="10">
        <v>188</v>
      </c>
      <c r="AR979" s="10">
        <v>27.2</v>
      </c>
      <c r="AS979" s="10" t="s">
        <v>424</v>
      </c>
      <c r="AT979" s="10">
        <v>199</v>
      </c>
      <c r="AU979" s="10"/>
      <c r="AV979" s="10" t="s">
        <v>426</v>
      </c>
      <c r="AW979" s="10" t="s">
        <v>67</v>
      </c>
      <c r="AX979" s="10"/>
      <c r="AY979" s="10" t="s">
        <v>83</v>
      </c>
      <c r="AZ979" s="10"/>
      <c r="BA979" s="10"/>
      <c r="BB979" s="10"/>
      <c r="BC979" s="10"/>
      <c r="BD979" s="10"/>
      <c r="BE979" s="10"/>
    </row>
    <row r="980" spans="2:57" ht="24">
      <c r="B980" s="10">
        <v>978</v>
      </c>
      <c r="C980" s="10" t="s">
        <v>389</v>
      </c>
      <c r="D980" s="11" t="s">
        <v>419</v>
      </c>
      <c r="E980" s="10" t="s">
        <v>68</v>
      </c>
      <c r="F980" s="10" t="s">
        <v>69</v>
      </c>
      <c r="G980" s="10" t="s">
        <v>70</v>
      </c>
      <c r="H980" s="10"/>
      <c r="I980" s="10" t="s">
        <v>71</v>
      </c>
      <c r="J980" s="10" t="str">
        <f t="shared" si="109"/>
        <v>LED</v>
      </c>
      <c r="K980" s="10"/>
      <c r="L980" s="10" t="s">
        <v>110</v>
      </c>
      <c r="M980" s="10" t="s">
        <v>85</v>
      </c>
      <c r="N980" s="10" t="s">
        <v>74</v>
      </c>
      <c r="O980" s="10"/>
      <c r="P980" s="10" t="s">
        <v>75</v>
      </c>
      <c r="Q980" s="10"/>
      <c r="R980" s="10">
        <v>40</v>
      </c>
      <c r="S980" s="10">
        <v>685.6</v>
      </c>
      <c r="T980" s="10">
        <f t="shared" si="110"/>
        <v>685.6</v>
      </c>
      <c r="U980" s="10" t="str">
        <f t="shared" si="112"/>
        <v>40</v>
      </c>
      <c r="V980" s="10" t="s">
        <v>67</v>
      </c>
      <c r="W980" s="10" t="s">
        <v>67</v>
      </c>
      <c r="X980" s="10"/>
      <c r="Y980" s="10"/>
      <c r="Z980" s="10"/>
      <c r="AA980" s="10"/>
      <c r="AB980" s="10"/>
      <c r="AC980" s="10"/>
      <c r="AD980" s="10"/>
      <c r="AE980" s="10">
        <v>66.5</v>
      </c>
      <c r="AF980" s="10">
        <f t="shared" si="111"/>
        <v>66.5</v>
      </c>
      <c r="AG980" s="10"/>
      <c r="AH980" s="10" t="s">
        <v>76</v>
      </c>
      <c r="AI980" s="10" t="s">
        <v>76</v>
      </c>
      <c r="AJ980" s="10"/>
      <c r="AK980" s="10"/>
      <c r="AL980" s="10" t="s">
        <v>78</v>
      </c>
      <c r="AM980" s="10" t="s">
        <v>186</v>
      </c>
      <c r="AN980" s="10" t="s">
        <v>217</v>
      </c>
      <c r="AO980" s="10" t="s">
        <v>72</v>
      </c>
      <c r="AP980" s="10" t="s">
        <v>67</v>
      </c>
      <c r="AQ980" s="10">
        <v>221</v>
      </c>
      <c r="AR980" s="10">
        <v>66.5</v>
      </c>
      <c r="AS980" s="10" t="s">
        <v>82</v>
      </c>
      <c r="AT980" s="10">
        <v>251</v>
      </c>
      <c r="AU980" s="10"/>
      <c r="AV980" s="10" t="s">
        <v>191</v>
      </c>
      <c r="AW980" s="10" t="s">
        <v>67</v>
      </c>
      <c r="AX980" s="10"/>
      <c r="AY980" s="10" t="s">
        <v>83</v>
      </c>
      <c r="AZ980" s="10"/>
      <c r="BA980" s="10"/>
      <c r="BB980" s="10"/>
      <c r="BC980" s="10"/>
      <c r="BD980" s="10"/>
      <c r="BE980" s="10"/>
    </row>
    <row r="981" spans="2:57" ht="24">
      <c r="B981" s="10">
        <v>979</v>
      </c>
      <c r="C981" s="10" t="s">
        <v>389</v>
      </c>
      <c r="D981" s="11" t="s">
        <v>419</v>
      </c>
      <c r="E981" s="10" t="s">
        <v>68</v>
      </c>
      <c r="F981" s="10" t="s">
        <v>69</v>
      </c>
      <c r="G981" s="10" t="s">
        <v>70</v>
      </c>
      <c r="H981" s="10"/>
      <c r="I981" s="10" t="s">
        <v>71</v>
      </c>
      <c r="J981" s="10" t="str">
        <f t="shared" si="109"/>
        <v>LED</v>
      </c>
      <c r="K981" s="10"/>
      <c r="L981" s="10" t="s">
        <v>110</v>
      </c>
      <c r="M981" s="10" t="s">
        <v>85</v>
      </c>
      <c r="N981" s="10" t="s">
        <v>74</v>
      </c>
      <c r="O981" s="10"/>
      <c r="P981" s="10" t="s">
        <v>75</v>
      </c>
      <c r="Q981" s="10"/>
      <c r="R981" s="10">
        <v>40</v>
      </c>
      <c r="S981" s="10">
        <v>685.6</v>
      </c>
      <c r="T981" s="10">
        <f t="shared" si="110"/>
        <v>685.6</v>
      </c>
      <c r="U981" s="10" t="str">
        <f t="shared" si="112"/>
        <v>40</v>
      </c>
      <c r="V981" s="10" t="s">
        <v>67</v>
      </c>
      <c r="W981" s="10" t="s">
        <v>67</v>
      </c>
      <c r="X981" s="10"/>
      <c r="Y981" s="10"/>
      <c r="Z981" s="10"/>
      <c r="AA981" s="10"/>
      <c r="AB981" s="10"/>
      <c r="AC981" s="10"/>
      <c r="AD981" s="10"/>
      <c r="AE981" s="10">
        <v>66.5</v>
      </c>
      <c r="AF981" s="10">
        <f t="shared" si="111"/>
        <v>66.5</v>
      </c>
      <c r="AG981" s="10"/>
      <c r="AH981" s="10" t="s">
        <v>76</v>
      </c>
      <c r="AI981" s="10" t="s">
        <v>76</v>
      </c>
      <c r="AJ981" s="10"/>
      <c r="AK981" s="10"/>
      <c r="AL981" s="10" t="s">
        <v>78</v>
      </c>
      <c r="AM981" s="10" t="s">
        <v>186</v>
      </c>
      <c r="AN981" s="10" t="s">
        <v>217</v>
      </c>
      <c r="AO981" s="10" t="s">
        <v>72</v>
      </c>
      <c r="AP981" s="10" t="s">
        <v>67</v>
      </c>
      <c r="AQ981" s="10">
        <v>221</v>
      </c>
      <c r="AR981" s="10">
        <v>66.5</v>
      </c>
      <c r="AS981" s="10" t="s">
        <v>82</v>
      </c>
      <c r="AT981" s="10">
        <v>251</v>
      </c>
      <c r="AU981" s="10"/>
      <c r="AV981" s="10" t="s">
        <v>191</v>
      </c>
      <c r="AW981" s="10" t="s">
        <v>67</v>
      </c>
      <c r="AX981" s="10"/>
      <c r="AY981" s="10" t="s">
        <v>83</v>
      </c>
      <c r="AZ981" s="10"/>
      <c r="BA981" s="10"/>
      <c r="BB981" s="10"/>
      <c r="BC981" s="10"/>
      <c r="BD981" s="10"/>
      <c r="BE981" s="10"/>
    </row>
    <row r="982" spans="2:57" ht="24">
      <c r="B982" s="10">
        <v>980</v>
      </c>
      <c r="C982" s="10" t="s">
        <v>389</v>
      </c>
      <c r="D982" s="11" t="s">
        <v>419</v>
      </c>
      <c r="E982" s="10" t="s">
        <v>68</v>
      </c>
      <c r="F982" s="10" t="s">
        <v>69</v>
      </c>
      <c r="G982" s="10" t="s">
        <v>70</v>
      </c>
      <c r="H982" s="10"/>
      <c r="I982" s="10" t="s">
        <v>71</v>
      </c>
      <c r="J982" s="10" t="str">
        <f t="shared" si="109"/>
        <v>LED</v>
      </c>
      <c r="K982" s="10"/>
      <c r="L982" s="10" t="s">
        <v>110</v>
      </c>
      <c r="M982" s="10" t="s">
        <v>85</v>
      </c>
      <c r="N982" s="10" t="s">
        <v>74</v>
      </c>
      <c r="O982" s="10"/>
      <c r="P982" s="10" t="s">
        <v>75</v>
      </c>
      <c r="Q982" s="10"/>
      <c r="R982" s="10">
        <v>40</v>
      </c>
      <c r="S982" s="10">
        <v>685.6</v>
      </c>
      <c r="T982" s="10">
        <f t="shared" si="110"/>
        <v>685.6</v>
      </c>
      <c r="U982" s="10" t="str">
        <f t="shared" si="112"/>
        <v>40</v>
      </c>
      <c r="V982" s="10" t="s">
        <v>67</v>
      </c>
      <c r="W982" s="10" t="s">
        <v>67</v>
      </c>
      <c r="X982" s="10"/>
      <c r="Y982" s="10"/>
      <c r="Z982" s="10"/>
      <c r="AA982" s="10"/>
      <c r="AB982" s="10"/>
      <c r="AC982" s="10"/>
      <c r="AD982" s="10"/>
      <c r="AE982" s="10">
        <v>66.5</v>
      </c>
      <c r="AF982" s="10">
        <f t="shared" si="111"/>
        <v>66.5</v>
      </c>
      <c r="AG982" s="10"/>
      <c r="AH982" s="10" t="s">
        <v>76</v>
      </c>
      <c r="AI982" s="10" t="s">
        <v>76</v>
      </c>
      <c r="AJ982" s="10"/>
      <c r="AK982" s="10"/>
      <c r="AL982" s="10" t="s">
        <v>78</v>
      </c>
      <c r="AM982" s="10" t="s">
        <v>186</v>
      </c>
      <c r="AN982" s="10" t="s">
        <v>217</v>
      </c>
      <c r="AO982" s="10" t="s">
        <v>72</v>
      </c>
      <c r="AP982" s="10" t="s">
        <v>67</v>
      </c>
      <c r="AQ982" s="10">
        <v>221</v>
      </c>
      <c r="AR982" s="10">
        <v>66.5</v>
      </c>
      <c r="AS982" s="10" t="s">
        <v>82</v>
      </c>
      <c r="AT982" s="10">
        <v>251</v>
      </c>
      <c r="AU982" s="10"/>
      <c r="AV982" s="10" t="s">
        <v>191</v>
      </c>
      <c r="AW982" s="10" t="s">
        <v>67</v>
      </c>
      <c r="AX982" s="10"/>
      <c r="AY982" s="10" t="s">
        <v>83</v>
      </c>
      <c r="AZ982" s="10"/>
      <c r="BA982" s="10"/>
      <c r="BB982" s="10"/>
      <c r="BC982" s="10"/>
      <c r="BD982" s="10"/>
      <c r="BE982" s="10"/>
    </row>
    <row r="983" spans="2:57" ht="24">
      <c r="B983" s="10">
        <v>981</v>
      </c>
      <c r="C983" s="10" t="s">
        <v>389</v>
      </c>
      <c r="D983" s="11" t="s">
        <v>419</v>
      </c>
      <c r="E983" s="10" t="s">
        <v>68</v>
      </c>
      <c r="F983" s="10" t="s">
        <v>69</v>
      </c>
      <c r="G983" s="10" t="s">
        <v>70</v>
      </c>
      <c r="H983" s="10"/>
      <c r="I983" s="10" t="s">
        <v>71</v>
      </c>
      <c r="J983" s="10" t="str">
        <f t="shared" si="109"/>
        <v>LED</v>
      </c>
      <c r="K983" s="10"/>
      <c r="L983" s="10" t="s">
        <v>110</v>
      </c>
      <c r="M983" s="10" t="s">
        <v>85</v>
      </c>
      <c r="N983" s="10" t="s">
        <v>74</v>
      </c>
      <c r="O983" s="10"/>
      <c r="P983" s="10" t="s">
        <v>75</v>
      </c>
      <c r="Q983" s="10"/>
      <c r="R983" s="10">
        <v>40</v>
      </c>
      <c r="S983" s="10">
        <v>685.6</v>
      </c>
      <c r="T983" s="10">
        <f t="shared" si="110"/>
        <v>685.6</v>
      </c>
      <c r="U983" s="10" t="str">
        <f t="shared" si="112"/>
        <v>40</v>
      </c>
      <c r="V983" s="10" t="s">
        <v>67</v>
      </c>
      <c r="W983" s="10" t="s">
        <v>67</v>
      </c>
      <c r="X983" s="10"/>
      <c r="Y983" s="10"/>
      <c r="Z983" s="10"/>
      <c r="AA983" s="10"/>
      <c r="AB983" s="10"/>
      <c r="AC983" s="10"/>
      <c r="AD983" s="10"/>
      <c r="AE983" s="10">
        <v>66.5</v>
      </c>
      <c r="AF983" s="10">
        <f t="shared" si="111"/>
        <v>66.5</v>
      </c>
      <c r="AG983" s="10"/>
      <c r="AH983" s="10" t="s">
        <v>76</v>
      </c>
      <c r="AI983" s="10" t="s">
        <v>76</v>
      </c>
      <c r="AJ983" s="10"/>
      <c r="AK983" s="10"/>
      <c r="AL983" s="10" t="s">
        <v>78</v>
      </c>
      <c r="AM983" s="10" t="s">
        <v>186</v>
      </c>
      <c r="AN983" s="10" t="s">
        <v>217</v>
      </c>
      <c r="AO983" s="10" t="s">
        <v>72</v>
      </c>
      <c r="AP983" s="10" t="s">
        <v>67</v>
      </c>
      <c r="AQ983" s="10">
        <v>221</v>
      </c>
      <c r="AR983" s="10">
        <v>66.5</v>
      </c>
      <c r="AS983" s="10" t="s">
        <v>82</v>
      </c>
      <c r="AT983" s="10">
        <v>251</v>
      </c>
      <c r="AU983" s="10"/>
      <c r="AV983" s="10" t="s">
        <v>191</v>
      </c>
      <c r="AW983" s="10" t="s">
        <v>67</v>
      </c>
      <c r="AX983" s="10"/>
      <c r="AY983" s="10" t="s">
        <v>83</v>
      </c>
      <c r="AZ983" s="10"/>
      <c r="BA983" s="10"/>
      <c r="BB983" s="10"/>
      <c r="BC983" s="10"/>
      <c r="BD983" s="10"/>
      <c r="BE983" s="10"/>
    </row>
    <row r="984" spans="2:57" ht="24">
      <c r="B984" s="10">
        <v>982</v>
      </c>
      <c r="C984" s="10" t="s">
        <v>389</v>
      </c>
      <c r="D984" s="11" t="s">
        <v>419</v>
      </c>
      <c r="E984" s="10" t="s">
        <v>68</v>
      </c>
      <c r="F984" s="10" t="s">
        <v>69</v>
      </c>
      <c r="G984" s="10" t="s">
        <v>70</v>
      </c>
      <c r="H984" s="10"/>
      <c r="I984" s="10" t="s">
        <v>71</v>
      </c>
      <c r="J984" s="10" t="str">
        <f t="shared" si="109"/>
        <v>LED</v>
      </c>
      <c r="K984" s="10"/>
      <c r="L984" s="10" t="s">
        <v>110</v>
      </c>
      <c r="M984" s="10" t="s">
        <v>85</v>
      </c>
      <c r="N984" s="10" t="s">
        <v>74</v>
      </c>
      <c r="O984" s="10"/>
      <c r="P984" s="10" t="s">
        <v>75</v>
      </c>
      <c r="Q984" s="10"/>
      <c r="R984" s="10">
        <v>40</v>
      </c>
      <c r="S984" s="10">
        <v>685.6</v>
      </c>
      <c r="T984" s="10">
        <f t="shared" si="110"/>
        <v>685.6</v>
      </c>
      <c r="U984" s="10" t="str">
        <f t="shared" si="112"/>
        <v>40</v>
      </c>
      <c r="V984" s="10" t="s">
        <v>67</v>
      </c>
      <c r="W984" s="10" t="s">
        <v>67</v>
      </c>
      <c r="X984" s="10"/>
      <c r="Y984" s="10"/>
      <c r="Z984" s="10"/>
      <c r="AA984" s="10"/>
      <c r="AB984" s="10"/>
      <c r="AC984" s="10"/>
      <c r="AD984" s="10"/>
      <c r="AE984" s="10">
        <v>66.5</v>
      </c>
      <c r="AF984" s="10">
        <f t="shared" si="111"/>
        <v>66.5</v>
      </c>
      <c r="AG984" s="10"/>
      <c r="AH984" s="10" t="s">
        <v>76</v>
      </c>
      <c r="AI984" s="10" t="s">
        <v>76</v>
      </c>
      <c r="AJ984" s="10"/>
      <c r="AK984" s="10"/>
      <c r="AL984" s="10" t="s">
        <v>78</v>
      </c>
      <c r="AM984" s="10" t="s">
        <v>186</v>
      </c>
      <c r="AN984" s="10" t="s">
        <v>217</v>
      </c>
      <c r="AO984" s="10" t="s">
        <v>72</v>
      </c>
      <c r="AP984" s="10" t="s">
        <v>67</v>
      </c>
      <c r="AQ984" s="10">
        <v>221</v>
      </c>
      <c r="AR984" s="10">
        <v>66.5</v>
      </c>
      <c r="AS984" s="10" t="s">
        <v>82</v>
      </c>
      <c r="AT984" s="10">
        <v>251</v>
      </c>
      <c r="AU984" s="10"/>
      <c r="AV984" s="10" t="s">
        <v>191</v>
      </c>
      <c r="AW984" s="10" t="s">
        <v>67</v>
      </c>
      <c r="AX984" s="10"/>
      <c r="AY984" s="10" t="s">
        <v>83</v>
      </c>
      <c r="AZ984" s="10"/>
      <c r="BA984" s="10"/>
      <c r="BB984" s="10"/>
      <c r="BC984" s="10"/>
      <c r="BD984" s="10"/>
      <c r="BE984" s="10"/>
    </row>
    <row r="985" spans="2:57" ht="24">
      <c r="B985" s="10">
        <v>983</v>
      </c>
      <c r="C985" s="10" t="s">
        <v>389</v>
      </c>
      <c r="D985" s="11" t="s">
        <v>419</v>
      </c>
      <c r="E985" s="10" t="s">
        <v>68</v>
      </c>
      <c r="F985" s="10" t="s">
        <v>69</v>
      </c>
      <c r="G985" s="10" t="s">
        <v>70</v>
      </c>
      <c r="H985" s="10"/>
      <c r="I985" s="10" t="s">
        <v>71</v>
      </c>
      <c r="J985" s="10" t="str">
        <f t="shared" si="109"/>
        <v>LED</v>
      </c>
      <c r="K985" s="10"/>
      <c r="L985" s="10" t="s">
        <v>110</v>
      </c>
      <c r="M985" s="10" t="s">
        <v>85</v>
      </c>
      <c r="N985" s="10" t="s">
        <v>74</v>
      </c>
      <c r="O985" s="10"/>
      <c r="P985" s="10" t="s">
        <v>75</v>
      </c>
      <c r="Q985" s="10"/>
      <c r="R985" s="10">
        <v>40</v>
      </c>
      <c r="S985" s="10">
        <v>685.6</v>
      </c>
      <c r="T985" s="10">
        <f t="shared" si="110"/>
        <v>685.6</v>
      </c>
      <c r="U985" s="10" t="str">
        <f t="shared" si="112"/>
        <v>40</v>
      </c>
      <c r="V985" s="10" t="s">
        <v>67</v>
      </c>
      <c r="W985" s="10" t="s">
        <v>67</v>
      </c>
      <c r="X985" s="10"/>
      <c r="Y985" s="10"/>
      <c r="Z985" s="10"/>
      <c r="AA985" s="10"/>
      <c r="AB985" s="10"/>
      <c r="AC985" s="10"/>
      <c r="AD985" s="10"/>
      <c r="AE985" s="10">
        <v>66.5</v>
      </c>
      <c r="AF985" s="10">
        <f t="shared" si="111"/>
        <v>66.5</v>
      </c>
      <c r="AG985" s="10"/>
      <c r="AH985" s="10" t="s">
        <v>76</v>
      </c>
      <c r="AI985" s="10" t="s">
        <v>76</v>
      </c>
      <c r="AJ985" s="10"/>
      <c r="AK985" s="10"/>
      <c r="AL985" s="10" t="s">
        <v>78</v>
      </c>
      <c r="AM985" s="10" t="s">
        <v>186</v>
      </c>
      <c r="AN985" s="10" t="s">
        <v>217</v>
      </c>
      <c r="AO985" s="10" t="s">
        <v>72</v>
      </c>
      <c r="AP985" s="10" t="s">
        <v>67</v>
      </c>
      <c r="AQ985" s="10">
        <v>221</v>
      </c>
      <c r="AR985" s="10">
        <v>66.5</v>
      </c>
      <c r="AS985" s="10" t="s">
        <v>82</v>
      </c>
      <c r="AT985" s="10">
        <v>251</v>
      </c>
      <c r="AU985" s="10"/>
      <c r="AV985" s="10" t="s">
        <v>191</v>
      </c>
      <c r="AW985" s="10" t="s">
        <v>67</v>
      </c>
      <c r="AX985" s="10"/>
      <c r="AY985" s="10" t="s">
        <v>83</v>
      </c>
      <c r="AZ985" s="10"/>
      <c r="BA985" s="10"/>
      <c r="BB985" s="10"/>
      <c r="BC985" s="10"/>
      <c r="BD985" s="10"/>
      <c r="BE985" s="10"/>
    </row>
    <row r="986" spans="2:57" ht="24">
      <c r="B986" s="10">
        <v>984</v>
      </c>
      <c r="C986" s="10" t="s">
        <v>389</v>
      </c>
      <c r="D986" s="11" t="s">
        <v>419</v>
      </c>
      <c r="E986" s="10" t="s">
        <v>68</v>
      </c>
      <c r="F986" s="10" t="s">
        <v>69</v>
      </c>
      <c r="G986" s="10" t="s">
        <v>70</v>
      </c>
      <c r="H986" s="10"/>
      <c r="I986" s="10" t="s">
        <v>71</v>
      </c>
      <c r="J986" s="10" t="str">
        <f t="shared" si="109"/>
        <v>LED</v>
      </c>
      <c r="K986" s="10"/>
      <c r="L986" s="10" t="s">
        <v>110</v>
      </c>
      <c r="M986" s="10" t="s">
        <v>85</v>
      </c>
      <c r="N986" s="10" t="s">
        <v>74</v>
      </c>
      <c r="O986" s="10"/>
      <c r="P986" s="10" t="s">
        <v>75</v>
      </c>
      <c r="Q986" s="10"/>
      <c r="R986" s="10">
        <v>40</v>
      </c>
      <c r="S986" s="10">
        <v>685.6</v>
      </c>
      <c r="T986" s="10">
        <f t="shared" si="110"/>
        <v>685.6</v>
      </c>
      <c r="U986" s="10" t="str">
        <f t="shared" si="112"/>
        <v>40</v>
      </c>
      <c r="V986" s="10" t="s">
        <v>67</v>
      </c>
      <c r="W986" s="10" t="s">
        <v>67</v>
      </c>
      <c r="X986" s="10"/>
      <c r="Y986" s="10"/>
      <c r="Z986" s="10"/>
      <c r="AA986" s="10"/>
      <c r="AB986" s="10"/>
      <c r="AC986" s="10"/>
      <c r="AD986" s="10"/>
      <c r="AE986" s="10">
        <v>66.5</v>
      </c>
      <c r="AF986" s="10">
        <f t="shared" si="111"/>
        <v>66.5</v>
      </c>
      <c r="AG986" s="10"/>
      <c r="AH986" s="10" t="s">
        <v>76</v>
      </c>
      <c r="AI986" s="10" t="s">
        <v>76</v>
      </c>
      <c r="AJ986" s="10"/>
      <c r="AK986" s="10"/>
      <c r="AL986" s="10" t="s">
        <v>78</v>
      </c>
      <c r="AM986" s="10" t="s">
        <v>186</v>
      </c>
      <c r="AN986" s="10" t="s">
        <v>217</v>
      </c>
      <c r="AO986" s="10" t="s">
        <v>72</v>
      </c>
      <c r="AP986" s="10" t="s">
        <v>67</v>
      </c>
      <c r="AQ986" s="10">
        <v>221</v>
      </c>
      <c r="AR986" s="10">
        <v>66.5</v>
      </c>
      <c r="AS986" s="10" t="s">
        <v>82</v>
      </c>
      <c r="AT986" s="10">
        <v>251</v>
      </c>
      <c r="AU986" s="10"/>
      <c r="AV986" s="10" t="s">
        <v>191</v>
      </c>
      <c r="AW986" s="10" t="s">
        <v>67</v>
      </c>
      <c r="AX986" s="10"/>
      <c r="AY986" s="10" t="s">
        <v>83</v>
      </c>
      <c r="AZ986" s="10"/>
      <c r="BA986" s="10"/>
      <c r="BB986" s="10"/>
      <c r="BC986" s="10"/>
      <c r="BD986" s="10"/>
      <c r="BE986" s="10"/>
    </row>
    <row r="987" spans="2:57" ht="24">
      <c r="B987" s="10">
        <v>985</v>
      </c>
      <c r="C987" s="10" t="s">
        <v>389</v>
      </c>
      <c r="D987" s="11" t="s">
        <v>419</v>
      </c>
      <c r="E987" s="10" t="s">
        <v>68</v>
      </c>
      <c r="F987" s="10" t="s">
        <v>69</v>
      </c>
      <c r="G987" s="10" t="s">
        <v>70</v>
      </c>
      <c r="H987" s="10"/>
      <c r="I987" s="10" t="s">
        <v>71</v>
      </c>
      <c r="J987" s="10" t="str">
        <f t="shared" si="109"/>
        <v>LED</v>
      </c>
      <c r="K987" s="10"/>
      <c r="L987" s="10" t="s">
        <v>110</v>
      </c>
      <c r="M987" s="10" t="s">
        <v>85</v>
      </c>
      <c r="N987" s="10" t="s">
        <v>74</v>
      </c>
      <c r="O987" s="10"/>
      <c r="P987" s="10" t="s">
        <v>75</v>
      </c>
      <c r="Q987" s="10"/>
      <c r="R987" s="10">
        <v>40</v>
      </c>
      <c r="S987" s="10">
        <v>685.6</v>
      </c>
      <c r="T987" s="10">
        <f t="shared" si="110"/>
        <v>685.6</v>
      </c>
      <c r="U987" s="10" t="str">
        <f t="shared" si="112"/>
        <v>40</v>
      </c>
      <c r="V987" s="10" t="s">
        <v>67</v>
      </c>
      <c r="W987" s="10" t="s">
        <v>67</v>
      </c>
      <c r="X987" s="10"/>
      <c r="Y987" s="10"/>
      <c r="Z987" s="10"/>
      <c r="AA987" s="10"/>
      <c r="AB987" s="10"/>
      <c r="AC987" s="10"/>
      <c r="AD987" s="10"/>
      <c r="AE987" s="10">
        <v>66.5</v>
      </c>
      <c r="AF987" s="10">
        <f t="shared" si="111"/>
        <v>66.5</v>
      </c>
      <c r="AG987" s="10"/>
      <c r="AH987" s="10" t="s">
        <v>76</v>
      </c>
      <c r="AI987" s="10" t="s">
        <v>76</v>
      </c>
      <c r="AJ987" s="10"/>
      <c r="AK987" s="10"/>
      <c r="AL987" s="10" t="s">
        <v>78</v>
      </c>
      <c r="AM987" s="10" t="s">
        <v>186</v>
      </c>
      <c r="AN987" s="10" t="s">
        <v>217</v>
      </c>
      <c r="AO987" s="10" t="s">
        <v>72</v>
      </c>
      <c r="AP987" s="10" t="s">
        <v>67</v>
      </c>
      <c r="AQ987" s="10">
        <v>221</v>
      </c>
      <c r="AR987" s="10">
        <v>66.5</v>
      </c>
      <c r="AS987" s="10" t="s">
        <v>82</v>
      </c>
      <c r="AT987" s="10">
        <v>251</v>
      </c>
      <c r="AU987" s="10"/>
      <c r="AV987" s="10" t="s">
        <v>191</v>
      </c>
      <c r="AW987" s="10" t="s">
        <v>67</v>
      </c>
      <c r="AX987" s="10"/>
      <c r="AY987" s="10" t="s">
        <v>83</v>
      </c>
      <c r="AZ987" s="10"/>
      <c r="BA987" s="10"/>
      <c r="BB987" s="10"/>
      <c r="BC987" s="10"/>
      <c r="BD987" s="10"/>
      <c r="BE987" s="10"/>
    </row>
    <row r="988" spans="2:57" ht="24">
      <c r="B988" s="10">
        <v>986</v>
      </c>
      <c r="C988" s="10" t="s">
        <v>389</v>
      </c>
      <c r="D988" s="11" t="s">
        <v>419</v>
      </c>
      <c r="E988" s="10" t="s">
        <v>68</v>
      </c>
      <c r="F988" s="10" t="s">
        <v>69</v>
      </c>
      <c r="G988" s="10" t="s">
        <v>70</v>
      </c>
      <c r="H988" s="10"/>
      <c r="I988" s="10" t="s">
        <v>71</v>
      </c>
      <c r="J988" s="10" t="str">
        <f t="shared" si="109"/>
        <v>LED</v>
      </c>
      <c r="K988" s="10"/>
      <c r="L988" s="10" t="s">
        <v>110</v>
      </c>
      <c r="M988" s="10" t="s">
        <v>85</v>
      </c>
      <c r="N988" s="10" t="s">
        <v>74</v>
      </c>
      <c r="O988" s="10"/>
      <c r="P988" s="10" t="s">
        <v>75</v>
      </c>
      <c r="Q988" s="10"/>
      <c r="R988" s="10">
        <v>40</v>
      </c>
      <c r="S988" s="10">
        <v>685.6</v>
      </c>
      <c r="T988" s="10">
        <f t="shared" si="110"/>
        <v>685.6</v>
      </c>
      <c r="U988" s="10" t="str">
        <f t="shared" si="112"/>
        <v>40</v>
      </c>
      <c r="V988" s="10" t="s">
        <v>67</v>
      </c>
      <c r="W988" s="10" t="s">
        <v>67</v>
      </c>
      <c r="X988" s="10"/>
      <c r="Y988" s="10"/>
      <c r="Z988" s="10"/>
      <c r="AA988" s="10"/>
      <c r="AB988" s="10"/>
      <c r="AC988" s="10"/>
      <c r="AD988" s="10"/>
      <c r="AE988" s="10">
        <v>66.5</v>
      </c>
      <c r="AF988" s="10">
        <f t="shared" si="111"/>
        <v>66.5</v>
      </c>
      <c r="AG988" s="10"/>
      <c r="AH988" s="10" t="s">
        <v>76</v>
      </c>
      <c r="AI988" s="10" t="s">
        <v>76</v>
      </c>
      <c r="AJ988" s="10"/>
      <c r="AK988" s="10"/>
      <c r="AL988" s="10" t="s">
        <v>78</v>
      </c>
      <c r="AM988" s="10" t="s">
        <v>186</v>
      </c>
      <c r="AN988" s="10" t="s">
        <v>217</v>
      </c>
      <c r="AO988" s="10" t="s">
        <v>72</v>
      </c>
      <c r="AP988" s="10" t="s">
        <v>67</v>
      </c>
      <c r="AQ988" s="10">
        <v>221</v>
      </c>
      <c r="AR988" s="10">
        <v>66.5</v>
      </c>
      <c r="AS988" s="10" t="s">
        <v>82</v>
      </c>
      <c r="AT988" s="10">
        <v>251</v>
      </c>
      <c r="AU988" s="10"/>
      <c r="AV988" s="10" t="s">
        <v>191</v>
      </c>
      <c r="AW988" s="10" t="s">
        <v>67</v>
      </c>
      <c r="AX988" s="10"/>
      <c r="AY988" s="10" t="s">
        <v>83</v>
      </c>
      <c r="AZ988" s="10"/>
      <c r="BA988" s="10"/>
      <c r="BB988" s="10"/>
      <c r="BC988" s="10"/>
      <c r="BD988" s="10"/>
      <c r="BE988" s="10"/>
    </row>
    <row r="989" spans="2:57" ht="24">
      <c r="B989" s="10">
        <v>987</v>
      </c>
      <c r="C989" s="10" t="s">
        <v>389</v>
      </c>
      <c r="D989" s="11" t="s">
        <v>419</v>
      </c>
      <c r="E989" s="10" t="s">
        <v>68</v>
      </c>
      <c r="F989" s="10" t="s">
        <v>69</v>
      </c>
      <c r="G989" s="10" t="s">
        <v>70</v>
      </c>
      <c r="H989" s="10"/>
      <c r="I989" s="10" t="s">
        <v>71</v>
      </c>
      <c r="J989" s="10" t="str">
        <f t="shared" si="109"/>
        <v>LED</v>
      </c>
      <c r="K989" s="10"/>
      <c r="L989" s="10" t="s">
        <v>110</v>
      </c>
      <c r="M989" s="10" t="s">
        <v>85</v>
      </c>
      <c r="N989" s="10" t="s">
        <v>74</v>
      </c>
      <c r="O989" s="10"/>
      <c r="P989" s="10" t="s">
        <v>75</v>
      </c>
      <c r="Q989" s="10"/>
      <c r="R989" s="10">
        <v>40</v>
      </c>
      <c r="S989" s="10">
        <v>685.6</v>
      </c>
      <c r="T989" s="10">
        <f t="shared" si="110"/>
        <v>685.6</v>
      </c>
      <c r="U989" s="10" t="str">
        <f t="shared" si="112"/>
        <v>40</v>
      </c>
      <c r="V989" s="10" t="s">
        <v>67</v>
      </c>
      <c r="W989" s="10" t="s">
        <v>67</v>
      </c>
      <c r="X989" s="10"/>
      <c r="Y989" s="10"/>
      <c r="Z989" s="10"/>
      <c r="AA989" s="10"/>
      <c r="AB989" s="10"/>
      <c r="AC989" s="10"/>
      <c r="AD989" s="10"/>
      <c r="AE989" s="10">
        <v>66.5</v>
      </c>
      <c r="AF989" s="10">
        <f t="shared" si="111"/>
        <v>66.5</v>
      </c>
      <c r="AG989" s="10"/>
      <c r="AH989" s="10" t="s">
        <v>76</v>
      </c>
      <c r="AI989" s="10" t="s">
        <v>76</v>
      </c>
      <c r="AJ989" s="10"/>
      <c r="AK989" s="10"/>
      <c r="AL989" s="10" t="s">
        <v>78</v>
      </c>
      <c r="AM989" s="10" t="s">
        <v>186</v>
      </c>
      <c r="AN989" s="10" t="s">
        <v>217</v>
      </c>
      <c r="AO989" s="10" t="s">
        <v>72</v>
      </c>
      <c r="AP989" s="10" t="s">
        <v>67</v>
      </c>
      <c r="AQ989" s="10">
        <v>221</v>
      </c>
      <c r="AR989" s="10">
        <v>66.5</v>
      </c>
      <c r="AS989" s="10" t="s">
        <v>82</v>
      </c>
      <c r="AT989" s="10">
        <v>251</v>
      </c>
      <c r="AU989" s="10"/>
      <c r="AV989" s="10" t="s">
        <v>191</v>
      </c>
      <c r="AW989" s="10" t="s">
        <v>67</v>
      </c>
      <c r="AX989" s="10"/>
      <c r="AY989" s="10" t="s">
        <v>83</v>
      </c>
      <c r="AZ989" s="10"/>
      <c r="BA989" s="10"/>
      <c r="BB989" s="10"/>
      <c r="BC989" s="10"/>
      <c r="BD989" s="10"/>
      <c r="BE989" s="10"/>
    </row>
    <row r="990" spans="2:57" ht="24">
      <c r="B990" s="10">
        <v>988</v>
      </c>
      <c r="C990" s="10" t="s">
        <v>389</v>
      </c>
      <c r="D990" s="11" t="s">
        <v>419</v>
      </c>
      <c r="E990" s="10" t="s">
        <v>68</v>
      </c>
      <c r="F990" s="10" t="s">
        <v>69</v>
      </c>
      <c r="G990" s="10" t="s">
        <v>70</v>
      </c>
      <c r="H990" s="10"/>
      <c r="I990" s="10" t="s">
        <v>71</v>
      </c>
      <c r="J990" s="10" t="str">
        <f t="shared" si="109"/>
        <v>LED</v>
      </c>
      <c r="K990" s="10"/>
      <c r="L990" s="10" t="s">
        <v>110</v>
      </c>
      <c r="M990" s="10" t="s">
        <v>85</v>
      </c>
      <c r="N990" s="10" t="s">
        <v>74</v>
      </c>
      <c r="O990" s="10"/>
      <c r="P990" s="10" t="s">
        <v>75</v>
      </c>
      <c r="Q990" s="10"/>
      <c r="R990" s="10">
        <v>40</v>
      </c>
      <c r="S990" s="10">
        <v>685.6</v>
      </c>
      <c r="T990" s="10">
        <f t="shared" si="110"/>
        <v>685.6</v>
      </c>
      <c r="U990" s="10" t="str">
        <f t="shared" si="112"/>
        <v>40</v>
      </c>
      <c r="V990" s="10" t="s">
        <v>67</v>
      </c>
      <c r="W990" s="10" t="s">
        <v>67</v>
      </c>
      <c r="X990" s="10"/>
      <c r="Y990" s="10"/>
      <c r="Z990" s="10"/>
      <c r="AA990" s="10"/>
      <c r="AB990" s="10"/>
      <c r="AC990" s="10"/>
      <c r="AD990" s="10"/>
      <c r="AE990" s="10">
        <v>66.5</v>
      </c>
      <c r="AF990" s="10">
        <f t="shared" si="111"/>
        <v>66.5</v>
      </c>
      <c r="AG990" s="10"/>
      <c r="AH990" s="10" t="s">
        <v>76</v>
      </c>
      <c r="AI990" s="10" t="s">
        <v>76</v>
      </c>
      <c r="AJ990" s="10"/>
      <c r="AK990" s="10"/>
      <c r="AL990" s="10" t="s">
        <v>78</v>
      </c>
      <c r="AM990" s="10" t="s">
        <v>186</v>
      </c>
      <c r="AN990" s="10" t="s">
        <v>217</v>
      </c>
      <c r="AO990" s="10" t="s">
        <v>72</v>
      </c>
      <c r="AP990" s="10" t="s">
        <v>67</v>
      </c>
      <c r="AQ990" s="10">
        <v>221</v>
      </c>
      <c r="AR990" s="10">
        <v>66.5</v>
      </c>
      <c r="AS990" s="10" t="s">
        <v>82</v>
      </c>
      <c r="AT990" s="10">
        <v>251</v>
      </c>
      <c r="AU990" s="10"/>
      <c r="AV990" s="10" t="s">
        <v>191</v>
      </c>
      <c r="AW990" s="10" t="s">
        <v>67</v>
      </c>
      <c r="AX990" s="10"/>
      <c r="AY990" s="10" t="s">
        <v>83</v>
      </c>
      <c r="AZ990" s="10"/>
      <c r="BA990" s="10"/>
      <c r="BB990" s="10"/>
      <c r="BC990" s="10"/>
      <c r="BD990" s="10"/>
      <c r="BE990" s="10"/>
    </row>
    <row r="991" spans="2:57" ht="24">
      <c r="B991" s="10">
        <v>989</v>
      </c>
      <c r="C991" s="10" t="s">
        <v>389</v>
      </c>
      <c r="D991" s="11" t="s">
        <v>418</v>
      </c>
      <c r="E991" s="10" t="s">
        <v>68</v>
      </c>
      <c r="F991" s="10" t="s">
        <v>69</v>
      </c>
      <c r="G991" s="10" t="s">
        <v>70</v>
      </c>
      <c r="H991" s="10"/>
      <c r="I991" s="10" t="s">
        <v>71</v>
      </c>
      <c r="J991" s="10" t="str">
        <f t="shared" si="109"/>
        <v>LED</v>
      </c>
      <c r="K991" s="10"/>
      <c r="L991" s="10" t="s">
        <v>110</v>
      </c>
      <c r="M991" s="10" t="s">
        <v>85</v>
      </c>
      <c r="N991" s="10" t="s">
        <v>74</v>
      </c>
      <c r="O991" s="10"/>
      <c r="P991" s="10" t="s">
        <v>75</v>
      </c>
      <c r="Q991" s="10"/>
      <c r="R991" s="10">
        <v>23.5</v>
      </c>
      <c r="S991" s="10">
        <v>235.8</v>
      </c>
      <c r="T991" s="10">
        <f t="shared" si="110"/>
        <v>235.8</v>
      </c>
      <c r="U991" s="10" t="str">
        <f t="shared" si="112"/>
        <v>20</v>
      </c>
      <c r="V991" s="10" t="s">
        <v>67</v>
      </c>
      <c r="W991" s="10" t="s">
        <v>67</v>
      </c>
      <c r="X991" s="10"/>
      <c r="Y991" s="10"/>
      <c r="Z991" s="10"/>
      <c r="AA991" s="10"/>
      <c r="AB991" s="10"/>
      <c r="AC991" s="10"/>
      <c r="AD991" s="10"/>
      <c r="AE991" s="10">
        <v>28</v>
      </c>
      <c r="AF991" s="10">
        <f t="shared" si="111"/>
        <v>28</v>
      </c>
      <c r="AG991" s="10"/>
      <c r="AH991" s="10" t="s">
        <v>67</v>
      </c>
      <c r="AI991" s="10" t="s">
        <v>67</v>
      </c>
      <c r="AJ991" s="10"/>
      <c r="AK991" s="10"/>
      <c r="AL991" s="10" t="s">
        <v>78</v>
      </c>
      <c r="AM991" s="10" t="s">
        <v>186</v>
      </c>
      <c r="AN991" s="10" t="s">
        <v>217</v>
      </c>
      <c r="AO991" s="10" t="s">
        <v>72</v>
      </c>
      <c r="AP991" s="10" t="s">
        <v>67</v>
      </c>
      <c r="AQ991" s="10">
        <v>160</v>
      </c>
      <c r="AR991" s="10">
        <v>28</v>
      </c>
      <c r="AS991" s="10" t="s">
        <v>82</v>
      </c>
      <c r="AT991" s="10">
        <v>241</v>
      </c>
      <c r="AU991" s="10"/>
      <c r="AV991" s="10" t="s">
        <v>140</v>
      </c>
      <c r="AW991" s="10" t="s">
        <v>67</v>
      </c>
      <c r="AX991" s="10"/>
      <c r="AY991" s="10" t="s">
        <v>83</v>
      </c>
      <c r="AZ991" s="10"/>
      <c r="BA991" s="10"/>
      <c r="BB991" s="10"/>
      <c r="BC991" s="10"/>
      <c r="BD991" s="10"/>
      <c r="BE991" s="10"/>
    </row>
    <row r="992" spans="2:57" ht="24">
      <c r="B992" s="10">
        <v>990</v>
      </c>
      <c r="C992" s="10" t="s">
        <v>389</v>
      </c>
      <c r="D992" s="11" t="s">
        <v>418</v>
      </c>
      <c r="E992" s="10" t="s">
        <v>68</v>
      </c>
      <c r="F992" s="10" t="s">
        <v>69</v>
      </c>
      <c r="G992" s="10" t="s">
        <v>70</v>
      </c>
      <c r="H992" s="10"/>
      <c r="I992" s="10" t="s">
        <v>71</v>
      </c>
      <c r="J992" s="10" t="str">
        <f t="shared" si="109"/>
        <v>LED</v>
      </c>
      <c r="K992" s="10"/>
      <c r="L992" s="10" t="s">
        <v>110</v>
      </c>
      <c r="M992" s="10" t="s">
        <v>85</v>
      </c>
      <c r="N992" s="10" t="s">
        <v>74</v>
      </c>
      <c r="O992" s="10"/>
      <c r="P992" s="10" t="s">
        <v>75</v>
      </c>
      <c r="Q992" s="10"/>
      <c r="R992" s="10">
        <v>23.5</v>
      </c>
      <c r="S992" s="10">
        <v>235.8</v>
      </c>
      <c r="T992" s="10">
        <f t="shared" si="110"/>
        <v>235.8</v>
      </c>
      <c r="U992" s="10" t="str">
        <f t="shared" si="112"/>
        <v>20</v>
      </c>
      <c r="V992" s="10" t="s">
        <v>67</v>
      </c>
      <c r="W992" s="10" t="s">
        <v>67</v>
      </c>
      <c r="X992" s="10"/>
      <c r="Y992" s="10"/>
      <c r="Z992" s="10"/>
      <c r="AA992" s="10"/>
      <c r="AB992" s="10"/>
      <c r="AC992" s="10"/>
      <c r="AD992" s="10"/>
      <c r="AE992" s="10">
        <v>28</v>
      </c>
      <c r="AF992" s="10">
        <f t="shared" si="111"/>
        <v>28</v>
      </c>
      <c r="AG992" s="10"/>
      <c r="AH992" s="10" t="s">
        <v>67</v>
      </c>
      <c r="AI992" s="10" t="s">
        <v>67</v>
      </c>
      <c r="AJ992" s="10"/>
      <c r="AK992" s="10"/>
      <c r="AL992" s="10" t="s">
        <v>78</v>
      </c>
      <c r="AM992" s="10" t="s">
        <v>186</v>
      </c>
      <c r="AN992" s="10" t="s">
        <v>217</v>
      </c>
      <c r="AO992" s="10" t="s">
        <v>72</v>
      </c>
      <c r="AP992" s="10" t="s">
        <v>67</v>
      </c>
      <c r="AQ992" s="10">
        <v>160</v>
      </c>
      <c r="AR992" s="10">
        <v>28</v>
      </c>
      <c r="AS992" s="10" t="s">
        <v>82</v>
      </c>
      <c r="AT992" s="10">
        <v>241</v>
      </c>
      <c r="AU992" s="10"/>
      <c r="AV992" s="10" t="s">
        <v>140</v>
      </c>
      <c r="AW992" s="10" t="s">
        <v>67</v>
      </c>
      <c r="AX992" s="10"/>
      <c r="AY992" s="10" t="s">
        <v>83</v>
      </c>
      <c r="AZ992" s="10"/>
      <c r="BA992" s="10"/>
      <c r="BB992" s="10"/>
      <c r="BC992" s="10"/>
      <c r="BD992" s="10"/>
      <c r="BE992" s="10"/>
    </row>
    <row r="993" spans="2:57" ht="24">
      <c r="B993" s="10">
        <v>991</v>
      </c>
      <c r="C993" s="10" t="s">
        <v>389</v>
      </c>
      <c r="D993" s="11" t="s">
        <v>418</v>
      </c>
      <c r="E993" s="10" t="s">
        <v>68</v>
      </c>
      <c r="F993" s="10" t="s">
        <v>69</v>
      </c>
      <c r="G993" s="10" t="s">
        <v>70</v>
      </c>
      <c r="H993" s="10"/>
      <c r="I993" s="10" t="s">
        <v>71</v>
      </c>
      <c r="J993" s="10" t="str">
        <f t="shared" si="109"/>
        <v>LED</v>
      </c>
      <c r="K993" s="10"/>
      <c r="L993" s="10" t="s">
        <v>110</v>
      </c>
      <c r="M993" s="10" t="s">
        <v>85</v>
      </c>
      <c r="N993" s="10" t="s">
        <v>74</v>
      </c>
      <c r="O993" s="10"/>
      <c r="P993" s="10" t="s">
        <v>75</v>
      </c>
      <c r="Q993" s="10"/>
      <c r="R993" s="10">
        <v>23.5</v>
      </c>
      <c r="S993" s="10">
        <v>235.8</v>
      </c>
      <c r="T993" s="10">
        <f t="shared" si="110"/>
        <v>235.8</v>
      </c>
      <c r="U993" s="10" t="str">
        <f t="shared" si="112"/>
        <v>20</v>
      </c>
      <c r="V993" s="10" t="s">
        <v>67</v>
      </c>
      <c r="W993" s="10" t="s">
        <v>67</v>
      </c>
      <c r="X993" s="10"/>
      <c r="Y993" s="10"/>
      <c r="Z993" s="10"/>
      <c r="AA993" s="10"/>
      <c r="AB993" s="10"/>
      <c r="AC993" s="10"/>
      <c r="AD993" s="10"/>
      <c r="AE993" s="10">
        <v>28</v>
      </c>
      <c r="AF993" s="10">
        <f t="shared" si="111"/>
        <v>28</v>
      </c>
      <c r="AG993" s="10"/>
      <c r="AH993" s="10" t="s">
        <v>67</v>
      </c>
      <c r="AI993" s="10" t="s">
        <v>67</v>
      </c>
      <c r="AJ993" s="10"/>
      <c r="AK993" s="10"/>
      <c r="AL993" s="10" t="s">
        <v>78</v>
      </c>
      <c r="AM993" s="10" t="s">
        <v>186</v>
      </c>
      <c r="AN993" s="10" t="s">
        <v>217</v>
      </c>
      <c r="AO993" s="10" t="s">
        <v>72</v>
      </c>
      <c r="AP993" s="10" t="s">
        <v>67</v>
      </c>
      <c r="AQ993" s="10">
        <v>160</v>
      </c>
      <c r="AR993" s="10">
        <v>28</v>
      </c>
      <c r="AS993" s="10" t="s">
        <v>82</v>
      </c>
      <c r="AT993" s="10">
        <v>241</v>
      </c>
      <c r="AU993" s="10"/>
      <c r="AV993" s="10" t="s">
        <v>140</v>
      </c>
      <c r="AW993" s="10" t="s">
        <v>67</v>
      </c>
      <c r="AX993" s="10"/>
      <c r="AY993" s="10" t="s">
        <v>83</v>
      </c>
      <c r="AZ993" s="10"/>
      <c r="BA993" s="10"/>
      <c r="BB993" s="10"/>
      <c r="BC993" s="10"/>
      <c r="BD993" s="10"/>
      <c r="BE993" s="10"/>
    </row>
    <row r="994" spans="2:57" ht="24">
      <c r="B994" s="10">
        <v>992</v>
      </c>
      <c r="C994" s="10" t="s">
        <v>389</v>
      </c>
      <c r="D994" s="11" t="s">
        <v>418</v>
      </c>
      <c r="E994" s="10" t="s">
        <v>68</v>
      </c>
      <c r="F994" s="10" t="s">
        <v>69</v>
      </c>
      <c r="G994" s="10" t="s">
        <v>70</v>
      </c>
      <c r="H994" s="10"/>
      <c r="I994" s="10" t="s">
        <v>71</v>
      </c>
      <c r="J994" s="10" t="str">
        <f t="shared" si="109"/>
        <v>LED</v>
      </c>
      <c r="K994" s="10"/>
      <c r="L994" s="10" t="s">
        <v>110</v>
      </c>
      <c r="M994" s="10" t="s">
        <v>85</v>
      </c>
      <c r="N994" s="10" t="s">
        <v>74</v>
      </c>
      <c r="O994" s="10"/>
      <c r="P994" s="10" t="s">
        <v>75</v>
      </c>
      <c r="Q994" s="10"/>
      <c r="R994" s="10">
        <v>23.5</v>
      </c>
      <c r="S994" s="10">
        <v>235.8</v>
      </c>
      <c r="T994" s="10">
        <f t="shared" si="110"/>
        <v>235.8</v>
      </c>
      <c r="U994" s="10" t="str">
        <f t="shared" si="112"/>
        <v>20</v>
      </c>
      <c r="V994" s="10" t="s">
        <v>67</v>
      </c>
      <c r="W994" s="10" t="s">
        <v>67</v>
      </c>
      <c r="X994" s="10"/>
      <c r="Y994" s="10"/>
      <c r="Z994" s="10"/>
      <c r="AA994" s="10"/>
      <c r="AB994" s="10"/>
      <c r="AC994" s="10"/>
      <c r="AD994" s="10"/>
      <c r="AE994" s="10">
        <v>28</v>
      </c>
      <c r="AF994" s="10">
        <f t="shared" si="111"/>
        <v>28</v>
      </c>
      <c r="AG994" s="10"/>
      <c r="AH994" s="10" t="s">
        <v>67</v>
      </c>
      <c r="AI994" s="10" t="s">
        <v>67</v>
      </c>
      <c r="AJ994" s="10"/>
      <c r="AK994" s="10"/>
      <c r="AL994" s="10" t="s">
        <v>78</v>
      </c>
      <c r="AM994" s="10" t="s">
        <v>186</v>
      </c>
      <c r="AN994" s="10" t="s">
        <v>217</v>
      </c>
      <c r="AO994" s="10" t="s">
        <v>72</v>
      </c>
      <c r="AP994" s="10" t="s">
        <v>67</v>
      </c>
      <c r="AQ994" s="10">
        <v>160</v>
      </c>
      <c r="AR994" s="10">
        <v>28</v>
      </c>
      <c r="AS994" s="10" t="s">
        <v>82</v>
      </c>
      <c r="AT994" s="10">
        <v>241</v>
      </c>
      <c r="AU994" s="10"/>
      <c r="AV994" s="10" t="s">
        <v>140</v>
      </c>
      <c r="AW994" s="10" t="s">
        <v>67</v>
      </c>
      <c r="AX994" s="10"/>
      <c r="AY994" s="10" t="s">
        <v>83</v>
      </c>
      <c r="AZ994" s="10"/>
      <c r="BA994" s="10"/>
      <c r="BB994" s="10"/>
      <c r="BC994" s="10"/>
      <c r="BD994" s="10"/>
      <c r="BE994" s="10"/>
    </row>
    <row r="995" spans="2:57" ht="24">
      <c r="B995" s="10">
        <v>993</v>
      </c>
      <c r="C995" s="10" t="s">
        <v>389</v>
      </c>
      <c r="D995" s="11" t="s">
        <v>418</v>
      </c>
      <c r="E995" s="10" t="s">
        <v>68</v>
      </c>
      <c r="F995" s="10" t="s">
        <v>69</v>
      </c>
      <c r="G995" s="10" t="s">
        <v>70</v>
      </c>
      <c r="H995" s="10"/>
      <c r="I995" s="10" t="s">
        <v>71</v>
      </c>
      <c r="J995" s="10" t="str">
        <f t="shared" si="109"/>
        <v>LED</v>
      </c>
      <c r="K995" s="10"/>
      <c r="L995" s="10" t="s">
        <v>110</v>
      </c>
      <c r="M995" s="10" t="s">
        <v>85</v>
      </c>
      <c r="N995" s="10" t="s">
        <v>74</v>
      </c>
      <c r="O995" s="10"/>
      <c r="P995" s="10" t="s">
        <v>75</v>
      </c>
      <c r="Q995" s="10"/>
      <c r="R995" s="10">
        <v>23.5</v>
      </c>
      <c r="S995" s="10">
        <v>235.8</v>
      </c>
      <c r="T995" s="10">
        <f t="shared" si="110"/>
        <v>235.8</v>
      </c>
      <c r="U995" s="10" t="str">
        <f t="shared" si="112"/>
        <v>20</v>
      </c>
      <c r="V995" s="10" t="s">
        <v>67</v>
      </c>
      <c r="W995" s="10" t="s">
        <v>67</v>
      </c>
      <c r="X995" s="10"/>
      <c r="Y995" s="10"/>
      <c r="Z995" s="10"/>
      <c r="AA995" s="10"/>
      <c r="AB995" s="10"/>
      <c r="AC995" s="10"/>
      <c r="AD995" s="10"/>
      <c r="AE995" s="10">
        <v>28</v>
      </c>
      <c r="AF995" s="10">
        <f t="shared" si="111"/>
        <v>28</v>
      </c>
      <c r="AG995" s="10"/>
      <c r="AH995" s="10" t="s">
        <v>67</v>
      </c>
      <c r="AI995" s="10" t="s">
        <v>67</v>
      </c>
      <c r="AJ995" s="10"/>
      <c r="AK995" s="10"/>
      <c r="AL995" s="10" t="s">
        <v>78</v>
      </c>
      <c r="AM995" s="10" t="s">
        <v>186</v>
      </c>
      <c r="AN995" s="10" t="s">
        <v>217</v>
      </c>
      <c r="AO995" s="10" t="s">
        <v>72</v>
      </c>
      <c r="AP995" s="10" t="s">
        <v>67</v>
      </c>
      <c r="AQ995" s="10">
        <v>160</v>
      </c>
      <c r="AR995" s="10">
        <v>28</v>
      </c>
      <c r="AS995" s="10" t="s">
        <v>82</v>
      </c>
      <c r="AT995" s="10">
        <v>241</v>
      </c>
      <c r="AU995" s="10"/>
      <c r="AV995" s="10" t="s">
        <v>140</v>
      </c>
      <c r="AW995" s="10" t="s">
        <v>67</v>
      </c>
      <c r="AX995" s="10"/>
      <c r="AY995" s="10" t="s">
        <v>83</v>
      </c>
      <c r="AZ995" s="10"/>
      <c r="BA995" s="10"/>
      <c r="BB995" s="10"/>
      <c r="BC995" s="10"/>
      <c r="BD995" s="10"/>
      <c r="BE995" s="10"/>
    </row>
    <row r="996" spans="2:57" ht="24">
      <c r="B996" s="10">
        <v>994</v>
      </c>
      <c r="C996" s="10" t="s">
        <v>389</v>
      </c>
      <c r="D996" s="11" t="s">
        <v>418</v>
      </c>
      <c r="E996" s="10" t="s">
        <v>68</v>
      </c>
      <c r="F996" s="10" t="s">
        <v>69</v>
      </c>
      <c r="G996" s="10" t="s">
        <v>70</v>
      </c>
      <c r="H996" s="10"/>
      <c r="I996" s="10" t="s">
        <v>71</v>
      </c>
      <c r="J996" s="10" t="str">
        <f t="shared" si="109"/>
        <v>LED</v>
      </c>
      <c r="K996" s="10"/>
      <c r="L996" s="10" t="s">
        <v>110</v>
      </c>
      <c r="M996" s="10" t="s">
        <v>85</v>
      </c>
      <c r="N996" s="10" t="s">
        <v>74</v>
      </c>
      <c r="O996" s="10"/>
      <c r="P996" s="10" t="s">
        <v>75</v>
      </c>
      <c r="Q996" s="10"/>
      <c r="R996" s="10">
        <v>23.5</v>
      </c>
      <c r="S996" s="10">
        <v>235.8</v>
      </c>
      <c r="T996" s="10">
        <f t="shared" si="110"/>
        <v>235.8</v>
      </c>
      <c r="U996" s="10" t="str">
        <f t="shared" si="112"/>
        <v>20</v>
      </c>
      <c r="V996" s="10" t="s">
        <v>67</v>
      </c>
      <c r="W996" s="10" t="s">
        <v>67</v>
      </c>
      <c r="X996" s="10"/>
      <c r="Y996" s="10"/>
      <c r="Z996" s="10"/>
      <c r="AA996" s="10"/>
      <c r="AB996" s="10"/>
      <c r="AC996" s="10"/>
      <c r="AD996" s="10"/>
      <c r="AE996" s="10">
        <v>28</v>
      </c>
      <c r="AF996" s="10">
        <f t="shared" si="111"/>
        <v>28</v>
      </c>
      <c r="AG996" s="10"/>
      <c r="AH996" s="10" t="s">
        <v>67</v>
      </c>
      <c r="AI996" s="10" t="s">
        <v>67</v>
      </c>
      <c r="AJ996" s="10"/>
      <c r="AK996" s="10"/>
      <c r="AL996" s="10" t="s">
        <v>78</v>
      </c>
      <c r="AM996" s="10" t="s">
        <v>186</v>
      </c>
      <c r="AN996" s="10" t="s">
        <v>217</v>
      </c>
      <c r="AO996" s="10" t="s">
        <v>72</v>
      </c>
      <c r="AP996" s="10" t="s">
        <v>67</v>
      </c>
      <c r="AQ996" s="10">
        <v>160</v>
      </c>
      <c r="AR996" s="10">
        <v>28</v>
      </c>
      <c r="AS996" s="10" t="s">
        <v>82</v>
      </c>
      <c r="AT996" s="10">
        <v>241</v>
      </c>
      <c r="AU996" s="10"/>
      <c r="AV996" s="10" t="s">
        <v>140</v>
      </c>
      <c r="AW996" s="10" t="s">
        <v>67</v>
      </c>
      <c r="AX996" s="10"/>
      <c r="AY996" s="10" t="s">
        <v>83</v>
      </c>
      <c r="AZ996" s="10"/>
      <c r="BA996" s="10"/>
      <c r="BB996" s="10"/>
      <c r="BC996" s="10"/>
      <c r="BD996" s="10"/>
      <c r="BE996" s="10"/>
    </row>
    <row r="997" spans="2:57" ht="24">
      <c r="B997" s="10">
        <v>995</v>
      </c>
      <c r="C997" s="10" t="s">
        <v>389</v>
      </c>
      <c r="D997" s="11" t="s">
        <v>418</v>
      </c>
      <c r="E997" s="10" t="s">
        <v>68</v>
      </c>
      <c r="F997" s="10" t="s">
        <v>69</v>
      </c>
      <c r="G997" s="10" t="s">
        <v>70</v>
      </c>
      <c r="H997" s="10"/>
      <c r="I997" s="10" t="s">
        <v>71</v>
      </c>
      <c r="J997" s="10" t="str">
        <f t="shared" si="109"/>
        <v>LED</v>
      </c>
      <c r="K997" s="10"/>
      <c r="L997" s="10" t="s">
        <v>110</v>
      </c>
      <c r="M997" s="10" t="s">
        <v>85</v>
      </c>
      <c r="N997" s="10" t="s">
        <v>74</v>
      </c>
      <c r="O997" s="10"/>
      <c r="P997" s="10" t="s">
        <v>75</v>
      </c>
      <c r="Q997" s="10"/>
      <c r="R997" s="10">
        <v>23.5</v>
      </c>
      <c r="S997" s="10">
        <v>235.8</v>
      </c>
      <c r="T997" s="10">
        <f t="shared" si="110"/>
        <v>235.8</v>
      </c>
      <c r="U997" s="10" t="str">
        <f t="shared" si="112"/>
        <v>20</v>
      </c>
      <c r="V997" s="10" t="s">
        <v>67</v>
      </c>
      <c r="W997" s="10" t="s">
        <v>67</v>
      </c>
      <c r="X997" s="10"/>
      <c r="Y997" s="10"/>
      <c r="Z997" s="10"/>
      <c r="AA997" s="10"/>
      <c r="AB997" s="10"/>
      <c r="AC997" s="10"/>
      <c r="AD997" s="10"/>
      <c r="AE997" s="10">
        <v>28</v>
      </c>
      <c r="AF997" s="10">
        <f t="shared" si="111"/>
        <v>28</v>
      </c>
      <c r="AG997" s="10"/>
      <c r="AH997" s="10" t="s">
        <v>67</v>
      </c>
      <c r="AI997" s="10" t="s">
        <v>67</v>
      </c>
      <c r="AJ997" s="10"/>
      <c r="AK997" s="10"/>
      <c r="AL997" s="10" t="s">
        <v>78</v>
      </c>
      <c r="AM997" s="10" t="s">
        <v>186</v>
      </c>
      <c r="AN997" s="10" t="s">
        <v>217</v>
      </c>
      <c r="AO997" s="10" t="s">
        <v>72</v>
      </c>
      <c r="AP997" s="10" t="s">
        <v>67</v>
      </c>
      <c r="AQ997" s="10">
        <v>160</v>
      </c>
      <c r="AR997" s="10">
        <v>28</v>
      </c>
      <c r="AS997" s="10" t="s">
        <v>82</v>
      </c>
      <c r="AT997" s="10">
        <v>241</v>
      </c>
      <c r="AU997" s="10"/>
      <c r="AV997" s="10" t="s">
        <v>140</v>
      </c>
      <c r="AW997" s="10" t="s">
        <v>67</v>
      </c>
      <c r="AX997" s="10"/>
      <c r="AY997" s="10" t="s">
        <v>83</v>
      </c>
      <c r="AZ997" s="10"/>
      <c r="BA997" s="10"/>
      <c r="BB997" s="10"/>
      <c r="BC997" s="10"/>
      <c r="BD997" s="10"/>
      <c r="BE997" s="10"/>
    </row>
    <row r="998" spans="2:57" ht="24">
      <c r="B998" s="10">
        <v>996</v>
      </c>
      <c r="C998" s="10" t="s">
        <v>389</v>
      </c>
      <c r="D998" s="11" t="s">
        <v>418</v>
      </c>
      <c r="E998" s="10" t="s">
        <v>68</v>
      </c>
      <c r="F998" s="10" t="s">
        <v>69</v>
      </c>
      <c r="G998" s="10" t="s">
        <v>70</v>
      </c>
      <c r="H998" s="10"/>
      <c r="I998" s="10" t="s">
        <v>71</v>
      </c>
      <c r="J998" s="10" t="str">
        <f t="shared" si="109"/>
        <v>LED</v>
      </c>
      <c r="K998" s="10"/>
      <c r="L998" s="10" t="s">
        <v>110</v>
      </c>
      <c r="M998" s="10" t="s">
        <v>85</v>
      </c>
      <c r="N998" s="10" t="s">
        <v>74</v>
      </c>
      <c r="O998" s="10"/>
      <c r="P998" s="10" t="s">
        <v>75</v>
      </c>
      <c r="Q998" s="10"/>
      <c r="R998" s="10">
        <v>23.5</v>
      </c>
      <c r="S998" s="10">
        <v>235.8</v>
      </c>
      <c r="T998" s="10">
        <f t="shared" si="110"/>
        <v>235.8</v>
      </c>
      <c r="U998" s="10" t="str">
        <f t="shared" si="112"/>
        <v>20</v>
      </c>
      <c r="V998" s="10" t="s">
        <v>67</v>
      </c>
      <c r="W998" s="10" t="s">
        <v>67</v>
      </c>
      <c r="X998" s="10"/>
      <c r="Y998" s="10"/>
      <c r="Z998" s="10"/>
      <c r="AA998" s="10"/>
      <c r="AB998" s="10"/>
      <c r="AC998" s="10"/>
      <c r="AD998" s="10"/>
      <c r="AE998" s="10">
        <v>28</v>
      </c>
      <c r="AF998" s="10">
        <f t="shared" si="111"/>
        <v>28</v>
      </c>
      <c r="AG998" s="10"/>
      <c r="AH998" s="10" t="s">
        <v>67</v>
      </c>
      <c r="AI998" s="10" t="s">
        <v>67</v>
      </c>
      <c r="AJ998" s="10"/>
      <c r="AK998" s="10"/>
      <c r="AL998" s="10" t="s">
        <v>78</v>
      </c>
      <c r="AM998" s="10" t="s">
        <v>186</v>
      </c>
      <c r="AN998" s="10" t="s">
        <v>217</v>
      </c>
      <c r="AO998" s="10" t="s">
        <v>72</v>
      </c>
      <c r="AP998" s="10" t="s">
        <v>67</v>
      </c>
      <c r="AQ998" s="10">
        <v>160</v>
      </c>
      <c r="AR998" s="10">
        <v>28</v>
      </c>
      <c r="AS998" s="10" t="s">
        <v>82</v>
      </c>
      <c r="AT998" s="10">
        <v>241</v>
      </c>
      <c r="AU998" s="10"/>
      <c r="AV998" s="10" t="s">
        <v>140</v>
      </c>
      <c r="AW998" s="10" t="s">
        <v>67</v>
      </c>
      <c r="AX998" s="10"/>
      <c r="AY998" s="10" t="s">
        <v>83</v>
      </c>
      <c r="AZ998" s="10"/>
      <c r="BA998" s="10"/>
      <c r="BB998" s="10"/>
      <c r="BC998" s="10"/>
      <c r="BD998" s="10"/>
      <c r="BE998" s="10"/>
    </row>
    <row r="999" spans="2:57" ht="24">
      <c r="B999" s="10">
        <v>997</v>
      </c>
      <c r="C999" s="10" t="s">
        <v>389</v>
      </c>
      <c r="D999" s="11" t="s">
        <v>384</v>
      </c>
      <c r="E999" s="10" t="s">
        <v>68</v>
      </c>
      <c r="F999" s="10" t="s">
        <v>69</v>
      </c>
      <c r="G999" s="10" t="s">
        <v>70</v>
      </c>
      <c r="H999" s="10"/>
      <c r="I999" s="10" t="s">
        <v>71</v>
      </c>
      <c r="J999" s="10" t="str">
        <f t="shared" si="109"/>
        <v>LED</v>
      </c>
      <c r="K999" s="10"/>
      <c r="L999" s="10" t="s">
        <v>110</v>
      </c>
      <c r="M999" s="10" t="s">
        <v>73</v>
      </c>
      <c r="N999" s="10" t="s">
        <v>96</v>
      </c>
      <c r="O999" s="10"/>
      <c r="P999" s="10" t="s">
        <v>75</v>
      </c>
      <c r="Q999" s="10"/>
      <c r="R999" s="10">
        <v>26</v>
      </c>
      <c r="S999" s="10">
        <v>288.3</v>
      </c>
      <c r="T999" s="10">
        <f t="shared" si="110"/>
        <v>288.3</v>
      </c>
      <c r="U999" s="10" t="str">
        <f t="shared" si="112"/>
        <v>20</v>
      </c>
      <c r="V999" s="10" t="s">
        <v>76</v>
      </c>
      <c r="W999" s="10" t="s">
        <v>76</v>
      </c>
      <c r="X999" s="10">
        <v>26</v>
      </c>
      <c r="Y999" s="10">
        <v>35.1</v>
      </c>
      <c r="Z999" s="10">
        <v>31</v>
      </c>
      <c r="AA999" s="10">
        <f t="shared" ref="AA999" si="113">Y999*0.75</f>
        <v>26.325000000000003</v>
      </c>
      <c r="AB999" s="10">
        <f t="shared" ref="AB999" si="114">Y999*0.93</f>
        <v>32.643000000000001</v>
      </c>
      <c r="AC999" s="10">
        <f t="shared" ref="AC999" si="115">Y999*0.98</f>
        <v>34.398000000000003</v>
      </c>
      <c r="AD999" s="10">
        <f t="shared" ref="AD999" si="116">(Y999+AA999+AB999+AC999)/4</f>
        <v>32.116500000000002</v>
      </c>
      <c r="AE999" s="10">
        <v>31</v>
      </c>
      <c r="AF999" s="10">
        <f t="shared" si="111"/>
        <v>32.116500000000002</v>
      </c>
      <c r="AG999" s="10"/>
      <c r="AH999" s="10" t="s">
        <v>76</v>
      </c>
      <c r="AI999" s="10" t="s">
        <v>76</v>
      </c>
      <c r="AJ999" s="10"/>
      <c r="AK999" s="10"/>
      <c r="AL999" s="10" t="s">
        <v>78</v>
      </c>
      <c r="AM999" s="10" t="s">
        <v>232</v>
      </c>
      <c r="AN999" s="10" t="s">
        <v>397</v>
      </c>
      <c r="AO999" s="10" t="s">
        <v>72</v>
      </c>
      <c r="AP999" s="10" t="s">
        <v>67</v>
      </c>
      <c r="AQ999" s="10">
        <v>240</v>
      </c>
      <c r="AR999" s="10">
        <v>31</v>
      </c>
      <c r="AS999" s="10" t="s">
        <v>422</v>
      </c>
      <c r="AT999" s="10">
        <v>337</v>
      </c>
      <c r="AU999" s="10"/>
      <c r="AV999" s="10" t="s">
        <v>423</v>
      </c>
      <c r="AW999" s="10" t="s">
        <v>67</v>
      </c>
      <c r="AX999" s="10"/>
      <c r="AY999" s="10" t="s">
        <v>83</v>
      </c>
      <c r="AZ999" s="10"/>
      <c r="BA999" s="10"/>
      <c r="BB999" s="10"/>
      <c r="BC999" s="10"/>
      <c r="BD999" s="10"/>
      <c r="BE999" s="10"/>
    </row>
    <row r="1000" spans="2:57" ht="24">
      <c r="B1000" s="10">
        <v>998</v>
      </c>
      <c r="C1000" s="10" t="s">
        <v>389</v>
      </c>
      <c r="D1000" s="11" t="s">
        <v>419</v>
      </c>
      <c r="E1000" s="10" t="s">
        <v>68</v>
      </c>
      <c r="F1000" s="10" t="s">
        <v>69</v>
      </c>
      <c r="G1000" s="10" t="s">
        <v>70</v>
      </c>
      <c r="H1000" s="10"/>
      <c r="I1000" s="10" t="s">
        <v>84</v>
      </c>
      <c r="J1000" s="10" t="str">
        <f t="shared" si="109"/>
        <v>CCFL</v>
      </c>
      <c r="K1000" s="10"/>
      <c r="L1000" s="10" t="s">
        <v>110</v>
      </c>
      <c r="M1000" s="10" t="s">
        <v>73</v>
      </c>
      <c r="N1000" s="10" t="s">
        <v>96</v>
      </c>
      <c r="O1000" s="10"/>
      <c r="P1000" s="10" t="s">
        <v>75</v>
      </c>
      <c r="Q1000" s="10"/>
      <c r="R1000" s="10">
        <v>18.600000000000001</v>
      </c>
      <c r="S1000" s="10">
        <v>147.4</v>
      </c>
      <c r="T1000" s="10">
        <f t="shared" si="110"/>
        <v>147.4</v>
      </c>
      <c r="U1000" s="10" t="str">
        <f t="shared" si="112"/>
        <v>20</v>
      </c>
      <c r="V1000" s="10" t="s">
        <v>67</v>
      </c>
      <c r="W1000" s="10" t="s">
        <v>67</v>
      </c>
      <c r="X1000" s="10"/>
      <c r="Y1000" s="10"/>
      <c r="Z1000" s="10"/>
      <c r="AA1000" s="10"/>
      <c r="AB1000" s="10"/>
      <c r="AC1000" s="10"/>
      <c r="AD1000" s="10"/>
      <c r="AE1000" s="10">
        <v>21.8</v>
      </c>
      <c r="AF1000" s="10">
        <f t="shared" si="111"/>
        <v>21.8</v>
      </c>
      <c r="AG1000" s="10"/>
      <c r="AH1000" s="10" t="s">
        <v>76</v>
      </c>
      <c r="AI1000" s="10" t="s">
        <v>76</v>
      </c>
      <c r="AJ1000" s="10"/>
      <c r="AK1000" s="10"/>
      <c r="AL1000" s="10" t="s">
        <v>78</v>
      </c>
      <c r="AM1000" s="10" t="s">
        <v>186</v>
      </c>
      <c r="AN1000" s="10" t="s">
        <v>397</v>
      </c>
      <c r="AO1000" s="10" t="s">
        <v>72</v>
      </c>
      <c r="AP1000" s="10" t="s">
        <v>67</v>
      </c>
      <c r="AQ1000" s="10">
        <v>119</v>
      </c>
      <c r="AR1000" s="10">
        <v>21.8</v>
      </c>
      <c r="AS1000" s="10" t="s">
        <v>82</v>
      </c>
      <c r="AT1000" s="10">
        <v>165</v>
      </c>
      <c r="AU1000" s="10"/>
      <c r="AV1000" s="10" t="s">
        <v>191</v>
      </c>
      <c r="AW1000" s="10" t="s">
        <v>67</v>
      </c>
      <c r="AX1000" s="10"/>
      <c r="AY1000" s="10" t="s">
        <v>83</v>
      </c>
      <c r="AZ1000" s="10"/>
      <c r="BA1000" s="10"/>
      <c r="BB1000" s="10"/>
      <c r="BC1000" s="10"/>
      <c r="BD1000" s="10"/>
      <c r="BE1000" s="10"/>
    </row>
    <row r="1001" spans="2:57" ht="24">
      <c r="B1001" s="10">
        <v>999</v>
      </c>
      <c r="C1001" s="10" t="s">
        <v>389</v>
      </c>
      <c r="D1001" s="11" t="s">
        <v>419</v>
      </c>
      <c r="E1001" s="10" t="s">
        <v>68</v>
      </c>
      <c r="F1001" s="10" t="s">
        <v>69</v>
      </c>
      <c r="G1001" s="10" t="s">
        <v>70</v>
      </c>
      <c r="H1001" s="10"/>
      <c r="I1001" s="10" t="s">
        <v>84</v>
      </c>
      <c r="J1001" s="10" t="str">
        <f t="shared" si="109"/>
        <v>CCFL</v>
      </c>
      <c r="K1001" s="10"/>
      <c r="L1001" s="10" t="s">
        <v>110</v>
      </c>
      <c r="M1001" s="10" t="s">
        <v>73</v>
      </c>
      <c r="N1001" s="10" t="s">
        <v>96</v>
      </c>
      <c r="O1001" s="10"/>
      <c r="P1001" s="10" t="s">
        <v>75</v>
      </c>
      <c r="Q1001" s="10"/>
      <c r="R1001" s="10">
        <v>18.600000000000001</v>
      </c>
      <c r="S1001" s="10">
        <v>147.4</v>
      </c>
      <c r="T1001" s="10">
        <f t="shared" si="110"/>
        <v>147.4</v>
      </c>
      <c r="U1001" s="10" t="str">
        <f t="shared" si="112"/>
        <v>20</v>
      </c>
      <c r="V1001" s="10" t="s">
        <v>67</v>
      </c>
      <c r="W1001" s="10" t="s">
        <v>67</v>
      </c>
      <c r="X1001" s="10"/>
      <c r="Y1001" s="10"/>
      <c r="Z1001" s="10"/>
      <c r="AA1001" s="10"/>
      <c r="AB1001" s="10"/>
      <c r="AC1001" s="10"/>
      <c r="AD1001" s="10"/>
      <c r="AE1001" s="10">
        <v>21.8</v>
      </c>
      <c r="AF1001" s="10">
        <f t="shared" si="111"/>
        <v>21.8</v>
      </c>
      <c r="AG1001" s="10"/>
      <c r="AH1001" s="10" t="s">
        <v>76</v>
      </c>
      <c r="AI1001" s="10" t="s">
        <v>76</v>
      </c>
      <c r="AJ1001" s="10"/>
      <c r="AK1001" s="10"/>
      <c r="AL1001" s="10" t="s">
        <v>78</v>
      </c>
      <c r="AM1001" s="10" t="s">
        <v>186</v>
      </c>
      <c r="AN1001" s="10" t="s">
        <v>397</v>
      </c>
      <c r="AO1001" s="10" t="s">
        <v>72</v>
      </c>
      <c r="AP1001" s="10" t="s">
        <v>67</v>
      </c>
      <c r="AQ1001" s="10">
        <v>119</v>
      </c>
      <c r="AR1001" s="10">
        <v>21.8</v>
      </c>
      <c r="AS1001" s="10" t="s">
        <v>82</v>
      </c>
      <c r="AT1001" s="10">
        <v>165</v>
      </c>
      <c r="AU1001" s="10"/>
      <c r="AV1001" s="10" t="s">
        <v>191</v>
      </c>
      <c r="AW1001" s="10" t="s">
        <v>67</v>
      </c>
      <c r="AX1001" s="10"/>
      <c r="AY1001" s="10" t="s">
        <v>83</v>
      </c>
      <c r="AZ1001" s="10"/>
      <c r="BA1001" s="10"/>
      <c r="BB1001" s="10"/>
      <c r="BC1001" s="10"/>
      <c r="BD1001" s="10"/>
      <c r="BE1001" s="10"/>
    </row>
    <row r="1002" spans="2:57" ht="24">
      <c r="B1002" s="10">
        <v>1000</v>
      </c>
      <c r="C1002" s="10" t="s">
        <v>389</v>
      </c>
      <c r="D1002" s="11" t="s">
        <v>419</v>
      </c>
      <c r="E1002" s="10" t="s">
        <v>68</v>
      </c>
      <c r="F1002" s="10" t="s">
        <v>69</v>
      </c>
      <c r="G1002" s="10" t="s">
        <v>70</v>
      </c>
      <c r="H1002" s="10"/>
      <c r="I1002" s="10" t="s">
        <v>84</v>
      </c>
      <c r="J1002" s="10" t="str">
        <f t="shared" si="109"/>
        <v>CCFL</v>
      </c>
      <c r="K1002" s="10"/>
      <c r="L1002" s="10" t="s">
        <v>110</v>
      </c>
      <c r="M1002" s="10" t="s">
        <v>73</v>
      </c>
      <c r="N1002" s="10" t="s">
        <v>96</v>
      </c>
      <c r="O1002" s="10"/>
      <c r="P1002" s="10" t="s">
        <v>75</v>
      </c>
      <c r="Q1002" s="10"/>
      <c r="R1002" s="10">
        <v>18.600000000000001</v>
      </c>
      <c r="S1002" s="10">
        <v>147.4</v>
      </c>
      <c r="T1002" s="10">
        <f t="shared" si="110"/>
        <v>147.4</v>
      </c>
      <c r="U1002" s="10" t="str">
        <f t="shared" si="112"/>
        <v>20</v>
      </c>
      <c r="V1002" s="10" t="s">
        <v>67</v>
      </c>
      <c r="W1002" s="10" t="s">
        <v>67</v>
      </c>
      <c r="X1002" s="10"/>
      <c r="Y1002" s="10"/>
      <c r="Z1002" s="10"/>
      <c r="AA1002" s="10"/>
      <c r="AB1002" s="10"/>
      <c r="AC1002" s="10"/>
      <c r="AD1002" s="10"/>
      <c r="AE1002" s="10">
        <v>21.8</v>
      </c>
      <c r="AF1002" s="10">
        <f t="shared" si="111"/>
        <v>21.8</v>
      </c>
      <c r="AG1002" s="10"/>
      <c r="AH1002" s="10" t="s">
        <v>76</v>
      </c>
      <c r="AI1002" s="10" t="s">
        <v>76</v>
      </c>
      <c r="AJ1002" s="10"/>
      <c r="AK1002" s="10"/>
      <c r="AL1002" s="10" t="s">
        <v>78</v>
      </c>
      <c r="AM1002" s="10" t="s">
        <v>186</v>
      </c>
      <c r="AN1002" s="10" t="s">
        <v>397</v>
      </c>
      <c r="AO1002" s="10" t="s">
        <v>72</v>
      </c>
      <c r="AP1002" s="10" t="s">
        <v>67</v>
      </c>
      <c r="AQ1002" s="10">
        <v>119</v>
      </c>
      <c r="AR1002" s="10">
        <v>21.8</v>
      </c>
      <c r="AS1002" s="10" t="s">
        <v>82</v>
      </c>
      <c r="AT1002" s="10">
        <v>165</v>
      </c>
      <c r="AU1002" s="10"/>
      <c r="AV1002" s="10" t="s">
        <v>191</v>
      </c>
      <c r="AW1002" s="10" t="s">
        <v>67</v>
      </c>
      <c r="AX1002" s="10"/>
      <c r="AY1002" s="10" t="s">
        <v>83</v>
      </c>
      <c r="AZ1002" s="10"/>
      <c r="BA1002" s="10"/>
      <c r="BB1002" s="10"/>
      <c r="BC1002" s="10"/>
      <c r="BD1002" s="10"/>
      <c r="BE1002" s="10"/>
    </row>
    <row r="1003" spans="2:57" ht="24">
      <c r="B1003" s="10">
        <v>1001</v>
      </c>
      <c r="C1003" s="10" t="s">
        <v>389</v>
      </c>
      <c r="D1003" s="11" t="s">
        <v>419</v>
      </c>
      <c r="E1003" s="10" t="s">
        <v>68</v>
      </c>
      <c r="F1003" s="10" t="s">
        <v>69</v>
      </c>
      <c r="G1003" s="10" t="s">
        <v>70</v>
      </c>
      <c r="H1003" s="10"/>
      <c r="I1003" s="10" t="s">
        <v>84</v>
      </c>
      <c r="J1003" s="10" t="str">
        <f t="shared" si="109"/>
        <v>CCFL</v>
      </c>
      <c r="K1003" s="10"/>
      <c r="L1003" s="10" t="s">
        <v>110</v>
      </c>
      <c r="M1003" s="10" t="s">
        <v>73</v>
      </c>
      <c r="N1003" s="10" t="s">
        <v>96</v>
      </c>
      <c r="O1003" s="10"/>
      <c r="P1003" s="10" t="s">
        <v>75</v>
      </c>
      <c r="Q1003" s="10"/>
      <c r="R1003" s="10">
        <v>18.600000000000001</v>
      </c>
      <c r="S1003" s="10">
        <v>147.4</v>
      </c>
      <c r="T1003" s="10">
        <f t="shared" si="110"/>
        <v>147.4</v>
      </c>
      <c r="U1003" s="10" t="str">
        <f t="shared" si="112"/>
        <v>20</v>
      </c>
      <c r="V1003" s="10" t="s">
        <v>67</v>
      </c>
      <c r="W1003" s="10" t="s">
        <v>67</v>
      </c>
      <c r="X1003" s="10"/>
      <c r="Y1003" s="10"/>
      <c r="Z1003" s="10"/>
      <c r="AA1003" s="10"/>
      <c r="AB1003" s="10"/>
      <c r="AC1003" s="10"/>
      <c r="AD1003" s="10"/>
      <c r="AE1003" s="10">
        <v>21.8</v>
      </c>
      <c r="AF1003" s="10">
        <f t="shared" si="111"/>
        <v>21.8</v>
      </c>
      <c r="AG1003" s="10"/>
      <c r="AH1003" s="10" t="s">
        <v>76</v>
      </c>
      <c r="AI1003" s="10" t="s">
        <v>76</v>
      </c>
      <c r="AJ1003" s="10"/>
      <c r="AK1003" s="10"/>
      <c r="AL1003" s="10" t="s">
        <v>78</v>
      </c>
      <c r="AM1003" s="10" t="s">
        <v>186</v>
      </c>
      <c r="AN1003" s="10" t="s">
        <v>397</v>
      </c>
      <c r="AO1003" s="10" t="s">
        <v>72</v>
      </c>
      <c r="AP1003" s="10" t="s">
        <v>67</v>
      </c>
      <c r="AQ1003" s="10">
        <v>119</v>
      </c>
      <c r="AR1003" s="10">
        <v>21.8</v>
      </c>
      <c r="AS1003" s="10" t="s">
        <v>82</v>
      </c>
      <c r="AT1003" s="10">
        <v>165</v>
      </c>
      <c r="AU1003" s="10"/>
      <c r="AV1003" s="10" t="s">
        <v>191</v>
      </c>
      <c r="AW1003" s="10" t="s">
        <v>67</v>
      </c>
      <c r="AX1003" s="10"/>
      <c r="AY1003" s="10" t="s">
        <v>83</v>
      </c>
      <c r="AZ1003" s="10"/>
      <c r="BA1003" s="10"/>
      <c r="BB1003" s="10"/>
      <c r="BC1003" s="10"/>
      <c r="BD1003" s="10"/>
      <c r="BE1003" s="10"/>
    </row>
    <row r="1004" spans="2:57" ht="24">
      <c r="B1004" s="10">
        <v>1002</v>
      </c>
      <c r="C1004" s="10" t="s">
        <v>389</v>
      </c>
      <c r="D1004" s="11" t="s">
        <v>419</v>
      </c>
      <c r="E1004" s="10" t="s">
        <v>68</v>
      </c>
      <c r="F1004" s="10" t="s">
        <v>69</v>
      </c>
      <c r="G1004" s="10" t="s">
        <v>70</v>
      </c>
      <c r="H1004" s="10"/>
      <c r="I1004" s="10" t="s">
        <v>84</v>
      </c>
      <c r="J1004" s="10" t="str">
        <f t="shared" si="109"/>
        <v>CCFL</v>
      </c>
      <c r="K1004" s="10"/>
      <c r="L1004" s="10" t="s">
        <v>110</v>
      </c>
      <c r="M1004" s="10" t="s">
        <v>73</v>
      </c>
      <c r="N1004" s="10" t="s">
        <v>96</v>
      </c>
      <c r="O1004" s="10"/>
      <c r="P1004" s="10" t="s">
        <v>75</v>
      </c>
      <c r="Q1004" s="10"/>
      <c r="R1004" s="10">
        <v>18.600000000000001</v>
      </c>
      <c r="S1004" s="10">
        <v>147.4</v>
      </c>
      <c r="T1004" s="10">
        <f t="shared" si="110"/>
        <v>147.4</v>
      </c>
      <c r="U1004" s="10" t="str">
        <f t="shared" si="112"/>
        <v>20</v>
      </c>
      <c r="V1004" s="10" t="s">
        <v>67</v>
      </c>
      <c r="W1004" s="10" t="s">
        <v>67</v>
      </c>
      <c r="X1004" s="10"/>
      <c r="Y1004" s="10"/>
      <c r="Z1004" s="10"/>
      <c r="AA1004" s="10"/>
      <c r="AB1004" s="10"/>
      <c r="AC1004" s="10"/>
      <c r="AD1004" s="10"/>
      <c r="AE1004" s="10">
        <v>21.8</v>
      </c>
      <c r="AF1004" s="10">
        <f t="shared" si="111"/>
        <v>21.8</v>
      </c>
      <c r="AG1004" s="10"/>
      <c r="AH1004" s="10" t="s">
        <v>76</v>
      </c>
      <c r="AI1004" s="10" t="s">
        <v>76</v>
      </c>
      <c r="AJ1004" s="10"/>
      <c r="AK1004" s="10"/>
      <c r="AL1004" s="10" t="s">
        <v>78</v>
      </c>
      <c r="AM1004" s="10" t="s">
        <v>186</v>
      </c>
      <c r="AN1004" s="10" t="s">
        <v>397</v>
      </c>
      <c r="AO1004" s="10" t="s">
        <v>72</v>
      </c>
      <c r="AP1004" s="10" t="s">
        <v>67</v>
      </c>
      <c r="AQ1004" s="10">
        <v>119</v>
      </c>
      <c r="AR1004" s="10">
        <v>21.8</v>
      </c>
      <c r="AS1004" s="10" t="s">
        <v>82</v>
      </c>
      <c r="AT1004" s="10">
        <v>165</v>
      </c>
      <c r="AU1004" s="10"/>
      <c r="AV1004" s="10" t="s">
        <v>191</v>
      </c>
      <c r="AW1004" s="10" t="s">
        <v>67</v>
      </c>
      <c r="AX1004" s="10"/>
      <c r="AY1004" s="10" t="s">
        <v>83</v>
      </c>
      <c r="AZ1004" s="10"/>
      <c r="BA1004" s="10"/>
      <c r="BB1004" s="10"/>
      <c r="BC1004" s="10"/>
      <c r="BD1004" s="10"/>
      <c r="BE1004" s="10"/>
    </row>
    <row r="1005" spans="2:57" ht="24">
      <c r="B1005" s="10">
        <v>1003</v>
      </c>
      <c r="C1005" s="10" t="s">
        <v>389</v>
      </c>
      <c r="D1005" s="11" t="s">
        <v>419</v>
      </c>
      <c r="E1005" s="10" t="s">
        <v>68</v>
      </c>
      <c r="F1005" s="10" t="s">
        <v>69</v>
      </c>
      <c r="G1005" s="10" t="s">
        <v>70</v>
      </c>
      <c r="H1005" s="10"/>
      <c r="I1005" s="10" t="s">
        <v>84</v>
      </c>
      <c r="J1005" s="10" t="str">
        <f t="shared" si="109"/>
        <v>CCFL</v>
      </c>
      <c r="K1005" s="10"/>
      <c r="L1005" s="10" t="s">
        <v>110</v>
      </c>
      <c r="M1005" s="10" t="s">
        <v>73</v>
      </c>
      <c r="N1005" s="10" t="s">
        <v>96</v>
      </c>
      <c r="O1005" s="10"/>
      <c r="P1005" s="10" t="s">
        <v>75</v>
      </c>
      <c r="Q1005" s="10"/>
      <c r="R1005" s="10">
        <v>18.600000000000001</v>
      </c>
      <c r="S1005" s="10">
        <v>147.4</v>
      </c>
      <c r="T1005" s="10">
        <f t="shared" si="110"/>
        <v>147.4</v>
      </c>
      <c r="U1005" s="10" t="str">
        <f t="shared" si="112"/>
        <v>20</v>
      </c>
      <c r="V1005" s="10" t="s">
        <v>67</v>
      </c>
      <c r="W1005" s="10" t="s">
        <v>67</v>
      </c>
      <c r="X1005" s="10"/>
      <c r="Y1005" s="10"/>
      <c r="Z1005" s="10"/>
      <c r="AA1005" s="10"/>
      <c r="AB1005" s="10"/>
      <c r="AC1005" s="10"/>
      <c r="AD1005" s="10"/>
      <c r="AE1005" s="10">
        <v>21.8</v>
      </c>
      <c r="AF1005" s="10">
        <f t="shared" si="111"/>
        <v>21.8</v>
      </c>
      <c r="AG1005" s="10"/>
      <c r="AH1005" s="10" t="s">
        <v>76</v>
      </c>
      <c r="AI1005" s="10" t="s">
        <v>76</v>
      </c>
      <c r="AJ1005" s="10"/>
      <c r="AK1005" s="10"/>
      <c r="AL1005" s="10" t="s">
        <v>78</v>
      </c>
      <c r="AM1005" s="10" t="s">
        <v>186</v>
      </c>
      <c r="AN1005" s="10" t="s">
        <v>397</v>
      </c>
      <c r="AO1005" s="10" t="s">
        <v>72</v>
      </c>
      <c r="AP1005" s="10" t="s">
        <v>67</v>
      </c>
      <c r="AQ1005" s="10">
        <v>119</v>
      </c>
      <c r="AR1005" s="10">
        <v>21.8</v>
      </c>
      <c r="AS1005" s="10" t="s">
        <v>82</v>
      </c>
      <c r="AT1005" s="10">
        <v>165</v>
      </c>
      <c r="AU1005" s="10"/>
      <c r="AV1005" s="10" t="s">
        <v>191</v>
      </c>
      <c r="AW1005" s="10" t="s">
        <v>67</v>
      </c>
      <c r="AX1005" s="10"/>
      <c r="AY1005" s="10" t="s">
        <v>83</v>
      </c>
      <c r="AZ1005" s="10"/>
      <c r="BA1005" s="10"/>
      <c r="BB1005" s="10"/>
      <c r="BC1005" s="10"/>
      <c r="BD1005" s="10"/>
      <c r="BE1005" s="10"/>
    </row>
    <row r="1006" spans="2:57" ht="24">
      <c r="B1006" s="10">
        <v>1004</v>
      </c>
      <c r="C1006" s="10" t="s">
        <v>389</v>
      </c>
      <c r="D1006" s="11" t="s">
        <v>419</v>
      </c>
      <c r="E1006" s="10" t="s">
        <v>68</v>
      </c>
      <c r="F1006" s="10" t="s">
        <v>69</v>
      </c>
      <c r="G1006" s="10" t="s">
        <v>70</v>
      </c>
      <c r="H1006" s="10"/>
      <c r="I1006" s="10" t="s">
        <v>84</v>
      </c>
      <c r="J1006" s="10" t="str">
        <f t="shared" si="109"/>
        <v>CCFL</v>
      </c>
      <c r="K1006" s="10"/>
      <c r="L1006" s="10" t="s">
        <v>110</v>
      </c>
      <c r="M1006" s="10" t="s">
        <v>73</v>
      </c>
      <c r="N1006" s="10" t="s">
        <v>96</v>
      </c>
      <c r="O1006" s="10"/>
      <c r="P1006" s="10" t="s">
        <v>75</v>
      </c>
      <c r="Q1006" s="10"/>
      <c r="R1006" s="10">
        <v>18.600000000000001</v>
      </c>
      <c r="S1006" s="10">
        <v>147.4</v>
      </c>
      <c r="T1006" s="10">
        <f t="shared" si="110"/>
        <v>147.4</v>
      </c>
      <c r="U1006" s="10" t="str">
        <f t="shared" si="112"/>
        <v>20</v>
      </c>
      <c r="V1006" s="10" t="s">
        <v>67</v>
      </c>
      <c r="W1006" s="10" t="s">
        <v>67</v>
      </c>
      <c r="X1006" s="10"/>
      <c r="Y1006" s="10"/>
      <c r="Z1006" s="10"/>
      <c r="AA1006" s="10"/>
      <c r="AB1006" s="10"/>
      <c r="AC1006" s="10"/>
      <c r="AD1006" s="10"/>
      <c r="AE1006" s="10">
        <v>21.8</v>
      </c>
      <c r="AF1006" s="10">
        <f t="shared" si="111"/>
        <v>21.8</v>
      </c>
      <c r="AG1006" s="10"/>
      <c r="AH1006" s="10" t="s">
        <v>76</v>
      </c>
      <c r="AI1006" s="10" t="s">
        <v>76</v>
      </c>
      <c r="AJ1006" s="10"/>
      <c r="AK1006" s="10"/>
      <c r="AL1006" s="10" t="s">
        <v>78</v>
      </c>
      <c r="AM1006" s="10" t="s">
        <v>186</v>
      </c>
      <c r="AN1006" s="10" t="s">
        <v>397</v>
      </c>
      <c r="AO1006" s="10" t="s">
        <v>72</v>
      </c>
      <c r="AP1006" s="10" t="s">
        <v>67</v>
      </c>
      <c r="AQ1006" s="10">
        <v>119</v>
      </c>
      <c r="AR1006" s="10">
        <v>21.8</v>
      </c>
      <c r="AS1006" s="10" t="s">
        <v>82</v>
      </c>
      <c r="AT1006" s="10">
        <v>165</v>
      </c>
      <c r="AU1006" s="10"/>
      <c r="AV1006" s="10" t="s">
        <v>191</v>
      </c>
      <c r="AW1006" s="10" t="s">
        <v>67</v>
      </c>
      <c r="AX1006" s="10"/>
      <c r="AY1006" s="10" t="s">
        <v>83</v>
      </c>
      <c r="AZ1006" s="10"/>
      <c r="BA1006" s="10"/>
      <c r="BB1006" s="10"/>
      <c r="BC1006" s="10"/>
      <c r="BD1006" s="10"/>
      <c r="BE1006" s="10"/>
    </row>
    <row r="1007" spans="2:57" ht="24">
      <c r="B1007" s="10">
        <v>1005</v>
      </c>
      <c r="C1007" s="10" t="s">
        <v>389</v>
      </c>
      <c r="D1007" s="11" t="s">
        <v>419</v>
      </c>
      <c r="E1007" s="10" t="s">
        <v>68</v>
      </c>
      <c r="F1007" s="10" t="s">
        <v>69</v>
      </c>
      <c r="G1007" s="10" t="s">
        <v>70</v>
      </c>
      <c r="H1007" s="10"/>
      <c r="I1007" s="10" t="s">
        <v>84</v>
      </c>
      <c r="J1007" s="10" t="str">
        <f t="shared" si="109"/>
        <v>CCFL</v>
      </c>
      <c r="K1007" s="10"/>
      <c r="L1007" s="10" t="s">
        <v>110</v>
      </c>
      <c r="M1007" s="10" t="s">
        <v>85</v>
      </c>
      <c r="N1007" s="10" t="s">
        <v>74</v>
      </c>
      <c r="O1007" s="10"/>
      <c r="P1007" s="10" t="s">
        <v>75</v>
      </c>
      <c r="Q1007" s="10"/>
      <c r="R1007" s="10">
        <v>26.1</v>
      </c>
      <c r="S1007" s="10">
        <v>291.8</v>
      </c>
      <c r="T1007" s="10">
        <f t="shared" si="110"/>
        <v>291.8</v>
      </c>
      <c r="U1007" s="10" t="str">
        <f t="shared" si="112"/>
        <v>20</v>
      </c>
      <c r="V1007" s="10" t="s">
        <v>67</v>
      </c>
      <c r="W1007" s="10" t="s">
        <v>67</v>
      </c>
      <c r="X1007" s="10"/>
      <c r="Y1007" s="10"/>
      <c r="Z1007" s="10"/>
      <c r="AA1007" s="10"/>
      <c r="AB1007" s="10"/>
      <c r="AC1007" s="10"/>
      <c r="AD1007" s="10"/>
      <c r="AE1007" s="10">
        <v>31.7</v>
      </c>
      <c r="AF1007" s="10">
        <f t="shared" si="111"/>
        <v>31.7</v>
      </c>
      <c r="AG1007" s="10"/>
      <c r="AH1007" s="10" t="s">
        <v>76</v>
      </c>
      <c r="AI1007" s="10" t="s">
        <v>76</v>
      </c>
      <c r="AJ1007" s="10"/>
      <c r="AK1007" s="10"/>
      <c r="AL1007" s="10" t="s">
        <v>78</v>
      </c>
      <c r="AM1007" s="10" t="s">
        <v>232</v>
      </c>
      <c r="AN1007" s="10" t="s">
        <v>397</v>
      </c>
      <c r="AO1007" s="10" t="s">
        <v>72</v>
      </c>
      <c r="AP1007" s="10" t="s">
        <v>67</v>
      </c>
      <c r="AQ1007" s="10">
        <v>45.6</v>
      </c>
      <c r="AR1007" s="10">
        <v>31.7</v>
      </c>
      <c r="AS1007" s="10" t="s">
        <v>82</v>
      </c>
      <c r="AT1007" s="10">
        <v>60</v>
      </c>
      <c r="AU1007" s="10"/>
      <c r="AV1007" s="10" t="s">
        <v>191</v>
      </c>
      <c r="AW1007" s="10" t="s">
        <v>67</v>
      </c>
      <c r="AX1007" s="10"/>
      <c r="AY1007" s="10" t="s">
        <v>83</v>
      </c>
      <c r="AZ1007" s="10"/>
      <c r="BA1007" s="10"/>
      <c r="BB1007" s="10"/>
      <c r="BC1007" s="10"/>
      <c r="BD1007" s="10"/>
      <c r="BE1007" s="10"/>
    </row>
    <row r="1008" spans="2:57" ht="24">
      <c r="B1008" s="10">
        <v>1006</v>
      </c>
      <c r="C1008" s="10" t="s">
        <v>389</v>
      </c>
      <c r="D1008" s="11" t="s">
        <v>419</v>
      </c>
      <c r="E1008" s="10" t="s">
        <v>68</v>
      </c>
      <c r="F1008" s="10" t="s">
        <v>69</v>
      </c>
      <c r="G1008" s="10" t="s">
        <v>70</v>
      </c>
      <c r="H1008" s="10"/>
      <c r="I1008" s="10" t="s">
        <v>84</v>
      </c>
      <c r="J1008" s="10" t="str">
        <f t="shared" si="109"/>
        <v>CCFL</v>
      </c>
      <c r="K1008" s="10"/>
      <c r="L1008" s="10" t="s">
        <v>110</v>
      </c>
      <c r="M1008" s="10" t="s">
        <v>85</v>
      </c>
      <c r="N1008" s="10" t="s">
        <v>74</v>
      </c>
      <c r="O1008" s="10"/>
      <c r="P1008" s="10" t="s">
        <v>75</v>
      </c>
      <c r="Q1008" s="10"/>
      <c r="R1008" s="10">
        <v>26.1</v>
      </c>
      <c r="S1008" s="10">
        <v>291.8</v>
      </c>
      <c r="T1008" s="10">
        <f t="shared" si="110"/>
        <v>291.8</v>
      </c>
      <c r="U1008" s="10" t="str">
        <f t="shared" si="112"/>
        <v>20</v>
      </c>
      <c r="V1008" s="10" t="s">
        <v>67</v>
      </c>
      <c r="W1008" s="10" t="s">
        <v>67</v>
      </c>
      <c r="X1008" s="10"/>
      <c r="Y1008" s="10"/>
      <c r="Z1008" s="10"/>
      <c r="AA1008" s="10"/>
      <c r="AB1008" s="10"/>
      <c r="AC1008" s="10"/>
      <c r="AD1008" s="10"/>
      <c r="AE1008" s="10">
        <v>31.7</v>
      </c>
      <c r="AF1008" s="10">
        <f t="shared" si="111"/>
        <v>31.7</v>
      </c>
      <c r="AG1008" s="10"/>
      <c r="AH1008" s="10" t="s">
        <v>76</v>
      </c>
      <c r="AI1008" s="10" t="s">
        <v>76</v>
      </c>
      <c r="AJ1008" s="10"/>
      <c r="AK1008" s="10"/>
      <c r="AL1008" s="10" t="s">
        <v>78</v>
      </c>
      <c r="AM1008" s="10" t="s">
        <v>232</v>
      </c>
      <c r="AN1008" s="10" t="s">
        <v>397</v>
      </c>
      <c r="AO1008" s="10" t="s">
        <v>72</v>
      </c>
      <c r="AP1008" s="10" t="s">
        <v>67</v>
      </c>
      <c r="AQ1008" s="10">
        <v>45.6</v>
      </c>
      <c r="AR1008" s="10">
        <v>31.7</v>
      </c>
      <c r="AS1008" s="10" t="s">
        <v>82</v>
      </c>
      <c r="AT1008" s="10">
        <v>60</v>
      </c>
      <c r="AU1008" s="10"/>
      <c r="AV1008" s="10" t="s">
        <v>191</v>
      </c>
      <c r="AW1008" s="10" t="s">
        <v>67</v>
      </c>
      <c r="AX1008" s="10"/>
      <c r="AY1008" s="10" t="s">
        <v>83</v>
      </c>
      <c r="AZ1008" s="10"/>
      <c r="BA1008" s="10"/>
      <c r="BB1008" s="10"/>
      <c r="BC1008" s="10"/>
      <c r="BD1008" s="10"/>
      <c r="BE1008" s="10"/>
    </row>
    <row r="1009" spans="2:57" ht="24">
      <c r="B1009" s="10">
        <v>1007</v>
      </c>
      <c r="C1009" s="10" t="s">
        <v>389</v>
      </c>
      <c r="D1009" s="11" t="s">
        <v>419</v>
      </c>
      <c r="E1009" s="10" t="s">
        <v>68</v>
      </c>
      <c r="F1009" s="10" t="s">
        <v>69</v>
      </c>
      <c r="G1009" s="10" t="s">
        <v>70</v>
      </c>
      <c r="H1009" s="10"/>
      <c r="I1009" s="10" t="s">
        <v>84</v>
      </c>
      <c r="J1009" s="10" t="str">
        <f t="shared" si="109"/>
        <v>CCFL</v>
      </c>
      <c r="K1009" s="10"/>
      <c r="L1009" s="10" t="s">
        <v>110</v>
      </c>
      <c r="M1009" s="10" t="s">
        <v>85</v>
      </c>
      <c r="N1009" s="10" t="s">
        <v>74</v>
      </c>
      <c r="O1009" s="10"/>
      <c r="P1009" s="10" t="s">
        <v>75</v>
      </c>
      <c r="Q1009" s="10"/>
      <c r="R1009" s="10">
        <v>26.1</v>
      </c>
      <c r="S1009" s="10">
        <v>291.8</v>
      </c>
      <c r="T1009" s="10">
        <f t="shared" si="110"/>
        <v>291.8</v>
      </c>
      <c r="U1009" s="10" t="str">
        <f t="shared" si="112"/>
        <v>20</v>
      </c>
      <c r="V1009" s="10" t="s">
        <v>67</v>
      </c>
      <c r="W1009" s="10" t="s">
        <v>67</v>
      </c>
      <c r="X1009" s="10"/>
      <c r="Y1009" s="10"/>
      <c r="Z1009" s="10"/>
      <c r="AA1009" s="10"/>
      <c r="AB1009" s="10"/>
      <c r="AC1009" s="10"/>
      <c r="AD1009" s="10"/>
      <c r="AE1009" s="10">
        <v>31.7</v>
      </c>
      <c r="AF1009" s="10">
        <f t="shared" si="111"/>
        <v>31.7</v>
      </c>
      <c r="AG1009" s="10"/>
      <c r="AH1009" s="10" t="s">
        <v>76</v>
      </c>
      <c r="AI1009" s="10" t="s">
        <v>76</v>
      </c>
      <c r="AJ1009" s="10"/>
      <c r="AK1009" s="10"/>
      <c r="AL1009" s="10" t="s">
        <v>78</v>
      </c>
      <c r="AM1009" s="10" t="s">
        <v>232</v>
      </c>
      <c r="AN1009" s="10" t="s">
        <v>397</v>
      </c>
      <c r="AO1009" s="10" t="s">
        <v>72</v>
      </c>
      <c r="AP1009" s="10" t="s">
        <v>67</v>
      </c>
      <c r="AQ1009" s="10">
        <v>45.6</v>
      </c>
      <c r="AR1009" s="10">
        <v>31.7</v>
      </c>
      <c r="AS1009" s="10" t="s">
        <v>82</v>
      </c>
      <c r="AT1009" s="10">
        <v>60</v>
      </c>
      <c r="AU1009" s="10"/>
      <c r="AV1009" s="10" t="s">
        <v>191</v>
      </c>
      <c r="AW1009" s="10" t="s">
        <v>67</v>
      </c>
      <c r="AX1009" s="10"/>
      <c r="AY1009" s="10" t="s">
        <v>83</v>
      </c>
      <c r="AZ1009" s="10"/>
      <c r="BA1009" s="10"/>
      <c r="BB1009" s="10"/>
      <c r="BC1009" s="10"/>
      <c r="BD1009" s="10"/>
      <c r="BE1009" s="10"/>
    </row>
    <row r="1010" spans="2:57" ht="24">
      <c r="B1010" s="10">
        <v>1008</v>
      </c>
      <c r="C1010" s="10" t="s">
        <v>389</v>
      </c>
      <c r="D1010" s="11" t="s">
        <v>419</v>
      </c>
      <c r="E1010" s="10" t="s">
        <v>68</v>
      </c>
      <c r="F1010" s="10" t="s">
        <v>69</v>
      </c>
      <c r="G1010" s="10" t="s">
        <v>70</v>
      </c>
      <c r="H1010" s="10"/>
      <c r="I1010" s="10" t="s">
        <v>84</v>
      </c>
      <c r="J1010" s="10" t="str">
        <f t="shared" si="109"/>
        <v>CCFL</v>
      </c>
      <c r="K1010" s="10"/>
      <c r="L1010" s="10" t="s">
        <v>110</v>
      </c>
      <c r="M1010" s="10" t="s">
        <v>85</v>
      </c>
      <c r="N1010" s="10" t="s">
        <v>74</v>
      </c>
      <c r="O1010" s="10"/>
      <c r="P1010" s="10" t="s">
        <v>75</v>
      </c>
      <c r="Q1010" s="10"/>
      <c r="R1010" s="10">
        <v>26.1</v>
      </c>
      <c r="S1010" s="10">
        <v>291.8</v>
      </c>
      <c r="T1010" s="10">
        <f t="shared" si="110"/>
        <v>291.8</v>
      </c>
      <c r="U1010" s="10" t="str">
        <f t="shared" si="112"/>
        <v>20</v>
      </c>
      <c r="V1010" s="10" t="s">
        <v>67</v>
      </c>
      <c r="W1010" s="10" t="s">
        <v>67</v>
      </c>
      <c r="X1010" s="10"/>
      <c r="Y1010" s="10"/>
      <c r="Z1010" s="10"/>
      <c r="AA1010" s="10"/>
      <c r="AB1010" s="10"/>
      <c r="AC1010" s="10"/>
      <c r="AD1010" s="10"/>
      <c r="AE1010" s="10">
        <v>31.7</v>
      </c>
      <c r="AF1010" s="10">
        <f t="shared" si="111"/>
        <v>31.7</v>
      </c>
      <c r="AG1010" s="10"/>
      <c r="AH1010" s="10" t="s">
        <v>76</v>
      </c>
      <c r="AI1010" s="10" t="s">
        <v>76</v>
      </c>
      <c r="AJ1010" s="10"/>
      <c r="AK1010" s="10"/>
      <c r="AL1010" s="10" t="s">
        <v>78</v>
      </c>
      <c r="AM1010" s="10" t="s">
        <v>232</v>
      </c>
      <c r="AN1010" s="10" t="s">
        <v>397</v>
      </c>
      <c r="AO1010" s="10" t="s">
        <v>72</v>
      </c>
      <c r="AP1010" s="10" t="s">
        <v>67</v>
      </c>
      <c r="AQ1010" s="10">
        <v>45.6</v>
      </c>
      <c r="AR1010" s="10">
        <v>31.7</v>
      </c>
      <c r="AS1010" s="10" t="s">
        <v>82</v>
      </c>
      <c r="AT1010" s="10">
        <v>60</v>
      </c>
      <c r="AU1010" s="10"/>
      <c r="AV1010" s="10" t="s">
        <v>191</v>
      </c>
      <c r="AW1010" s="10" t="s">
        <v>67</v>
      </c>
      <c r="AX1010" s="10"/>
      <c r="AY1010" s="10" t="s">
        <v>83</v>
      </c>
      <c r="AZ1010" s="10"/>
      <c r="BA1010" s="10"/>
      <c r="BB1010" s="10"/>
      <c r="BC1010" s="10"/>
      <c r="BD1010" s="10"/>
      <c r="BE1010" s="10"/>
    </row>
    <row r="1011" spans="2:57" ht="24">
      <c r="B1011" s="10">
        <v>1009</v>
      </c>
      <c r="C1011" s="10" t="s">
        <v>389</v>
      </c>
      <c r="D1011" s="11" t="s">
        <v>419</v>
      </c>
      <c r="E1011" s="10" t="s">
        <v>68</v>
      </c>
      <c r="F1011" s="10" t="s">
        <v>69</v>
      </c>
      <c r="G1011" s="10" t="s">
        <v>70</v>
      </c>
      <c r="H1011" s="10"/>
      <c r="I1011" s="10" t="s">
        <v>84</v>
      </c>
      <c r="J1011" s="10" t="str">
        <f t="shared" si="109"/>
        <v>CCFL</v>
      </c>
      <c r="K1011" s="10"/>
      <c r="L1011" s="10" t="s">
        <v>110</v>
      </c>
      <c r="M1011" s="10" t="s">
        <v>85</v>
      </c>
      <c r="N1011" s="10" t="s">
        <v>74</v>
      </c>
      <c r="O1011" s="10"/>
      <c r="P1011" s="10" t="s">
        <v>75</v>
      </c>
      <c r="Q1011" s="10"/>
      <c r="R1011" s="10">
        <v>26.1</v>
      </c>
      <c r="S1011" s="10">
        <v>291.8</v>
      </c>
      <c r="T1011" s="10">
        <f t="shared" si="110"/>
        <v>291.8</v>
      </c>
      <c r="U1011" s="10" t="str">
        <f t="shared" si="112"/>
        <v>20</v>
      </c>
      <c r="V1011" s="10" t="s">
        <v>67</v>
      </c>
      <c r="W1011" s="10" t="s">
        <v>67</v>
      </c>
      <c r="X1011" s="10"/>
      <c r="Y1011" s="10"/>
      <c r="Z1011" s="10"/>
      <c r="AA1011" s="10"/>
      <c r="AB1011" s="10"/>
      <c r="AC1011" s="10"/>
      <c r="AD1011" s="10"/>
      <c r="AE1011" s="10">
        <v>31.7</v>
      </c>
      <c r="AF1011" s="10">
        <f t="shared" si="111"/>
        <v>31.7</v>
      </c>
      <c r="AG1011" s="10"/>
      <c r="AH1011" s="10" t="s">
        <v>76</v>
      </c>
      <c r="AI1011" s="10" t="s">
        <v>76</v>
      </c>
      <c r="AJ1011" s="10"/>
      <c r="AK1011" s="10"/>
      <c r="AL1011" s="10" t="s">
        <v>78</v>
      </c>
      <c r="AM1011" s="10" t="s">
        <v>232</v>
      </c>
      <c r="AN1011" s="10" t="s">
        <v>397</v>
      </c>
      <c r="AO1011" s="10" t="s">
        <v>72</v>
      </c>
      <c r="AP1011" s="10" t="s">
        <v>67</v>
      </c>
      <c r="AQ1011" s="10">
        <v>45.6</v>
      </c>
      <c r="AR1011" s="10">
        <v>31.7</v>
      </c>
      <c r="AS1011" s="10" t="s">
        <v>82</v>
      </c>
      <c r="AT1011" s="10">
        <v>60</v>
      </c>
      <c r="AU1011" s="10"/>
      <c r="AV1011" s="10" t="s">
        <v>191</v>
      </c>
      <c r="AW1011" s="10" t="s">
        <v>67</v>
      </c>
      <c r="AX1011" s="10"/>
      <c r="AY1011" s="10" t="s">
        <v>83</v>
      </c>
      <c r="AZ1011" s="10"/>
      <c r="BA1011" s="10"/>
      <c r="BB1011" s="10"/>
      <c r="BC1011" s="10"/>
      <c r="BD1011" s="10"/>
      <c r="BE1011" s="10"/>
    </row>
    <row r="1012" spans="2:57" ht="24">
      <c r="B1012" s="10">
        <v>1010</v>
      </c>
      <c r="C1012" s="10" t="s">
        <v>389</v>
      </c>
      <c r="D1012" s="11" t="s">
        <v>419</v>
      </c>
      <c r="E1012" s="10" t="s">
        <v>68</v>
      </c>
      <c r="F1012" s="10" t="s">
        <v>69</v>
      </c>
      <c r="G1012" s="10" t="s">
        <v>70</v>
      </c>
      <c r="H1012" s="10"/>
      <c r="I1012" s="10" t="s">
        <v>84</v>
      </c>
      <c r="J1012" s="10" t="str">
        <f t="shared" si="109"/>
        <v>CCFL</v>
      </c>
      <c r="K1012" s="10"/>
      <c r="L1012" s="10" t="s">
        <v>110</v>
      </c>
      <c r="M1012" s="10" t="s">
        <v>85</v>
      </c>
      <c r="N1012" s="10" t="s">
        <v>74</v>
      </c>
      <c r="O1012" s="10"/>
      <c r="P1012" s="10" t="s">
        <v>75</v>
      </c>
      <c r="Q1012" s="10"/>
      <c r="R1012" s="10">
        <v>26.1</v>
      </c>
      <c r="S1012" s="10">
        <v>291.8</v>
      </c>
      <c r="T1012" s="10">
        <f t="shared" si="110"/>
        <v>291.8</v>
      </c>
      <c r="U1012" s="10" t="str">
        <f t="shared" si="112"/>
        <v>20</v>
      </c>
      <c r="V1012" s="10" t="s">
        <v>67</v>
      </c>
      <c r="W1012" s="10" t="s">
        <v>67</v>
      </c>
      <c r="X1012" s="10"/>
      <c r="Y1012" s="10"/>
      <c r="Z1012" s="10"/>
      <c r="AA1012" s="10"/>
      <c r="AB1012" s="10"/>
      <c r="AC1012" s="10"/>
      <c r="AD1012" s="10"/>
      <c r="AE1012" s="10">
        <v>31.7</v>
      </c>
      <c r="AF1012" s="10">
        <f t="shared" si="111"/>
        <v>31.7</v>
      </c>
      <c r="AG1012" s="10"/>
      <c r="AH1012" s="10" t="s">
        <v>76</v>
      </c>
      <c r="AI1012" s="10" t="s">
        <v>76</v>
      </c>
      <c r="AJ1012" s="10"/>
      <c r="AK1012" s="10"/>
      <c r="AL1012" s="10" t="s">
        <v>78</v>
      </c>
      <c r="AM1012" s="10" t="s">
        <v>232</v>
      </c>
      <c r="AN1012" s="10" t="s">
        <v>397</v>
      </c>
      <c r="AO1012" s="10" t="s">
        <v>72</v>
      </c>
      <c r="AP1012" s="10" t="s">
        <v>67</v>
      </c>
      <c r="AQ1012" s="10">
        <v>45.6</v>
      </c>
      <c r="AR1012" s="10">
        <v>31.7</v>
      </c>
      <c r="AS1012" s="10" t="s">
        <v>82</v>
      </c>
      <c r="AT1012" s="10">
        <v>60</v>
      </c>
      <c r="AU1012" s="10"/>
      <c r="AV1012" s="10" t="s">
        <v>191</v>
      </c>
      <c r="AW1012" s="10" t="s">
        <v>67</v>
      </c>
      <c r="AX1012" s="10"/>
      <c r="AY1012" s="10" t="s">
        <v>83</v>
      </c>
      <c r="AZ1012" s="10"/>
      <c r="BA1012" s="10"/>
      <c r="BB1012" s="10"/>
      <c r="BC1012" s="10"/>
      <c r="BD1012" s="10"/>
      <c r="BE1012" s="10"/>
    </row>
    <row r="1013" spans="2:57" ht="24">
      <c r="B1013" s="10">
        <v>1011</v>
      </c>
      <c r="C1013" s="10" t="s">
        <v>389</v>
      </c>
      <c r="D1013" s="11" t="s">
        <v>419</v>
      </c>
      <c r="E1013" s="10" t="s">
        <v>68</v>
      </c>
      <c r="F1013" s="10" t="s">
        <v>69</v>
      </c>
      <c r="G1013" s="10" t="s">
        <v>70</v>
      </c>
      <c r="H1013" s="10"/>
      <c r="I1013" s="10" t="s">
        <v>84</v>
      </c>
      <c r="J1013" s="10" t="str">
        <f t="shared" si="109"/>
        <v>CCFL</v>
      </c>
      <c r="K1013" s="10"/>
      <c r="L1013" s="10" t="s">
        <v>110</v>
      </c>
      <c r="M1013" s="10" t="s">
        <v>85</v>
      </c>
      <c r="N1013" s="10" t="s">
        <v>74</v>
      </c>
      <c r="O1013" s="10"/>
      <c r="P1013" s="10" t="s">
        <v>75</v>
      </c>
      <c r="Q1013" s="10"/>
      <c r="R1013" s="10">
        <v>26.1</v>
      </c>
      <c r="S1013" s="10">
        <v>291.8</v>
      </c>
      <c r="T1013" s="10">
        <f t="shared" si="110"/>
        <v>291.8</v>
      </c>
      <c r="U1013" s="10" t="str">
        <f t="shared" si="112"/>
        <v>20</v>
      </c>
      <c r="V1013" s="10" t="s">
        <v>67</v>
      </c>
      <c r="W1013" s="10" t="s">
        <v>67</v>
      </c>
      <c r="X1013" s="10"/>
      <c r="Y1013" s="10"/>
      <c r="Z1013" s="10"/>
      <c r="AA1013" s="10"/>
      <c r="AB1013" s="10"/>
      <c r="AC1013" s="10"/>
      <c r="AD1013" s="10"/>
      <c r="AE1013" s="10">
        <v>31.7</v>
      </c>
      <c r="AF1013" s="10">
        <f t="shared" si="111"/>
        <v>31.7</v>
      </c>
      <c r="AG1013" s="10"/>
      <c r="AH1013" s="10" t="s">
        <v>76</v>
      </c>
      <c r="AI1013" s="10" t="s">
        <v>76</v>
      </c>
      <c r="AJ1013" s="10"/>
      <c r="AK1013" s="10"/>
      <c r="AL1013" s="10" t="s">
        <v>78</v>
      </c>
      <c r="AM1013" s="10" t="s">
        <v>232</v>
      </c>
      <c r="AN1013" s="10" t="s">
        <v>397</v>
      </c>
      <c r="AO1013" s="10" t="s">
        <v>72</v>
      </c>
      <c r="AP1013" s="10" t="s">
        <v>67</v>
      </c>
      <c r="AQ1013" s="10">
        <v>45.6</v>
      </c>
      <c r="AR1013" s="10">
        <v>31.7</v>
      </c>
      <c r="AS1013" s="10" t="s">
        <v>82</v>
      </c>
      <c r="AT1013" s="10">
        <v>60</v>
      </c>
      <c r="AU1013" s="10"/>
      <c r="AV1013" s="10" t="s">
        <v>191</v>
      </c>
      <c r="AW1013" s="10" t="s">
        <v>67</v>
      </c>
      <c r="AX1013" s="10"/>
      <c r="AY1013" s="10" t="s">
        <v>83</v>
      </c>
      <c r="AZ1013" s="10"/>
      <c r="BA1013" s="10"/>
      <c r="BB1013" s="10"/>
      <c r="BC1013" s="10"/>
      <c r="BD1013" s="10"/>
      <c r="BE1013" s="10"/>
    </row>
    <row r="1014" spans="2:57" ht="24">
      <c r="B1014" s="10">
        <v>1012</v>
      </c>
      <c r="C1014" s="10" t="s">
        <v>389</v>
      </c>
      <c r="D1014" s="11" t="s">
        <v>419</v>
      </c>
      <c r="E1014" s="10" t="s">
        <v>68</v>
      </c>
      <c r="F1014" s="10" t="s">
        <v>69</v>
      </c>
      <c r="G1014" s="10" t="s">
        <v>70</v>
      </c>
      <c r="H1014" s="10"/>
      <c r="I1014" s="10" t="s">
        <v>84</v>
      </c>
      <c r="J1014" s="10" t="str">
        <f t="shared" si="109"/>
        <v>CCFL</v>
      </c>
      <c r="K1014" s="10"/>
      <c r="L1014" s="10" t="s">
        <v>110</v>
      </c>
      <c r="M1014" s="10" t="s">
        <v>85</v>
      </c>
      <c r="N1014" s="10" t="s">
        <v>74</v>
      </c>
      <c r="O1014" s="10"/>
      <c r="P1014" s="10" t="s">
        <v>75</v>
      </c>
      <c r="Q1014" s="10"/>
      <c r="R1014" s="10">
        <v>26.1</v>
      </c>
      <c r="S1014" s="10">
        <v>291.8</v>
      </c>
      <c r="T1014" s="10">
        <f t="shared" si="110"/>
        <v>291.8</v>
      </c>
      <c r="U1014" s="10" t="str">
        <f t="shared" si="112"/>
        <v>20</v>
      </c>
      <c r="V1014" s="10" t="s">
        <v>67</v>
      </c>
      <c r="W1014" s="10" t="s">
        <v>67</v>
      </c>
      <c r="X1014" s="10"/>
      <c r="Y1014" s="10"/>
      <c r="Z1014" s="10"/>
      <c r="AA1014" s="10"/>
      <c r="AB1014" s="10"/>
      <c r="AC1014" s="10"/>
      <c r="AD1014" s="10"/>
      <c r="AE1014" s="10">
        <v>31.7</v>
      </c>
      <c r="AF1014" s="10">
        <f t="shared" si="111"/>
        <v>31.7</v>
      </c>
      <c r="AG1014" s="10"/>
      <c r="AH1014" s="10" t="s">
        <v>76</v>
      </c>
      <c r="AI1014" s="10" t="s">
        <v>76</v>
      </c>
      <c r="AJ1014" s="10"/>
      <c r="AK1014" s="10"/>
      <c r="AL1014" s="10" t="s">
        <v>78</v>
      </c>
      <c r="AM1014" s="10" t="s">
        <v>232</v>
      </c>
      <c r="AN1014" s="10" t="s">
        <v>397</v>
      </c>
      <c r="AO1014" s="10" t="s">
        <v>72</v>
      </c>
      <c r="AP1014" s="10" t="s">
        <v>67</v>
      </c>
      <c r="AQ1014" s="10">
        <v>45.6</v>
      </c>
      <c r="AR1014" s="10">
        <v>31.7</v>
      </c>
      <c r="AS1014" s="10" t="s">
        <v>82</v>
      </c>
      <c r="AT1014" s="10">
        <v>60</v>
      </c>
      <c r="AU1014" s="10"/>
      <c r="AV1014" s="10" t="s">
        <v>191</v>
      </c>
      <c r="AW1014" s="10" t="s">
        <v>67</v>
      </c>
      <c r="AX1014" s="10"/>
      <c r="AY1014" s="10" t="s">
        <v>83</v>
      </c>
      <c r="AZ1014" s="10"/>
      <c r="BA1014" s="10"/>
      <c r="BB1014" s="10"/>
      <c r="BC1014" s="10"/>
      <c r="BD1014" s="10"/>
      <c r="BE1014" s="10"/>
    </row>
    <row r="1015" spans="2:57" ht="24">
      <c r="B1015" s="10">
        <v>1013</v>
      </c>
      <c r="C1015" s="10" t="s">
        <v>389</v>
      </c>
      <c r="D1015" s="11" t="s">
        <v>419</v>
      </c>
      <c r="E1015" s="10" t="s">
        <v>68</v>
      </c>
      <c r="F1015" s="10" t="s">
        <v>69</v>
      </c>
      <c r="G1015" s="10" t="s">
        <v>70</v>
      </c>
      <c r="H1015" s="10"/>
      <c r="I1015" s="10" t="s">
        <v>84</v>
      </c>
      <c r="J1015" s="10" t="str">
        <f t="shared" si="109"/>
        <v>CCFL</v>
      </c>
      <c r="K1015" s="10"/>
      <c r="L1015" s="10" t="s">
        <v>110</v>
      </c>
      <c r="M1015" s="10" t="s">
        <v>85</v>
      </c>
      <c r="N1015" s="10" t="s">
        <v>74</v>
      </c>
      <c r="O1015" s="10"/>
      <c r="P1015" s="10" t="s">
        <v>75</v>
      </c>
      <c r="Q1015" s="10"/>
      <c r="R1015" s="10">
        <v>26.1</v>
      </c>
      <c r="S1015" s="10">
        <v>291.8</v>
      </c>
      <c r="T1015" s="10">
        <f t="shared" si="110"/>
        <v>291.8</v>
      </c>
      <c r="U1015" s="10" t="str">
        <f t="shared" si="112"/>
        <v>20</v>
      </c>
      <c r="V1015" s="10" t="s">
        <v>67</v>
      </c>
      <c r="W1015" s="10" t="s">
        <v>67</v>
      </c>
      <c r="X1015" s="10"/>
      <c r="Y1015" s="10"/>
      <c r="Z1015" s="10"/>
      <c r="AA1015" s="10"/>
      <c r="AB1015" s="10"/>
      <c r="AC1015" s="10"/>
      <c r="AD1015" s="10"/>
      <c r="AE1015" s="10">
        <v>31.7</v>
      </c>
      <c r="AF1015" s="10">
        <f t="shared" si="111"/>
        <v>31.7</v>
      </c>
      <c r="AG1015" s="10"/>
      <c r="AH1015" s="10" t="s">
        <v>76</v>
      </c>
      <c r="AI1015" s="10" t="s">
        <v>76</v>
      </c>
      <c r="AJ1015" s="10"/>
      <c r="AK1015" s="10"/>
      <c r="AL1015" s="10" t="s">
        <v>78</v>
      </c>
      <c r="AM1015" s="10" t="s">
        <v>232</v>
      </c>
      <c r="AN1015" s="10" t="s">
        <v>397</v>
      </c>
      <c r="AO1015" s="10" t="s">
        <v>72</v>
      </c>
      <c r="AP1015" s="10" t="s">
        <v>67</v>
      </c>
      <c r="AQ1015" s="10">
        <v>45.6</v>
      </c>
      <c r="AR1015" s="10">
        <v>31.7</v>
      </c>
      <c r="AS1015" s="10" t="s">
        <v>82</v>
      </c>
      <c r="AT1015" s="10">
        <v>60</v>
      </c>
      <c r="AU1015" s="10"/>
      <c r="AV1015" s="10" t="s">
        <v>191</v>
      </c>
      <c r="AW1015" s="10" t="s">
        <v>67</v>
      </c>
      <c r="AX1015" s="10"/>
      <c r="AY1015" s="10" t="s">
        <v>83</v>
      </c>
      <c r="AZ1015" s="10"/>
      <c r="BA1015" s="10"/>
      <c r="BB1015" s="10"/>
      <c r="BC1015" s="10"/>
      <c r="BD1015" s="10"/>
      <c r="BE1015" s="10"/>
    </row>
    <row r="1016" spans="2:57" ht="24">
      <c r="B1016" s="10">
        <v>1014</v>
      </c>
      <c r="C1016" s="10" t="s">
        <v>389</v>
      </c>
      <c r="D1016" s="11" t="s">
        <v>419</v>
      </c>
      <c r="E1016" s="10" t="s">
        <v>68</v>
      </c>
      <c r="F1016" s="10" t="s">
        <v>69</v>
      </c>
      <c r="G1016" s="10" t="s">
        <v>70</v>
      </c>
      <c r="H1016" s="10"/>
      <c r="I1016" s="10" t="s">
        <v>84</v>
      </c>
      <c r="J1016" s="10" t="str">
        <f t="shared" si="109"/>
        <v>CCFL</v>
      </c>
      <c r="K1016" s="10"/>
      <c r="L1016" s="10" t="s">
        <v>110</v>
      </c>
      <c r="M1016" s="10" t="s">
        <v>92</v>
      </c>
      <c r="N1016" s="10" t="s">
        <v>96</v>
      </c>
      <c r="O1016" s="10" t="s">
        <v>427</v>
      </c>
      <c r="P1016" s="10" t="s">
        <v>102</v>
      </c>
      <c r="Q1016" s="10"/>
      <c r="R1016" s="10">
        <v>22.1</v>
      </c>
      <c r="S1016" s="10">
        <v>218.8</v>
      </c>
      <c r="T1016" s="10">
        <f t="shared" si="110"/>
        <v>218.8</v>
      </c>
      <c r="U1016" s="10" t="str">
        <f t="shared" si="112"/>
        <v>20</v>
      </c>
      <c r="V1016" s="10" t="s">
        <v>67</v>
      </c>
      <c r="W1016" s="10" t="s">
        <v>67</v>
      </c>
      <c r="X1016" s="10"/>
      <c r="Y1016" s="10"/>
      <c r="Z1016" s="10"/>
      <c r="AA1016" s="10"/>
      <c r="AB1016" s="10"/>
      <c r="AC1016" s="10"/>
      <c r="AD1016" s="10"/>
      <c r="AE1016" s="10">
        <v>30.6</v>
      </c>
      <c r="AF1016" s="10">
        <f t="shared" si="111"/>
        <v>30.6</v>
      </c>
      <c r="AG1016" s="10"/>
      <c r="AH1016" s="10" t="s">
        <v>76</v>
      </c>
      <c r="AI1016" s="10" t="s">
        <v>76</v>
      </c>
      <c r="AJ1016" s="10"/>
      <c r="AK1016" s="10"/>
      <c r="AL1016" s="10" t="s">
        <v>78</v>
      </c>
      <c r="AM1016" s="10" t="s">
        <v>186</v>
      </c>
      <c r="AN1016" s="10" t="s">
        <v>397</v>
      </c>
      <c r="AO1016" s="10" t="s">
        <v>72</v>
      </c>
      <c r="AP1016" s="10" t="s">
        <v>67</v>
      </c>
      <c r="AQ1016" s="10">
        <v>103</v>
      </c>
      <c r="AR1016" s="10">
        <v>30.6</v>
      </c>
      <c r="AS1016" s="10" t="s">
        <v>82</v>
      </c>
      <c r="AT1016" s="10">
        <v>145</v>
      </c>
      <c r="AU1016" s="10"/>
      <c r="AV1016" s="10" t="s">
        <v>191</v>
      </c>
      <c r="AW1016" s="10" t="s">
        <v>67</v>
      </c>
      <c r="AX1016" s="10"/>
      <c r="AY1016" s="10" t="s">
        <v>83</v>
      </c>
      <c r="AZ1016" s="10"/>
      <c r="BA1016" s="10"/>
      <c r="BB1016" s="10"/>
      <c r="BC1016" s="10"/>
      <c r="BD1016" s="10"/>
      <c r="BE1016" s="10"/>
    </row>
    <row r="1017" spans="2:57" ht="24">
      <c r="B1017" s="10">
        <v>1015</v>
      </c>
      <c r="C1017" s="10" t="s">
        <v>389</v>
      </c>
      <c r="D1017" s="11" t="s">
        <v>419</v>
      </c>
      <c r="E1017" s="10" t="s">
        <v>68</v>
      </c>
      <c r="F1017" s="10" t="s">
        <v>69</v>
      </c>
      <c r="G1017" s="10" t="s">
        <v>70</v>
      </c>
      <c r="H1017" s="10"/>
      <c r="I1017" s="10" t="s">
        <v>84</v>
      </c>
      <c r="J1017" s="10" t="str">
        <f t="shared" si="109"/>
        <v>CCFL</v>
      </c>
      <c r="K1017" s="10"/>
      <c r="L1017" s="10" t="s">
        <v>110</v>
      </c>
      <c r="M1017" s="10" t="s">
        <v>92</v>
      </c>
      <c r="N1017" s="10" t="s">
        <v>96</v>
      </c>
      <c r="O1017" s="10" t="s">
        <v>427</v>
      </c>
      <c r="P1017" s="10" t="s">
        <v>102</v>
      </c>
      <c r="Q1017" s="10"/>
      <c r="R1017" s="10">
        <v>22.1</v>
      </c>
      <c r="S1017" s="10">
        <v>218.8</v>
      </c>
      <c r="T1017" s="10">
        <f t="shared" si="110"/>
        <v>218.8</v>
      </c>
      <c r="U1017" s="10" t="str">
        <f t="shared" si="112"/>
        <v>20</v>
      </c>
      <c r="V1017" s="10" t="s">
        <v>67</v>
      </c>
      <c r="W1017" s="10" t="s">
        <v>67</v>
      </c>
      <c r="X1017" s="10"/>
      <c r="Y1017" s="10"/>
      <c r="Z1017" s="10"/>
      <c r="AA1017" s="10"/>
      <c r="AB1017" s="10"/>
      <c r="AC1017" s="10"/>
      <c r="AD1017" s="10"/>
      <c r="AE1017" s="10">
        <v>30.6</v>
      </c>
      <c r="AF1017" s="10">
        <f t="shared" si="111"/>
        <v>30.6</v>
      </c>
      <c r="AG1017" s="10"/>
      <c r="AH1017" s="10" t="s">
        <v>76</v>
      </c>
      <c r="AI1017" s="10" t="s">
        <v>76</v>
      </c>
      <c r="AJ1017" s="10"/>
      <c r="AK1017" s="10"/>
      <c r="AL1017" s="10" t="s">
        <v>78</v>
      </c>
      <c r="AM1017" s="10" t="s">
        <v>186</v>
      </c>
      <c r="AN1017" s="10" t="s">
        <v>397</v>
      </c>
      <c r="AO1017" s="10" t="s">
        <v>72</v>
      </c>
      <c r="AP1017" s="10" t="s">
        <v>67</v>
      </c>
      <c r="AQ1017" s="10">
        <v>103</v>
      </c>
      <c r="AR1017" s="10">
        <v>30.6</v>
      </c>
      <c r="AS1017" s="10" t="s">
        <v>82</v>
      </c>
      <c r="AT1017" s="10">
        <v>145</v>
      </c>
      <c r="AU1017" s="10"/>
      <c r="AV1017" s="10" t="s">
        <v>191</v>
      </c>
      <c r="AW1017" s="10" t="s">
        <v>67</v>
      </c>
      <c r="AX1017" s="10"/>
      <c r="AY1017" s="10" t="s">
        <v>83</v>
      </c>
      <c r="AZ1017" s="10"/>
      <c r="BA1017" s="10"/>
      <c r="BB1017" s="10"/>
      <c r="BC1017" s="10"/>
      <c r="BD1017" s="10"/>
      <c r="BE1017" s="10"/>
    </row>
    <row r="1018" spans="2:57" ht="24">
      <c r="B1018" s="10">
        <v>1016</v>
      </c>
      <c r="C1018" s="10" t="s">
        <v>389</v>
      </c>
      <c r="D1018" s="11" t="s">
        <v>419</v>
      </c>
      <c r="E1018" s="10" t="s">
        <v>68</v>
      </c>
      <c r="F1018" s="10" t="s">
        <v>69</v>
      </c>
      <c r="G1018" s="10" t="s">
        <v>70</v>
      </c>
      <c r="H1018" s="10"/>
      <c r="I1018" s="10" t="s">
        <v>84</v>
      </c>
      <c r="J1018" s="10" t="str">
        <f t="shared" si="109"/>
        <v>CCFL</v>
      </c>
      <c r="K1018" s="10"/>
      <c r="L1018" s="10" t="s">
        <v>110</v>
      </c>
      <c r="M1018" s="10" t="s">
        <v>92</v>
      </c>
      <c r="N1018" s="10" t="s">
        <v>96</v>
      </c>
      <c r="O1018" s="10" t="s">
        <v>427</v>
      </c>
      <c r="P1018" s="10" t="s">
        <v>102</v>
      </c>
      <c r="Q1018" s="10"/>
      <c r="R1018" s="10">
        <v>22.1</v>
      </c>
      <c r="S1018" s="10">
        <v>218.8</v>
      </c>
      <c r="T1018" s="10">
        <f t="shared" si="110"/>
        <v>218.8</v>
      </c>
      <c r="U1018" s="10" t="str">
        <f t="shared" si="112"/>
        <v>20</v>
      </c>
      <c r="V1018" s="10" t="s">
        <v>67</v>
      </c>
      <c r="W1018" s="10" t="s">
        <v>67</v>
      </c>
      <c r="X1018" s="10"/>
      <c r="Y1018" s="10"/>
      <c r="Z1018" s="10"/>
      <c r="AA1018" s="10"/>
      <c r="AB1018" s="10"/>
      <c r="AC1018" s="10"/>
      <c r="AD1018" s="10"/>
      <c r="AE1018" s="10">
        <v>30.6</v>
      </c>
      <c r="AF1018" s="10">
        <f t="shared" si="111"/>
        <v>30.6</v>
      </c>
      <c r="AG1018" s="10"/>
      <c r="AH1018" s="10" t="s">
        <v>76</v>
      </c>
      <c r="AI1018" s="10" t="s">
        <v>76</v>
      </c>
      <c r="AJ1018" s="10"/>
      <c r="AK1018" s="10"/>
      <c r="AL1018" s="10" t="s">
        <v>78</v>
      </c>
      <c r="AM1018" s="10" t="s">
        <v>186</v>
      </c>
      <c r="AN1018" s="10" t="s">
        <v>397</v>
      </c>
      <c r="AO1018" s="10" t="s">
        <v>72</v>
      </c>
      <c r="AP1018" s="10" t="s">
        <v>67</v>
      </c>
      <c r="AQ1018" s="10">
        <v>103</v>
      </c>
      <c r="AR1018" s="10">
        <v>30.6</v>
      </c>
      <c r="AS1018" s="10" t="s">
        <v>82</v>
      </c>
      <c r="AT1018" s="10">
        <v>145</v>
      </c>
      <c r="AU1018" s="10"/>
      <c r="AV1018" s="10" t="s">
        <v>191</v>
      </c>
      <c r="AW1018" s="10" t="s">
        <v>67</v>
      </c>
      <c r="AX1018" s="10"/>
      <c r="AY1018" s="10" t="s">
        <v>83</v>
      </c>
      <c r="AZ1018" s="10"/>
      <c r="BA1018" s="10"/>
      <c r="BB1018" s="10"/>
      <c r="BC1018" s="10"/>
      <c r="BD1018" s="10"/>
      <c r="BE1018" s="10"/>
    </row>
    <row r="1019" spans="2:57" ht="24">
      <c r="B1019" s="10">
        <v>1017</v>
      </c>
      <c r="C1019" s="10" t="s">
        <v>389</v>
      </c>
      <c r="D1019" s="11" t="s">
        <v>419</v>
      </c>
      <c r="E1019" s="10" t="s">
        <v>68</v>
      </c>
      <c r="F1019" s="10" t="s">
        <v>69</v>
      </c>
      <c r="G1019" s="10" t="s">
        <v>70</v>
      </c>
      <c r="H1019" s="10"/>
      <c r="I1019" s="10" t="s">
        <v>84</v>
      </c>
      <c r="J1019" s="10" t="str">
        <f t="shared" si="109"/>
        <v>CCFL</v>
      </c>
      <c r="K1019" s="10"/>
      <c r="L1019" s="10" t="s">
        <v>110</v>
      </c>
      <c r="M1019" s="10" t="s">
        <v>92</v>
      </c>
      <c r="N1019" s="10" t="s">
        <v>96</v>
      </c>
      <c r="O1019" s="10" t="s">
        <v>427</v>
      </c>
      <c r="P1019" s="10" t="s">
        <v>102</v>
      </c>
      <c r="Q1019" s="10"/>
      <c r="R1019" s="10">
        <v>22.1</v>
      </c>
      <c r="S1019" s="10">
        <v>218.8</v>
      </c>
      <c r="T1019" s="10">
        <f t="shared" si="110"/>
        <v>218.8</v>
      </c>
      <c r="U1019" s="10" t="str">
        <f t="shared" si="112"/>
        <v>20</v>
      </c>
      <c r="V1019" s="10" t="s">
        <v>67</v>
      </c>
      <c r="W1019" s="10" t="s">
        <v>67</v>
      </c>
      <c r="X1019" s="10"/>
      <c r="Y1019" s="10"/>
      <c r="Z1019" s="10"/>
      <c r="AA1019" s="10"/>
      <c r="AB1019" s="10"/>
      <c r="AC1019" s="10"/>
      <c r="AD1019" s="10"/>
      <c r="AE1019" s="10">
        <v>30.6</v>
      </c>
      <c r="AF1019" s="10">
        <f t="shared" si="111"/>
        <v>30.6</v>
      </c>
      <c r="AG1019" s="10"/>
      <c r="AH1019" s="10" t="s">
        <v>76</v>
      </c>
      <c r="AI1019" s="10" t="s">
        <v>76</v>
      </c>
      <c r="AJ1019" s="10"/>
      <c r="AK1019" s="10"/>
      <c r="AL1019" s="10" t="s">
        <v>78</v>
      </c>
      <c r="AM1019" s="10" t="s">
        <v>186</v>
      </c>
      <c r="AN1019" s="10" t="s">
        <v>397</v>
      </c>
      <c r="AO1019" s="10" t="s">
        <v>72</v>
      </c>
      <c r="AP1019" s="10" t="s">
        <v>67</v>
      </c>
      <c r="AQ1019" s="10">
        <v>103</v>
      </c>
      <c r="AR1019" s="10">
        <v>30.6</v>
      </c>
      <c r="AS1019" s="10" t="s">
        <v>82</v>
      </c>
      <c r="AT1019" s="10">
        <v>145</v>
      </c>
      <c r="AU1019" s="10"/>
      <c r="AV1019" s="10" t="s">
        <v>191</v>
      </c>
      <c r="AW1019" s="10" t="s">
        <v>67</v>
      </c>
      <c r="AX1019" s="10"/>
      <c r="AY1019" s="10" t="s">
        <v>83</v>
      </c>
      <c r="AZ1019" s="10"/>
      <c r="BA1019" s="10"/>
      <c r="BB1019" s="10"/>
      <c r="BC1019" s="10"/>
      <c r="BD1019" s="10"/>
      <c r="BE1019" s="10"/>
    </row>
    <row r="1020" spans="2:57" ht="24">
      <c r="B1020" s="10">
        <v>1018</v>
      </c>
      <c r="C1020" s="10" t="s">
        <v>389</v>
      </c>
      <c r="D1020" s="11" t="s">
        <v>419</v>
      </c>
      <c r="E1020" s="10" t="s">
        <v>68</v>
      </c>
      <c r="F1020" s="10" t="s">
        <v>69</v>
      </c>
      <c r="G1020" s="10" t="s">
        <v>70</v>
      </c>
      <c r="H1020" s="10"/>
      <c r="I1020" s="10" t="s">
        <v>84</v>
      </c>
      <c r="J1020" s="10" t="str">
        <f t="shared" si="109"/>
        <v>CCFL</v>
      </c>
      <c r="K1020" s="10"/>
      <c r="L1020" s="10" t="s">
        <v>110</v>
      </c>
      <c r="M1020" s="10" t="s">
        <v>92</v>
      </c>
      <c r="N1020" s="10" t="s">
        <v>96</v>
      </c>
      <c r="O1020" s="10" t="s">
        <v>427</v>
      </c>
      <c r="P1020" s="10" t="s">
        <v>102</v>
      </c>
      <c r="Q1020" s="10"/>
      <c r="R1020" s="10">
        <v>22.1</v>
      </c>
      <c r="S1020" s="10">
        <v>218.8</v>
      </c>
      <c r="T1020" s="10">
        <f t="shared" si="110"/>
        <v>218.8</v>
      </c>
      <c r="U1020" s="10" t="str">
        <f t="shared" si="112"/>
        <v>20</v>
      </c>
      <c r="V1020" s="10" t="s">
        <v>67</v>
      </c>
      <c r="W1020" s="10" t="s">
        <v>67</v>
      </c>
      <c r="X1020" s="10"/>
      <c r="Y1020" s="10"/>
      <c r="Z1020" s="10"/>
      <c r="AA1020" s="10"/>
      <c r="AB1020" s="10"/>
      <c r="AC1020" s="10"/>
      <c r="AD1020" s="10"/>
      <c r="AE1020" s="10">
        <v>30.6</v>
      </c>
      <c r="AF1020" s="10">
        <f t="shared" si="111"/>
        <v>30.6</v>
      </c>
      <c r="AG1020" s="10"/>
      <c r="AH1020" s="10" t="s">
        <v>76</v>
      </c>
      <c r="AI1020" s="10" t="s">
        <v>76</v>
      </c>
      <c r="AJ1020" s="10"/>
      <c r="AK1020" s="10"/>
      <c r="AL1020" s="10" t="s">
        <v>78</v>
      </c>
      <c r="AM1020" s="10" t="s">
        <v>186</v>
      </c>
      <c r="AN1020" s="10" t="s">
        <v>397</v>
      </c>
      <c r="AO1020" s="10" t="s">
        <v>72</v>
      </c>
      <c r="AP1020" s="10" t="s">
        <v>67</v>
      </c>
      <c r="AQ1020" s="10">
        <v>103</v>
      </c>
      <c r="AR1020" s="10">
        <v>30.6</v>
      </c>
      <c r="AS1020" s="10" t="s">
        <v>82</v>
      </c>
      <c r="AT1020" s="10">
        <v>145</v>
      </c>
      <c r="AU1020" s="10"/>
      <c r="AV1020" s="10" t="s">
        <v>191</v>
      </c>
      <c r="AW1020" s="10" t="s">
        <v>67</v>
      </c>
      <c r="AX1020" s="10"/>
      <c r="AY1020" s="10" t="s">
        <v>83</v>
      </c>
      <c r="AZ1020" s="10"/>
      <c r="BA1020" s="10"/>
      <c r="BB1020" s="10"/>
      <c r="BC1020" s="10"/>
      <c r="BD1020" s="10"/>
      <c r="BE1020" s="10"/>
    </row>
    <row r="1021" spans="2:57" ht="24">
      <c r="B1021" s="10">
        <v>1019</v>
      </c>
      <c r="C1021" s="10" t="s">
        <v>389</v>
      </c>
      <c r="D1021" s="11" t="s">
        <v>419</v>
      </c>
      <c r="E1021" s="10" t="s">
        <v>68</v>
      </c>
      <c r="F1021" s="10" t="s">
        <v>69</v>
      </c>
      <c r="G1021" s="10" t="s">
        <v>70</v>
      </c>
      <c r="H1021" s="10"/>
      <c r="I1021" s="10" t="s">
        <v>84</v>
      </c>
      <c r="J1021" s="10" t="str">
        <f t="shared" si="109"/>
        <v>CCFL</v>
      </c>
      <c r="K1021" s="10"/>
      <c r="L1021" s="10" t="s">
        <v>110</v>
      </c>
      <c r="M1021" s="10" t="s">
        <v>92</v>
      </c>
      <c r="N1021" s="10" t="s">
        <v>96</v>
      </c>
      <c r="O1021" s="10" t="s">
        <v>427</v>
      </c>
      <c r="P1021" s="10" t="s">
        <v>102</v>
      </c>
      <c r="Q1021" s="10"/>
      <c r="R1021" s="10">
        <v>22.1</v>
      </c>
      <c r="S1021" s="10">
        <v>218.8</v>
      </c>
      <c r="T1021" s="10">
        <f t="shared" si="110"/>
        <v>218.8</v>
      </c>
      <c r="U1021" s="10" t="str">
        <f t="shared" si="112"/>
        <v>20</v>
      </c>
      <c r="V1021" s="10" t="s">
        <v>67</v>
      </c>
      <c r="W1021" s="10" t="s">
        <v>67</v>
      </c>
      <c r="X1021" s="10"/>
      <c r="Y1021" s="10"/>
      <c r="Z1021" s="10"/>
      <c r="AA1021" s="10"/>
      <c r="AB1021" s="10"/>
      <c r="AC1021" s="10"/>
      <c r="AD1021" s="10"/>
      <c r="AE1021" s="10">
        <v>30.6</v>
      </c>
      <c r="AF1021" s="10">
        <f t="shared" si="111"/>
        <v>30.6</v>
      </c>
      <c r="AG1021" s="10"/>
      <c r="AH1021" s="10" t="s">
        <v>76</v>
      </c>
      <c r="AI1021" s="10" t="s">
        <v>76</v>
      </c>
      <c r="AJ1021" s="10"/>
      <c r="AK1021" s="10"/>
      <c r="AL1021" s="10" t="s">
        <v>78</v>
      </c>
      <c r="AM1021" s="10" t="s">
        <v>186</v>
      </c>
      <c r="AN1021" s="10" t="s">
        <v>397</v>
      </c>
      <c r="AO1021" s="10" t="s">
        <v>72</v>
      </c>
      <c r="AP1021" s="10" t="s">
        <v>67</v>
      </c>
      <c r="AQ1021" s="10">
        <v>103</v>
      </c>
      <c r="AR1021" s="10">
        <v>30.6</v>
      </c>
      <c r="AS1021" s="10" t="s">
        <v>82</v>
      </c>
      <c r="AT1021" s="10">
        <v>145</v>
      </c>
      <c r="AU1021" s="10"/>
      <c r="AV1021" s="10" t="s">
        <v>191</v>
      </c>
      <c r="AW1021" s="10" t="s">
        <v>67</v>
      </c>
      <c r="AX1021" s="10"/>
      <c r="AY1021" s="10" t="s">
        <v>83</v>
      </c>
      <c r="AZ1021" s="10"/>
      <c r="BA1021" s="10"/>
      <c r="BB1021" s="10"/>
      <c r="BC1021" s="10"/>
      <c r="BD1021" s="10"/>
      <c r="BE1021" s="10"/>
    </row>
    <row r="1022" spans="2:57" ht="24">
      <c r="B1022" s="10">
        <v>1020</v>
      </c>
      <c r="C1022" s="10" t="s">
        <v>389</v>
      </c>
      <c r="D1022" s="11" t="s">
        <v>419</v>
      </c>
      <c r="E1022" s="10" t="s">
        <v>68</v>
      </c>
      <c r="F1022" s="10" t="s">
        <v>69</v>
      </c>
      <c r="G1022" s="10" t="s">
        <v>70</v>
      </c>
      <c r="H1022" s="10"/>
      <c r="I1022" s="10" t="s">
        <v>84</v>
      </c>
      <c r="J1022" s="10" t="str">
        <f t="shared" si="109"/>
        <v>CCFL</v>
      </c>
      <c r="K1022" s="10"/>
      <c r="L1022" s="10" t="s">
        <v>110</v>
      </c>
      <c r="M1022" s="10" t="s">
        <v>92</v>
      </c>
      <c r="N1022" s="10" t="s">
        <v>96</v>
      </c>
      <c r="O1022" s="10" t="s">
        <v>427</v>
      </c>
      <c r="P1022" s="10" t="s">
        <v>102</v>
      </c>
      <c r="Q1022" s="10"/>
      <c r="R1022" s="10">
        <v>22.1</v>
      </c>
      <c r="S1022" s="10">
        <v>218.8</v>
      </c>
      <c r="T1022" s="10">
        <f t="shared" si="110"/>
        <v>218.8</v>
      </c>
      <c r="U1022" s="10" t="str">
        <f t="shared" si="112"/>
        <v>20</v>
      </c>
      <c r="V1022" s="10" t="s">
        <v>67</v>
      </c>
      <c r="W1022" s="10" t="s">
        <v>67</v>
      </c>
      <c r="X1022" s="10"/>
      <c r="Y1022" s="10"/>
      <c r="Z1022" s="10"/>
      <c r="AA1022" s="10"/>
      <c r="AB1022" s="10"/>
      <c r="AC1022" s="10"/>
      <c r="AD1022" s="10"/>
      <c r="AE1022" s="10">
        <v>30.6</v>
      </c>
      <c r="AF1022" s="10">
        <f t="shared" si="111"/>
        <v>30.6</v>
      </c>
      <c r="AG1022" s="10"/>
      <c r="AH1022" s="10" t="s">
        <v>76</v>
      </c>
      <c r="AI1022" s="10" t="s">
        <v>76</v>
      </c>
      <c r="AJ1022" s="10"/>
      <c r="AK1022" s="10"/>
      <c r="AL1022" s="10" t="s">
        <v>78</v>
      </c>
      <c r="AM1022" s="10" t="s">
        <v>186</v>
      </c>
      <c r="AN1022" s="10" t="s">
        <v>397</v>
      </c>
      <c r="AO1022" s="10" t="s">
        <v>72</v>
      </c>
      <c r="AP1022" s="10" t="s">
        <v>67</v>
      </c>
      <c r="AQ1022" s="10">
        <v>103</v>
      </c>
      <c r="AR1022" s="10">
        <v>30.6</v>
      </c>
      <c r="AS1022" s="10" t="s">
        <v>82</v>
      </c>
      <c r="AT1022" s="10">
        <v>145</v>
      </c>
      <c r="AU1022" s="10"/>
      <c r="AV1022" s="10" t="s">
        <v>191</v>
      </c>
      <c r="AW1022" s="10" t="s">
        <v>67</v>
      </c>
      <c r="AX1022" s="10"/>
      <c r="AY1022" s="10" t="s">
        <v>83</v>
      </c>
      <c r="AZ1022" s="10"/>
      <c r="BA1022" s="10"/>
      <c r="BB1022" s="10"/>
      <c r="BC1022" s="10"/>
      <c r="BD1022" s="10"/>
      <c r="BE1022" s="10"/>
    </row>
    <row r="1023" spans="2:57" ht="24">
      <c r="B1023" s="10">
        <v>1021</v>
      </c>
      <c r="C1023" s="10" t="s">
        <v>389</v>
      </c>
      <c r="D1023" s="11" t="s">
        <v>419</v>
      </c>
      <c r="E1023" s="10" t="s">
        <v>68</v>
      </c>
      <c r="F1023" s="10" t="s">
        <v>69</v>
      </c>
      <c r="G1023" s="10" t="s">
        <v>70</v>
      </c>
      <c r="H1023" s="10"/>
      <c r="I1023" s="10" t="s">
        <v>71</v>
      </c>
      <c r="J1023" s="10" t="str">
        <f t="shared" si="109"/>
        <v>LED</v>
      </c>
      <c r="K1023" s="10"/>
      <c r="L1023" s="10" t="s">
        <v>110</v>
      </c>
      <c r="M1023" s="10" t="s">
        <v>85</v>
      </c>
      <c r="N1023" s="10" t="s">
        <v>74</v>
      </c>
      <c r="O1023" s="10"/>
      <c r="P1023" s="10" t="s">
        <v>75</v>
      </c>
      <c r="Q1023" s="10"/>
      <c r="R1023" s="10">
        <v>45.8</v>
      </c>
      <c r="S1023" s="10">
        <v>886.2</v>
      </c>
      <c r="T1023" s="10">
        <f t="shared" si="110"/>
        <v>886.2</v>
      </c>
      <c r="U1023" s="10" t="str">
        <f t="shared" si="112"/>
        <v>46</v>
      </c>
      <c r="V1023" s="10" t="s">
        <v>67</v>
      </c>
      <c r="W1023" s="10" t="s">
        <v>67</v>
      </c>
      <c r="X1023" s="10"/>
      <c r="Y1023" s="10"/>
      <c r="Z1023" s="10"/>
      <c r="AA1023" s="10"/>
      <c r="AB1023" s="10"/>
      <c r="AC1023" s="10"/>
      <c r="AD1023" s="10"/>
      <c r="AE1023" s="10">
        <v>81.2</v>
      </c>
      <c r="AF1023" s="10">
        <f t="shared" si="111"/>
        <v>81.2</v>
      </c>
      <c r="AG1023" s="10"/>
      <c r="AH1023" s="10" t="s">
        <v>76</v>
      </c>
      <c r="AI1023" s="10" t="s">
        <v>76</v>
      </c>
      <c r="AJ1023" s="10"/>
      <c r="AK1023" s="10"/>
      <c r="AL1023" s="10" t="s">
        <v>78</v>
      </c>
      <c r="AM1023" s="10" t="s">
        <v>186</v>
      </c>
      <c r="AN1023" s="10" t="s">
        <v>397</v>
      </c>
      <c r="AO1023" s="10" t="s">
        <v>72</v>
      </c>
      <c r="AP1023" s="10" t="s">
        <v>67</v>
      </c>
      <c r="AQ1023" s="10">
        <v>293</v>
      </c>
      <c r="AR1023" s="10">
        <v>81.2</v>
      </c>
      <c r="AS1023" s="10" t="s">
        <v>82</v>
      </c>
      <c r="AT1023" s="10">
        <v>361</v>
      </c>
      <c r="AU1023" s="10"/>
      <c r="AV1023" s="10" t="s">
        <v>191</v>
      </c>
      <c r="AW1023" s="10" t="s">
        <v>67</v>
      </c>
      <c r="AX1023" s="10"/>
      <c r="AY1023" s="10" t="s">
        <v>83</v>
      </c>
      <c r="AZ1023" s="10"/>
      <c r="BA1023" s="10"/>
      <c r="BB1023" s="10"/>
      <c r="BC1023" s="10"/>
      <c r="BD1023" s="10"/>
      <c r="BE1023" s="10"/>
    </row>
    <row r="1024" spans="2:57" ht="24">
      <c r="B1024" s="10">
        <v>1022</v>
      </c>
      <c r="C1024" s="10" t="s">
        <v>389</v>
      </c>
      <c r="D1024" s="11" t="s">
        <v>419</v>
      </c>
      <c r="E1024" s="10" t="s">
        <v>68</v>
      </c>
      <c r="F1024" s="10" t="s">
        <v>69</v>
      </c>
      <c r="G1024" s="10" t="s">
        <v>70</v>
      </c>
      <c r="H1024" s="10"/>
      <c r="I1024" s="10" t="s">
        <v>71</v>
      </c>
      <c r="J1024" s="10" t="str">
        <f t="shared" si="109"/>
        <v>LED</v>
      </c>
      <c r="K1024" s="10"/>
      <c r="L1024" s="10" t="s">
        <v>110</v>
      </c>
      <c r="M1024" s="10" t="s">
        <v>85</v>
      </c>
      <c r="N1024" s="10" t="s">
        <v>74</v>
      </c>
      <c r="O1024" s="10"/>
      <c r="P1024" s="10" t="s">
        <v>75</v>
      </c>
      <c r="Q1024" s="10"/>
      <c r="R1024" s="10">
        <v>45.8</v>
      </c>
      <c r="S1024" s="10">
        <v>886.2</v>
      </c>
      <c r="T1024" s="10">
        <f t="shared" si="110"/>
        <v>886.2</v>
      </c>
      <c r="U1024" s="10" t="str">
        <f t="shared" si="112"/>
        <v>46</v>
      </c>
      <c r="V1024" s="10" t="s">
        <v>67</v>
      </c>
      <c r="W1024" s="10" t="s">
        <v>67</v>
      </c>
      <c r="X1024" s="10"/>
      <c r="Y1024" s="10"/>
      <c r="Z1024" s="10"/>
      <c r="AA1024" s="10"/>
      <c r="AB1024" s="10"/>
      <c r="AC1024" s="10"/>
      <c r="AD1024" s="10"/>
      <c r="AE1024" s="10">
        <v>81.2</v>
      </c>
      <c r="AF1024" s="10">
        <f t="shared" si="111"/>
        <v>81.2</v>
      </c>
      <c r="AG1024" s="10"/>
      <c r="AH1024" s="10" t="s">
        <v>76</v>
      </c>
      <c r="AI1024" s="10" t="s">
        <v>76</v>
      </c>
      <c r="AJ1024" s="10"/>
      <c r="AK1024" s="10"/>
      <c r="AL1024" s="10" t="s">
        <v>78</v>
      </c>
      <c r="AM1024" s="10" t="s">
        <v>186</v>
      </c>
      <c r="AN1024" s="10" t="s">
        <v>397</v>
      </c>
      <c r="AO1024" s="10" t="s">
        <v>72</v>
      </c>
      <c r="AP1024" s="10" t="s">
        <v>67</v>
      </c>
      <c r="AQ1024" s="10">
        <v>293</v>
      </c>
      <c r="AR1024" s="10">
        <v>81.2</v>
      </c>
      <c r="AS1024" s="10" t="s">
        <v>82</v>
      </c>
      <c r="AT1024" s="10">
        <v>361</v>
      </c>
      <c r="AU1024" s="10"/>
      <c r="AV1024" s="10" t="s">
        <v>191</v>
      </c>
      <c r="AW1024" s="10" t="s">
        <v>67</v>
      </c>
      <c r="AX1024" s="10"/>
      <c r="AY1024" s="10" t="s">
        <v>83</v>
      </c>
      <c r="AZ1024" s="10"/>
      <c r="BA1024" s="10"/>
      <c r="BB1024" s="10"/>
      <c r="BC1024" s="10"/>
      <c r="BD1024" s="10"/>
      <c r="BE1024" s="10"/>
    </row>
    <row r="1025" spans="2:57" ht="24">
      <c r="B1025" s="10">
        <v>1023</v>
      </c>
      <c r="C1025" s="10" t="s">
        <v>389</v>
      </c>
      <c r="D1025" s="11" t="s">
        <v>419</v>
      </c>
      <c r="E1025" s="10" t="s">
        <v>68</v>
      </c>
      <c r="F1025" s="10" t="s">
        <v>69</v>
      </c>
      <c r="G1025" s="10" t="s">
        <v>70</v>
      </c>
      <c r="H1025" s="10"/>
      <c r="I1025" s="10" t="s">
        <v>71</v>
      </c>
      <c r="J1025" s="10" t="str">
        <f t="shared" si="109"/>
        <v>LED</v>
      </c>
      <c r="K1025" s="10"/>
      <c r="L1025" s="10" t="s">
        <v>110</v>
      </c>
      <c r="M1025" s="10" t="s">
        <v>85</v>
      </c>
      <c r="N1025" s="10" t="s">
        <v>74</v>
      </c>
      <c r="O1025" s="10"/>
      <c r="P1025" s="10" t="s">
        <v>75</v>
      </c>
      <c r="Q1025" s="10"/>
      <c r="R1025" s="10">
        <v>45.8</v>
      </c>
      <c r="S1025" s="10">
        <v>886.2</v>
      </c>
      <c r="T1025" s="10">
        <f t="shared" si="110"/>
        <v>886.2</v>
      </c>
      <c r="U1025" s="10" t="str">
        <f t="shared" si="112"/>
        <v>46</v>
      </c>
      <c r="V1025" s="10" t="s">
        <v>67</v>
      </c>
      <c r="W1025" s="10" t="s">
        <v>67</v>
      </c>
      <c r="X1025" s="10"/>
      <c r="Y1025" s="10"/>
      <c r="Z1025" s="10"/>
      <c r="AA1025" s="10"/>
      <c r="AB1025" s="10"/>
      <c r="AC1025" s="10"/>
      <c r="AD1025" s="10"/>
      <c r="AE1025" s="10">
        <v>81.2</v>
      </c>
      <c r="AF1025" s="10">
        <f t="shared" si="111"/>
        <v>81.2</v>
      </c>
      <c r="AG1025" s="10"/>
      <c r="AH1025" s="10" t="s">
        <v>76</v>
      </c>
      <c r="AI1025" s="10" t="s">
        <v>76</v>
      </c>
      <c r="AJ1025" s="10"/>
      <c r="AK1025" s="10"/>
      <c r="AL1025" s="10" t="s">
        <v>78</v>
      </c>
      <c r="AM1025" s="10" t="s">
        <v>186</v>
      </c>
      <c r="AN1025" s="10" t="s">
        <v>397</v>
      </c>
      <c r="AO1025" s="10" t="s">
        <v>72</v>
      </c>
      <c r="AP1025" s="10" t="s">
        <v>67</v>
      </c>
      <c r="AQ1025" s="10">
        <v>293</v>
      </c>
      <c r="AR1025" s="10">
        <v>81.2</v>
      </c>
      <c r="AS1025" s="10" t="s">
        <v>82</v>
      </c>
      <c r="AT1025" s="10">
        <v>361</v>
      </c>
      <c r="AU1025" s="10"/>
      <c r="AV1025" s="10" t="s">
        <v>191</v>
      </c>
      <c r="AW1025" s="10" t="s">
        <v>67</v>
      </c>
      <c r="AX1025" s="10"/>
      <c r="AY1025" s="10" t="s">
        <v>83</v>
      </c>
      <c r="AZ1025" s="10"/>
      <c r="BA1025" s="10"/>
      <c r="BB1025" s="10"/>
      <c r="BC1025" s="10"/>
      <c r="BD1025" s="10"/>
      <c r="BE1025" s="10"/>
    </row>
    <row r="1026" spans="2:57" ht="24">
      <c r="B1026" s="10">
        <v>1024</v>
      </c>
      <c r="C1026" s="10" t="s">
        <v>389</v>
      </c>
      <c r="D1026" s="11" t="s">
        <v>419</v>
      </c>
      <c r="E1026" s="10" t="s">
        <v>68</v>
      </c>
      <c r="F1026" s="10" t="s">
        <v>69</v>
      </c>
      <c r="G1026" s="10" t="s">
        <v>70</v>
      </c>
      <c r="H1026" s="10"/>
      <c r="I1026" s="10" t="s">
        <v>71</v>
      </c>
      <c r="J1026" s="10" t="str">
        <f t="shared" si="109"/>
        <v>LED</v>
      </c>
      <c r="K1026" s="10"/>
      <c r="L1026" s="10" t="s">
        <v>110</v>
      </c>
      <c r="M1026" s="10" t="s">
        <v>85</v>
      </c>
      <c r="N1026" s="10" t="s">
        <v>74</v>
      </c>
      <c r="O1026" s="10"/>
      <c r="P1026" s="10" t="s">
        <v>75</v>
      </c>
      <c r="Q1026" s="10"/>
      <c r="R1026" s="10">
        <v>45.8</v>
      </c>
      <c r="S1026" s="10">
        <v>886.2</v>
      </c>
      <c r="T1026" s="10">
        <f t="shared" si="110"/>
        <v>886.2</v>
      </c>
      <c r="U1026" s="10" t="str">
        <f t="shared" si="112"/>
        <v>46</v>
      </c>
      <c r="V1026" s="10" t="s">
        <v>67</v>
      </c>
      <c r="W1026" s="10" t="s">
        <v>67</v>
      </c>
      <c r="X1026" s="10"/>
      <c r="Y1026" s="10"/>
      <c r="Z1026" s="10"/>
      <c r="AA1026" s="10"/>
      <c r="AB1026" s="10"/>
      <c r="AC1026" s="10"/>
      <c r="AD1026" s="10"/>
      <c r="AE1026" s="10">
        <v>81.2</v>
      </c>
      <c r="AF1026" s="10">
        <f t="shared" si="111"/>
        <v>81.2</v>
      </c>
      <c r="AG1026" s="10"/>
      <c r="AH1026" s="10" t="s">
        <v>76</v>
      </c>
      <c r="AI1026" s="10" t="s">
        <v>76</v>
      </c>
      <c r="AJ1026" s="10"/>
      <c r="AK1026" s="10"/>
      <c r="AL1026" s="10" t="s">
        <v>78</v>
      </c>
      <c r="AM1026" s="10" t="s">
        <v>186</v>
      </c>
      <c r="AN1026" s="10" t="s">
        <v>397</v>
      </c>
      <c r="AO1026" s="10" t="s">
        <v>72</v>
      </c>
      <c r="AP1026" s="10" t="s">
        <v>67</v>
      </c>
      <c r="AQ1026" s="10">
        <v>293</v>
      </c>
      <c r="AR1026" s="10">
        <v>81.2</v>
      </c>
      <c r="AS1026" s="10" t="s">
        <v>82</v>
      </c>
      <c r="AT1026" s="10">
        <v>361</v>
      </c>
      <c r="AU1026" s="10"/>
      <c r="AV1026" s="10" t="s">
        <v>191</v>
      </c>
      <c r="AW1026" s="10" t="s">
        <v>67</v>
      </c>
      <c r="AX1026" s="10"/>
      <c r="AY1026" s="10" t="s">
        <v>83</v>
      </c>
      <c r="AZ1026" s="10"/>
      <c r="BA1026" s="10"/>
      <c r="BB1026" s="10"/>
      <c r="BC1026" s="10"/>
      <c r="BD1026" s="10"/>
      <c r="BE1026" s="10"/>
    </row>
    <row r="1027" spans="2:57" ht="24">
      <c r="B1027" s="10">
        <v>1025</v>
      </c>
      <c r="C1027" s="10" t="s">
        <v>389</v>
      </c>
      <c r="D1027" s="11" t="s">
        <v>419</v>
      </c>
      <c r="E1027" s="10" t="s">
        <v>68</v>
      </c>
      <c r="F1027" s="10" t="s">
        <v>69</v>
      </c>
      <c r="G1027" s="10" t="s">
        <v>70</v>
      </c>
      <c r="H1027" s="10"/>
      <c r="I1027" s="10" t="s">
        <v>71</v>
      </c>
      <c r="J1027" s="10" t="str">
        <f t="shared" ref="J1027:J1090" si="117">IF(F1027="LCD",IF(I1027="Other",K1027,I1027),F1027)</f>
        <v>LED</v>
      </c>
      <c r="K1027" s="10"/>
      <c r="L1027" s="10" t="s">
        <v>110</v>
      </c>
      <c r="M1027" s="10" t="s">
        <v>85</v>
      </c>
      <c r="N1027" s="10" t="s">
        <v>74</v>
      </c>
      <c r="O1027" s="10"/>
      <c r="P1027" s="10" t="s">
        <v>75</v>
      </c>
      <c r="Q1027" s="10"/>
      <c r="R1027" s="10">
        <v>45.8</v>
      </c>
      <c r="S1027" s="10">
        <v>886.2</v>
      </c>
      <c r="T1027" s="10">
        <f t="shared" ref="T1027:T1090" si="118">S1027*1</f>
        <v>886.2</v>
      </c>
      <c r="U1027" s="10" t="str">
        <f t="shared" si="112"/>
        <v>46</v>
      </c>
      <c r="V1027" s="10" t="s">
        <v>67</v>
      </c>
      <c r="W1027" s="10" t="s">
        <v>67</v>
      </c>
      <c r="X1027" s="10"/>
      <c r="Y1027" s="10"/>
      <c r="Z1027" s="10"/>
      <c r="AA1027" s="10"/>
      <c r="AB1027" s="10"/>
      <c r="AC1027" s="10"/>
      <c r="AD1027" s="10"/>
      <c r="AE1027" s="10">
        <v>81.2</v>
      </c>
      <c r="AF1027" s="10">
        <f t="shared" ref="AF1027:AF1090" si="119">IF(W1027="Yes",AD1027,AE1027)</f>
        <v>81.2</v>
      </c>
      <c r="AG1027" s="10"/>
      <c r="AH1027" s="10" t="s">
        <v>76</v>
      </c>
      <c r="AI1027" s="10" t="s">
        <v>76</v>
      </c>
      <c r="AJ1027" s="10"/>
      <c r="AK1027" s="10"/>
      <c r="AL1027" s="10" t="s">
        <v>78</v>
      </c>
      <c r="AM1027" s="10" t="s">
        <v>186</v>
      </c>
      <c r="AN1027" s="10" t="s">
        <v>397</v>
      </c>
      <c r="AO1027" s="10" t="s">
        <v>72</v>
      </c>
      <c r="AP1027" s="10" t="s">
        <v>67</v>
      </c>
      <c r="AQ1027" s="10">
        <v>293</v>
      </c>
      <c r="AR1027" s="10">
        <v>81.2</v>
      </c>
      <c r="AS1027" s="10" t="s">
        <v>82</v>
      </c>
      <c r="AT1027" s="10">
        <v>361</v>
      </c>
      <c r="AU1027" s="10"/>
      <c r="AV1027" s="10" t="s">
        <v>191</v>
      </c>
      <c r="AW1027" s="10" t="s">
        <v>67</v>
      </c>
      <c r="AX1027" s="10"/>
      <c r="AY1027" s="10" t="s">
        <v>83</v>
      </c>
      <c r="AZ1027" s="10"/>
      <c r="BA1027" s="10"/>
      <c r="BB1027" s="10"/>
      <c r="BC1027" s="10"/>
      <c r="BD1027" s="10"/>
      <c r="BE1027" s="10"/>
    </row>
    <row r="1028" spans="2:57" ht="24">
      <c r="B1028" s="10">
        <v>1026</v>
      </c>
      <c r="C1028" s="10" t="s">
        <v>389</v>
      </c>
      <c r="D1028" s="11" t="s">
        <v>419</v>
      </c>
      <c r="E1028" s="10" t="s">
        <v>68</v>
      </c>
      <c r="F1028" s="10" t="s">
        <v>69</v>
      </c>
      <c r="G1028" s="10" t="s">
        <v>70</v>
      </c>
      <c r="H1028" s="10"/>
      <c r="I1028" s="10" t="s">
        <v>71</v>
      </c>
      <c r="J1028" s="10" t="str">
        <f t="shared" si="117"/>
        <v>LED</v>
      </c>
      <c r="K1028" s="10"/>
      <c r="L1028" s="10" t="s">
        <v>110</v>
      </c>
      <c r="M1028" s="10" t="s">
        <v>85</v>
      </c>
      <c r="N1028" s="10" t="s">
        <v>74</v>
      </c>
      <c r="O1028" s="10"/>
      <c r="P1028" s="10" t="s">
        <v>75</v>
      </c>
      <c r="Q1028" s="10"/>
      <c r="R1028" s="10">
        <v>45.8</v>
      </c>
      <c r="S1028" s="10">
        <v>886.2</v>
      </c>
      <c r="T1028" s="10">
        <f t="shared" si="118"/>
        <v>886.2</v>
      </c>
      <c r="U1028" s="10" t="str">
        <f t="shared" ref="U1028:U1091" si="120">IF(S1028&lt;350,"20",IF(S1028&lt;600,"32",IF(S1028&lt;850,"40",IF(S1028&lt;1000,"46",IF(S1028&lt;1400,"50",IF(S1028&gt;1400,"60","Error"))))))</f>
        <v>46</v>
      </c>
      <c r="V1028" s="10" t="s">
        <v>67</v>
      </c>
      <c r="W1028" s="10" t="s">
        <v>67</v>
      </c>
      <c r="X1028" s="10"/>
      <c r="Y1028" s="10"/>
      <c r="Z1028" s="10"/>
      <c r="AA1028" s="10"/>
      <c r="AB1028" s="10"/>
      <c r="AC1028" s="10"/>
      <c r="AD1028" s="10"/>
      <c r="AE1028" s="10">
        <v>81.2</v>
      </c>
      <c r="AF1028" s="10">
        <f t="shared" si="119"/>
        <v>81.2</v>
      </c>
      <c r="AG1028" s="10"/>
      <c r="AH1028" s="10" t="s">
        <v>76</v>
      </c>
      <c r="AI1028" s="10" t="s">
        <v>76</v>
      </c>
      <c r="AJ1028" s="10"/>
      <c r="AK1028" s="10"/>
      <c r="AL1028" s="10" t="s">
        <v>78</v>
      </c>
      <c r="AM1028" s="10" t="s">
        <v>186</v>
      </c>
      <c r="AN1028" s="10" t="s">
        <v>397</v>
      </c>
      <c r="AO1028" s="10" t="s">
        <v>72</v>
      </c>
      <c r="AP1028" s="10" t="s">
        <v>67</v>
      </c>
      <c r="AQ1028" s="10">
        <v>293</v>
      </c>
      <c r="AR1028" s="10">
        <v>81.2</v>
      </c>
      <c r="AS1028" s="10" t="s">
        <v>82</v>
      </c>
      <c r="AT1028" s="10">
        <v>361</v>
      </c>
      <c r="AU1028" s="10"/>
      <c r="AV1028" s="10" t="s">
        <v>191</v>
      </c>
      <c r="AW1028" s="10" t="s">
        <v>67</v>
      </c>
      <c r="AX1028" s="10"/>
      <c r="AY1028" s="10" t="s">
        <v>83</v>
      </c>
      <c r="AZ1028" s="10"/>
      <c r="BA1028" s="10"/>
      <c r="BB1028" s="10"/>
      <c r="BC1028" s="10"/>
      <c r="BD1028" s="10"/>
      <c r="BE1028" s="10"/>
    </row>
    <row r="1029" spans="2:57" ht="24">
      <c r="B1029" s="10">
        <v>1027</v>
      </c>
      <c r="C1029" s="10" t="s">
        <v>389</v>
      </c>
      <c r="D1029" s="11" t="s">
        <v>419</v>
      </c>
      <c r="E1029" s="10" t="s">
        <v>68</v>
      </c>
      <c r="F1029" s="10" t="s">
        <v>69</v>
      </c>
      <c r="G1029" s="10" t="s">
        <v>70</v>
      </c>
      <c r="H1029" s="10"/>
      <c r="I1029" s="10" t="s">
        <v>71</v>
      </c>
      <c r="J1029" s="10" t="str">
        <f t="shared" si="117"/>
        <v>LED</v>
      </c>
      <c r="K1029" s="10"/>
      <c r="L1029" s="10" t="s">
        <v>110</v>
      </c>
      <c r="M1029" s="10" t="s">
        <v>85</v>
      </c>
      <c r="N1029" s="10" t="s">
        <v>74</v>
      </c>
      <c r="O1029" s="10"/>
      <c r="P1029" s="10" t="s">
        <v>75</v>
      </c>
      <c r="Q1029" s="10"/>
      <c r="R1029" s="10">
        <v>45.8</v>
      </c>
      <c r="S1029" s="10">
        <v>886.2</v>
      </c>
      <c r="T1029" s="10">
        <f t="shared" si="118"/>
        <v>886.2</v>
      </c>
      <c r="U1029" s="10" t="str">
        <f t="shared" si="120"/>
        <v>46</v>
      </c>
      <c r="V1029" s="10" t="s">
        <v>67</v>
      </c>
      <c r="W1029" s="10" t="s">
        <v>67</v>
      </c>
      <c r="X1029" s="10"/>
      <c r="Y1029" s="10"/>
      <c r="Z1029" s="10"/>
      <c r="AA1029" s="10"/>
      <c r="AB1029" s="10"/>
      <c r="AC1029" s="10"/>
      <c r="AD1029" s="10"/>
      <c r="AE1029" s="10">
        <v>81.2</v>
      </c>
      <c r="AF1029" s="10">
        <f t="shared" si="119"/>
        <v>81.2</v>
      </c>
      <c r="AG1029" s="10"/>
      <c r="AH1029" s="10" t="s">
        <v>76</v>
      </c>
      <c r="AI1029" s="10" t="s">
        <v>76</v>
      </c>
      <c r="AJ1029" s="10"/>
      <c r="AK1029" s="10"/>
      <c r="AL1029" s="10" t="s">
        <v>78</v>
      </c>
      <c r="AM1029" s="10" t="s">
        <v>186</v>
      </c>
      <c r="AN1029" s="10" t="s">
        <v>397</v>
      </c>
      <c r="AO1029" s="10" t="s">
        <v>72</v>
      </c>
      <c r="AP1029" s="10" t="s">
        <v>67</v>
      </c>
      <c r="AQ1029" s="10">
        <v>293</v>
      </c>
      <c r="AR1029" s="10">
        <v>81.2</v>
      </c>
      <c r="AS1029" s="10" t="s">
        <v>82</v>
      </c>
      <c r="AT1029" s="10">
        <v>361</v>
      </c>
      <c r="AU1029" s="10"/>
      <c r="AV1029" s="10" t="s">
        <v>191</v>
      </c>
      <c r="AW1029" s="10" t="s">
        <v>67</v>
      </c>
      <c r="AX1029" s="10"/>
      <c r="AY1029" s="10" t="s">
        <v>83</v>
      </c>
      <c r="AZ1029" s="10"/>
      <c r="BA1029" s="10"/>
      <c r="BB1029" s="10"/>
      <c r="BC1029" s="10"/>
      <c r="BD1029" s="10"/>
      <c r="BE1029" s="10"/>
    </row>
    <row r="1030" spans="2:57" ht="24">
      <c r="B1030" s="10">
        <v>1028</v>
      </c>
      <c r="C1030" s="10" t="s">
        <v>389</v>
      </c>
      <c r="D1030" s="11" t="s">
        <v>419</v>
      </c>
      <c r="E1030" s="10" t="s">
        <v>68</v>
      </c>
      <c r="F1030" s="10" t="s">
        <v>69</v>
      </c>
      <c r="G1030" s="10" t="s">
        <v>70</v>
      </c>
      <c r="H1030" s="10"/>
      <c r="I1030" s="10" t="s">
        <v>71</v>
      </c>
      <c r="J1030" s="10" t="str">
        <f t="shared" si="117"/>
        <v>LED</v>
      </c>
      <c r="K1030" s="10"/>
      <c r="L1030" s="10" t="s">
        <v>110</v>
      </c>
      <c r="M1030" s="10" t="s">
        <v>85</v>
      </c>
      <c r="N1030" s="10" t="s">
        <v>74</v>
      </c>
      <c r="O1030" s="10"/>
      <c r="P1030" s="10" t="s">
        <v>75</v>
      </c>
      <c r="Q1030" s="10"/>
      <c r="R1030" s="10">
        <v>45.8</v>
      </c>
      <c r="S1030" s="10">
        <v>886.2</v>
      </c>
      <c r="T1030" s="10">
        <f t="shared" si="118"/>
        <v>886.2</v>
      </c>
      <c r="U1030" s="10" t="str">
        <f t="shared" si="120"/>
        <v>46</v>
      </c>
      <c r="V1030" s="10" t="s">
        <v>67</v>
      </c>
      <c r="W1030" s="10" t="s">
        <v>67</v>
      </c>
      <c r="X1030" s="10"/>
      <c r="Y1030" s="10"/>
      <c r="Z1030" s="10"/>
      <c r="AA1030" s="10"/>
      <c r="AB1030" s="10"/>
      <c r="AC1030" s="10"/>
      <c r="AD1030" s="10"/>
      <c r="AE1030" s="10">
        <v>81.2</v>
      </c>
      <c r="AF1030" s="10">
        <f t="shared" si="119"/>
        <v>81.2</v>
      </c>
      <c r="AG1030" s="10"/>
      <c r="AH1030" s="10" t="s">
        <v>76</v>
      </c>
      <c r="AI1030" s="10" t="s">
        <v>76</v>
      </c>
      <c r="AJ1030" s="10"/>
      <c r="AK1030" s="10"/>
      <c r="AL1030" s="10" t="s">
        <v>78</v>
      </c>
      <c r="AM1030" s="10" t="s">
        <v>186</v>
      </c>
      <c r="AN1030" s="10" t="s">
        <v>397</v>
      </c>
      <c r="AO1030" s="10" t="s">
        <v>72</v>
      </c>
      <c r="AP1030" s="10" t="s">
        <v>67</v>
      </c>
      <c r="AQ1030" s="10">
        <v>293</v>
      </c>
      <c r="AR1030" s="10">
        <v>81.2</v>
      </c>
      <c r="AS1030" s="10" t="s">
        <v>82</v>
      </c>
      <c r="AT1030" s="10">
        <v>361</v>
      </c>
      <c r="AU1030" s="10"/>
      <c r="AV1030" s="10" t="s">
        <v>191</v>
      </c>
      <c r="AW1030" s="10" t="s">
        <v>67</v>
      </c>
      <c r="AX1030" s="10"/>
      <c r="AY1030" s="10" t="s">
        <v>83</v>
      </c>
      <c r="AZ1030" s="10"/>
      <c r="BA1030" s="10"/>
      <c r="BB1030" s="10"/>
      <c r="BC1030" s="10"/>
      <c r="BD1030" s="10"/>
      <c r="BE1030" s="10"/>
    </row>
    <row r="1031" spans="2:57" ht="24">
      <c r="B1031" s="10">
        <v>1029</v>
      </c>
      <c r="C1031" s="10" t="s">
        <v>389</v>
      </c>
      <c r="D1031" s="11" t="s">
        <v>419</v>
      </c>
      <c r="E1031" s="10" t="s">
        <v>68</v>
      </c>
      <c r="F1031" s="10" t="s">
        <v>69</v>
      </c>
      <c r="G1031" s="10" t="s">
        <v>70</v>
      </c>
      <c r="H1031" s="10"/>
      <c r="I1031" s="10" t="s">
        <v>71</v>
      </c>
      <c r="J1031" s="10" t="str">
        <f t="shared" si="117"/>
        <v>LED</v>
      </c>
      <c r="K1031" s="10"/>
      <c r="L1031" s="10" t="s">
        <v>110</v>
      </c>
      <c r="M1031" s="10" t="s">
        <v>85</v>
      </c>
      <c r="N1031" s="10" t="s">
        <v>74</v>
      </c>
      <c r="O1031" s="10"/>
      <c r="P1031" s="10" t="s">
        <v>75</v>
      </c>
      <c r="Q1031" s="10"/>
      <c r="R1031" s="10">
        <v>45.8</v>
      </c>
      <c r="S1031" s="10">
        <v>886.2</v>
      </c>
      <c r="T1031" s="10">
        <f t="shared" si="118"/>
        <v>886.2</v>
      </c>
      <c r="U1031" s="10" t="str">
        <f t="shared" si="120"/>
        <v>46</v>
      </c>
      <c r="V1031" s="10" t="s">
        <v>67</v>
      </c>
      <c r="W1031" s="10" t="s">
        <v>67</v>
      </c>
      <c r="X1031" s="10"/>
      <c r="Y1031" s="10"/>
      <c r="Z1031" s="10"/>
      <c r="AA1031" s="10"/>
      <c r="AB1031" s="10"/>
      <c r="AC1031" s="10"/>
      <c r="AD1031" s="10"/>
      <c r="AE1031" s="10">
        <v>81.2</v>
      </c>
      <c r="AF1031" s="10">
        <f t="shared" si="119"/>
        <v>81.2</v>
      </c>
      <c r="AG1031" s="10"/>
      <c r="AH1031" s="10" t="s">
        <v>76</v>
      </c>
      <c r="AI1031" s="10" t="s">
        <v>76</v>
      </c>
      <c r="AJ1031" s="10"/>
      <c r="AK1031" s="10"/>
      <c r="AL1031" s="10" t="s">
        <v>78</v>
      </c>
      <c r="AM1031" s="10" t="s">
        <v>186</v>
      </c>
      <c r="AN1031" s="10" t="s">
        <v>397</v>
      </c>
      <c r="AO1031" s="10" t="s">
        <v>72</v>
      </c>
      <c r="AP1031" s="10" t="s">
        <v>67</v>
      </c>
      <c r="AQ1031" s="10">
        <v>293</v>
      </c>
      <c r="AR1031" s="10">
        <v>81.2</v>
      </c>
      <c r="AS1031" s="10" t="s">
        <v>82</v>
      </c>
      <c r="AT1031" s="10">
        <v>361</v>
      </c>
      <c r="AU1031" s="10"/>
      <c r="AV1031" s="10" t="s">
        <v>191</v>
      </c>
      <c r="AW1031" s="10" t="s">
        <v>67</v>
      </c>
      <c r="AX1031" s="10"/>
      <c r="AY1031" s="10" t="s">
        <v>83</v>
      </c>
      <c r="AZ1031" s="10"/>
      <c r="BA1031" s="10"/>
      <c r="BB1031" s="10"/>
      <c r="BC1031" s="10"/>
      <c r="BD1031" s="10"/>
      <c r="BE1031" s="10"/>
    </row>
    <row r="1032" spans="2:57" ht="24">
      <c r="B1032" s="10">
        <v>1030</v>
      </c>
      <c r="C1032" s="10" t="s">
        <v>389</v>
      </c>
      <c r="D1032" s="11" t="s">
        <v>419</v>
      </c>
      <c r="E1032" s="10" t="s">
        <v>68</v>
      </c>
      <c r="F1032" s="10" t="s">
        <v>69</v>
      </c>
      <c r="G1032" s="10" t="s">
        <v>70</v>
      </c>
      <c r="H1032" s="10"/>
      <c r="I1032" s="10" t="s">
        <v>71</v>
      </c>
      <c r="J1032" s="10" t="str">
        <f t="shared" si="117"/>
        <v>LED</v>
      </c>
      <c r="K1032" s="10"/>
      <c r="L1032" s="10" t="s">
        <v>110</v>
      </c>
      <c r="M1032" s="10" t="s">
        <v>85</v>
      </c>
      <c r="N1032" s="10" t="s">
        <v>74</v>
      </c>
      <c r="O1032" s="10"/>
      <c r="P1032" s="10" t="s">
        <v>75</v>
      </c>
      <c r="Q1032" s="10"/>
      <c r="R1032" s="10">
        <v>45.8</v>
      </c>
      <c r="S1032" s="10">
        <v>886.2</v>
      </c>
      <c r="T1032" s="10">
        <f t="shared" si="118"/>
        <v>886.2</v>
      </c>
      <c r="U1032" s="10" t="str">
        <f t="shared" si="120"/>
        <v>46</v>
      </c>
      <c r="V1032" s="10" t="s">
        <v>67</v>
      </c>
      <c r="W1032" s="10" t="s">
        <v>67</v>
      </c>
      <c r="X1032" s="10"/>
      <c r="Y1032" s="10"/>
      <c r="Z1032" s="10"/>
      <c r="AA1032" s="10"/>
      <c r="AB1032" s="10"/>
      <c r="AC1032" s="10"/>
      <c r="AD1032" s="10"/>
      <c r="AE1032" s="10">
        <v>81.2</v>
      </c>
      <c r="AF1032" s="10">
        <f t="shared" si="119"/>
        <v>81.2</v>
      </c>
      <c r="AG1032" s="10"/>
      <c r="AH1032" s="10" t="s">
        <v>76</v>
      </c>
      <c r="AI1032" s="10" t="s">
        <v>76</v>
      </c>
      <c r="AJ1032" s="10"/>
      <c r="AK1032" s="10"/>
      <c r="AL1032" s="10" t="s">
        <v>78</v>
      </c>
      <c r="AM1032" s="10" t="s">
        <v>186</v>
      </c>
      <c r="AN1032" s="10" t="s">
        <v>397</v>
      </c>
      <c r="AO1032" s="10" t="s">
        <v>72</v>
      </c>
      <c r="AP1032" s="10" t="s">
        <v>67</v>
      </c>
      <c r="AQ1032" s="10">
        <v>293</v>
      </c>
      <c r="AR1032" s="10">
        <v>81.2</v>
      </c>
      <c r="AS1032" s="10" t="s">
        <v>82</v>
      </c>
      <c r="AT1032" s="10">
        <v>361</v>
      </c>
      <c r="AU1032" s="10"/>
      <c r="AV1032" s="10" t="s">
        <v>191</v>
      </c>
      <c r="AW1032" s="10" t="s">
        <v>67</v>
      </c>
      <c r="AX1032" s="10"/>
      <c r="AY1032" s="10" t="s">
        <v>83</v>
      </c>
      <c r="AZ1032" s="10"/>
      <c r="BA1032" s="10"/>
      <c r="BB1032" s="10"/>
      <c r="BC1032" s="10"/>
      <c r="BD1032" s="10"/>
      <c r="BE1032" s="10"/>
    </row>
    <row r="1033" spans="2:57" ht="24">
      <c r="B1033" s="10">
        <v>1031</v>
      </c>
      <c r="C1033" s="10" t="s">
        <v>389</v>
      </c>
      <c r="D1033" s="11" t="s">
        <v>419</v>
      </c>
      <c r="E1033" s="10" t="s">
        <v>68</v>
      </c>
      <c r="F1033" s="10" t="s">
        <v>69</v>
      </c>
      <c r="G1033" s="10" t="s">
        <v>70</v>
      </c>
      <c r="H1033" s="10"/>
      <c r="I1033" s="10" t="s">
        <v>71</v>
      </c>
      <c r="J1033" s="10" t="str">
        <f t="shared" si="117"/>
        <v>LED</v>
      </c>
      <c r="K1033" s="10"/>
      <c r="L1033" s="10" t="s">
        <v>110</v>
      </c>
      <c r="M1033" s="10" t="s">
        <v>85</v>
      </c>
      <c r="N1033" s="10" t="s">
        <v>74</v>
      </c>
      <c r="O1033" s="10"/>
      <c r="P1033" s="10" t="s">
        <v>75</v>
      </c>
      <c r="Q1033" s="10"/>
      <c r="R1033" s="10">
        <v>45.8</v>
      </c>
      <c r="S1033" s="10">
        <v>886.2</v>
      </c>
      <c r="T1033" s="10">
        <f t="shared" si="118"/>
        <v>886.2</v>
      </c>
      <c r="U1033" s="10" t="str">
        <f t="shared" si="120"/>
        <v>46</v>
      </c>
      <c r="V1033" s="10" t="s">
        <v>67</v>
      </c>
      <c r="W1033" s="10" t="s">
        <v>67</v>
      </c>
      <c r="X1033" s="10"/>
      <c r="Y1033" s="10"/>
      <c r="Z1033" s="10"/>
      <c r="AA1033" s="10"/>
      <c r="AB1033" s="10"/>
      <c r="AC1033" s="10"/>
      <c r="AD1033" s="10"/>
      <c r="AE1033" s="10">
        <v>81.2</v>
      </c>
      <c r="AF1033" s="10">
        <f t="shared" si="119"/>
        <v>81.2</v>
      </c>
      <c r="AG1033" s="10"/>
      <c r="AH1033" s="10" t="s">
        <v>76</v>
      </c>
      <c r="AI1033" s="10" t="s">
        <v>76</v>
      </c>
      <c r="AJ1033" s="10"/>
      <c r="AK1033" s="10"/>
      <c r="AL1033" s="10" t="s">
        <v>78</v>
      </c>
      <c r="AM1033" s="10" t="s">
        <v>186</v>
      </c>
      <c r="AN1033" s="10" t="s">
        <v>397</v>
      </c>
      <c r="AO1033" s="10" t="s">
        <v>72</v>
      </c>
      <c r="AP1033" s="10" t="s">
        <v>67</v>
      </c>
      <c r="AQ1033" s="10">
        <v>293</v>
      </c>
      <c r="AR1033" s="10">
        <v>81.2</v>
      </c>
      <c r="AS1033" s="10" t="s">
        <v>82</v>
      </c>
      <c r="AT1033" s="10">
        <v>361</v>
      </c>
      <c r="AU1033" s="10"/>
      <c r="AV1033" s="10" t="s">
        <v>191</v>
      </c>
      <c r="AW1033" s="10" t="s">
        <v>67</v>
      </c>
      <c r="AX1033" s="10"/>
      <c r="AY1033" s="10" t="s">
        <v>83</v>
      </c>
      <c r="AZ1033" s="10"/>
      <c r="BA1033" s="10"/>
      <c r="BB1033" s="10"/>
      <c r="BC1033" s="10"/>
      <c r="BD1033" s="10"/>
      <c r="BE1033" s="10"/>
    </row>
    <row r="1034" spans="2:57" ht="24">
      <c r="B1034" s="10">
        <v>1032</v>
      </c>
      <c r="C1034" s="10" t="s">
        <v>389</v>
      </c>
      <c r="D1034" s="11" t="s">
        <v>419</v>
      </c>
      <c r="E1034" s="10" t="s">
        <v>68</v>
      </c>
      <c r="F1034" s="10" t="s">
        <v>69</v>
      </c>
      <c r="G1034" s="10" t="s">
        <v>70</v>
      </c>
      <c r="H1034" s="10"/>
      <c r="I1034" s="10" t="s">
        <v>71</v>
      </c>
      <c r="J1034" s="10" t="str">
        <f t="shared" si="117"/>
        <v>LED</v>
      </c>
      <c r="K1034" s="10"/>
      <c r="L1034" s="10" t="s">
        <v>110</v>
      </c>
      <c r="M1034" s="10" t="s">
        <v>85</v>
      </c>
      <c r="N1034" s="10" t="s">
        <v>74</v>
      </c>
      <c r="O1034" s="10"/>
      <c r="P1034" s="10" t="s">
        <v>75</v>
      </c>
      <c r="Q1034" s="10"/>
      <c r="R1034" s="10">
        <v>31.6</v>
      </c>
      <c r="S1034" s="10">
        <v>426.3</v>
      </c>
      <c r="T1034" s="10">
        <f t="shared" si="118"/>
        <v>426.3</v>
      </c>
      <c r="U1034" s="10" t="str">
        <f t="shared" si="120"/>
        <v>32</v>
      </c>
      <c r="V1034" s="10" t="s">
        <v>67</v>
      </c>
      <c r="W1034" s="10" t="s">
        <v>67</v>
      </c>
      <c r="X1034" s="10"/>
      <c r="Y1034" s="10"/>
      <c r="Z1034" s="10"/>
      <c r="AA1034" s="10"/>
      <c r="AB1034" s="10"/>
      <c r="AC1034" s="10"/>
      <c r="AD1034" s="10"/>
      <c r="AE1034" s="10">
        <v>43.2</v>
      </c>
      <c r="AF1034" s="10">
        <f t="shared" si="119"/>
        <v>43.2</v>
      </c>
      <c r="AG1034" s="10"/>
      <c r="AH1034" s="10" t="s">
        <v>76</v>
      </c>
      <c r="AI1034" s="10" t="s">
        <v>76</v>
      </c>
      <c r="AJ1034" s="10"/>
      <c r="AK1034" s="10"/>
      <c r="AL1034" s="10" t="s">
        <v>78</v>
      </c>
      <c r="AM1034" s="10" t="s">
        <v>186</v>
      </c>
      <c r="AN1034" s="10" t="s">
        <v>397</v>
      </c>
      <c r="AO1034" s="10" t="s">
        <v>72</v>
      </c>
      <c r="AP1034" s="10" t="s">
        <v>67</v>
      </c>
      <c r="AQ1034" s="10">
        <v>276</v>
      </c>
      <c r="AR1034" s="10">
        <v>43.2</v>
      </c>
      <c r="AS1034" s="10" t="s">
        <v>82</v>
      </c>
      <c r="AT1034" s="10">
        <v>391</v>
      </c>
      <c r="AU1034" s="10"/>
      <c r="AV1034" s="10" t="s">
        <v>191</v>
      </c>
      <c r="AW1034" s="10" t="s">
        <v>67</v>
      </c>
      <c r="AX1034" s="10"/>
      <c r="AY1034" s="10" t="s">
        <v>83</v>
      </c>
      <c r="AZ1034" s="10"/>
      <c r="BA1034" s="10"/>
      <c r="BB1034" s="10"/>
      <c r="BC1034" s="10"/>
      <c r="BD1034" s="10"/>
      <c r="BE1034" s="10"/>
    </row>
    <row r="1035" spans="2:57" ht="24">
      <c r="B1035" s="10">
        <v>1033</v>
      </c>
      <c r="C1035" s="10" t="s">
        <v>389</v>
      </c>
      <c r="D1035" s="11" t="s">
        <v>419</v>
      </c>
      <c r="E1035" s="10" t="s">
        <v>68</v>
      </c>
      <c r="F1035" s="10" t="s">
        <v>69</v>
      </c>
      <c r="G1035" s="10" t="s">
        <v>70</v>
      </c>
      <c r="H1035" s="10"/>
      <c r="I1035" s="10" t="s">
        <v>71</v>
      </c>
      <c r="J1035" s="10" t="str">
        <f t="shared" si="117"/>
        <v>LED</v>
      </c>
      <c r="K1035" s="10"/>
      <c r="L1035" s="10" t="s">
        <v>110</v>
      </c>
      <c r="M1035" s="10" t="s">
        <v>85</v>
      </c>
      <c r="N1035" s="10" t="s">
        <v>74</v>
      </c>
      <c r="O1035" s="10"/>
      <c r="P1035" s="10" t="s">
        <v>75</v>
      </c>
      <c r="Q1035" s="10"/>
      <c r="R1035" s="10">
        <v>31.6</v>
      </c>
      <c r="S1035" s="10">
        <v>426.3</v>
      </c>
      <c r="T1035" s="10">
        <f t="shared" si="118"/>
        <v>426.3</v>
      </c>
      <c r="U1035" s="10" t="str">
        <f t="shared" si="120"/>
        <v>32</v>
      </c>
      <c r="V1035" s="10" t="s">
        <v>67</v>
      </c>
      <c r="W1035" s="10" t="s">
        <v>67</v>
      </c>
      <c r="X1035" s="10"/>
      <c r="Y1035" s="10"/>
      <c r="Z1035" s="10"/>
      <c r="AA1035" s="10"/>
      <c r="AB1035" s="10"/>
      <c r="AC1035" s="10"/>
      <c r="AD1035" s="10"/>
      <c r="AE1035" s="10">
        <v>43.2</v>
      </c>
      <c r="AF1035" s="10">
        <f t="shared" si="119"/>
        <v>43.2</v>
      </c>
      <c r="AG1035" s="10"/>
      <c r="AH1035" s="10" t="s">
        <v>76</v>
      </c>
      <c r="AI1035" s="10" t="s">
        <v>76</v>
      </c>
      <c r="AJ1035" s="10"/>
      <c r="AK1035" s="10"/>
      <c r="AL1035" s="10" t="s">
        <v>78</v>
      </c>
      <c r="AM1035" s="10" t="s">
        <v>186</v>
      </c>
      <c r="AN1035" s="10" t="s">
        <v>397</v>
      </c>
      <c r="AO1035" s="10" t="s">
        <v>72</v>
      </c>
      <c r="AP1035" s="10" t="s">
        <v>67</v>
      </c>
      <c r="AQ1035" s="10">
        <v>276</v>
      </c>
      <c r="AR1035" s="10">
        <v>43.2</v>
      </c>
      <c r="AS1035" s="10" t="s">
        <v>82</v>
      </c>
      <c r="AT1035" s="10">
        <v>391</v>
      </c>
      <c r="AU1035" s="10"/>
      <c r="AV1035" s="10" t="s">
        <v>191</v>
      </c>
      <c r="AW1035" s="10" t="s">
        <v>67</v>
      </c>
      <c r="AX1035" s="10"/>
      <c r="AY1035" s="10" t="s">
        <v>83</v>
      </c>
      <c r="AZ1035" s="10"/>
      <c r="BA1035" s="10"/>
      <c r="BB1035" s="10"/>
      <c r="BC1035" s="10"/>
      <c r="BD1035" s="10"/>
      <c r="BE1035" s="10"/>
    </row>
    <row r="1036" spans="2:57" ht="24">
      <c r="B1036" s="10">
        <v>1034</v>
      </c>
      <c r="C1036" s="10" t="s">
        <v>389</v>
      </c>
      <c r="D1036" s="11" t="s">
        <v>419</v>
      </c>
      <c r="E1036" s="10" t="s">
        <v>68</v>
      </c>
      <c r="F1036" s="10" t="s">
        <v>69</v>
      </c>
      <c r="G1036" s="10" t="s">
        <v>70</v>
      </c>
      <c r="H1036" s="10"/>
      <c r="I1036" s="10" t="s">
        <v>71</v>
      </c>
      <c r="J1036" s="10" t="str">
        <f t="shared" si="117"/>
        <v>LED</v>
      </c>
      <c r="K1036" s="10"/>
      <c r="L1036" s="10" t="s">
        <v>110</v>
      </c>
      <c r="M1036" s="10" t="s">
        <v>85</v>
      </c>
      <c r="N1036" s="10" t="s">
        <v>74</v>
      </c>
      <c r="O1036" s="10"/>
      <c r="P1036" s="10" t="s">
        <v>75</v>
      </c>
      <c r="Q1036" s="10"/>
      <c r="R1036" s="10">
        <v>31.6</v>
      </c>
      <c r="S1036" s="10">
        <v>426.3</v>
      </c>
      <c r="T1036" s="10">
        <f t="shared" si="118"/>
        <v>426.3</v>
      </c>
      <c r="U1036" s="10" t="str">
        <f t="shared" si="120"/>
        <v>32</v>
      </c>
      <c r="V1036" s="10" t="s">
        <v>67</v>
      </c>
      <c r="W1036" s="10" t="s">
        <v>67</v>
      </c>
      <c r="X1036" s="10"/>
      <c r="Y1036" s="10"/>
      <c r="Z1036" s="10"/>
      <c r="AA1036" s="10"/>
      <c r="AB1036" s="10"/>
      <c r="AC1036" s="10"/>
      <c r="AD1036" s="10"/>
      <c r="AE1036" s="10">
        <v>43.2</v>
      </c>
      <c r="AF1036" s="10">
        <f t="shared" si="119"/>
        <v>43.2</v>
      </c>
      <c r="AG1036" s="10"/>
      <c r="AH1036" s="10" t="s">
        <v>76</v>
      </c>
      <c r="AI1036" s="10" t="s">
        <v>76</v>
      </c>
      <c r="AJ1036" s="10"/>
      <c r="AK1036" s="10"/>
      <c r="AL1036" s="10" t="s">
        <v>78</v>
      </c>
      <c r="AM1036" s="10" t="s">
        <v>186</v>
      </c>
      <c r="AN1036" s="10" t="s">
        <v>397</v>
      </c>
      <c r="AO1036" s="10" t="s">
        <v>72</v>
      </c>
      <c r="AP1036" s="10" t="s">
        <v>67</v>
      </c>
      <c r="AQ1036" s="10">
        <v>276</v>
      </c>
      <c r="AR1036" s="10">
        <v>43.2</v>
      </c>
      <c r="AS1036" s="10" t="s">
        <v>82</v>
      </c>
      <c r="AT1036" s="10">
        <v>391</v>
      </c>
      <c r="AU1036" s="10"/>
      <c r="AV1036" s="10" t="s">
        <v>191</v>
      </c>
      <c r="AW1036" s="10" t="s">
        <v>67</v>
      </c>
      <c r="AX1036" s="10"/>
      <c r="AY1036" s="10" t="s">
        <v>83</v>
      </c>
      <c r="AZ1036" s="10"/>
      <c r="BA1036" s="10"/>
      <c r="BB1036" s="10"/>
      <c r="BC1036" s="10"/>
      <c r="BD1036" s="10"/>
      <c r="BE1036" s="10"/>
    </row>
    <row r="1037" spans="2:57" ht="24">
      <c r="B1037" s="10">
        <v>1035</v>
      </c>
      <c r="C1037" s="10" t="s">
        <v>389</v>
      </c>
      <c r="D1037" s="11" t="s">
        <v>419</v>
      </c>
      <c r="E1037" s="10" t="s">
        <v>68</v>
      </c>
      <c r="F1037" s="10" t="s">
        <v>69</v>
      </c>
      <c r="G1037" s="10" t="s">
        <v>70</v>
      </c>
      <c r="H1037" s="10"/>
      <c r="I1037" s="10" t="s">
        <v>71</v>
      </c>
      <c r="J1037" s="10" t="str">
        <f t="shared" si="117"/>
        <v>LED</v>
      </c>
      <c r="K1037" s="10"/>
      <c r="L1037" s="10" t="s">
        <v>110</v>
      </c>
      <c r="M1037" s="10" t="s">
        <v>85</v>
      </c>
      <c r="N1037" s="10" t="s">
        <v>74</v>
      </c>
      <c r="O1037" s="10"/>
      <c r="P1037" s="10" t="s">
        <v>75</v>
      </c>
      <c r="Q1037" s="10"/>
      <c r="R1037" s="10">
        <v>31.6</v>
      </c>
      <c r="S1037" s="10">
        <v>426.3</v>
      </c>
      <c r="T1037" s="10">
        <f t="shared" si="118"/>
        <v>426.3</v>
      </c>
      <c r="U1037" s="10" t="str">
        <f t="shared" si="120"/>
        <v>32</v>
      </c>
      <c r="V1037" s="10" t="s">
        <v>67</v>
      </c>
      <c r="W1037" s="10" t="s">
        <v>67</v>
      </c>
      <c r="X1037" s="10"/>
      <c r="Y1037" s="10"/>
      <c r="Z1037" s="10"/>
      <c r="AA1037" s="10"/>
      <c r="AB1037" s="10"/>
      <c r="AC1037" s="10"/>
      <c r="AD1037" s="10"/>
      <c r="AE1037" s="10">
        <v>43.2</v>
      </c>
      <c r="AF1037" s="10">
        <f t="shared" si="119"/>
        <v>43.2</v>
      </c>
      <c r="AG1037" s="10"/>
      <c r="AH1037" s="10" t="s">
        <v>76</v>
      </c>
      <c r="AI1037" s="10" t="s">
        <v>76</v>
      </c>
      <c r="AJ1037" s="10"/>
      <c r="AK1037" s="10"/>
      <c r="AL1037" s="10" t="s">
        <v>78</v>
      </c>
      <c r="AM1037" s="10" t="s">
        <v>186</v>
      </c>
      <c r="AN1037" s="10" t="s">
        <v>397</v>
      </c>
      <c r="AO1037" s="10" t="s">
        <v>72</v>
      </c>
      <c r="AP1037" s="10" t="s">
        <v>67</v>
      </c>
      <c r="AQ1037" s="10">
        <v>276</v>
      </c>
      <c r="AR1037" s="10">
        <v>43.2</v>
      </c>
      <c r="AS1037" s="10" t="s">
        <v>82</v>
      </c>
      <c r="AT1037" s="10">
        <v>391</v>
      </c>
      <c r="AU1037" s="10"/>
      <c r="AV1037" s="10" t="s">
        <v>191</v>
      </c>
      <c r="AW1037" s="10" t="s">
        <v>67</v>
      </c>
      <c r="AX1037" s="10"/>
      <c r="AY1037" s="10" t="s">
        <v>83</v>
      </c>
      <c r="AZ1037" s="10"/>
      <c r="BA1037" s="10"/>
      <c r="BB1037" s="10"/>
      <c r="BC1037" s="10"/>
      <c r="BD1037" s="10"/>
      <c r="BE1037" s="10"/>
    </row>
    <row r="1038" spans="2:57" ht="24">
      <c r="B1038" s="10">
        <v>1036</v>
      </c>
      <c r="C1038" s="10" t="s">
        <v>389</v>
      </c>
      <c r="D1038" s="11" t="s">
        <v>419</v>
      </c>
      <c r="E1038" s="10" t="s">
        <v>68</v>
      </c>
      <c r="F1038" s="10" t="s">
        <v>69</v>
      </c>
      <c r="G1038" s="10" t="s">
        <v>70</v>
      </c>
      <c r="H1038" s="10"/>
      <c r="I1038" s="10" t="s">
        <v>71</v>
      </c>
      <c r="J1038" s="10" t="str">
        <f t="shared" si="117"/>
        <v>LED</v>
      </c>
      <c r="K1038" s="10"/>
      <c r="L1038" s="10" t="s">
        <v>110</v>
      </c>
      <c r="M1038" s="10" t="s">
        <v>85</v>
      </c>
      <c r="N1038" s="10" t="s">
        <v>74</v>
      </c>
      <c r="O1038" s="10"/>
      <c r="P1038" s="10" t="s">
        <v>75</v>
      </c>
      <c r="Q1038" s="10"/>
      <c r="R1038" s="10">
        <v>31.6</v>
      </c>
      <c r="S1038" s="10">
        <v>426.3</v>
      </c>
      <c r="T1038" s="10">
        <f t="shared" si="118"/>
        <v>426.3</v>
      </c>
      <c r="U1038" s="10" t="str">
        <f t="shared" si="120"/>
        <v>32</v>
      </c>
      <c r="V1038" s="10" t="s">
        <v>67</v>
      </c>
      <c r="W1038" s="10" t="s">
        <v>67</v>
      </c>
      <c r="X1038" s="10"/>
      <c r="Y1038" s="10"/>
      <c r="Z1038" s="10"/>
      <c r="AA1038" s="10"/>
      <c r="AB1038" s="10"/>
      <c r="AC1038" s="10"/>
      <c r="AD1038" s="10"/>
      <c r="AE1038" s="10">
        <v>43.2</v>
      </c>
      <c r="AF1038" s="10">
        <f t="shared" si="119"/>
        <v>43.2</v>
      </c>
      <c r="AG1038" s="10"/>
      <c r="AH1038" s="10" t="s">
        <v>76</v>
      </c>
      <c r="AI1038" s="10" t="s">
        <v>76</v>
      </c>
      <c r="AJ1038" s="10"/>
      <c r="AK1038" s="10"/>
      <c r="AL1038" s="10" t="s">
        <v>78</v>
      </c>
      <c r="AM1038" s="10" t="s">
        <v>186</v>
      </c>
      <c r="AN1038" s="10" t="s">
        <v>397</v>
      </c>
      <c r="AO1038" s="10" t="s">
        <v>72</v>
      </c>
      <c r="AP1038" s="10" t="s">
        <v>67</v>
      </c>
      <c r="AQ1038" s="10">
        <v>276</v>
      </c>
      <c r="AR1038" s="10">
        <v>43.2</v>
      </c>
      <c r="AS1038" s="10" t="s">
        <v>82</v>
      </c>
      <c r="AT1038" s="10">
        <v>391</v>
      </c>
      <c r="AU1038" s="10"/>
      <c r="AV1038" s="10" t="s">
        <v>191</v>
      </c>
      <c r="AW1038" s="10" t="s">
        <v>67</v>
      </c>
      <c r="AX1038" s="10"/>
      <c r="AY1038" s="10" t="s">
        <v>83</v>
      </c>
      <c r="AZ1038" s="10"/>
      <c r="BA1038" s="10"/>
      <c r="BB1038" s="10"/>
      <c r="BC1038" s="10"/>
      <c r="BD1038" s="10"/>
      <c r="BE1038" s="10"/>
    </row>
    <row r="1039" spans="2:57" ht="24">
      <c r="B1039" s="10">
        <v>1037</v>
      </c>
      <c r="C1039" s="10" t="s">
        <v>389</v>
      </c>
      <c r="D1039" s="11" t="s">
        <v>419</v>
      </c>
      <c r="E1039" s="10" t="s">
        <v>68</v>
      </c>
      <c r="F1039" s="10" t="s">
        <v>69</v>
      </c>
      <c r="G1039" s="10" t="s">
        <v>70</v>
      </c>
      <c r="H1039" s="10"/>
      <c r="I1039" s="10" t="s">
        <v>71</v>
      </c>
      <c r="J1039" s="10" t="str">
        <f t="shared" si="117"/>
        <v>LED</v>
      </c>
      <c r="K1039" s="10"/>
      <c r="L1039" s="10" t="s">
        <v>110</v>
      </c>
      <c r="M1039" s="10" t="s">
        <v>85</v>
      </c>
      <c r="N1039" s="10" t="s">
        <v>74</v>
      </c>
      <c r="O1039" s="10"/>
      <c r="P1039" s="10" t="s">
        <v>75</v>
      </c>
      <c r="Q1039" s="10"/>
      <c r="R1039" s="10">
        <v>31.6</v>
      </c>
      <c r="S1039" s="10">
        <v>426.3</v>
      </c>
      <c r="T1039" s="10">
        <f t="shared" si="118"/>
        <v>426.3</v>
      </c>
      <c r="U1039" s="10" t="str">
        <f t="shared" si="120"/>
        <v>32</v>
      </c>
      <c r="V1039" s="10" t="s">
        <v>67</v>
      </c>
      <c r="W1039" s="10" t="s">
        <v>67</v>
      </c>
      <c r="X1039" s="10"/>
      <c r="Y1039" s="10"/>
      <c r="Z1039" s="10"/>
      <c r="AA1039" s="10"/>
      <c r="AB1039" s="10"/>
      <c r="AC1039" s="10"/>
      <c r="AD1039" s="10"/>
      <c r="AE1039" s="10">
        <v>43.2</v>
      </c>
      <c r="AF1039" s="10">
        <f t="shared" si="119"/>
        <v>43.2</v>
      </c>
      <c r="AG1039" s="10"/>
      <c r="AH1039" s="10" t="s">
        <v>76</v>
      </c>
      <c r="AI1039" s="10" t="s">
        <v>76</v>
      </c>
      <c r="AJ1039" s="10"/>
      <c r="AK1039" s="10"/>
      <c r="AL1039" s="10" t="s">
        <v>78</v>
      </c>
      <c r="AM1039" s="10" t="s">
        <v>186</v>
      </c>
      <c r="AN1039" s="10" t="s">
        <v>397</v>
      </c>
      <c r="AO1039" s="10" t="s">
        <v>72</v>
      </c>
      <c r="AP1039" s="10" t="s">
        <v>67</v>
      </c>
      <c r="AQ1039" s="10">
        <v>276</v>
      </c>
      <c r="AR1039" s="10">
        <v>43.2</v>
      </c>
      <c r="AS1039" s="10" t="s">
        <v>82</v>
      </c>
      <c r="AT1039" s="10">
        <v>391</v>
      </c>
      <c r="AU1039" s="10"/>
      <c r="AV1039" s="10" t="s">
        <v>191</v>
      </c>
      <c r="AW1039" s="10" t="s">
        <v>67</v>
      </c>
      <c r="AX1039" s="10"/>
      <c r="AY1039" s="10" t="s">
        <v>83</v>
      </c>
      <c r="AZ1039" s="10"/>
      <c r="BA1039" s="10"/>
      <c r="BB1039" s="10"/>
      <c r="BC1039" s="10"/>
      <c r="BD1039" s="10"/>
      <c r="BE1039" s="10"/>
    </row>
    <row r="1040" spans="2:57" ht="24">
      <c r="B1040" s="10">
        <v>1038</v>
      </c>
      <c r="C1040" s="10" t="s">
        <v>389</v>
      </c>
      <c r="D1040" s="11" t="s">
        <v>419</v>
      </c>
      <c r="E1040" s="10" t="s">
        <v>68</v>
      </c>
      <c r="F1040" s="10" t="s">
        <v>69</v>
      </c>
      <c r="G1040" s="10" t="s">
        <v>70</v>
      </c>
      <c r="H1040" s="10"/>
      <c r="I1040" s="10" t="s">
        <v>71</v>
      </c>
      <c r="J1040" s="10" t="str">
        <f t="shared" si="117"/>
        <v>LED</v>
      </c>
      <c r="K1040" s="10"/>
      <c r="L1040" s="10" t="s">
        <v>110</v>
      </c>
      <c r="M1040" s="10" t="s">
        <v>85</v>
      </c>
      <c r="N1040" s="10" t="s">
        <v>74</v>
      </c>
      <c r="O1040" s="10"/>
      <c r="P1040" s="10" t="s">
        <v>75</v>
      </c>
      <c r="Q1040" s="10"/>
      <c r="R1040" s="10">
        <v>31.6</v>
      </c>
      <c r="S1040" s="10">
        <v>426.3</v>
      </c>
      <c r="T1040" s="10">
        <f t="shared" si="118"/>
        <v>426.3</v>
      </c>
      <c r="U1040" s="10" t="str">
        <f t="shared" si="120"/>
        <v>32</v>
      </c>
      <c r="V1040" s="10" t="s">
        <v>67</v>
      </c>
      <c r="W1040" s="10" t="s">
        <v>67</v>
      </c>
      <c r="X1040" s="10"/>
      <c r="Y1040" s="10"/>
      <c r="Z1040" s="10"/>
      <c r="AA1040" s="10"/>
      <c r="AB1040" s="10"/>
      <c r="AC1040" s="10"/>
      <c r="AD1040" s="10"/>
      <c r="AE1040" s="10">
        <v>43.2</v>
      </c>
      <c r="AF1040" s="10">
        <f t="shared" si="119"/>
        <v>43.2</v>
      </c>
      <c r="AG1040" s="10"/>
      <c r="AH1040" s="10" t="s">
        <v>76</v>
      </c>
      <c r="AI1040" s="10" t="s">
        <v>76</v>
      </c>
      <c r="AJ1040" s="10"/>
      <c r="AK1040" s="10"/>
      <c r="AL1040" s="10" t="s">
        <v>78</v>
      </c>
      <c r="AM1040" s="10" t="s">
        <v>186</v>
      </c>
      <c r="AN1040" s="10" t="s">
        <v>397</v>
      </c>
      <c r="AO1040" s="10" t="s">
        <v>72</v>
      </c>
      <c r="AP1040" s="10" t="s">
        <v>67</v>
      </c>
      <c r="AQ1040" s="10">
        <v>276</v>
      </c>
      <c r="AR1040" s="10">
        <v>43.2</v>
      </c>
      <c r="AS1040" s="10" t="s">
        <v>82</v>
      </c>
      <c r="AT1040" s="10">
        <v>391</v>
      </c>
      <c r="AU1040" s="10"/>
      <c r="AV1040" s="10" t="s">
        <v>191</v>
      </c>
      <c r="AW1040" s="10" t="s">
        <v>67</v>
      </c>
      <c r="AX1040" s="10"/>
      <c r="AY1040" s="10" t="s">
        <v>83</v>
      </c>
      <c r="AZ1040" s="10"/>
      <c r="BA1040" s="10"/>
      <c r="BB1040" s="10"/>
      <c r="BC1040" s="10"/>
      <c r="BD1040" s="10"/>
      <c r="BE1040" s="10"/>
    </row>
    <row r="1041" spans="2:57" ht="24">
      <c r="B1041" s="10">
        <v>1039</v>
      </c>
      <c r="C1041" s="10" t="s">
        <v>389</v>
      </c>
      <c r="D1041" s="11" t="s">
        <v>419</v>
      </c>
      <c r="E1041" s="10" t="s">
        <v>68</v>
      </c>
      <c r="F1041" s="10" t="s">
        <v>69</v>
      </c>
      <c r="G1041" s="10" t="s">
        <v>70</v>
      </c>
      <c r="H1041" s="10"/>
      <c r="I1041" s="10" t="s">
        <v>71</v>
      </c>
      <c r="J1041" s="10" t="str">
        <f t="shared" si="117"/>
        <v>LED</v>
      </c>
      <c r="K1041" s="10"/>
      <c r="L1041" s="10" t="s">
        <v>110</v>
      </c>
      <c r="M1041" s="10" t="s">
        <v>85</v>
      </c>
      <c r="N1041" s="10" t="s">
        <v>74</v>
      </c>
      <c r="O1041" s="10"/>
      <c r="P1041" s="10" t="s">
        <v>75</v>
      </c>
      <c r="Q1041" s="10"/>
      <c r="R1041" s="10">
        <v>31.6</v>
      </c>
      <c r="S1041" s="10">
        <v>426.3</v>
      </c>
      <c r="T1041" s="10">
        <f t="shared" si="118"/>
        <v>426.3</v>
      </c>
      <c r="U1041" s="10" t="str">
        <f t="shared" si="120"/>
        <v>32</v>
      </c>
      <c r="V1041" s="10" t="s">
        <v>67</v>
      </c>
      <c r="W1041" s="10" t="s">
        <v>67</v>
      </c>
      <c r="X1041" s="10"/>
      <c r="Y1041" s="10"/>
      <c r="Z1041" s="10"/>
      <c r="AA1041" s="10"/>
      <c r="AB1041" s="10"/>
      <c r="AC1041" s="10"/>
      <c r="AD1041" s="10"/>
      <c r="AE1041" s="10">
        <v>35.299999999999997</v>
      </c>
      <c r="AF1041" s="10">
        <f t="shared" si="119"/>
        <v>35.299999999999997</v>
      </c>
      <c r="AG1041" s="10"/>
      <c r="AH1041" s="10" t="s">
        <v>76</v>
      </c>
      <c r="AI1041" s="10" t="s">
        <v>76</v>
      </c>
      <c r="AJ1041" s="10"/>
      <c r="AK1041" s="10"/>
      <c r="AL1041" s="10" t="s">
        <v>78</v>
      </c>
      <c r="AM1041" s="10" t="s">
        <v>186</v>
      </c>
      <c r="AN1041" s="10" t="s">
        <v>397</v>
      </c>
      <c r="AO1041" s="10" t="s">
        <v>72</v>
      </c>
      <c r="AP1041" s="10" t="s">
        <v>67</v>
      </c>
      <c r="AQ1041" s="10">
        <v>175</v>
      </c>
      <c r="AR1041" s="10">
        <v>35.299999999999997</v>
      </c>
      <c r="AS1041" s="10" t="s">
        <v>82</v>
      </c>
      <c r="AT1041" s="10">
        <v>267</v>
      </c>
      <c r="AU1041" s="10"/>
      <c r="AV1041" s="10" t="s">
        <v>191</v>
      </c>
      <c r="AW1041" s="10" t="s">
        <v>67</v>
      </c>
      <c r="AX1041" s="10"/>
      <c r="AY1041" s="10" t="s">
        <v>83</v>
      </c>
      <c r="AZ1041" s="10"/>
      <c r="BA1041" s="10"/>
      <c r="BB1041" s="10"/>
      <c r="BC1041" s="10"/>
      <c r="BD1041" s="10"/>
      <c r="BE1041" s="10"/>
    </row>
    <row r="1042" spans="2:57" ht="24">
      <c r="B1042" s="10">
        <v>1040</v>
      </c>
      <c r="C1042" s="10" t="s">
        <v>389</v>
      </c>
      <c r="D1042" s="11" t="s">
        <v>419</v>
      </c>
      <c r="E1042" s="10" t="s">
        <v>68</v>
      </c>
      <c r="F1042" s="10" t="s">
        <v>69</v>
      </c>
      <c r="G1042" s="10" t="s">
        <v>70</v>
      </c>
      <c r="H1042" s="10"/>
      <c r="I1042" s="10" t="s">
        <v>71</v>
      </c>
      <c r="J1042" s="10" t="str">
        <f t="shared" si="117"/>
        <v>LED</v>
      </c>
      <c r="K1042" s="10"/>
      <c r="L1042" s="10" t="s">
        <v>110</v>
      </c>
      <c r="M1042" s="10" t="s">
        <v>85</v>
      </c>
      <c r="N1042" s="10" t="s">
        <v>74</v>
      </c>
      <c r="O1042" s="10"/>
      <c r="P1042" s="10" t="s">
        <v>75</v>
      </c>
      <c r="Q1042" s="10"/>
      <c r="R1042" s="10">
        <v>31.6</v>
      </c>
      <c r="S1042" s="10">
        <v>426.3</v>
      </c>
      <c r="T1042" s="10">
        <f t="shared" si="118"/>
        <v>426.3</v>
      </c>
      <c r="U1042" s="10" t="str">
        <f t="shared" si="120"/>
        <v>32</v>
      </c>
      <c r="V1042" s="10" t="s">
        <v>67</v>
      </c>
      <c r="W1042" s="10" t="s">
        <v>67</v>
      </c>
      <c r="X1042" s="10"/>
      <c r="Y1042" s="10"/>
      <c r="Z1042" s="10"/>
      <c r="AA1042" s="10"/>
      <c r="AB1042" s="10"/>
      <c r="AC1042" s="10"/>
      <c r="AD1042" s="10"/>
      <c r="AE1042" s="10">
        <v>35.299999999999997</v>
      </c>
      <c r="AF1042" s="10">
        <f t="shared" si="119"/>
        <v>35.299999999999997</v>
      </c>
      <c r="AG1042" s="10"/>
      <c r="AH1042" s="10" t="s">
        <v>76</v>
      </c>
      <c r="AI1042" s="10" t="s">
        <v>76</v>
      </c>
      <c r="AJ1042" s="10"/>
      <c r="AK1042" s="10"/>
      <c r="AL1042" s="10" t="s">
        <v>78</v>
      </c>
      <c r="AM1042" s="10" t="s">
        <v>186</v>
      </c>
      <c r="AN1042" s="10" t="s">
        <v>397</v>
      </c>
      <c r="AO1042" s="10" t="s">
        <v>72</v>
      </c>
      <c r="AP1042" s="10" t="s">
        <v>67</v>
      </c>
      <c r="AQ1042" s="10">
        <v>175</v>
      </c>
      <c r="AR1042" s="10">
        <v>35.299999999999997</v>
      </c>
      <c r="AS1042" s="10" t="s">
        <v>82</v>
      </c>
      <c r="AT1042" s="10">
        <v>267</v>
      </c>
      <c r="AU1042" s="10"/>
      <c r="AV1042" s="10" t="s">
        <v>191</v>
      </c>
      <c r="AW1042" s="10" t="s">
        <v>67</v>
      </c>
      <c r="AX1042" s="10"/>
      <c r="AY1042" s="10" t="s">
        <v>83</v>
      </c>
      <c r="AZ1042" s="10"/>
      <c r="BA1042" s="10"/>
      <c r="BB1042" s="10"/>
      <c r="BC1042" s="10"/>
      <c r="BD1042" s="10"/>
      <c r="BE1042" s="10"/>
    </row>
    <row r="1043" spans="2:57" ht="24">
      <c r="B1043" s="10">
        <v>1041</v>
      </c>
      <c r="C1043" s="10" t="s">
        <v>389</v>
      </c>
      <c r="D1043" s="11" t="s">
        <v>419</v>
      </c>
      <c r="E1043" s="10" t="s">
        <v>68</v>
      </c>
      <c r="F1043" s="10" t="s">
        <v>69</v>
      </c>
      <c r="G1043" s="10" t="s">
        <v>70</v>
      </c>
      <c r="H1043" s="10"/>
      <c r="I1043" s="10" t="s">
        <v>71</v>
      </c>
      <c r="J1043" s="10" t="str">
        <f t="shared" si="117"/>
        <v>LED</v>
      </c>
      <c r="K1043" s="10"/>
      <c r="L1043" s="10" t="s">
        <v>110</v>
      </c>
      <c r="M1043" s="10" t="s">
        <v>85</v>
      </c>
      <c r="N1043" s="10" t="s">
        <v>74</v>
      </c>
      <c r="O1043" s="10"/>
      <c r="P1043" s="10" t="s">
        <v>75</v>
      </c>
      <c r="Q1043" s="10"/>
      <c r="R1043" s="10">
        <v>31.6</v>
      </c>
      <c r="S1043" s="10">
        <v>426.3</v>
      </c>
      <c r="T1043" s="10">
        <f t="shared" si="118"/>
        <v>426.3</v>
      </c>
      <c r="U1043" s="10" t="str">
        <f t="shared" si="120"/>
        <v>32</v>
      </c>
      <c r="V1043" s="10" t="s">
        <v>67</v>
      </c>
      <c r="W1043" s="10" t="s">
        <v>67</v>
      </c>
      <c r="X1043" s="10"/>
      <c r="Y1043" s="10"/>
      <c r="Z1043" s="10"/>
      <c r="AA1043" s="10"/>
      <c r="AB1043" s="10"/>
      <c r="AC1043" s="10"/>
      <c r="AD1043" s="10"/>
      <c r="AE1043" s="10">
        <v>35.299999999999997</v>
      </c>
      <c r="AF1043" s="10">
        <f t="shared" si="119"/>
        <v>35.299999999999997</v>
      </c>
      <c r="AG1043" s="10"/>
      <c r="AH1043" s="10" t="s">
        <v>76</v>
      </c>
      <c r="AI1043" s="10" t="s">
        <v>76</v>
      </c>
      <c r="AJ1043" s="10"/>
      <c r="AK1043" s="10"/>
      <c r="AL1043" s="10" t="s">
        <v>78</v>
      </c>
      <c r="AM1043" s="10" t="s">
        <v>186</v>
      </c>
      <c r="AN1043" s="10" t="s">
        <v>397</v>
      </c>
      <c r="AO1043" s="10" t="s">
        <v>72</v>
      </c>
      <c r="AP1043" s="10" t="s">
        <v>67</v>
      </c>
      <c r="AQ1043" s="10">
        <v>175</v>
      </c>
      <c r="AR1043" s="10">
        <v>35.299999999999997</v>
      </c>
      <c r="AS1043" s="10" t="s">
        <v>82</v>
      </c>
      <c r="AT1043" s="10">
        <v>267</v>
      </c>
      <c r="AU1043" s="10"/>
      <c r="AV1043" s="10" t="s">
        <v>191</v>
      </c>
      <c r="AW1043" s="10" t="s">
        <v>67</v>
      </c>
      <c r="AX1043" s="10"/>
      <c r="AY1043" s="10" t="s">
        <v>83</v>
      </c>
      <c r="AZ1043" s="10"/>
      <c r="BA1043" s="10"/>
      <c r="BB1043" s="10"/>
      <c r="BC1043" s="10"/>
      <c r="BD1043" s="10"/>
      <c r="BE1043" s="10"/>
    </row>
    <row r="1044" spans="2:57" ht="24">
      <c r="B1044" s="10">
        <v>1042</v>
      </c>
      <c r="C1044" s="10" t="s">
        <v>389</v>
      </c>
      <c r="D1044" s="11" t="s">
        <v>419</v>
      </c>
      <c r="E1044" s="10" t="s">
        <v>68</v>
      </c>
      <c r="F1044" s="10" t="s">
        <v>69</v>
      </c>
      <c r="G1044" s="10" t="s">
        <v>70</v>
      </c>
      <c r="H1044" s="10"/>
      <c r="I1044" s="10" t="s">
        <v>71</v>
      </c>
      <c r="J1044" s="10" t="str">
        <f t="shared" si="117"/>
        <v>LED</v>
      </c>
      <c r="K1044" s="10"/>
      <c r="L1044" s="10" t="s">
        <v>110</v>
      </c>
      <c r="M1044" s="10" t="s">
        <v>85</v>
      </c>
      <c r="N1044" s="10" t="s">
        <v>74</v>
      </c>
      <c r="O1044" s="10"/>
      <c r="P1044" s="10" t="s">
        <v>75</v>
      </c>
      <c r="Q1044" s="10"/>
      <c r="R1044" s="10">
        <v>31.6</v>
      </c>
      <c r="S1044" s="10">
        <v>426.3</v>
      </c>
      <c r="T1044" s="10">
        <f t="shared" si="118"/>
        <v>426.3</v>
      </c>
      <c r="U1044" s="10" t="str">
        <f t="shared" si="120"/>
        <v>32</v>
      </c>
      <c r="V1044" s="10" t="s">
        <v>67</v>
      </c>
      <c r="W1044" s="10" t="s">
        <v>67</v>
      </c>
      <c r="X1044" s="10"/>
      <c r="Y1044" s="10"/>
      <c r="Z1044" s="10"/>
      <c r="AA1044" s="10"/>
      <c r="AB1044" s="10"/>
      <c r="AC1044" s="10"/>
      <c r="AD1044" s="10"/>
      <c r="AE1044" s="10">
        <v>35.299999999999997</v>
      </c>
      <c r="AF1044" s="10">
        <f t="shared" si="119"/>
        <v>35.299999999999997</v>
      </c>
      <c r="AG1044" s="10"/>
      <c r="AH1044" s="10" t="s">
        <v>76</v>
      </c>
      <c r="AI1044" s="10" t="s">
        <v>76</v>
      </c>
      <c r="AJ1044" s="10"/>
      <c r="AK1044" s="10"/>
      <c r="AL1044" s="10" t="s">
        <v>78</v>
      </c>
      <c r="AM1044" s="10" t="s">
        <v>186</v>
      </c>
      <c r="AN1044" s="10" t="s">
        <v>397</v>
      </c>
      <c r="AO1044" s="10" t="s">
        <v>72</v>
      </c>
      <c r="AP1044" s="10" t="s">
        <v>67</v>
      </c>
      <c r="AQ1044" s="10">
        <v>175</v>
      </c>
      <c r="AR1044" s="10">
        <v>35.299999999999997</v>
      </c>
      <c r="AS1044" s="10" t="s">
        <v>82</v>
      </c>
      <c r="AT1044" s="10">
        <v>267</v>
      </c>
      <c r="AU1044" s="10"/>
      <c r="AV1044" s="10" t="s">
        <v>191</v>
      </c>
      <c r="AW1044" s="10" t="s">
        <v>67</v>
      </c>
      <c r="AX1044" s="10"/>
      <c r="AY1044" s="10" t="s">
        <v>83</v>
      </c>
      <c r="AZ1044" s="10"/>
      <c r="BA1044" s="10"/>
      <c r="BB1044" s="10"/>
      <c r="BC1044" s="10"/>
      <c r="BD1044" s="10"/>
      <c r="BE1044" s="10"/>
    </row>
    <row r="1045" spans="2:57" ht="24">
      <c r="B1045" s="10">
        <v>1043</v>
      </c>
      <c r="C1045" s="10" t="s">
        <v>389</v>
      </c>
      <c r="D1045" s="11" t="s">
        <v>419</v>
      </c>
      <c r="E1045" s="10" t="s">
        <v>68</v>
      </c>
      <c r="F1045" s="10" t="s">
        <v>69</v>
      </c>
      <c r="G1045" s="10" t="s">
        <v>70</v>
      </c>
      <c r="H1045" s="10"/>
      <c r="I1045" s="10" t="s">
        <v>71</v>
      </c>
      <c r="J1045" s="10" t="str">
        <f t="shared" si="117"/>
        <v>LED</v>
      </c>
      <c r="K1045" s="10"/>
      <c r="L1045" s="10" t="s">
        <v>110</v>
      </c>
      <c r="M1045" s="10" t="s">
        <v>85</v>
      </c>
      <c r="N1045" s="10" t="s">
        <v>74</v>
      </c>
      <c r="O1045" s="10"/>
      <c r="P1045" s="10" t="s">
        <v>75</v>
      </c>
      <c r="Q1045" s="10"/>
      <c r="R1045" s="10">
        <v>31.6</v>
      </c>
      <c r="S1045" s="10">
        <v>426.3</v>
      </c>
      <c r="T1045" s="10">
        <f t="shared" si="118"/>
        <v>426.3</v>
      </c>
      <c r="U1045" s="10" t="str">
        <f t="shared" si="120"/>
        <v>32</v>
      </c>
      <c r="V1045" s="10" t="s">
        <v>67</v>
      </c>
      <c r="W1045" s="10" t="s">
        <v>67</v>
      </c>
      <c r="X1045" s="10"/>
      <c r="Y1045" s="10"/>
      <c r="Z1045" s="10"/>
      <c r="AA1045" s="10"/>
      <c r="AB1045" s="10"/>
      <c r="AC1045" s="10"/>
      <c r="AD1045" s="10"/>
      <c r="AE1045" s="10">
        <v>35.299999999999997</v>
      </c>
      <c r="AF1045" s="10">
        <f t="shared" si="119"/>
        <v>35.299999999999997</v>
      </c>
      <c r="AG1045" s="10"/>
      <c r="AH1045" s="10" t="s">
        <v>76</v>
      </c>
      <c r="AI1045" s="10" t="s">
        <v>76</v>
      </c>
      <c r="AJ1045" s="10"/>
      <c r="AK1045" s="10"/>
      <c r="AL1045" s="10" t="s">
        <v>78</v>
      </c>
      <c r="AM1045" s="10" t="s">
        <v>186</v>
      </c>
      <c r="AN1045" s="10" t="s">
        <v>397</v>
      </c>
      <c r="AO1045" s="10" t="s">
        <v>72</v>
      </c>
      <c r="AP1045" s="10" t="s">
        <v>67</v>
      </c>
      <c r="AQ1045" s="10">
        <v>175</v>
      </c>
      <c r="AR1045" s="10">
        <v>35.299999999999997</v>
      </c>
      <c r="AS1045" s="10" t="s">
        <v>82</v>
      </c>
      <c r="AT1045" s="10">
        <v>267</v>
      </c>
      <c r="AU1045" s="10"/>
      <c r="AV1045" s="10" t="s">
        <v>191</v>
      </c>
      <c r="AW1045" s="10" t="s">
        <v>67</v>
      </c>
      <c r="AX1045" s="10"/>
      <c r="AY1045" s="10" t="s">
        <v>83</v>
      </c>
      <c r="AZ1045" s="10"/>
      <c r="BA1045" s="10"/>
      <c r="BB1045" s="10"/>
      <c r="BC1045" s="10"/>
      <c r="BD1045" s="10"/>
      <c r="BE1045" s="10"/>
    </row>
    <row r="1046" spans="2:57" ht="24">
      <c r="B1046" s="10">
        <v>1044</v>
      </c>
      <c r="C1046" s="10" t="s">
        <v>389</v>
      </c>
      <c r="D1046" s="11" t="s">
        <v>419</v>
      </c>
      <c r="E1046" s="10" t="s">
        <v>68</v>
      </c>
      <c r="F1046" s="10" t="s">
        <v>69</v>
      </c>
      <c r="G1046" s="10" t="s">
        <v>70</v>
      </c>
      <c r="H1046" s="10"/>
      <c r="I1046" s="10" t="s">
        <v>71</v>
      </c>
      <c r="J1046" s="10" t="str">
        <f t="shared" si="117"/>
        <v>LED</v>
      </c>
      <c r="K1046" s="10"/>
      <c r="L1046" s="10" t="s">
        <v>110</v>
      </c>
      <c r="M1046" s="10" t="s">
        <v>85</v>
      </c>
      <c r="N1046" s="10" t="s">
        <v>74</v>
      </c>
      <c r="O1046" s="10"/>
      <c r="P1046" s="10" t="s">
        <v>75</v>
      </c>
      <c r="Q1046" s="10"/>
      <c r="R1046" s="10">
        <v>31.6</v>
      </c>
      <c r="S1046" s="10">
        <v>426.3</v>
      </c>
      <c r="T1046" s="10">
        <f t="shared" si="118"/>
        <v>426.3</v>
      </c>
      <c r="U1046" s="10" t="str">
        <f t="shared" si="120"/>
        <v>32</v>
      </c>
      <c r="V1046" s="10" t="s">
        <v>67</v>
      </c>
      <c r="W1046" s="10" t="s">
        <v>67</v>
      </c>
      <c r="X1046" s="10"/>
      <c r="Y1046" s="10"/>
      <c r="Z1046" s="10"/>
      <c r="AA1046" s="10"/>
      <c r="AB1046" s="10"/>
      <c r="AC1046" s="10"/>
      <c r="AD1046" s="10"/>
      <c r="AE1046" s="10">
        <v>35.299999999999997</v>
      </c>
      <c r="AF1046" s="10">
        <f t="shared" si="119"/>
        <v>35.299999999999997</v>
      </c>
      <c r="AG1046" s="10"/>
      <c r="AH1046" s="10" t="s">
        <v>76</v>
      </c>
      <c r="AI1046" s="10" t="s">
        <v>76</v>
      </c>
      <c r="AJ1046" s="10"/>
      <c r="AK1046" s="10"/>
      <c r="AL1046" s="10" t="s">
        <v>78</v>
      </c>
      <c r="AM1046" s="10" t="s">
        <v>186</v>
      </c>
      <c r="AN1046" s="10" t="s">
        <v>397</v>
      </c>
      <c r="AO1046" s="10" t="s">
        <v>72</v>
      </c>
      <c r="AP1046" s="10" t="s">
        <v>67</v>
      </c>
      <c r="AQ1046" s="10">
        <v>175</v>
      </c>
      <c r="AR1046" s="10">
        <v>35.299999999999997</v>
      </c>
      <c r="AS1046" s="10" t="s">
        <v>82</v>
      </c>
      <c r="AT1046" s="10">
        <v>267</v>
      </c>
      <c r="AU1046" s="10"/>
      <c r="AV1046" s="10" t="s">
        <v>191</v>
      </c>
      <c r="AW1046" s="10" t="s">
        <v>67</v>
      </c>
      <c r="AX1046" s="10"/>
      <c r="AY1046" s="10" t="s">
        <v>83</v>
      </c>
      <c r="AZ1046" s="10"/>
      <c r="BA1046" s="10"/>
      <c r="BB1046" s="10"/>
      <c r="BC1046" s="10"/>
      <c r="BD1046" s="10"/>
      <c r="BE1046" s="10"/>
    </row>
    <row r="1047" spans="2:57" ht="24">
      <c r="B1047" s="10">
        <v>1045</v>
      </c>
      <c r="C1047" s="10" t="s">
        <v>389</v>
      </c>
      <c r="D1047" s="11" t="s">
        <v>419</v>
      </c>
      <c r="E1047" s="10" t="s">
        <v>68</v>
      </c>
      <c r="F1047" s="10" t="s">
        <v>69</v>
      </c>
      <c r="G1047" s="10" t="s">
        <v>70</v>
      </c>
      <c r="H1047" s="10"/>
      <c r="I1047" s="10" t="s">
        <v>71</v>
      </c>
      <c r="J1047" s="10" t="str">
        <f t="shared" si="117"/>
        <v>LED</v>
      </c>
      <c r="K1047" s="10"/>
      <c r="L1047" s="10" t="s">
        <v>110</v>
      </c>
      <c r="M1047" s="10" t="s">
        <v>85</v>
      </c>
      <c r="N1047" s="10" t="s">
        <v>74</v>
      </c>
      <c r="O1047" s="10"/>
      <c r="P1047" s="10" t="s">
        <v>75</v>
      </c>
      <c r="Q1047" s="10"/>
      <c r="R1047" s="10">
        <v>31.6</v>
      </c>
      <c r="S1047" s="10">
        <v>426.3</v>
      </c>
      <c r="T1047" s="10">
        <f t="shared" si="118"/>
        <v>426.3</v>
      </c>
      <c r="U1047" s="10" t="str">
        <f t="shared" si="120"/>
        <v>32</v>
      </c>
      <c r="V1047" s="10" t="s">
        <v>67</v>
      </c>
      <c r="W1047" s="10" t="s">
        <v>67</v>
      </c>
      <c r="X1047" s="10"/>
      <c r="Y1047" s="10"/>
      <c r="Z1047" s="10"/>
      <c r="AA1047" s="10"/>
      <c r="AB1047" s="10"/>
      <c r="AC1047" s="10"/>
      <c r="AD1047" s="10"/>
      <c r="AE1047" s="10">
        <v>35.299999999999997</v>
      </c>
      <c r="AF1047" s="10">
        <f t="shared" si="119"/>
        <v>35.299999999999997</v>
      </c>
      <c r="AG1047" s="10"/>
      <c r="AH1047" s="10" t="s">
        <v>76</v>
      </c>
      <c r="AI1047" s="10" t="s">
        <v>76</v>
      </c>
      <c r="AJ1047" s="10"/>
      <c r="AK1047" s="10"/>
      <c r="AL1047" s="10" t="s">
        <v>78</v>
      </c>
      <c r="AM1047" s="10" t="s">
        <v>186</v>
      </c>
      <c r="AN1047" s="10" t="s">
        <v>397</v>
      </c>
      <c r="AO1047" s="10" t="s">
        <v>72</v>
      </c>
      <c r="AP1047" s="10" t="s">
        <v>67</v>
      </c>
      <c r="AQ1047" s="10">
        <v>175</v>
      </c>
      <c r="AR1047" s="10">
        <v>35.299999999999997</v>
      </c>
      <c r="AS1047" s="10" t="s">
        <v>82</v>
      </c>
      <c r="AT1047" s="10">
        <v>267</v>
      </c>
      <c r="AU1047" s="10"/>
      <c r="AV1047" s="10" t="s">
        <v>191</v>
      </c>
      <c r="AW1047" s="10" t="s">
        <v>67</v>
      </c>
      <c r="AX1047" s="10"/>
      <c r="AY1047" s="10" t="s">
        <v>83</v>
      </c>
      <c r="AZ1047" s="10"/>
      <c r="BA1047" s="10"/>
      <c r="BB1047" s="10"/>
      <c r="BC1047" s="10"/>
      <c r="BD1047" s="10"/>
      <c r="BE1047" s="10"/>
    </row>
    <row r="1048" spans="2:57" ht="24">
      <c r="B1048" s="10">
        <v>1046</v>
      </c>
      <c r="C1048" s="10" t="s">
        <v>389</v>
      </c>
      <c r="D1048" s="11" t="s">
        <v>428</v>
      </c>
      <c r="E1048" s="10" t="s">
        <v>68</v>
      </c>
      <c r="F1048" s="10" t="s">
        <v>69</v>
      </c>
      <c r="G1048" s="10" t="s">
        <v>70</v>
      </c>
      <c r="H1048" s="10"/>
      <c r="I1048" s="10" t="s">
        <v>71</v>
      </c>
      <c r="J1048" s="10" t="str">
        <f t="shared" si="117"/>
        <v>LED</v>
      </c>
      <c r="K1048" s="10"/>
      <c r="L1048" s="10" t="s">
        <v>110</v>
      </c>
      <c r="M1048" s="10" t="s">
        <v>73</v>
      </c>
      <c r="N1048" s="10" t="s">
        <v>96</v>
      </c>
      <c r="O1048" s="10"/>
      <c r="P1048" s="10" t="s">
        <v>75</v>
      </c>
      <c r="Q1048" s="10"/>
      <c r="R1048" s="10">
        <v>31.5</v>
      </c>
      <c r="S1048" s="10">
        <v>423.5</v>
      </c>
      <c r="T1048" s="10">
        <f t="shared" si="118"/>
        <v>423.5</v>
      </c>
      <c r="U1048" s="10" t="str">
        <f t="shared" si="120"/>
        <v>32</v>
      </c>
      <c r="V1048" s="10" t="s">
        <v>76</v>
      </c>
      <c r="W1048" s="10" t="s">
        <v>76</v>
      </c>
      <c r="X1048" s="10">
        <v>31.2</v>
      </c>
      <c r="Y1048" s="10">
        <v>34.299999999999997</v>
      </c>
      <c r="Z1048" s="10">
        <v>32.9</v>
      </c>
      <c r="AA1048" s="10">
        <f t="shared" ref="AA1048:AA1050" si="121">Y1048*0.75</f>
        <v>25.724999999999998</v>
      </c>
      <c r="AB1048" s="10">
        <f t="shared" ref="AB1048:AB1050" si="122">Y1048*0.93</f>
        <v>31.898999999999997</v>
      </c>
      <c r="AC1048" s="10">
        <f t="shared" ref="AC1048:AC1050" si="123">Y1048*0.98</f>
        <v>33.613999999999997</v>
      </c>
      <c r="AD1048" s="10">
        <f t="shared" ref="AD1048:AD1050" si="124">(Y1048+AA1048+AB1048+AC1048)/4</f>
        <v>31.384499999999996</v>
      </c>
      <c r="AE1048" s="10">
        <v>32.9</v>
      </c>
      <c r="AF1048" s="10">
        <f t="shared" si="119"/>
        <v>31.384499999999996</v>
      </c>
      <c r="AG1048" s="10"/>
      <c r="AH1048" s="10" t="s">
        <v>76</v>
      </c>
      <c r="AI1048" s="10" t="s">
        <v>76</v>
      </c>
      <c r="AJ1048" s="10"/>
      <c r="AK1048" s="10"/>
      <c r="AL1048" s="10" t="s">
        <v>78</v>
      </c>
      <c r="AM1048" s="10" t="s">
        <v>429</v>
      </c>
      <c r="AN1048" s="10" t="s">
        <v>430</v>
      </c>
      <c r="AO1048" s="10" t="s">
        <v>72</v>
      </c>
      <c r="AP1048" s="10" t="s">
        <v>67</v>
      </c>
      <c r="AQ1048" s="10">
        <v>435</v>
      </c>
      <c r="AR1048" s="10">
        <v>32.9</v>
      </c>
      <c r="AS1048" s="10" t="s">
        <v>422</v>
      </c>
      <c r="AT1048" s="10">
        <v>438</v>
      </c>
      <c r="AU1048" s="10"/>
      <c r="AV1048" s="10" t="s">
        <v>423</v>
      </c>
      <c r="AW1048" s="10" t="s">
        <v>67</v>
      </c>
      <c r="AX1048" s="10"/>
      <c r="AY1048" s="10" t="s">
        <v>83</v>
      </c>
      <c r="AZ1048" s="10"/>
      <c r="BA1048" s="10"/>
      <c r="BB1048" s="10"/>
      <c r="BC1048" s="10"/>
      <c r="BD1048" s="10"/>
      <c r="BE1048" s="10"/>
    </row>
    <row r="1049" spans="2:57" ht="24">
      <c r="B1049" s="10">
        <v>1047</v>
      </c>
      <c r="C1049" s="10" t="s">
        <v>389</v>
      </c>
      <c r="D1049" s="11" t="s">
        <v>428</v>
      </c>
      <c r="E1049" s="10" t="s">
        <v>68</v>
      </c>
      <c r="F1049" s="10" t="s">
        <v>69</v>
      </c>
      <c r="G1049" s="10" t="s">
        <v>70</v>
      </c>
      <c r="H1049" s="10"/>
      <c r="I1049" s="10" t="s">
        <v>71</v>
      </c>
      <c r="J1049" s="10" t="str">
        <f t="shared" si="117"/>
        <v>LED</v>
      </c>
      <c r="K1049" s="10"/>
      <c r="L1049" s="10" t="s">
        <v>110</v>
      </c>
      <c r="M1049" s="10" t="s">
        <v>85</v>
      </c>
      <c r="N1049" s="10" t="s">
        <v>74</v>
      </c>
      <c r="O1049" s="10"/>
      <c r="P1049" s="10" t="s">
        <v>75</v>
      </c>
      <c r="Q1049" s="10"/>
      <c r="R1049" s="10">
        <v>40</v>
      </c>
      <c r="S1049" s="10">
        <v>684</v>
      </c>
      <c r="T1049" s="10">
        <f t="shared" si="118"/>
        <v>684</v>
      </c>
      <c r="U1049" s="10" t="str">
        <f t="shared" si="120"/>
        <v>40</v>
      </c>
      <c r="V1049" s="10" t="s">
        <v>76</v>
      </c>
      <c r="W1049" s="10" t="s">
        <v>76</v>
      </c>
      <c r="X1049" s="10">
        <v>51.8</v>
      </c>
      <c r="Y1049" s="10">
        <v>58.9</v>
      </c>
      <c r="Z1049" s="10">
        <v>55.7</v>
      </c>
      <c r="AA1049" s="10">
        <f t="shared" si="121"/>
        <v>44.174999999999997</v>
      </c>
      <c r="AB1049" s="10">
        <f t="shared" si="122"/>
        <v>54.777000000000001</v>
      </c>
      <c r="AC1049" s="10">
        <f t="shared" si="123"/>
        <v>57.721999999999994</v>
      </c>
      <c r="AD1049" s="10">
        <f t="shared" si="124"/>
        <v>53.893499999999989</v>
      </c>
      <c r="AE1049" s="10">
        <v>55.7</v>
      </c>
      <c r="AF1049" s="10">
        <f t="shared" si="119"/>
        <v>53.893499999999989</v>
      </c>
      <c r="AG1049" s="10"/>
      <c r="AH1049" s="10" t="s">
        <v>76</v>
      </c>
      <c r="AI1049" s="10" t="s">
        <v>76</v>
      </c>
      <c r="AJ1049" s="10"/>
      <c r="AK1049" s="10"/>
      <c r="AL1049" s="10" t="s">
        <v>78</v>
      </c>
      <c r="AM1049" s="10" t="s">
        <v>429</v>
      </c>
      <c r="AN1049" s="10" t="s">
        <v>430</v>
      </c>
      <c r="AO1049" s="10" t="s">
        <v>72</v>
      </c>
      <c r="AP1049" s="10" t="s">
        <v>67</v>
      </c>
      <c r="AQ1049" s="10">
        <v>398</v>
      </c>
      <c r="AR1049" s="10">
        <v>55.7</v>
      </c>
      <c r="AS1049" s="10" t="s">
        <v>422</v>
      </c>
      <c r="AT1049" s="10">
        <v>403</v>
      </c>
      <c r="AU1049" s="10"/>
      <c r="AV1049" s="10" t="s">
        <v>423</v>
      </c>
      <c r="AW1049" s="10" t="s">
        <v>67</v>
      </c>
      <c r="AX1049" s="10"/>
      <c r="AY1049" s="10" t="s">
        <v>83</v>
      </c>
      <c r="AZ1049" s="10"/>
      <c r="BA1049" s="10"/>
      <c r="BB1049" s="10"/>
      <c r="BC1049" s="10"/>
      <c r="BD1049" s="10"/>
      <c r="BE1049" s="10"/>
    </row>
    <row r="1050" spans="2:57" ht="24">
      <c r="B1050" s="10">
        <v>1048</v>
      </c>
      <c r="C1050" s="10" t="s">
        <v>389</v>
      </c>
      <c r="D1050" s="11">
        <v>40836</v>
      </c>
      <c r="E1050" s="10" t="s">
        <v>68</v>
      </c>
      <c r="F1050" s="10" t="s">
        <v>69</v>
      </c>
      <c r="G1050" s="10" t="s">
        <v>70</v>
      </c>
      <c r="H1050" s="10"/>
      <c r="I1050" s="10" t="s">
        <v>84</v>
      </c>
      <c r="J1050" s="10" t="str">
        <f t="shared" si="117"/>
        <v>CCFL</v>
      </c>
      <c r="K1050" s="10"/>
      <c r="L1050" s="10" t="s">
        <v>110</v>
      </c>
      <c r="M1050" s="10" t="s">
        <v>85</v>
      </c>
      <c r="N1050" s="10" t="s">
        <v>74</v>
      </c>
      <c r="O1050" s="10"/>
      <c r="P1050" s="10" t="s">
        <v>75</v>
      </c>
      <c r="Q1050" s="10"/>
      <c r="R1050" s="10">
        <v>46</v>
      </c>
      <c r="S1050" s="10">
        <v>906.3</v>
      </c>
      <c r="T1050" s="10">
        <f t="shared" si="118"/>
        <v>906.3</v>
      </c>
      <c r="U1050" s="10" t="str">
        <f t="shared" si="120"/>
        <v>46</v>
      </c>
      <c r="V1050" s="10" t="s">
        <v>76</v>
      </c>
      <c r="W1050" s="10" t="s">
        <v>76</v>
      </c>
      <c r="X1050" s="10">
        <v>39</v>
      </c>
      <c r="Y1050" s="10">
        <v>73.099999999999994</v>
      </c>
      <c r="Z1050" s="10">
        <v>57.8</v>
      </c>
      <c r="AA1050" s="10">
        <f t="shared" si="121"/>
        <v>54.824999999999996</v>
      </c>
      <c r="AB1050" s="10">
        <f t="shared" si="122"/>
        <v>67.983000000000004</v>
      </c>
      <c r="AC1050" s="10">
        <f t="shared" si="123"/>
        <v>71.637999999999991</v>
      </c>
      <c r="AD1050" s="10">
        <f t="shared" si="124"/>
        <v>66.886499999999998</v>
      </c>
      <c r="AE1050" s="10">
        <v>57.8</v>
      </c>
      <c r="AF1050" s="10">
        <f t="shared" si="119"/>
        <v>66.886499999999998</v>
      </c>
      <c r="AG1050" s="10"/>
      <c r="AH1050" s="10" t="s">
        <v>76</v>
      </c>
      <c r="AI1050" s="10" t="s">
        <v>76</v>
      </c>
      <c r="AJ1050" s="10"/>
      <c r="AK1050" s="10"/>
      <c r="AL1050" s="10" t="s">
        <v>78</v>
      </c>
      <c r="AM1050" s="10" t="s">
        <v>429</v>
      </c>
      <c r="AN1050" s="10" t="s">
        <v>397</v>
      </c>
      <c r="AO1050" s="10" t="s">
        <v>72</v>
      </c>
      <c r="AP1050" s="10" t="s">
        <v>67</v>
      </c>
      <c r="AQ1050" s="10">
        <v>380</v>
      </c>
      <c r="AR1050" s="10">
        <v>57.8</v>
      </c>
      <c r="AS1050" s="10" t="s">
        <v>422</v>
      </c>
      <c r="AT1050" s="10">
        <v>447</v>
      </c>
      <c r="AU1050" s="10"/>
      <c r="AV1050" s="10" t="s">
        <v>423</v>
      </c>
      <c r="AW1050" s="10" t="s">
        <v>67</v>
      </c>
      <c r="AX1050" s="10"/>
      <c r="AY1050" s="10" t="s">
        <v>83</v>
      </c>
      <c r="AZ1050" s="10"/>
      <c r="BA1050" s="10"/>
      <c r="BB1050" s="10"/>
      <c r="BC1050" s="10"/>
      <c r="BD1050" s="10"/>
      <c r="BE1050" s="10"/>
    </row>
    <row r="1051" spans="2:57" ht="24">
      <c r="B1051" s="10">
        <v>1049</v>
      </c>
      <c r="C1051" s="10" t="s">
        <v>389</v>
      </c>
      <c r="D1051" s="11" t="s">
        <v>428</v>
      </c>
      <c r="E1051" s="10" t="s">
        <v>68</v>
      </c>
      <c r="F1051" s="10" t="s">
        <v>69</v>
      </c>
      <c r="G1051" s="10" t="s">
        <v>70</v>
      </c>
      <c r="H1051" s="10"/>
      <c r="I1051" s="10" t="s">
        <v>84</v>
      </c>
      <c r="J1051" s="10" t="str">
        <f t="shared" si="117"/>
        <v>CCFL</v>
      </c>
      <c r="K1051" s="10"/>
      <c r="L1051" s="10" t="s">
        <v>110</v>
      </c>
      <c r="M1051" s="10" t="s">
        <v>85</v>
      </c>
      <c r="N1051" s="10" t="s">
        <v>74</v>
      </c>
      <c r="O1051" s="10"/>
      <c r="P1051" s="10" t="s">
        <v>75</v>
      </c>
      <c r="Q1051" s="10"/>
      <c r="R1051" s="10">
        <v>23.6</v>
      </c>
      <c r="S1051" s="10">
        <v>239</v>
      </c>
      <c r="T1051" s="10">
        <f t="shared" si="118"/>
        <v>239</v>
      </c>
      <c r="U1051" s="10" t="str">
        <f t="shared" si="120"/>
        <v>20</v>
      </c>
      <c r="V1051" s="10" t="s">
        <v>67</v>
      </c>
      <c r="W1051" s="10" t="s">
        <v>67</v>
      </c>
      <c r="X1051" s="10"/>
      <c r="Y1051" s="10"/>
      <c r="Z1051" s="10"/>
      <c r="AA1051" s="10"/>
      <c r="AB1051" s="10"/>
      <c r="AC1051" s="10"/>
      <c r="AD1051" s="10"/>
      <c r="AE1051" s="10">
        <v>29.8</v>
      </c>
      <c r="AF1051" s="10">
        <f t="shared" si="119"/>
        <v>29.8</v>
      </c>
      <c r="AG1051" s="10"/>
      <c r="AH1051" s="10" t="s">
        <v>67</v>
      </c>
      <c r="AI1051" s="10" t="s">
        <v>67</v>
      </c>
      <c r="AJ1051" s="10"/>
      <c r="AK1051" s="10"/>
      <c r="AL1051" s="10" t="s">
        <v>78</v>
      </c>
      <c r="AM1051" s="10" t="s">
        <v>186</v>
      </c>
      <c r="AN1051" s="10" t="s">
        <v>219</v>
      </c>
      <c r="AO1051" s="10" t="s">
        <v>72</v>
      </c>
      <c r="AP1051" s="10" t="s">
        <v>67</v>
      </c>
      <c r="AQ1051" s="10">
        <v>125</v>
      </c>
      <c r="AR1051" s="10">
        <v>29.8</v>
      </c>
      <c r="AS1051" s="10" t="s">
        <v>82</v>
      </c>
      <c r="AT1051" s="10">
        <v>149</v>
      </c>
      <c r="AU1051" s="10"/>
      <c r="AV1051" s="10" t="s">
        <v>140</v>
      </c>
      <c r="AW1051" s="10" t="s">
        <v>67</v>
      </c>
      <c r="AX1051" s="10"/>
      <c r="AY1051" s="10" t="s">
        <v>83</v>
      </c>
      <c r="AZ1051" s="10"/>
      <c r="BA1051" s="10"/>
      <c r="BB1051" s="10"/>
      <c r="BC1051" s="10"/>
      <c r="BD1051" s="10"/>
      <c r="BE1051" s="10"/>
    </row>
    <row r="1052" spans="2:57" ht="24">
      <c r="B1052" s="10">
        <v>1050</v>
      </c>
      <c r="C1052" s="10" t="s">
        <v>389</v>
      </c>
      <c r="D1052" s="11" t="s">
        <v>428</v>
      </c>
      <c r="E1052" s="10" t="s">
        <v>68</v>
      </c>
      <c r="F1052" s="10" t="s">
        <v>69</v>
      </c>
      <c r="G1052" s="10" t="s">
        <v>70</v>
      </c>
      <c r="H1052" s="10"/>
      <c r="I1052" s="10" t="s">
        <v>84</v>
      </c>
      <c r="J1052" s="10" t="str">
        <f t="shared" si="117"/>
        <v>CCFL</v>
      </c>
      <c r="K1052" s="10"/>
      <c r="L1052" s="10" t="s">
        <v>110</v>
      </c>
      <c r="M1052" s="10" t="s">
        <v>85</v>
      </c>
      <c r="N1052" s="10" t="s">
        <v>74</v>
      </c>
      <c r="O1052" s="10"/>
      <c r="P1052" s="10" t="s">
        <v>75</v>
      </c>
      <c r="Q1052" s="10"/>
      <c r="R1052" s="10">
        <v>23.6</v>
      </c>
      <c r="S1052" s="10">
        <v>239</v>
      </c>
      <c r="T1052" s="10">
        <f t="shared" si="118"/>
        <v>239</v>
      </c>
      <c r="U1052" s="10" t="str">
        <f t="shared" si="120"/>
        <v>20</v>
      </c>
      <c r="V1052" s="10" t="s">
        <v>67</v>
      </c>
      <c r="W1052" s="10" t="s">
        <v>67</v>
      </c>
      <c r="X1052" s="10"/>
      <c r="Y1052" s="10"/>
      <c r="Z1052" s="10"/>
      <c r="AA1052" s="10"/>
      <c r="AB1052" s="10"/>
      <c r="AC1052" s="10"/>
      <c r="AD1052" s="10"/>
      <c r="AE1052" s="10">
        <v>29.8</v>
      </c>
      <c r="AF1052" s="10">
        <f t="shared" si="119"/>
        <v>29.8</v>
      </c>
      <c r="AG1052" s="10"/>
      <c r="AH1052" s="10" t="s">
        <v>67</v>
      </c>
      <c r="AI1052" s="10" t="s">
        <v>67</v>
      </c>
      <c r="AJ1052" s="10"/>
      <c r="AK1052" s="10"/>
      <c r="AL1052" s="10" t="s">
        <v>78</v>
      </c>
      <c r="AM1052" s="10" t="s">
        <v>186</v>
      </c>
      <c r="AN1052" s="10" t="s">
        <v>219</v>
      </c>
      <c r="AO1052" s="10" t="s">
        <v>72</v>
      </c>
      <c r="AP1052" s="10" t="s">
        <v>67</v>
      </c>
      <c r="AQ1052" s="10">
        <v>125</v>
      </c>
      <c r="AR1052" s="10">
        <v>29.8</v>
      </c>
      <c r="AS1052" s="10" t="s">
        <v>82</v>
      </c>
      <c r="AT1052" s="10">
        <v>149</v>
      </c>
      <c r="AU1052" s="10"/>
      <c r="AV1052" s="10" t="s">
        <v>140</v>
      </c>
      <c r="AW1052" s="10" t="s">
        <v>67</v>
      </c>
      <c r="AX1052" s="10"/>
      <c r="AY1052" s="10" t="s">
        <v>83</v>
      </c>
      <c r="AZ1052" s="10"/>
      <c r="BA1052" s="10"/>
      <c r="BB1052" s="10"/>
      <c r="BC1052" s="10"/>
      <c r="BD1052" s="10"/>
      <c r="BE1052" s="10"/>
    </row>
    <row r="1053" spans="2:57" ht="24">
      <c r="B1053" s="10">
        <v>1051</v>
      </c>
      <c r="C1053" s="10" t="s">
        <v>389</v>
      </c>
      <c r="D1053" s="11" t="s">
        <v>428</v>
      </c>
      <c r="E1053" s="10" t="s">
        <v>68</v>
      </c>
      <c r="F1053" s="10" t="s">
        <v>69</v>
      </c>
      <c r="G1053" s="10" t="s">
        <v>70</v>
      </c>
      <c r="H1053" s="10"/>
      <c r="I1053" s="10" t="s">
        <v>84</v>
      </c>
      <c r="J1053" s="10" t="str">
        <f t="shared" si="117"/>
        <v>CCFL</v>
      </c>
      <c r="K1053" s="10"/>
      <c r="L1053" s="10" t="s">
        <v>110</v>
      </c>
      <c r="M1053" s="10" t="s">
        <v>85</v>
      </c>
      <c r="N1053" s="10" t="s">
        <v>74</v>
      </c>
      <c r="O1053" s="10"/>
      <c r="P1053" s="10" t="s">
        <v>75</v>
      </c>
      <c r="Q1053" s="10"/>
      <c r="R1053" s="10">
        <v>23.6</v>
      </c>
      <c r="S1053" s="10">
        <v>239</v>
      </c>
      <c r="T1053" s="10">
        <f t="shared" si="118"/>
        <v>239</v>
      </c>
      <c r="U1053" s="10" t="str">
        <f t="shared" si="120"/>
        <v>20</v>
      </c>
      <c r="V1053" s="10" t="s">
        <v>67</v>
      </c>
      <c r="W1053" s="10" t="s">
        <v>67</v>
      </c>
      <c r="X1053" s="10"/>
      <c r="Y1053" s="10"/>
      <c r="Z1053" s="10"/>
      <c r="AA1053" s="10"/>
      <c r="AB1053" s="10"/>
      <c r="AC1053" s="10"/>
      <c r="AD1053" s="10"/>
      <c r="AE1053" s="10">
        <v>29.8</v>
      </c>
      <c r="AF1053" s="10">
        <f t="shared" si="119"/>
        <v>29.8</v>
      </c>
      <c r="AG1053" s="10"/>
      <c r="AH1053" s="10" t="s">
        <v>67</v>
      </c>
      <c r="AI1053" s="10" t="s">
        <v>67</v>
      </c>
      <c r="AJ1053" s="10"/>
      <c r="AK1053" s="10"/>
      <c r="AL1053" s="10" t="s">
        <v>78</v>
      </c>
      <c r="AM1053" s="10" t="s">
        <v>186</v>
      </c>
      <c r="AN1053" s="10" t="s">
        <v>219</v>
      </c>
      <c r="AO1053" s="10" t="s">
        <v>72</v>
      </c>
      <c r="AP1053" s="10" t="s">
        <v>67</v>
      </c>
      <c r="AQ1053" s="10">
        <v>125</v>
      </c>
      <c r="AR1053" s="10">
        <v>29.8</v>
      </c>
      <c r="AS1053" s="10" t="s">
        <v>82</v>
      </c>
      <c r="AT1053" s="10">
        <v>149</v>
      </c>
      <c r="AU1053" s="10"/>
      <c r="AV1053" s="10" t="s">
        <v>140</v>
      </c>
      <c r="AW1053" s="10" t="s">
        <v>67</v>
      </c>
      <c r="AX1053" s="10"/>
      <c r="AY1053" s="10" t="s">
        <v>83</v>
      </c>
      <c r="AZ1053" s="10"/>
      <c r="BA1053" s="10"/>
      <c r="BB1053" s="10"/>
      <c r="BC1053" s="10"/>
      <c r="BD1053" s="10"/>
      <c r="BE1053" s="10"/>
    </row>
    <row r="1054" spans="2:57" ht="24">
      <c r="B1054" s="10">
        <v>1052</v>
      </c>
      <c r="C1054" s="10" t="s">
        <v>389</v>
      </c>
      <c r="D1054" s="11" t="s">
        <v>428</v>
      </c>
      <c r="E1054" s="10" t="s">
        <v>68</v>
      </c>
      <c r="F1054" s="10" t="s">
        <v>69</v>
      </c>
      <c r="G1054" s="10" t="s">
        <v>70</v>
      </c>
      <c r="H1054" s="10"/>
      <c r="I1054" s="10" t="s">
        <v>84</v>
      </c>
      <c r="J1054" s="10" t="str">
        <f t="shared" si="117"/>
        <v>CCFL</v>
      </c>
      <c r="K1054" s="10"/>
      <c r="L1054" s="10" t="s">
        <v>110</v>
      </c>
      <c r="M1054" s="10" t="s">
        <v>85</v>
      </c>
      <c r="N1054" s="10" t="s">
        <v>74</v>
      </c>
      <c r="O1054" s="10"/>
      <c r="P1054" s="10" t="s">
        <v>75</v>
      </c>
      <c r="Q1054" s="10"/>
      <c r="R1054" s="10">
        <v>23.6</v>
      </c>
      <c r="S1054" s="10">
        <v>239</v>
      </c>
      <c r="T1054" s="10">
        <f t="shared" si="118"/>
        <v>239</v>
      </c>
      <c r="U1054" s="10" t="str">
        <f t="shared" si="120"/>
        <v>20</v>
      </c>
      <c r="V1054" s="10" t="s">
        <v>67</v>
      </c>
      <c r="W1054" s="10" t="s">
        <v>67</v>
      </c>
      <c r="X1054" s="10"/>
      <c r="Y1054" s="10"/>
      <c r="Z1054" s="10"/>
      <c r="AA1054" s="10"/>
      <c r="AB1054" s="10"/>
      <c r="AC1054" s="10"/>
      <c r="AD1054" s="10"/>
      <c r="AE1054" s="10">
        <v>29.8</v>
      </c>
      <c r="AF1054" s="10">
        <f t="shared" si="119"/>
        <v>29.8</v>
      </c>
      <c r="AG1054" s="10"/>
      <c r="AH1054" s="10" t="s">
        <v>67</v>
      </c>
      <c r="AI1054" s="10" t="s">
        <v>67</v>
      </c>
      <c r="AJ1054" s="10"/>
      <c r="AK1054" s="10"/>
      <c r="AL1054" s="10" t="s">
        <v>78</v>
      </c>
      <c r="AM1054" s="10" t="s">
        <v>186</v>
      </c>
      <c r="AN1054" s="10" t="s">
        <v>219</v>
      </c>
      <c r="AO1054" s="10" t="s">
        <v>72</v>
      </c>
      <c r="AP1054" s="10" t="s">
        <v>67</v>
      </c>
      <c r="AQ1054" s="10">
        <v>125</v>
      </c>
      <c r="AR1054" s="10">
        <v>29.8</v>
      </c>
      <c r="AS1054" s="10" t="s">
        <v>82</v>
      </c>
      <c r="AT1054" s="10">
        <v>149</v>
      </c>
      <c r="AU1054" s="10"/>
      <c r="AV1054" s="10" t="s">
        <v>140</v>
      </c>
      <c r="AW1054" s="10" t="s">
        <v>67</v>
      </c>
      <c r="AX1054" s="10"/>
      <c r="AY1054" s="10" t="s">
        <v>83</v>
      </c>
      <c r="AZ1054" s="10"/>
      <c r="BA1054" s="10"/>
      <c r="BB1054" s="10"/>
      <c r="BC1054" s="10"/>
      <c r="BD1054" s="10"/>
      <c r="BE1054" s="10"/>
    </row>
    <row r="1055" spans="2:57" ht="24">
      <c r="B1055" s="10">
        <v>1053</v>
      </c>
      <c r="C1055" s="10" t="s">
        <v>389</v>
      </c>
      <c r="D1055" s="11" t="s">
        <v>428</v>
      </c>
      <c r="E1055" s="10" t="s">
        <v>68</v>
      </c>
      <c r="F1055" s="10" t="s">
        <v>69</v>
      </c>
      <c r="G1055" s="10" t="s">
        <v>70</v>
      </c>
      <c r="H1055" s="10"/>
      <c r="I1055" s="10" t="s">
        <v>84</v>
      </c>
      <c r="J1055" s="10" t="str">
        <f t="shared" si="117"/>
        <v>CCFL</v>
      </c>
      <c r="K1055" s="10"/>
      <c r="L1055" s="10" t="s">
        <v>110</v>
      </c>
      <c r="M1055" s="10" t="s">
        <v>85</v>
      </c>
      <c r="N1055" s="10" t="s">
        <v>74</v>
      </c>
      <c r="O1055" s="10"/>
      <c r="P1055" s="10" t="s">
        <v>75</v>
      </c>
      <c r="Q1055" s="10"/>
      <c r="R1055" s="10">
        <v>23.6</v>
      </c>
      <c r="S1055" s="10">
        <v>239</v>
      </c>
      <c r="T1055" s="10">
        <f t="shared" si="118"/>
        <v>239</v>
      </c>
      <c r="U1055" s="10" t="str">
        <f t="shared" si="120"/>
        <v>20</v>
      </c>
      <c r="V1055" s="10" t="s">
        <v>67</v>
      </c>
      <c r="W1055" s="10" t="s">
        <v>67</v>
      </c>
      <c r="X1055" s="10"/>
      <c r="Y1055" s="10"/>
      <c r="Z1055" s="10"/>
      <c r="AA1055" s="10"/>
      <c r="AB1055" s="10"/>
      <c r="AC1055" s="10"/>
      <c r="AD1055" s="10"/>
      <c r="AE1055" s="10">
        <v>29.8</v>
      </c>
      <c r="AF1055" s="10">
        <f t="shared" si="119"/>
        <v>29.8</v>
      </c>
      <c r="AG1055" s="10"/>
      <c r="AH1055" s="10" t="s">
        <v>67</v>
      </c>
      <c r="AI1055" s="10" t="s">
        <v>67</v>
      </c>
      <c r="AJ1055" s="10"/>
      <c r="AK1055" s="10"/>
      <c r="AL1055" s="10" t="s">
        <v>78</v>
      </c>
      <c r="AM1055" s="10" t="s">
        <v>186</v>
      </c>
      <c r="AN1055" s="10" t="s">
        <v>219</v>
      </c>
      <c r="AO1055" s="10" t="s">
        <v>72</v>
      </c>
      <c r="AP1055" s="10" t="s">
        <v>67</v>
      </c>
      <c r="AQ1055" s="10">
        <v>125</v>
      </c>
      <c r="AR1055" s="10">
        <v>29.8</v>
      </c>
      <c r="AS1055" s="10" t="s">
        <v>82</v>
      </c>
      <c r="AT1055" s="10">
        <v>149</v>
      </c>
      <c r="AU1055" s="10"/>
      <c r="AV1055" s="10" t="s">
        <v>140</v>
      </c>
      <c r="AW1055" s="10" t="s">
        <v>67</v>
      </c>
      <c r="AX1055" s="10"/>
      <c r="AY1055" s="10" t="s">
        <v>83</v>
      </c>
      <c r="AZ1055" s="10"/>
      <c r="BA1055" s="10"/>
      <c r="BB1055" s="10"/>
      <c r="BC1055" s="10"/>
      <c r="BD1055" s="10"/>
      <c r="BE1055" s="10"/>
    </row>
    <row r="1056" spans="2:57" ht="24">
      <c r="B1056" s="10">
        <v>1054</v>
      </c>
      <c r="C1056" s="10" t="s">
        <v>389</v>
      </c>
      <c r="D1056" s="11" t="s">
        <v>428</v>
      </c>
      <c r="E1056" s="10" t="s">
        <v>68</v>
      </c>
      <c r="F1056" s="10" t="s">
        <v>69</v>
      </c>
      <c r="G1056" s="10" t="s">
        <v>70</v>
      </c>
      <c r="H1056" s="10"/>
      <c r="I1056" s="10" t="s">
        <v>84</v>
      </c>
      <c r="J1056" s="10" t="str">
        <f t="shared" si="117"/>
        <v>CCFL</v>
      </c>
      <c r="K1056" s="10"/>
      <c r="L1056" s="10" t="s">
        <v>110</v>
      </c>
      <c r="M1056" s="10" t="s">
        <v>85</v>
      </c>
      <c r="N1056" s="10" t="s">
        <v>74</v>
      </c>
      <c r="O1056" s="10"/>
      <c r="P1056" s="10" t="s">
        <v>75</v>
      </c>
      <c r="Q1056" s="10"/>
      <c r="R1056" s="10">
        <v>23.6</v>
      </c>
      <c r="S1056" s="10">
        <v>239</v>
      </c>
      <c r="T1056" s="10">
        <f t="shared" si="118"/>
        <v>239</v>
      </c>
      <c r="U1056" s="10" t="str">
        <f t="shared" si="120"/>
        <v>20</v>
      </c>
      <c r="V1056" s="10" t="s">
        <v>67</v>
      </c>
      <c r="W1056" s="10" t="s">
        <v>67</v>
      </c>
      <c r="X1056" s="10"/>
      <c r="Y1056" s="10"/>
      <c r="Z1056" s="10"/>
      <c r="AA1056" s="10"/>
      <c r="AB1056" s="10"/>
      <c r="AC1056" s="10"/>
      <c r="AD1056" s="10"/>
      <c r="AE1056" s="10">
        <v>29.8</v>
      </c>
      <c r="AF1056" s="10">
        <f t="shared" si="119"/>
        <v>29.8</v>
      </c>
      <c r="AG1056" s="10"/>
      <c r="AH1056" s="10" t="s">
        <v>67</v>
      </c>
      <c r="AI1056" s="10" t="s">
        <v>67</v>
      </c>
      <c r="AJ1056" s="10"/>
      <c r="AK1056" s="10"/>
      <c r="AL1056" s="10" t="s">
        <v>78</v>
      </c>
      <c r="AM1056" s="10" t="s">
        <v>186</v>
      </c>
      <c r="AN1056" s="10" t="s">
        <v>219</v>
      </c>
      <c r="AO1056" s="10" t="s">
        <v>72</v>
      </c>
      <c r="AP1056" s="10" t="s">
        <v>67</v>
      </c>
      <c r="AQ1056" s="10">
        <v>125</v>
      </c>
      <c r="AR1056" s="10">
        <v>29.8</v>
      </c>
      <c r="AS1056" s="10" t="s">
        <v>82</v>
      </c>
      <c r="AT1056" s="10">
        <v>149</v>
      </c>
      <c r="AU1056" s="10"/>
      <c r="AV1056" s="10" t="s">
        <v>140</v>
      </c>
      <c r="AW1056" s="10" t="s">
        <v>67</v>
      </c>
      <c r="AX1056" s="10"/>
      <c r="AY1056" s="10" t="s">
        <v>83</v>
      </c>
      <c r="AZ1056" s="10"/>
      <c r="BA1056" s="10"/>
      <c r="BB1056" s="10"/>
      <c r="BC1056" s="10"/>
      <c r="BD1056" s="10"/>
      <c r="BE1056" s="10"/>
    </row>
    <row r="1057" spans="2:57" ht="24">
      <c r="B1057" s="10">
        <v>1055</v>
      </c>
      <c r="C1057" s="10" t="s">
        <v>389</v>
      </c>
      <c r="D1057" s="11" t="s">
        <v>428</v>
      </c>
      <c r="E1057" s="10" t="s">
        <v>68</v>
      </c>
      <c r="F1057" s="10" t="s">
        <v>69</v>
      </c>
      <c r="G1057" s="10" t="s">
        <v>70</v>
      </c>
      <c r="H1057" s="10"/>
      <c r="I1057" s="10" t="s">
        <v>84</v>
      </c>
      <c r="J1057" s="10" t="str">
        <f t="shared" si="117"/>
        <v>CCFL</v>
      </c>
      <c r="K1057" s="10"/>
      <c r="L1057" s="10" t="s">
        <v>110</v>
      </c>
      <c r="M1057" s="10" t="s">
        <v>85</v>
      </c>
      <c r="N1057" s="10" t="s">
        <v>74</v>
      </c>
      <c r="O1057" s="10"/>
      <c r="P1057" s="10" t="s">
        <v>75</v>
      </c>
      <c r="Q1057" s="10"/>
      <c r="R1057" s="10">
        <v>23.6</v>
      </c>
      <c r="S1057" s="10">
        <v>239</v>
      </c>
      <c r="T1057" s="10">
        <f t="shared" si="118"/>
        <v>239</v>
      </c>
      <c r="U1057" s="10" t="str">
        <f t="shared" si="120"/>
        <v>20</v>
      </c>
      <c r="V1057" s="10" t="s">
        <v>67</v>
      </c>
      <c r="W1057" s="10" t="s">
        <v>67</v>
      </c>
      <c r="X1057" s="10"/>
      <c r="Y1057" s="10"/>
      <c r="Z1057" s="10"/>
      <c r="AA1057" s="10"/>
      <c r="AB1057" s="10"/>
      <c r="AC1057" s="10"/>
      <c r="AD1057" s="10"/>
      <c r="AE1057" s="10">
        <v>29.8</v>
      </c>
      <c r="AF1057" s="10">
        <f t="shared" si="119"/>
        <v>29.8</v>
      </c>
      <c r="AG1057" s="10"/>
      <c r="AH1057" s="10" t="s">
        <v>67</v>
      </c>
      <c r="AI1057" s="10" t="s">
        <v>67</v>
      </c>
      <c r="AJ1057" s="10"/>
      <c r="AK1057" s="10"/>
      <c r="AL1057" s="10" t="s">
        <v>78</v>
      </c>
      <c r="AM1057" s="10" t="s">
        <v>186</v>
      </c>
      <c r="AN1057" s="10" t="s">
        <v>219</v>
      </c>
      <c r="AO1057" s="10" t="s">
        <v>72</v>
      </c>
      <c r="AP1057" s="10" t="s">
        <v>67</v>
      </c>
      <c r="AQ1057" s="10">
        <v>125</v>
      </c>
      <c r="AR1057" s="10">
        <v>29.8</v>
      </c>
      <c r="AS1057" s="10" t="s">
        <v>82</v>
      </c>
      <c r="AT1057" s="10">
        <v>149</v>
      </c>
      <c r="AU1057" s="10"/>
      <c r="AV1057" s="10" t="s">
        <v>140</v>
      </c>
      <c r="AW1057" s="10" t="s">
        <v>67</v>
      </c>
      <c r="AX1057" s="10"/>
      <c r="AY1057" s="10" t="s">
        <v>83</v>
      </c>
      <c r="AZ1057" s="10"/>
      <c r="BA1057" s="10"/>
      <c r="BB1057" s="10"/>
      <c r="BC1057" s="10"/>
      <c r="BD1057" s="10"/>
      <c r="BE1057" s="10"/>
    </row>
    <row r="1058" spans="2:57" ht="24">
      <c r="B1058" s="10">
        <v>1056</v>
      </c>
      <c r="C1058" s="10" t="s">
        <v>389</v>
      </c>
      <c r="D1058" s="11" t="s">
        <v>428</v>
      </c>
      <c r="E1058" s="10" t="s">
        <v>68</v>
      </c>
      <c r="F1058" s="10" t="s">
        <v>69</v>
      </c>
      <c r="G1058" s="10" t="s">
        <v>70</v>
      </c>
      <c r="H1058" s="10"/>
      <c r="I1058" s="10" t="s">
        <v>84</v>
      </c>
      <c r="J1058" s="10" t="str">
        <f t="shared" si="117"/>
        <v>CCFL</v>
      </c>
      <c r="K1058" s="10"/>
      <c r="L1058" s="10" t="s">
        <v>110</v>
      </c>
      <c r="M1058" s="10" t="s">
        <v>85</v>
      </c>
      <c r="N1058" s="10" t="s">
        <v>74</v>
      </c>
      <c r="O1058" s="10"/>
      <c r="P1058" s="10" t="s">
        <v>75</v>
      </c>
      <c r="Q1058" s="10"/>
      <c r="R1058" s="10">
        <v>23.6</v>
      </c>
      <c r="S1058" s="10">
        <v>239</v>
      </c>
      <c r="T1058" s="10">
        <f t="shared" si="118"/>
        <v>239</v>
      </c>
      <c r="U1058" s="10" t="str">
        <f t="shared" si="120"/>
        <v>20</v>
      </c>
      <c r="V1058" s="10" t="s">
        <v>67</v>
      </c>
      <c r="W1058" s="10" t="s">
        <v>67</v>
      </c>
      <c r="X1058" s="10"/>
      <c r="Y1058" s="10"/>
      <c r="Z1058" s="10"/>
      <c r="AA1058" s="10"/>
      <c r="AB1058" s="10"/>
      <c r="AC1058" s="10"/>
      <c r="AD1058" s="10"/>
      <c r="AE1058" s="10">
        <v>29.8</v>
      </c>
      <c r="AF1058" s="10">
        <f t="shared" si="119"/>
        <v>29.8</v>
      </c>
      <c r="AG1058" s="10"/>
      <c r="AH1058" s="10" t="s">
        <v>67</v>
      </c>
      <c r="AI1058" s="10" t="s">
        <v>67</v>
      </c>
      <c r="AJ1058" s="10"/>
      <c r="AK1058" s="10"/>
      <c r="AL1058" s="10" t="s">
        <v>78</v>
      </c>
      <c r="AM1058" s="10" t="s">
        <v>186</v>
      </c>
      <c r="AN1058" s="10" t="s">
        <v>219</v>
      </c>
      <c r="AO1058" s="10" t="s">
        <v>72</v>
      </c>
      <c r="AP1058" s="10" t="s">
        <v>67</v>
      </c>
      <c r="AQ1058" s="10">
        <v>125</v>
      </c>
      <c r="AR1058" s="10">
        <v>29.8</v>
      </c>
      <c r="AS1058" s="10" t="s">
        <v>82</v>
      </c>
      <c r="AT1058" s="10">
        <v>149</v>
      </c>
      <c r="AU1058" s="10"/>
      <c r="AV1058" s="10" t="s">
        <v>140</v>
      </c>
      <c r="AW1058" s="10" t="s">
        <v>67</v>
      </c>
      <c r="AX1058" s="10"/>
      <c r="AY1058" s="10" t="s">
        <v>83</v>
      </c>
      <c r="AZ1058" s="10"/>
      <c r="BA1058" s="10"/>
      <c r="BB1058" s="10"/>
      <c r="BC1058" s="10"/>
      <c r="BD1058" s="10"/>
      <c r="BE1058" s="10"/>
    </row>
    <row r="1059" spans="2:57" ht="24">
      <c r="B1059" s="10">
        <v>1057</v>
      </c>
      <c r="C1059" s="10" t="s">
        <v>389</v>
      </c>
      <c r="D1059" s="11" t="s">
        <v>428</v>
      </c>
      <c r="E1059" s="10" t="s">
        <v>68</v>
      </c>
      <c r="F1059" s="10" t="s">
        <v>69</v>
      </c>
      <c r="G1059" s="10" t="s">
        <v>70</v>
      </c>
      <c r="H1059" s="10"/>
      <c r="I1059" s="10" t="s">
        <v>84</v>
      </c>
      <c r="J1059" s="10" t="str">
        <f t="shared" si="117"/>
        <v>CCFL</v>
      </c>
      <c r="K1059" s="10"/>
      <c r="L1059" s="10" t="s">
        <v>110</v>
      </c>
      <c r="M1059" s="10" t="s">
        <v>85</v>
      </c>
      <c r="N1059" s="10" t="s">
        <v>74</v>
      </c>
      <c r="O1059" s="10"/>
      <c r="P1059" s="10" t="s">
        <v>75</v>
      </c>
      <c r="Q1059" s="10"/>
      <c r="R1059" s="10">
        <v>23.6</v>
      </c>
      <c r="S1059" s="10">
        <v>239</v>
      </c>
      <c r="T1059" s="10">
        <f t="shared" si="118"/>
        <v>239</v>
      </c>
      <c r="U1059" s="10" t="str">
        <f t="shared" si="120"/>
        <v>20</v>
      </c>
      <c r="V1059" s="10" t="s">
        <v>67</v>
      </c>
      <c r="W1059" s="10" t="s">
        <v>67</v>
      </c>
      <c r="X1059" s="10"/>
      <c r="Y1059" s="10"/>
      <c r="Z1059" s="10"/>
      <c r="AA1059" s="10"/>
      <c r="AB1059" s="10"/>
      <c r="AC1059" s="10"/>
      <c r="AD1059" s="10"/>
      <c r="AE1059" s="10">
        <v>29.8</v>
      </c>
      <c r="AF1059" s="10">
        <f t="shared" si="119"/>
        <v>29.8</v>
      </c>
      <c r="AG1059" s="10"/>
      <c r="AH1059" s="10" t="s">
        <v>67</v>
      </c>
      <c r="AI1059" s="10" t="s">
        <v>67</v>
      </c>
      <c r="AJ1059" s="10"/>
      <c r="AK1059" s="10"/>
      <c r="AL1059" s="10" t="s">
        <v>78</v>
      </c>
      <c r="AM1059" s="10" t="s">
        <v>186</v>
      </c>
      <c r="AN1059" s="10" t="s">
        <v>219</v>
      </c>
      <c r="AO1059" s="10" t="s">
        <v>72</v>
      </c>
      <c r="AP1059" s="10" t="s">
        <v>67</v>
      </c>
      <c r="AQ1059" s="10">
        <v>125</v>
      </c>
      <c r="AR1059" s="10">
        <v>29.8</v>
      </c>
      <c r="AS1059" s="10" t="s">
        <v>82</v>
      </c>
      <c r="AT1059" s="10">
        <v>149</v>
      </c>
      <c r="AU1059" s="10"/>
      <c r="AV1059" s="10" t="s">
        <v>140</v>
      </c>
      <c r="AW1059" s="10" t="s">
        <v>67</v>
      </c>
      <c r="AX1059" s="10"/>
      <c r="AY1059" s="10" t="s">
        <v>83</v>
      </c>
      <c r="AZ1059" s="10"/>
      <c r="BA1059" s="10"/>
      <c r="BB1059" s="10"/>
      <c r="BC1059" s="10"/>
      <c r="BD1059" s="10"/>
      <c r="BE1059" s="10"/>
    </row>
    <row r="1060" spans="2:57" ht="24">
      <c r="B1060" s="10">
        <v>1058</v>
      </c>
      <c r="C1060" s="10" t="s">
        <v>389</v>
      </c>
      <c r="D1060" s="11" t="s">
        <v>428</v>
      </c>
      <c r="E1060" s="10" t="s">
        <v>68</v>
      </c>
      <c r="F1060" s="10" t="s">
        <v>69</v>
      </c>
      <c r="G1060" s="10" t="s">
        <v>70</v>
      </c>
      <c r="H1060" s="10"/>
      <c r="I1060" s="10" t="s">
        <v>84</v>
      </c>
      <c r="J1060" s="10" t="str">
        <f t="shared" si="117"/>
        <v>CCFL</v>
      </c>
      <c r="K1060" s="10"/>
      <c r="L1060" s="10" t="s">
        <v>110</v>
      </c>
      <c r="M1060" s="10" t="s">
        <v>85</v>
      </c>
      <c r="N1060" s="10" t="s">
        <v>74</v>
      </c>
      <c r="O1060" s="10"/>
      <c r="P1060" s="10" t="s">
        <v>75</v>
      </c>
      <c r="Q1060" s="10"/>
      <c r="R1060" s="10">
        <v>23.6</v>
      </c>
      <c r="S1060" s="10">
        <v>239</v>
      </c>
      <c r="T1060" s="10">
        <f t="shared" si="118"/>
        <v>239</v>
      </c>
      <c r="U1060" s="10" t="str">
        <f t="shared" si="120"/>
        <v>20</v>
      </c>
      <c r="V1060" s="10" t="s">
        <v>67</v>
      </c>
      <c r="W1060" s="10" t="s">
        <v>67</v>
      </c>
      <c r="X1060" s="10"/>
      <c r="Y1060" s="10"/>
      <c r="Z1060" s="10"/>
      <c r="AA1060" s="10"/>
      <c r="AB1060" s="10"/>
      <c r="AC1060" s="10"/>
      <c r="AD1060" s="10"/>
      <c r="AE1060" s="10">
        <v>29.8</v>
      </c>
      <c r="AF1060" s="10">
        <f t="shared" si="119"/>
        <v>29.8</v>
      </c>
      <c r="AG1060" s="10"/>
      <c r="AH1060" s="10" t="s">
        <v>67</v>
      </c>
      <c r="AI1060" s="10" t="s">
        <v>67</v>
      </c>
      <c r="AJ1060" s="10"/>
      <c r="AK1060" s="10"/>
      <c r="AL1060" s="10" t="s">
        <v>78</v>
      </c>
      <c r="AM1060" s="10" t="s">
        <v>186</v>
      </c>
      <c r="AN1060" s="10" t="s">
        <v>219</v>
      </c>
      <c r="AO1060" s="10" t="s">
        <v>72</v>
      </c>
      <c r="AP1060" s="10" t="s">
        <v>67</v>
      </c>
      <c r="AQ1060" s="10">
        <v>125</v>
      </c>
      <c r="AR1060" s="10">
        <v>29.8</v>
      </c>
      <c r="AS1060" s="10" t="s">
        <v>82</v>
      </c>
      <c r="AT1060" s="10">
        <v>149</v>
      </c>
      <c r="AU1060" s="10"/>
      <c r="AV1060" s="10" t="s">
        <v>140</v>
      </c>
      <c r="AW1060" s="10" t="s">
        <v>67</v>
      </c>
      <c r="AX1060" s="10"/>
      <c r="AY1060" s="10" t="s">
        <v>83</v>
      </c>
      <c r="AZ1060" s="10"/>
      <c r="BA1060" s="10"/>
      <c r="BB1060" s="10"/>
      <c r="BC1060" s="10"/>
      <c r="BD1060" s="10"/>
      <c r="BE1060" s="10"/>
    </row>
    <row r="1061" spans="2:57" ht="24">
      <c r="B1061" s="10">
        <v>1059</v>
      </c>
      <c r="C1061" s="10" t="s">
        <v>389</v>
      </c>
      <c r="D1061" s="11" t="s">
        <v>428</v>
      </c>
      <c r="E1061" s="10" t="s">
        <v>68</v>
      </c>
      <c r="F1061" s="10" t="s">
        <v>69</v>
      </c>
      <c r="G1061" s="10" t="s">
        <v>70</v>
      </c>
      <c r="H1061" s="10"/>
      <c r="I1061" s="10" t="s">
        <v>84</v>
      </c>
      <c r="J1061" s="10" t="str">
        <f t="shared" si="117"/>
        <v>CCFL</v>
      </c>
      <c r="K1061" s="10"/>
      <c r="L1061" s="10" t="s">
        <v>110</v>
      </c>
      <c r="M1061" s="10" t="s">
        <v>85</v>
      </c>
      <c r="N1061" s="10" t="s">
        <v>74</v>
      </c>
      <c r="O1061" s="10"/>
      <c r="P1061" s="10" t="s">
        <v>75</v>
      </c>
      <c r="Q1061" s="10"/>
      <c r="R1061" s="10">
        <v>23.6</v>
      </c>
      <c r="S1061" s="10">
        <v>239</v>
      </c>
      <c r="T1061" s="10">
        <f t="shared" si="118"/>
        <v>239</v>
      </c>
      <c r="U1061" s="10" t="str">
        <f t="shared" si="120"/>
        <v>20</v>
      </c>
      <c r="V1061" s="10" t="s">
        <v>67</v>
      </c>
      <c r="W1061" s="10" t="s">
        <v>67</v>
      </c>
      <c r="X1061" s="10"/>
      <c r="Y1061" s="10"/>
      <c r="Z1061" s="10"/>
      <c r="AA1061" s="10"/>
      <c r="AB1061" s="10"/>
      <c r="AC1061" s="10"/>
      <c r="AD1061" s="10"/>
      <c r="AE1061" s="10">
        <v>29.8</v>
      </c>
      <c r="AF1061" s="10">
        <f t="shared" si="119"/>
        <v>29.8</v>
      </c>
      <c r="AG1061" s="10"/>
      <c r="AH1061" s="10" t="s">
        <v>67</v>
      </c>
      <c r="AI1061" s="10" t="s">
        <v>67</v>
      </c>
      <c r="AJ1061" s="10"/>
      <c r="AK1061" s="10"/>
      <c r="AL1061" s="10" t="s">
        <v>78</v>
      </c>
      <c r="AM1061" s="10" t="s">
        <v>186</v>
      </c>
      <c r="AN1061" s="10" t="s">
        <v>219</v>
      </c>
      <c r="AO1061" s="10" t="s">
        <v>72</v>
      </c>
      <c r="AP1061" s="10" t="s">
        <v>67</v>
      </c>
      <c r="AQ1061" s="10">
        <v>125</v>
      </c>
      <c r="AR1061" s="10">
        <v>29.8</v>
      </c>
      <c r="AS1061" s="10" t="s">
        <v>82</v>
      </c>
      <c r="AT1061" s="10">
        <v>149</v>
      </c>
      <c r="AU1061" s="10"/>
      <c r="AV1061" s="10" t="s">
        <v>140</v>
      </c>
      <c r="AW1061" s="10" t="s">
        <v>67</v>
      </c>
      <c r="AX1061" s="10"/>
      <c r="AY1061" s="10" t="s">
        <v>83</v>
      </c>
      <c r="AZ1061" s="10"/>
      <c r="BA1061" s="10"/>
      <c r="BB1061" s="10"/>
      <c r="BC1061" s="10"/>
      <c r="BD1061" s="10"/>
      <c r="BE1061" s="10"/>
    </row>
    <row r="1062" spans="2:57" ht="24">
      <c r="B1062" s="10">
        <v>1060</v>
      </c>
      <c r="C1062" s="10" t="s">
        <v>389</v>
      </c>
      <c r="D1062" s="11" t="s">
        <v>428</v>
      </c>
      <c r="E1062" s="10" t="s">
        <v>68</v>
      </c>
      <c r="F1062" s="10" t="s">
        <v>69</v>
      </c>
      <c r="G1062" s="10" t="s">
        <v>70</v>
      </c>
      <c r="H1062" s="10"/>
      <c r="I1062" s="10" t="s">
        <v>84</v>
      </c>
      <c r="J1062" s="10" t="str">
        <f t="shared" si="117"/>
        <v>CCFL</v>
      </c>
      <c r="K1062" s="10"/>
      <c r="L1062" s="10" t="s">
        <v>110</v>
      </c>
      <c r="M1062" s="10" t="s">
        <v>85</v>
      </c>
      <c r="N1062" s="10" t="s">
        <v>74</v>
      </c>
      <c r="O1062" s="10"/>
      <c r="P1062" s="10" t="s">
        <v>75</v>
      </c>
      <c r="Q1062" s="10"/>
      <c r="R1062" s="10">
        <v>23.6</v>
      </c>
      <c r="S1062" s="10">
        <v>239</v>
      </c>
      <c r="T1062" s="10">
        <f t="shared" si="118"/>
        <v>239</v>
      </c>
      <c r="U1062" s="10" t="str">
        <f t="shared" si="120"/>
        <v>20</v>
      </c>
      <c r="V1062" s="10" t="s">
        <v>67</v>
      </c>
      <c r="W1062" s="10" t="s">
        <v>67</v>
      </c>
      <c r="X1062" s="10"/>
      <c r="Y1062" s="10"/>
      <c r="Z1062" s="10"/>
      <c r="AA1062" s="10"/>
      <c r="AB1062" s="10"/>
      <c r="AC1062" s="10"/>
      <c r="AD1062" s="10"/>
      <c r="AE1062" s="10">
        <v>29.8</v>
      </c>
      <c r="AF1062" s="10">
        <f t="shared" si="119"/>
        <v>29.8</v>
      </c>
      <c r="AG1062" s="10"/>
      <c r="AH1062" s="10" t="s">
        <v>67</v>
      </c>
      <c r="AI1062" s="10" t="s">
        <v>67</v>
      </c>
      <c r="AJ1062" s="10"/>
      <c r="AK1062" s="10"/>
      <c r="AL1062" s="10" t="s">
        <v>78</v>
      </c>
      <c r="AM1062" s="10" t="s">
        <v>186</v>
      </c>
      <c r="AN1062" s="10" t="s">
        <v>219</v>
      </c>
      <c r="AO1062" s="10" t="s">
        <v>72</v>
      </c>
      <c r="AP1062" s="10" t="s">
        <v>67</v>
      </c>
      <c r="AQ1062" s="10">
        <v>125</v>
      </c>
      <c r="AR1062" s="10">
        <v>29.8</v>
      </c>
      <c r="AS1062" s="10" t="s">
        <v>82</v>
      </c>
      <c r="AT1062" s="10">
        <v>149</v>
      </c>
      <c r="AU1062" s="10"/>
      <c r="AV1062" s="10" t="s">
        <v>140</v>
      </c>
      <c r="AW1062" s="10" t="s">
        <v>67</v>
      </c>
      <c r="AX1062" s="10"/>
      <c r="AY1062" s="10" t="s">
        <v>83</v>
      </c>
      <c r="AZ1062" s="10"/>
      <c r="BA1062" s="10"/>
      <c r="BB1062" s="10"/>
      <c r="BC1062" s="10"/>
      <c r="BD1062" s="10"/>
      <c r="BE1062" s="10"/>
    </row>
    <row r="1063" spans="2:57" ht="24">
      <c r="B1063" s="10">
        <v>1061</v>
      </c>
      <c r="C1063" s="10" t="s">
        <v>389</v>
      </c>
      <c r="D1063" s="11" t="s">
        <v>428</v>
      </c>
      <c r="E1063" s="10" t="s">
        <v>68</v>
      </c>
      <c r="F1063" s="10" t="s">
        <v>69</v>
      </c>
      <c r="G1063" s="10" t="s">
        <v>70</v>
      </c>
      <c r="H1063" s="10"/>
      <c r="I1063" s="10" t="s">
        <v>84</v>
      </c>
      <c r="J1063" s="10" t="str">
        <f t="shared" si="117"/>
        <v>CCFL</v>
      </c>
      <c r="K1063" s="10"/>
      <c r="L1063" s="10" t="s">
        <v>110</v>
      </c>
      <c r="M1063" s="10" t="s">
        <v>85</v>
      </c>
      <c r="N1063" s="10" t="s">
        <v>74</v>
      </c>
      <c r="O1063" s="10"/>
      <c r="P1063" s="10" t="s">
        <v>75</v>
      </c>
      <c r="Q1063" s="10"/>
      <c r="R1063" s="10">
        <v>23.6</v>
      </c>
      <c r="S1063" s="10">
        <v>239</v>
      </c>
      <c r="T1063" s="10">
        <f t="shared" si="118"/>
        <v>239</v>
      </c>
      <c r="U1063" s="10" t="str">
        <f t="shared" si="120"/>
        <v>20</v>
      </c>
      <c r="V1063" s="10" t="s">
        <v>67</v>
      </c>
      <c r="W1063" s="10" t="s">
        <v>67</v>
      </c>
      <c r="X1063" s="10"/>
      <c r="Y1063" s="10"/>
      <c r="Z1063" s="10"/>
      <c r="AA1063" s="10"/>
      <c r="AB1063" s="10"/>
      <c r="AC1063" s="10"/>
      <c r="AD1063" s="10"/>
      <c r="AE1063" s="10">
        <v>29.8</v>
      </c>
      <c r="AF1063" s="10">
        <f t="shared" si="119"/>
        <v>29.8</v>
      </c>
      <c r="AG1063" s="10"/>
      <c r="AH1063" s="10" t="s">
        <v>67</v>
      </c>
      <c r="AI1063" s="10" t="s">
        <v>67</v>
      </c>
      <c r="AJ1063" s="10"/>
      <c r="AK1063" s="10"/>
      <c r="AL1063" s="10" t="s">
        <v>78</v>
      </c>
      <c r="AM1063" s="10" t="s">
        <v>186</v>
      </c>
      <c r="AN1063" s="10" t="s">
        <v>219</v>
      </c>
      <c r="AO1063" s="10" t="s">
        <v>72</v>
      </c>
      <c r="AP1063" s="10" t="s">
        <v>67</v>
      </c>
      <c r="AQ1063" s="10">
        <v>125</v>
      </c>
      <c r="AR1063" s="10">
        <v>29.8</v>
      </c>
      <c r="AS1063" s="10" t="s">
        <v>82</v>
      </c>
      <c r="AT1063" s="10">
        <v>149</v>
      </c>
      <c r="AU1063" s="10"/>
      <c r="AV1063" s="10" t="s">
        <v>140</v>
      </c>
      <c r="AW1063" s="10" t="s">
        <v>67</v>
      </c>
      <c r="AX1063" s="10"/>
      <c r="AY1063" s="10" t="s">
        <v>83</v>
      </c>
      <c r="AZ1063" s="10"/>
      <c r="BA1063" s="10"/>
      <c r="BB1063" s="10"/>
      <c r="BC1063" s="10"/>
      <c r="BD1063" s="10"/>
      <c r="BE1063" s="10"/>
    </row>
    <row r="1064" spans="2:57" ht="24">
      <c r="B1064" s="10">
        <v>1062</v>
      </c>
      <c r="C1064" s="10" t="s">
        <v>389</v>
      </c>
      <c r="D1064" s="11" t="s">
        <v>428</v>
      </c>
      <c r="E1064" s="10" t="s">
        <v>68</v>
      </c>
      <c r="F1064" s="10" t="s">
        <v>69</v>
      </c>
      <c r="G1064" s="10" t="s">
        <v>70</v>
      </c>
      <c r="H1064" s="10"/>
      <c r="I1064" s="10" t="s">
        <v>84</v>
      </c>
      <c r="J1064" s="10" t="str">
        <f t="shared" si="117"/>
        <v>CCFL</v>
      </c>
      <c r="K1064" s="10"/>
      <c r="L1064" s="10" t="s">
        <v>110</v>
      </c>
      <c r="M1064" s="10" t="s">
        <v>85</v>
      </c>
      <c r="N1064" s="10" t="s">
        <v>74</v>
      </c>
      <c r="O1064" s="10"/>
      <c r="P1064" s="10" t="s">
        <v>75</v>
      </c>
      <c r="Q1064" s="10"/>
      <c r="R1064" s="10">
        <v>23.6</v>
      </c>
      <c r="S1064" s="10">
        <v>239</v>
      </c>
      <c r="T1064" s="10">
        <f t="shared" si="118"/>
        <v>239</v>
      </c>
      <c r="U1064" s="10" t="str">
        <f t="shared" si="120"/>
        <v>20</v>
      </c>
      <c r="V1064" s="10" t="s">
        <v>67</v>
      </c>
      <c r="W1064" s="10" t="s">
        <v>67</v>
      </c>
      <c r="X1064" s="10"/>
      <c r="Y1064" s="10"/>
      <c r="Z1064" s="10"/>
      <c r="AA1064" s="10"/>
      <c r="AB1064" s="10"/>
      <c r="AC1064" s="10"/>
      <c r="AD1064" s="10"/>
      <c r="AE1064" s="10">
        <v>29.8</v>
      </c>
      <c r="AF1064" s="10">
        <f t="shared" si="119"/>
        <v>29.8</v>
      </c>
      <c r="AG1064" s="10"/>
      <c r="AH1064" s="10" t="s">
        <v>67</v>
      </c>
      <c r="AI1064" s="10" t="s">
        <v>67</v>
      </c>
      <c r="AJ1064" s="10"/>
      <c r="AK1064" s="10"/>
      <c r="AL1064" s="10" t="s">
        <v>78</v>
      </c>
      <c r="AM1064" s="10" t="s">
        <v>186</v>
      </c>
      <c r="AN1064" s="10" t="s">
        <v>219</v>
      </c>
      <c r="AO1064" s="10" t="s">
        <v>72</v>
      </c>
      <c r="AP1064" s="10" t="s">
        <v>67</v>
      </c>
      <c r="AQ1064" s="10">
        <v>125</v>
      </c>
      <c r="AR1064" s="10">
        <v>29.8</v>
      </c>
      <c r="AS1064" s="10" t="s">
        <v>82</v>
      </c>
      <c r="AT1064" s="10">
        <v>149</v>
      </c>
      <c r="AU1064" s="10"/>
      <c r="AV1064" s="10" t="s">
        <v>140</v>
      </c>
      <c r="AW1064" s="10" t="s">
        <v>67</v>
      </c>
      <c r="AX1064" s="10"/>
      <c r="AY1064" s="10" t="s">
        <v>83</v>
      </c>
      <c r="AZ1064" s="10"/>
      <c r="BA1064" s="10"/>
      <c r="BB1064" s="10"/>
      <c r="BC1064" s="10"/>
      <c r="BD1064" s="10"/>
      <c r="BE1064" s="10"/>
    </row>
    <row r="1065" spans="2:57" ht="24">
      <c r="B1065" s="10">
        <v>1063</v>
      </c>
      <c r="C1065" s="10" t="s">
        <v>389</v>
      </c>
      <c r="D1065" s="11" t="s">
        <v>428</v>
      </c>
      <c r="E1065" s="10" t="s">
        <v>68</v>
      </c>
      <c r="F1065" s="10" t="s">
        <v>69</v>
      </c>
      <c r="G1065" s="10" t="s">
        <v>70</v>
      </c>
      <c r="H1065" s="10"/>
      <c r="I1065" s="10" t="s">
        <v>84</v>
      </c>
      <c r="J1065" s="10" t="str">
        <f t="shared" si="117"/>
        <v>CCFL</v>
      </c>
      <c r="K1065" s="10"/>
      <c r="L1065" s="10" t="s">
        <v>110</v>
      </c>
      <c r="M1065" s="10" t="s">
        <v>85</v>
      </c>
      <c r="N1065" s="10" t="s">
        <v>74</v>
      </c>
      <c r="O1065" s="10"/>
      <c r="P1065" s="10" t="s">
        <v>75</v>
      </c>
      <c r="Q1065" s="10"/>
      <c r="R1065" s="10">
        <v>23.6</v>
      </c>
      <c r="S1065" s="10">
        <v>239</v>
      </c>
      <c r="T1065" s="10">
        <f t="shared" si="118"/>
        <v>239</v>
      </c>
      <c r="U1065" s="10" t="str">
        <f t="shared" si="120"/>
        <v>20</v>
      </c>
      <c r="V1065" s="10" t="s">
        <v>67</v>
      </c>
      <c r="W1065" s="10" t="s">
        <v>67</v>
      </c>
      <c r="X1065" s="10"/>
      <c r="Y1065" s="10"/>
      <c r="Z1065" s="10"/>
      <c r="AA1065" s="10"/>
      <c r="AB1065" s="10"/>
      <c r="AC1065" s="10"/>
      <c r="AD1065" s="10"/>
      <c r="AE1065" s="10">
        <v>29.8</v>
      </c>
      <c r="AF1065" s="10">
        <f t="shared" si="119"/>
        <v>29.8</v>
      </c>
      <c r="AG1065" s="10"/>
      <c r="AH1065" s="10" t="s">
        <v>67</v>
      </c>
      <c r="AI1065" s="10" t="s">
        <v>67</v>
      </c>
      <c r="AJ1065" s="10"/>
      <c r="AK1065" s="10"/>
      <c r="AL1065" s="10" t="s">
        <v>78</v>
      </c>
      <c r="AM1065" s="10" t="s">
        <v>186</v>
      </c>
      <c r="AN1065" s="10" t="s">
        <v>219</v>
      </c>
      <c r="AO1065" s="10" t="s">
        <v>72</v>
      </c>
      <c r="AP1065" s="10" t="s">
        <v>67</v>
      </c>
      <c r="AQ1065" s="10">
        <v>125</v>
      </c>
      <c r="AR1065" s="10">
        <v>29.8</v>
      </c>
      <c r="AS1065" s="10" t="s">
        <v>82</v>
      </c>
      <c r="AT1065" s="10">
        <v>149</v>
      </c>
      <c r="AU1065" s="10"/>
      <c r="AV1065" s="10" t="s">
        <v>140</v>
      </c>
      <c r="AW1065" s="10" t="s">
        <v>67</v>
      </c>
      <c r="AX1065" s="10"/>
      <c r="AY1065" s="10" t="s">
        <v>83</v>
      </c>
      <c r="AZ1065" s="10"/>
      <c r="BA1065" s="10"/>
      <c r="BB1065" s="10"/>
      <c r="BC1065" s="10"/>
      <c r="BD1065" s="10"/>
      <c r="BE1065" s="10"/>
    </row>
    <row r="1066" spans="2:57" ht="24">
      <c r="B1066" s="10">
        <v>1064</v>
      </c>
      <c r="C1066" s="10" t="s">
        <v>389</v>
      </c>
      <c r="D1066" s="11" t="s">
        <v>428</v>
      </c>
      <c r="E1066" s="10" t="s">
        <v>68</v>
      </c>
      <c r="F1066" s="10" t="s">
        <v>69</v>
      </c>
      <c r="G1066" s="10" t="s">
        <v>70</v>
      </c>
      <c r="H1066" s="10"/>
      <c r="I1066" s="10" t="s">
        <v>84</v>
      </c>
      <c r="J1066" s="10" t="str">
        <f t="shared" si="117"/>
        <v>CCFL</v>
      </c>
      <c r="K1066" s="10"/>
      <c r="L1066" s="10" t="s">
        <v>110</v>
      </c>
      <c r="M1066" s="10" t="s">
        <v>85</v>
      </c>
      <c r="N1066" s="10" t="s">
        <v>74</v>
      </c>
      <c r="O1066" s="10"/>
      <c r="P1066" s="10" t="s">
        <v>75</v>
      </c>
      <c r="Q1066" s="10"/>
      <c r="R1066" s="10">
        <v>23.6</v>
      </c>
      <c r="S1066" s="10">
        <v>239</v>
      </c>
      <c r="T1066" s="10">
        <f t="shared" si="118"/>
        <v>239</v>
      </c>
      <c r="U1066" s="10" t="str">
        <f t="shared" si="120"/>
        <v>20</v>
      </c>
      <c r="V1066" s="10" t="s">
        <v>67</v>
      </c>
      <c r="W1066" s="10" t="s">
        <v>67</v>
      </c>
      <c r="X1066" s="10"/>
      <c r="Y1066" s="10"/>
      <c r="Z1066" s="10"/>
      <c r="AA1066" s="10"/>
      <c r="AB1066" s="10"/>
      <c r="AC1066" s="10"/>
      <c r="AD1066" s="10"/>
      <c r="AE1066" s="10">
        <v>29.8</v>
      </c>
      <c r="AF1066" s="10">
        <f t="shared" si="119"/>
        <v>29.8</v>
      </c>
      <c r="AG1066" s="10"/>
      <c r="AH1066" s="10" t="s">
        <v>67</v>
      </c>
      <c r="AI1066" s="10" t="s">
        <v>67</v>
      </c>
      <c r="AJ1066" s="10"/>
      <c r="AK1066" s="10"/>
      <c r="AL1066" s="10" t="s">
        <v>78</v>
      </c>
      <c r="AM1066" s="10" t="s">
        <v>186</v>
      </c>
      <c r="AN1066" s="10" t="s">
        <v>219</v>
      </c>
      <c r="AO1066" s="10" t="s">
        <v>72</v>
      </c>
      <c r="AP1066" s="10" t="s">
        <v>67</v>
      </c>
      <c r="AQ1066" s="10">
        <v>125</v>
      </c>
      <c r="AR1066" s="10">
        <v>29.8</v>
      </c>
      <c r="AS1066" s="10" t="s">
        <v>82</v>
      </c>
      <c r="AT1066" s="10">
        <v>149</v>
      </c>
      <c r="AU1066" s="10"/>
      <c r="AV1066" s="10" t="s">
        <v>140</v>
      </c>
      <c r="AW1066" s="10" t="s">
        <v>67</v>
      </c>
      <c r="AX1066" s="10"/>
      <c r="AY1066" s="10" t="s">
        <v>83</v>
      </c>
      <c r="AZ1066" s="10"/>
      <c r="BA1066" s="10"/>
      <c r="BB1066" s="10"/>
      <c r="BC1066" s="10"/>
      <c r="BD1066" s="10"/>
      <c r="BE1066" s="10"/>
    </row>
    <row r="1067" spans="2:57" ht="24">
      <c r="B1067" s="10">
        <v>1065</v>
      </c>
      <c r="C1067" s="10" t="s">
        <v>389</v>
      </c>
      <c r="D1067" s="11" t="s">
        <v>428</v>
      </c>
      <c r="E1067" s="10" t="s">
        <v>68</v>
      </c>
      <c r="F1067" s="10" t="s">
        <v>69</v>
      </c>
      <c r="G1067" s="10" t="s">
        <v>70</v>
      </c>
      <c r="H1067" s="10"/>
      <c r="I1067" s="10" t="s">
        <v>84</v>
      </c>
      <c r="J1067" s="10" t="str">
        <f t="shared" si="117"/>
        <v>CCFL</v>
      </c>
      <c r="K1067" s="10"/>
      <c r="L1067" s="10" t="s">
        <v>110</v>
      </c>
      <c r="M1067" s="10" t="s">
        <v>85</v>
      </c>
      <c r="N1067" s="10" t="s">
        <v>74</v>
      </c>
      <c r="O1067" s="10"/>
      <c r="P1067" s="10" t="s">
        <v>75</v>
      </c>
      <c r="Q1067" s="10"/>
      <c r="R1067" s="10">
        <v>23.6</v>
      </c>
      <c r="S1067" s="10">
        <v>239</v>
      </c>
      <c r="T1067" s="10">
        <f t="shared" si="118"/>
        <v>239</v>
      </c>
      <c r="U1067" s="10" t="str">
        <f t="shared" si="120"/>
        <v>20</v>
      </c>
      <c r="V1067" s="10" t="s">
        <v>67</v>
      </c>
      <c r="W1067" s="10" t="s">
        <v>67</v>
      </c>
      <c r="X1067" s="10"/>
      <c r="Y1067" s="10"/>
      <c r="Z1067" s="10"/>
      <c r="AA1067" s="10"/>
      <c r="AB1067" s="10"/>
      <c r="AC1067" s="10"/>
      <c r="AD1067" s="10"/>
      <c r="AE1067" s="10">
        <v>29.8</v>
      </c>
      <c r="AF1067" s="10">
        <f t="shared" si="119"/>
        <v>29.8</v>
      </c>
      <c r="AG1067" s="10"/>
      <c r="AH1067" s="10" t="s">
        <v>67</v>
      </c>
      <c r="AI1067" s="10" t="s">
        <v>67</v>
      </c>
      <c r="AJ1067" s="10"/>
      <c r="AK1067" s="10"/>
      <c r="AL1067" s="10" t="s">
        <v>78</v>
      </c>
      <c r="AM1067" s="10" t="s">
        <v>186</v>
      </c>
      <c r="AN1067" s="10" t="s">
        <v>219</v>
      </c>
      <c r="AO1067" s="10" t="s">
        <v>72</v>
      </c>
      <c r="AP1067" s="10" t="s">
        <v>67</v>
      </c>
      <c r="AQ1067" s="10">
        <v>125</v>
      </c>
      <c r="AR1067" s="10">
        <v>29.8</v>
      </c>
      <c r="AS1067" s="10" t="s">
        <v>82</v>
      </c>
      <c r="AT1067" s="10">
        <v>149</v>
      </c>
      <c r="AU1067" s="10"/>
      <c r="AV1067" s="10" t="s">
        <v>140</v>
      </c>
      <c r="AW1067" s="10" t="s">
        <v>67</v>
      </c>
      <c r="AX1067" s="10"/>
      <c r="AY1067" s="10" t="s">
        <v>83</v>
      </c>
      <c r="AZ1067" s="10"/>
      <c r="BA1067" s="10"/>
      <c r="BB1067" s="10"/>
      <c r="BC1067" s="10"/>
      <c r="BD1067" s="10"/>
      <c r="BE1067" s="10"/>
    </row>
    <row r="1068" spans="2:57" ht="24">
      <c r="B1068" s="10">
        <v>1066</v>
      </c>
      <c r="C1068" s="10" t="s">
        <v>389</v>
      </c>
      <c r="D1068" s="11" t="s">
        <v>428</v>
      </c>
      <c r="E1068" s="10" t="s">
        <v>68</v>
      </c>
      <c r="F1068" s="10" t="s">
        <v>69</v>
      </c>
      <c r="G1068" s="10" t="s">
        <v>70</v>
      </c>
      <c r="H1068" s="10"/>
      <c r="I1068" s="10" t="s">
        <v>84</v>
      </c>
      <c r="J1068" s="10" t="str">
        <f t="shared" si="117"/>
        <v>CCFL</v>
      </c>
      <c r="K1068" s="10"/>
      <c r="L1068" s="10" t="s">
        <v>110</v>
      </c>
      <c r="M1068" s="10" t="s">
        <v>85</v>
      </c>
      <c r="N1068" s="10" t="s">
        <v>74</v>
      </c>
      <c r="O1068" s="10"/>
      <c r="P1068" s="10" t="s">
        <v>75</v>
      </c>
      <c r="Q1068" s="10"/>
      <c r="R1068" s="10">
        <v>23.6</v>
      </c>
      <c r="S1068" s="10">
        <v>239</v>
      </c>
      <c r="T1068" s="10">
        <f t="shared" si="118"/>
        <v>239</v>
      </c>
      <c r="U1068" s="10" t="str">
        <f t="shared" si="120"/>
        <v>20</v>
      </c>
      <c r="V1068" s="10" t="s">
        <v>67</v>
      </c>
      <c r="W1068" s="10" t="s">
        <v>67</v>
      </c>
      <c r="X1068" s="10"/>
      <c r="Y1068" s="10"/>
      <c r="Z1068" s="10"/>
      <c r="AA1068" s="10"/>
      <c r="AB1068" s="10"/>
      <c r="AC1068" s="10"/>
      <c r="AD1068" s="10"/>
      <c r="AE1068" s="10">
        <v>29.8</v>
      </c>
      <c r="AF1068" s="10">
        <f t="shared" si="119"/>
        <v>29.8</v>
      </c>
      <c r="AG1068" s="10"/>
      <c r="AH1068" s="10" t="s">
        <v>67</v>
      </c>
      <c r="AI1068" s="10" t="s">
        <v>67</v>
      </c>
      <c r="AJ1068" s="10"/>
      <c r="AK1068" s="10"/>
      <c r="AL1068" s="10" t="s">
        <v>78</v>
      </c>
      <c r="AM1068" s="10" t="s">
        <v>186</v>
      </c>
      <c r="AN1068" s="10" t="s">
        <v>219</v>
      </c>
      <c r="AO1068" s="10" t="s">
        <v>72</v>
      </c>
      <c r="AP1068" s="10" t="s">
        <v>67</v>
      </c>
      <c r="AQ1068" s="10">
        <v>125</v>
      </c>
      <c r="AR1068" s="10">
        <v>29.8</v>
      </c>
      <c r="AS1068" s="10" t="s">
        <v>82</v>
      </c>
      <c r="AT1068" s="10">
        <v>149</v>
      </c>
      <c r="AU1068" s="10"/>
      <c r="AV1068" s="10" t="s">
        <v>140</v>
      </c>
      <c r="AW1068" s="10" t="s">
        <v>67</v>
      </c>
      <c r="AX1068" s="10"/>
      <c r="AY1068" s="10" t="s">
        <v>83</v>
      </c>
      <c r="AZ1068" s="10"/>
      <c r="BA1068" s="10"/>
      <c r="BB1068" s="10"/>
      <c r="BC1068" s="10"/>
      <c r="BD1068" s="10"/>
      <c r="BE1068" s="10"/>
    </row>
    <row r="1069" spans="2:57" ht="24">
      <c r="B1069" s="10">
        <v>1067</v>
      </c>
      <c r="C1069" s="10" t="s">
        <v>389</v>
      </c>
      <c r="D1069" s="11" t="s">
        <v>428</v>
      </c>
      <c r="E1069" s="10" t="s">
        <v>68</v>
      </c>
      <c r="F1069" s="10" t="s">
        <v>69</v>
      </c>
      <c r="G1069" s="10" t="s">
        <v>70</v>
      </c>
      <c r="H1069" s="10"/>
      <c r="I1069" s="10" t="s">
        <v>84</v>
      </c>
      <c r="J1069" s="10" t="str">
        <f t="shared" si="117"/>
        <v>CCFL</v>
      </c>
      <c r="K1069" s="10"/>
      <c r="L1069" s="10" t="s">
        <v>110</v>
      </c>
      <c r="M1069" s="10" t="s">
        <v>85</v>
      </c>
      <c r="N1069" s="10" t="s">
        <v>74</v>
      </c>
      <c r="O1069" s="10"/>
      <c r="P1069" s="10" t="s">
        <v>75</v>
      </c>
      <c r="Q1069" s="10"/>
      <c r="R1069" s="10">
        <v>23.6</v>
      </c>
      <c r="S1069" s="10">
        <v>239</v>
      </c>
      <c r="T1069" s="10">
        <f t="shared" si="118"/>
        <v>239</v>
      </c>
      <c r="U1069" s="10" t="str">
        <f t="shared" si="120"/>
        <v>20</v>
      </c>
      <c r="V1069" s="10" t="s">
        <v>67</v>
      </c>
      <c r="W1069" s="10" t="s">
        <v>67</v>
      </c>
      <c r="X1069" s="10"/>
      <c r="Y1069" s="10"/>
      <c r="Z1069" s="10"/>
      <c r="AA1069" s="10"/>
      <c r="AB1069" s="10"/>
      <c r="AC1069" s="10"/>
      <c r="AD1069" s="10"/>
      <c r="AE1069" s="10">
        <v>29.8</v>
      </c>
      <c r="AF1069" s="10">
        <f t="shared" si="119"/>
        <v>29.8</v>
      </c>
      <c r="AG1069" s="10"/>
      <c r="AH1069" s="10" t="s">
        <v>67</v>
      </c>
      <c r="AI1069" s="10" t="s">
        <v>67</v>
      </c>
      <c r="AJ1069" s="10"/>
      <c r="AK1069" s="10"/>
      <c r="AL1069" s="10" t="s">
        <v>78</v>
      </c>
      <c r="AM1069" s="10" t="s">
        <v>186</v>
      </c>
      <c r="AN1069" s="10" t="s">
        <v>219</v>
      </c>
      <c r="AO1069" s="10" t="s">
        <v>72</v>
      </c>
      <c r="AP1069" s="10" t="s">
        <v>67</v>
      </c>
      <c r="AQ1069" s="10">
        <v>125</v>
      </c>
      <c r="AR1069" s="10">
        <v>29.8</v>
      </c>
      <c r="AS1069" s="10" t="s">
        <v>82</v>
      </c>
      <c r="AT1069" s="10">
        <v>149</v>
      </c>
      <c r="AU1069" s="10"/>
      <c r="AV1069" s="10" t="s">
        <v>140</v>
      </c>
      <c r="AW1069" s="10" t="s">
        <v>67</v>
      </c>
      <c r="AX1069" s="10"/>
      <c r="AY1069" s="10" t="s">
        <v>83</v>
      </c>
      <c r="AZ1069" s="10"/>
      <c r="BA1069" s="10"/>
      <c r="BB1069" s="10"/>
      <c r="BC1069" s="10"/>
      <c r="BD1069" s="10"/>
      <c r="BE1069" s="10"/>
    </row>
    <row r="1070" spans="2:57" ht="24">
      <c r="B1070" s="10">
        <v>1068</v>
      </c>
      <c r="C1070" s="10" t="s">
        <v>389</v>
      </c>
      <c r="D1070" s="11" t="s">
        <v>428</v>
      </c>
      <c r="E1070" s="10" t="s">
        <v>68</v>
      </c>
      <c r="F1070" s="10" t="s">
        <v>69</v>
      </c>
      <c r="G1070" s="10" t="s">
        <v>70</v>
      </c>
      <c r="H1070" s="10"/>
      <c r="I1070" s="10" t="s">
        <v>84</v>
      </c>
      <c r="J1070" s="10" t="str">
        <f t="shared" si="117"/>
        <v>CCFL</v>
      </c>
      <c r="K1070" s="10"/>
      <c r="L1070" s="10" t="s">
        <v>110</v>
      </c>
      <c r="M1070" s="10" t="s">
        <v>85</v>
      </c>
      <c r="N1070" s="10" t="s">
        <v>74</v>
      </c>
      <c r="O1070" s="10"/>
      <c r="P1070" s="10" t="s">
        <v>75</v>
      </c>
      <c r="Q1070" s="10"/>
      <c r="R1070" s="10">
        <v>23.6</v>
      </c>
      <c r="S1070" s="10">
        <v>239</v>
      </c>
      <c r="T1070" s="10">
        <f t="shared" si="118"/>
        <v>239</v>
      </c>
      <c r="U1070" s="10" t="str">
        <f t="shared" si="120"/>
        <v>20</v>
      </c>
      <c r="V1070" s="10" t="s">
        <v>67</v>
      </c>
      <c r="W1070" s="10" t="s">
        <v>67</v>
      </c>
      <c r="X1070" s="10"/>
      <c r="Y1070" s="10"/>
      <c r="Z1070" s="10"/>
      <c r="AA1070" s="10"/>
      <c r="AB1070" s="10"/>
      <c r="AC1070" s="10"/>
      <c r="AD1070" s="10"/>
      <c r="AE1070" s="10">
        <v>29.8</v>
      </c>
      <c r="AF1070" s="10">
        <f t="shared" si="119"/>
        <v>29.8</v>
      </c>
      <c r="AG1070" s="10"/>
      <c r="AH1070" s="10" t="s">
        <v>67</v>
      </c>
      <c r="AI1070" s="10" t="s">
        <v>67</v>
      </c>
      <c r="AJ1070" s="10"/>
      <c r="AK1070" s="10"/>
      <c r="AL1070" s="10" t="s">
        <v>78</v>
      </c>
      <c r="AM1070" s="10" t="s">
        <v>186</v>
      </c>
      <c r="AN1070" s="10" t="s">
        <v>219</v>
      </c>
      <c r="AO1070" s="10" t="s">
        <v>72</v>
      </c>
      <c r="AP1070" s="10" t="s">
        <v>67</v>
      </c>
      <c r="AQ1070" s="10">
        <v>125</v>
      </c>
      <c r="AR1070" s="10">
        <v>29.8</v>
      </c>
      <c r="AS1070" s="10" t="s">
        <v>82</v>
      </c>
      <c r="AT1070" s="10">
        <v>149</v>
      </c>
      <c r="AU1070" s="10"/>
      <c r="AV1070" s="10" t="s">
        <v>140</v>
      </c>
      <c r="AW1070" s="10" t="s">
        <v>67</v>
      </c>
      <c r="AX1070" s="10"/>
      <c r="AY1070" s="10" t="s">
        <v>83</v>
      </c>
      <c r="AZ1070" s="10"/>
      <c r="BA1070" s="10"/>
      <c r="BB1070" s="10"/>
      <c r="BC1070" s="10"/>
      <c r="BD1070" s="10"/>
      <c r="BE1070" s="10"/>
    </row>
    <row r="1071" spans="2:57" ht="24">
      <c r="B1071" s="10">
        <v>1069</v>
      </c>
      <c r="C1071" s="10" t="s">
        <v>389</v>
      </c>
      <c r="D1071" s="11" t="s">
        <v>428</v>
      </c>
      <c r="E1071" s="10" t="s">
        <v>68</v>
      </c>
      <c r="F1071" s="10" t="s">
        <v>69</v>
      </c>
      <c r="G1071" s="10" t="s">
        <v>70</v>
      </c>
      <c r="H1071" s="10"/>
      <c r="I1071" s="10" t="s">
        <v>84</v>
      </c>
      <c r="J1071" s="10" t="str">
        <f t="shared" si="117"/>
        <v>CCFL</v>
      </c>
      <c r="K1071" s="10"/>
      <c r="L1071" s="10" t="s">
        <v>110</v>
      </c>
      <c r="M1071" s="10" t="s">
        <v>85</v>
      </c>
      <c r="N1071" s="10" t="s">
        <v>74</v>
      </c>
      <c r="O1071" s="10"/>
      <c r="P1071" s="10" t="s">
        <v>75</v>
      </c>
      <c r="Q1071" s="10"/>
      <c r="R1071" s="10">
        <v>23.6</v>
      </c>
      <c r="S1071" s="10">
        <v>239</v>
      </c>
      <c r="T1071" s="10">
        <f t="shared" si="118"/>
        <v>239</v>
      </c>
      <c r="U1071" s="10" t="str">
        <f t="shared" si="120"/>
        <v>20</v>
      </c>
      <c r="V1071" s="10" t="s">
        <v>67</v>
      </c>
      <c r="W1071" s="10" t="s">
        <v>67</v>
      </c>
      <c r="X1071" s="10"/>
      <c r="Y1071" s="10"/>
      <c r="Z1071" s="10"/>
      <c r="AA1071" s="10"/>
      <c r="AB1071" s="10"/>
      <c r="AC1071" s="10"/>
      <c r="AD1071" s="10"/>
      <c r="AE1071" s="10">
        <v>29.8</v>
      </c>
      <c r="AF1071" s="10">
        <f t="shared" si="119"/>
        <v>29.8</v>
      </c>
      <c r="AG1071" s="10"/>
      <c r="AH1071" s="10" t="s">
        <v>67</v>
      </c>
      <c r="AI1071" s="10" t="s">
        <v>67</v>
      </c>
      <c r="AJ1071" s="10"/>
      <c r="AK1071" s="10"/>
      <c r="AL1071" s="10" t="s">
        <v>78</v>
      </c>
      <c r="AM1071" s="10" t="s">
        <v>186</v>
      </c>
      <c r="AN1071" s="10" t="s">
        <v>219</v>
      </c>
      <c r="AO1071" s="10" t="s">
        <v>72</v>
      </c>
      <c r="AP1071" s="10" t="s">
        <v>67</v>
      </c>
      <c r="AQ1071" s="10">
        <v>125</v>
      </c>
      <c r="AR1071" s="10">
        <v>29.8</v>
      </c>
      <c r="AS1071" s="10" t="s">
        <v>82</v>
      </c>
      <c r="AT1071" s="10">
        <v>149</v>
      </c>
      <c r="AU1071" s="10"/>
      <c r="AV1071" s="10" t="s">
        <v>140</v>
      </c>
      <c r="AW1071" s="10" t="s">
        <v>67</v>
      </c>
      <c r="AX1071" s="10"/>
      <c r="AY1071" s="10" t="s">
        <v>83</v>
      </c>
      <c r="AZ1071" s="10"/>
      <c r="BA1071" s="10"/>
      <c r="BB1071" s="10"/>
      <c r="BC1071" s="10"/>
      <c r="BD1071" s="10"/>
      <c r="BE1071" s="10"/>
    </row>
    <row r="1072" spans="2:57" ht="24">
      <c r="B1072" s="10">
        <v>1070</v>
      </c>
      <c r="C1072" s="10" t="s">
        <v>389</v>
      </c>
      <c r="D1072" s="11" t="s">
        <v>428</v>
      </c>
      <c r="E1072" s="10" t="s">
        <v>68</v>
      </c>
      <c r="F1072" s="10" t="s">
        <v>69</v>
      </c>
      <c r="G1072" s="10" t="s">
        <v>70</v>
      </c>
      <c r="H1072" s="10"/>
      <c r="I1072" s="10" t="s">
        <v>84</v>
      </c>
      <c r="J1072" s="10" t="str">
        <f t="shared" si="117"/>
        <v>CCFL</v>
      </c>
      <c r="K1072" s="10"/>
      <c r="L1072" s="10" t="s">
        <v>110</v>
      </c>
      <c r="M1072" s="10" t="s">
        <v>85</v>
      </c>
      <c r="N1072" s="10" t="s">
        <v>74</v>
      </c>
      <c r="O1072" s="10"/>
      <c r="P1072" s="10" t="s">
        <v>75</v>
      </c>
      <c r="Q1072" s="10"/>
      <c r="R1072" s="10">
        <v>23.6</v>
      </c>
      <c r="S1072" s="10">
        <v>239</v>
      </c>
      <c r="T1072" s="10">
        <f t="shared" si="118"/>
        <v>239</v>
      </c>
      <c r="U1072" s="10" t="str">
        <f t="shared" si="120"/>
        <v>20</v>
      </c>
      <c r="V1072" s="10" t="s">
        <v>67</v>
      </c>
      <c r="W1072" s="10" t="s">
        <v>67</v>
      </c>
      <c r="X1072" s="10"/>
      <c r="Y1072" s="10"/>
      <c r="Z1072" s="10"/>
      <c r="AA1072" s="10"/>
      <c r="AB1072" s="10"/>
      <c r="AC1072" s="10"/>
      <c r="AD1072" s="10"/>
      <c r="AE1072" s="10">
        <v>29.8</v>
      </c>
      <c r="AF1072" s="10">
        <f t="shared" si="119"/>
        <v>29.8</v>
      </c>
      <c r="AG1072" s="10"/>
      <c r="AH1072" s="10" t="s">
        <v>67</v>
      </c>
      <c r="AI1072" s="10" t="s">
        <v>67</v>
      </c>
      <c r="AJ1072" s="10"/>
      <c r="AK1072" s="10"/>
      <c r="AL1072" s="10" t="s">
        <v>78</v>
      </c>
      <c r="AM1072" s="10" t="s">
        <v>186</v>
      </c>
      <c r="AN1072" s="10" t="s">
        <v>219</v>
      </c>
      <c r="AO1072" s="10" t="s">
        <v>72</v>
      </c>
      <c r="AP1072" s="10" t="s">
        <v>67</v>
      </c>
      <c r="AQ1072" s="10">
        <v>125</v>
      </c>
      <c r="AR1072" s="10">
        <v>29.8</v>
      </c>
      <c r="AS1072" s="10" t="s">
        <v>82</v>
      </c>
      <c r="AT1072" s="10">
        <v>149</v>
      </c>
      <c r="AU1072" s="10"/>
      <c r="AV1072" s="10" t="s">
        <v>140</v>
      </c>
      <c r="AW1072" s="10" t="s">
        <v>67</v>
      </c>
      <c r="AX1072" s="10"/>
      <c r="AY1072" s="10" t="s">
        <v>83</v>
      </c>
      <c r="AZ1072" s="10"/>
      <c r="BA1072" s="10"/>
      <c r="BB1072" s="10"/>
      <c r="BC1072" s="10"/>
      <c r="BD1072" s="10"/>
      <c r="BE1072" s="10"/>
    </row>
    <row r="1073" spans="2:57" ht="24">
      <c r="B1073" s="10">
        <v>1071</v>
      </c>
      <c r="C1073" s="10" t="s">
        <v>389</v>
      </c>
      <c r="D1073" s="11" t="s">
        <v>428</v>
      </c>
      <c r="E1073" s="10" t="s">
        <v>68</v>
      </c>
      <c r="F1073" s="10" t="s">
        <v>69</v>
      </c>
      <c r="G1073" s="10" t="s">
        <v>70</v>
      </c>
      <c r="H1073" s="10"/>
      <c r="I1073" s="10" t="s">
        <v>84</v>
      </c>
      <c r="J1073" s="10" t="str">
        <f t="shared" si="117"/>
        <v>CCFL</v>
      </c>
      <c r="K1073" s="10"/>
      <c r="L1073" s="10" t="s">
        <v>110</v>
      </c>
      <c r="M1073" s="10" t="s">
        <v>85</v>
      </c>
      <c r="N1073" s="10" t="s">
        <v>74</v>
      </c>
      <c r="O1073" s="10"/>
      <c r="P1073" s="10" t="s">
        <v>75</v>
      </c>
      <c r="Q1073" s="10"/>
      <c r="R1073" s="10">
        <v>23.6</v>
      </c>
      <c r="S1073" s="10">
        <v>239</v>
      </c>
      <c r="T1073" s="10">
        <f t="shared" si="118"/>
        <v>239</v>
      </c>
      <c r="U1073" s="10" t="str">
        <f t="shared" si="120"/>
        <v>20</v>
      </c>
      <c r="V1073" s="10" t="s">
        <v>67</v>
      </c>
      <c r="W1073" s="10" t="s">
        <v>67</v>
      </c>
      <c r="X1073" s="10"/>
      <c r="Y1073" s="10"/>
      <c r="Z1073" s="10"/>
      <c r="AA1073" s="10"/>
      <c r="AB1073" s="10"/>
      <c r="AC1073" s="10"/>
      <c r="AD1073" s="10"/>
      <c r="AE1073" s="10">
        <v>29.8</v>
      </c>
      <c r="AF1073" s="10">
        <f t="shared" si="119"/>
        <v>29.8</v>
      </c>
      <c r="AG1073" s="10"/>
      <c r="AH1073" s="10" t="s">
        <v>67</v>
      </c>
      <c r="AI1073" s="10" t="s">
        <v>67</v>
      </c>
      <c r="AJ1073" s="10"/>
      <c r="AK1073" s="10"/>
      <c r="AL1073" s="10" t="s">
        <v>78</v>
      </c>
      <c r="AM1073" s="10" t="s">
        <v>186</v>
      </c>
      <c r="AN1073" s="10" t="s">
        <v>219</v>
      </c>
      <c r="AO1073" s="10" t="s">
        <v>72</v>
      </c>
      <c r="AP1073" s="10" t="s">
        <v>67</v>
      </c>
      <c r="AQ1073" s="10">
        <v>125</v>
      </c>
      <c r="AR1073" s="10">
        <v>29.8</v>
      </c>
      <c r="AS1073" s="10" t="s">
        <v>82</v>
      </c>
      <c r="AT1073" s="10">
        <v>149</v>
      </c>
      <c r="AU1073" s="10"/>
      <c r="AV1073" s="10" t="s">
        <v>140</v>
      </c>
      <c r="AW1073" s="10" t="s">
        <v>67</v>
      </c>
      <c r="AX1073" s="10"/>
      <c r="AY1073" s="10" t="s">
        <v>83</v>
      </c>
      <c r="AZ1073" s="10"/>
      <c r="BA1073" s="10"/>
      <c r="BB1073" s="10"/>
      <c r="BC1073" s="10"/>
      <c r="BD1073" s="10"/>
      <c r="BE1073" s="10"/>
    </row>
    <row r="1074" spans="2:57" ht="24">
      <c r="B1074" s="10">
        <v>1072</v>
      </c>
      <c r="C1074" s="10" t="s">
        <v>389</v>
      </c>
      <c r="D1074" s="11" t="s">
        <v>428</v>
      </c>
      <c r="E1074" s="10" t="s">
        <v>68</v>
      </c>
      <c r="F1074" s="10" t="s">
        <v>69</v>
      </c>
      <c r="G1074" s="10" t="s">
        <v>70</v>
      </c>
      <c r="H1074" s="10"/>
      <c r="I1074" s="10" t="s">
        <v>84</v>
      </c>
      <c r="J1074" s="10" t="str">
        <f t="shared" si="117"/>
        <v>CCFL</v>
      </c>
      <c r="K1074" s="10"/>
      <c r="L1074" s="10" t="s">
        <v>110</v>
      </c>
      <c r="M1074" s="10" t="s">
        <v>73</v>
      </c>
      <c r="N1074" s="10" t="s">
        <v>96</v>
      </c>
      <c r="O1074" s="10"/>
      <c r="P1074" s="10" t="s">
        <v>75</v>
      </c>
      <c r="Q1074" s="10"/>
      <c r="R1074" s="10">
        <v>21.6</v>
      </c>
      <c r="S1074" s="10">
        <v>199.3</v>
      </c>
      <c r="T1074" s="10">
        <f t="shared" si="118"/>
        <v>199.3</v>
      </c>
      <c r="U1074" s="10" t="str">
        <f t="shared" si="120"/>
        <v>20</v>
      </c>
      <c r="V1074" s="10" t="s">
        <v>67</v>
      </c>
      <c r="W1074" s="10" t="s">
        <v>67</v>
      </c>
      <c r="X1074" s="10"/>
      <c r="Y1074" s="10"/>
      <c r="Z1074" s="10"/>
      <c r="AA1074" s="10"/>
      <c r="AB1074" s="10"/>
      <c r="AC1074" s="10"/>
      <c r="AD1074" s="10"/>
      <c r="AE1074" s="10">
        <v>29.3</v>
      </c>
      <c r="AF1074" s="10">
        <f t="shared" si="119"/>
        <v>29.3</v>
      </c>
      <c r="AG1074" s="10"/>
      <c r="AH1074" s="10" t="s">
        <v>76</v>
      </c>
      <c r="AI1074" s="10" t="s">
        <v>76</v>
      </c>
      <c r="AJ1074" s="10"/>
      <c r="AK1074" s="10"/>
      <c r="AL1074" s="10" t="s">
        <v>78</v>
      </c>
      <c r="AM1074" s="10" t="s">
        <v>186</v>
      </c>
      <c r="AN1074" s="10" t="s">
        <v>397</v>
      </c>
      <c r="AO1074" s="10" t="s">
        <v>72</v>
      </c>
      <c r="AP1074" s="10" t="s">
        <v>67</v>
      </c>
      <c r="AQ1074" s="10">
        <v>173</v>
      </c>
      <c r="AR1074" s="10">
        <v>29.3</v>
      </c>
      <c r="AS1074" s="10" t="s">
        <v>81</v>
      </c>
      <c r="AT1074" s="10">
        <v>252</v>
      </c>
      <c r="AU1074" s="10"/>
      <c r="AV1074" s="10" t="s">
        <v>191</v>
      </c>
      <c r="AW1074" s="10" t="s">
        <v>67</v>
      </c>
      <c r="AX1074" s="10"/>
      <c r="AY1074" s="10" t="s">
        <v>83</v>
      </c>
      <c r="AZ1074" s="10"/>
      <c r="BA1074" s="10"/>
      <c r="BB1074" s="10"/>
      <c r="BC1074" s="10"/>
      <c r="BD1074" s="10"/>
      <c r="BE1074" s="10"/>
    </row>
    <row r="1075" spans="2:57" ht="24">
      <c r="B1075" s="10">
        <v>1073</v>
      </c>
      <c r="C1075" s="10" t="s">
        <v>389</v>
      </c>
      <c r="D1075" s="11" t="s">
        <v>428</v>
      </c>
      <c r="E1075" s="10" t="s">
        <v>68</v>
      </c>
      <c r="F1075" s="10" t="s">
        <v>69</v>
      </c>
      <c r="G1075" s="10" t="s">
        <v>70</v>
      </c>
      <c r="H1075" s="10"/>
      <c r="I1075" s="10" t="s">
        <v>84</v>
      </c>
      <c r="J1075" s="10" t="str">
        <f t="shared" si="117"/>
        <v>CCFL</v>
      </c>
      <c r="K1075" s="10"/>
      <c r="L1075" s="10" t="s">
        <v>110</v>
      </c>
      <c r="M1075" s="10" t="s">
        <v>73</v>
      </c>
      <c r="N1075" s="10" t="s">
        <v>96</v>
      </c>
      <c r="O1075" s="10"/>
      <c r="P1075" s="10" t="s">
        <v>75</v>
      </c>
      <c r="Q1075" s="10"/>
      <c r="R1075" s="10">
        <v>21.6</v>
      </c>
      <c r="S1075" s="10">
        <v>199.3</v>
      </c>
      <c r="T1075" s="10">
        <f t="shared" si="118"/>
        <v>199.3</v>
      </c>
      <c r="U1075" s="10" t="str">
        <f t="shared" si="120"/>
        <v>20</v>
      </c>
      <c r="V1075" s="10" t="s">
        <v>67</v>
      </c>
      <c r="W1075" s="10" t="s">
        <v>67</v>
      </c>
      <c r="X1075" s="10"/>
      <c r="Y1075" s="10"/>
      <c r="Z1075" s="10"/>
      <c r="AA1075" s="10"/>
      <c r="AB1075" s="10"/>
      <c r="AC1075" s="10"/>
      <c r="AD1075" s="10"/>
      <c r="AE1075" s="10">
        <v>29.3</v>
      </c>
      <c r="AF1075" s="10">
        <f t="shared" si="119"/>
        <v>29.3</v>
      </c>
      <c r="AG1075" s="10"/>
      <c r="AH1075" s="10" t="s">
        <v>76</v>
      </c>
      <c r="AI1075" s="10" t="s">
        <v>76</v>
      </c>
      <c r="AJ1075" s="10"/>
      <c r="AK1075" s="10"/>
      <c r="AL1075" s="10" t="s">
        <v>78</v>
      </c>
      <c r="AM1075" s="10" t="s">
        <v>186</v>
      </c>
      <c r="AN1075" s="10" t="s">
        <v>397</v>
      </c>
      <c r="AO1075" s="10" t="s">
        <v>72</v>
      </c>
      <c r="AP1075" s="10" t="s">
        <v>67</v>
      </c>
      <c r="AQ1075" s="10">
        <v>173</v>
      </c>
      <c r="AR1075" s="10">
        <v>29.3</v>
      </c>
      <c r="AS1075" s="10" t="s">
        <v>81</v>
      </c>
      <c r="AT1075" s="10">
        <v>252</v>
      </c>
      <c r="AU1075" s="10"/>
      <c r="AV1075" s="10" t="s">
        <v>191</v>
      </c>
      <c r="AW1075" s="10" t="s">
        <v>67</v>
      </c>
      <c r="AX1075" s="10"/>
      <c r="AY1075" s="10" t="s">
        <v>83</v>
      </c>
      <c r="AZ1075" s="10"/>
      <c r="BA1075" s="10"/>
      <c r="BB1075" s="10"/>
      <c r="BC1075" s="10"/>
      <c r="BD1075" s="10"/>
      <c r="BE1075" s="10"/>
    </row>
    <row r="1076" spans="2:57" ht="24">
      <c r="B1076" s="10">
        <v>1074</v>
      </c>
      <c r="C1076" s="10" t="s">
        <v>389</v>
      </c>
      <c r="D1076" s="11" t="s">
        <v>428</v>
      </c>
      <c r="E1076" s="10" t="s">
        <v>68</v>
      </c>
      <c r="F1076" s="10" t="s">
        <v>69</v>
      </c>
      <c r="G1076" s="10" t="s">
        <v>70</v>
      </c>
      <c r="H1076" s="10"/>
      <c r="I1076" s="10" t="s">
        <v>84</v>
      </c>
      <c r="J1076" s="10" t="str">
        <f t="shared" si="117"/>
        <v>CCFL</v>
      </c>
      <c r="K1076" s="10"/>
      <c r="L1076" s="10" t="s">
        <v>110</v>
      </c>
      <c r="M1076" s="10" t="s">
        <v>73</v>
      </c>
      <c r="N1076" s="10" t="s">
        <v>96</v>
      </c>
      <c r="O1076" s="10"/>
      <c r="P1076" s="10" t="s">
        <v>75</v>
      </c>
      <c r="Q1076" s="10"/>
      <c r="R1076" s="10">
        <v>21.6</v>
      </c>
      <c r="S1076" s="10">
        <v>199.3</v>
      </c>
      <c r="T1076" s="10">
        <f t="shared" si="118"/>
        <v>199.3</v>
      </c>
      <c r="U1076" s="10" t="str">
        <f t="shared" si="120"/>
        <v>20</v>
      </c>
      <c r="V1076" s="10" t="s">
        <v>67</v>
      </c>
      <c r="W1076" s="10" t="s">
        <v>67</v>
      </c>
      <c r="X1076" s="10"/>
      <c r="Y1076" s="10"/>
      <c r="Z1076" s="10"/>
      <c r="AA1076" s="10"/>
      <c r="AB1076" s="10"/>
      <c r="AC1076" s="10"/>
      <c r="AD1076" s="10"/>
      <c r="AE1076" s="10">
        <v>29.3</v>
      </c>
      <c r="AF1076" s="10">
        <f t="shared" si="119"/>
        <v>29.3</v>
      </c>
      <c r="AG1076" s="10"/>
      <c r="AH1076" s="10" t="s">
        <v>76</v>
      </c>
      <c r="AI1076" s="10" t="s">
        <v>76</v>
      </c>
      <c r="AJ1076" s="10"/>
      <c r="AK1076" s="10"/>
      <c r="AL1076" s="10" t="s">
        <v>78</v>
      </c>
      <c r="AM1076" s="10" t="s">
        <v>186</v>
      </c>
      <c r="AN1076" s="10" t="s">
        <v>397</v>
      </c>
      <c r="AO1076" s="10" t="s">
        <v>72</v>
      </c>
      <c r="AP1076" s="10" t="s">
        <v>67</v>
      </c>
      <c r="AQ1076" s="10">
        <v>173</v>
      </c>
      <c r="AR1076" s="10">
        <v>29.3</v>
      </c>
      <c r="AS1076" s="10" t="s">
        <v>81</v>
      </c>
      <c r="AT1076" s="10">
        <v>252</v>
      </c>
      <c r="AU1076" s="10"/>
      <c r="AV1076" s="10" t="s">
        <v>191</v>
      </c>
      <c r="AW1076" s="10" t="s">
        <v>67</v>
      </c>
      <c r="AX1076" s="10"/>
      <c r="AY1076" s="10" t="s">
        <v>83</v>
      </c>
      <c r="AZ1076" s="10"/>
      <c r="BA1076" s="10"/>
      <c r="BB1076" s="10"/>
      <c r="BC1076" s="10"/>
      <c r="BD1076" s="10"/>
      <c r="BE1076" s="10"/>
    </row>
    <row r="1077" spans="2:57" ht="24">
      <c r="B1077" s="10">
        <v>1075</v>
      </c>
      <c r="C1077" s="10" t="s">
        <v>389</v>
      </c>
      <c r="D1077" s="11" t="s">
        <v>428</v>
      </c>
      <c r="E1077" s="10" t="s">
        <v>68</v>
      </c>
      <c r="F1077" s="10" t="s">
        <v>69</v>
      </c>
      <c r="G1077" s="10" t="s">
        <v>70</v>
      </c>
      <c r="H1077" s="10"/>
      <c r="I1077" s="10" t="s">
        <v>84</v>
      </c>
      <c r="J1077" s="10" t="str">
        <f t="shared" si="117"/>
        <v>CCFL</v>
      </c>
      <c r="K1077" s="10"/>
      <c r="L1077" s="10" t="s">
        <v>110</v>
      </c>
      <c r="M1077" s="10" t="s">
        <v>73</v>
      </c>
      <c r="N1077" s="10" t="s">
        <v>96</v>
      </c>
      <c r="O1077" s="10"/>
      <c r="P1077" s="10" t="s">
        <v>75</v>
      </c>
      <c r="Q1077" s="10"/>
      <c r="R1077" s="10">
        <v>21.6</v>
      </c>
      <c r="S1077" s="10">
        <v>199.3</v>
      </c>
      <c r="T1077" s="10">
        <f t="shared" si="118"/>
        <v>199.3</v>
      </c>
      <c r="U1077" s="10" t="str">
        <f t="shared" si="120"/>
        <v>20</v>
      </c>
      <c r="V1077" s="10" t="s">
        <v>67</v>
      </c>
      <c r="W1077" s="10" t="s">
        <v>67</v>
      </c>
      <c r="X1077" s="10"/>
      <c r="Y1077" s="10"/>
      <c r="Z1077" s="10"/>
      <c r="AA1077" s="10"/>
      <c r="AB1077" s="10"/>
      <c r="AC1077" s="10"/>
      <c r="AD1077" s="10"/>
      <c r="AE1077" s="10">
        <v>29.3</v>
      </c>
      <c r="AF1077" s="10">
        <f t="shared" si="119"/>
        <v>29.3</v>
      </c>
      <c r="AG1077" s="10"/>
      <c r="AH1077" s="10" t="s">
        <v>76</v>
      </c>
      <c r="AI1077" s="10" t="s">
        <v>76</v>
      </c>
      <c r="AJ1077" s="10"/>
      <c r="AK1077" s="10"/>
      <c r="AL1077" s="10" t="s">
        <v>78</v>
      </c>
      <c r="AM1077" s="10" t="s">
        <v>186</v>
      </c>
      <c r="AN1077" s="10" t="s">
        <v>397</v>
      </c>
      <c r="AO1077" s="10" t="s">
        <v>72</v>
      </c>
      <c r="AP1077" s="10" t="s">
        <v>67</v>
      </c>
      <c r="AQ1077" s="10">
        <v>173</v>
      </c>
      <c r="AR1077" s="10">
        <v>29.3</v>
      </c>
      <c r="AS1077" s="10" t="s">
        <v>81</v>
      </c>
      <c r="AT1077" s="10">
        <v>252</v>
      </c>
      <c r="AU1077" s="10"/>
      <c r="AV1077" s="10" t="s">
        <v>191</v>
      </c>
      <c r="AW1077" s="10" t="s">
        <v>67</v>
      </c>
      <c r="AX1077" s="10"/>
      <c r="AY1077" s="10" t="s">
        <v>83</v>
      </c>
      <c r="AZ1077" s="10"/>
      <c r="BA1077" s="10"/>
      <c r="BB1077" s="10"/>
      <c r="BC1077" s="10"/>
      <c r="BD1077" s="10"/>
      <c r="BE1077" s="10"/>
    </row>
    <row r="1078" spans="2:57" ht="24">
      <c r="B1078" s="10">
        <v>1076</v>
      </c>
      <c r="C1078" s="10" t="s">
        <v>389</v>
      </c>
      <c r="D1078" s="11" t="s">
        <v>428</v>
      </c>
      <c r="E1078" s="10" t="s">
        <v>68</v>
      </c>
      <c r="F1078" s="10" t="s">
        <v>69</v>
      </c>
      <c r="G1078" s="10" t="s">
        <v>70</v>
      </c>
      <c r="H1078" s="10"/>
      <c r="I1078" s="10" t="s">
        <v>84</v>
      </c>
      <c r="J1078" s="10" t="str">
        <f t="shared" si="117"/>
        <v>CCFL</v>
      </c>
      <c r="K1078" s="10"/>
      <c r="L1078" s="10" t="s">
        <v>110</v>
      </c>
      <c r="M1078" s="10" t="s">
        <v>73</v>
      </c>
      <c r="N1078" s="10" t="s">
        <v>96</v>
      </c>
      <c r="O1078" s="10"/>
      <c r="P1078" s="10" t="s">
        <v>75</v>
      </c>
      <c r="Q1078" s="10"/>
      <c r="R1078" s="10">
        <v>21.6</v>
      </c>
      <c r="S1078" s="10">
        <v>199.3</v>
      </c>
      <c r="T1078" s="10">
        <f t="shared" si="118"/>
        <v>199.3</v>
      </c>
      <c r="U1078" s="10" t="str">
        <f t="shared" si="120"/>
        <v>20</v>
      </c>
      <c r="V1078" s="10" t="s">
        <v>67</v>
      </c>
      <c r="W1078" s="10" t="s">
        <v>67</v>
      </c>
      <c r="X1078" s="10"/>
      <c r="Y1078" s="10"/>
      <c r="Z1078" s="10"/>
      <c r="AA1078" s="10"/>
      <c r="AB1078" s="10"/>
      <c r="AC1078" s="10"/>
      <c r="AD1078" s="10"/>
      <c r="AE1078" s="10">
        <v>29.3</v>
      </c>
      <c r="AF1078" s="10">
        <f t="shared" si="119"/>
        <v>29.3</v>
      </c>
      <c r="AG1078" s="10"/>
      <c r="AH1078" s="10" t="s">
        <v>76</v>
      </c>
      <c r="AI1078" s="10" t="s">
        <v>76</v>
      </c>
      <c r="AJ1078" s="10"/>
      <c r="AK1078" s="10"/>
      <c r="AL1078" s="10" t="s">
        <v>78</v>
      </c>
      <c r="AM1078" s="10" t="s">
        <v>186</v>
      </c>
      <c r="AN1078" s="10" t="s">
        <v>397</v>
      </c>
      <c r="AO1078" s="10" t="s">
        <v>72</v>
      </c>
      <c r="AP1078" s="10" t="s">
        <v>67</v>
      </c>
      <c r="AQ1078" s="10">
        <v>173</v>
      </c>
      <c r="AR1078" s="10">
        <v>29.3</v>
      </c>
      <c r="AS1078" s="10" t="s">
        <v>81</v>
      </c>
      <c r="AT1078" s="10">
        <v>252</v>
      </c>
      <c r="AU1078" s="10"/>
      <c r="AV1078" s="10" t="s">
        <v>191</v>
      </c>
      <c r="AW1078" s="10" t="s">
        <v>67</v>
      </c>
      <c r="AX1078" s="10"/>
      <c r="AY1078" s="10" t="s">
        <v>83</v>
      </c>
      <c r="AZ1078" s="10"/>
      <c r="BA1078" s="10"/>
      <c r="BB1078" s="10"/>
      <c r="BC1078" s="10"/>
      <c r="BD1078" s="10"/>
      <c r="BE1078" s="10"/>
    </row>
    <row r="1079" spans="2:57" ht="24">
      <c r="B1079" s="10">
        <v>1077</v>
      </c>
      <c r="C1079" s="10" t="s">
        <v>389</v>
      </c>
      <c r="D1079" s="11" t="s">
        <v>428</v>
      </c>
      <c r="E1079" s="10" t="s">
        <v>68</v>
      </c>
      <c r="F1079" s="10" t="s">
        <v>69</v>
      </c>
      <c r="G1079" s="10" t="s">
        <v>70</v>
      </c>
      <c r="H1079" s="10"/>
      <c r="I1079" s="10" t="s">
        <v>84</v>
      </c>
      <c r="J1079" s="10" t="str">
        <f t="shared" si="117"/>
        <v>CCFL</v>
      </c>
      <c r="K1079" s="10"/>
      <c r="L1079" s="10" t="s">
        <v>110</v>
      </c>
      <c r="M1079" s="10" t="s">
        <v>73</v>
      </c>
      <c r="N1079" s="10" t="s">
        <v>96</v>
      </c>
      <c r="O1079" s="10"/>
      <c r="P1079" s="10" t="s">
        <v>75</v>
      </c>
      <c r="Q1079" s="10"/>
      <c r="R1079" s="10">
        <v>21.6</v>
      </c>
      <c r="S1079" s="10">
        <v>199.3</v>
      </c>
      <c r="T1079" s="10">
        <f t="shared" si="118"/>
        <v>199.3</v>
      </c>
      <c r="U1079" s="10" t="str">
        <f t="shared" si="120"/>
        <v>20</v>
      </c>
      <c r="V1079" s="10" t="s">
        <v>67</v>
      </c>
      <c r="W1079" s="10" t="s">
        <v>67</v>
      </c>
      <c r="X1079" s="10"/>
      <c r="Y1079" s="10"/>
      <c r="Z1079" s="10"/>
      <c r="AA1079" s="10"/>
      <c r="AB1079" s="10"/>
      <c r="AC1079" s="10"/>
      <c r="AD1079" s="10"/>
      <c r="AE1079" s="10">
        <v>29.3</v>
      </c>
      <c r="AF1079" s="10">
        <f t="shared" si="119"/>
        <v>29.3</v>
      </c>
      <c r="AG1079" s="10"/>
      <c r="AH1079" s="10" t="s">
        <v>76</v>
      </c>
      <c r="AI1079" s="10" t="s">
        <v>76</v>
      </c>
      <c r="AJ1079" s="10"/>
      <c r="AK1079" s="10"/>
      <c r="AL1079" s="10" t="s">
        <v>78</v>
      </c>
      <c r="AM1079" s="10" t="s">
        <v>186</v>
      </c>
      <c r="AN1079" s="10" t="s">
        <v>397</v>
      </c>
      <c r="AO1079" s="10" t="s">
        <v>72</v>
      </c>
      <c r="AP1079" s="10" t="s">
        <v>67</v>
      </c>
      <c r="AQ1079" s="10">
        <v>173</v>
      </c>
      <c r="AR1079" s="10">
        <v>29.3</v>
      </c>
      <c r="AS1079" s="10" t="s">
        <v>81</v>
      </c>
      <c r="AT1079" s="10">
        <v>252</v>
      </c>
      <c r="AU1079" s="10"/>
      <c r="AV1079" s="10" t="s">
        <v>191</v>
      </c>
      <c r="AW1079" s="10" t="s">
        <v>67</v>
      </c>
      <c r="AX1079" s="10"/>
      <c r="AY1079" s="10" t="s">
        <v>83</v>
      </c>
      <c r="AZ1079" s="10"/>
      <c r="BA1079" s="10"/>
      <c r="BB1079" s="10"/>
      <c r="BC1079" s="10"/>
      <c r="BD1079" s="10"/>
      <c r="BE1079" s="10"/>
    </row>
    <row r="1080" spans="2:57" ht="24">
      <c r="B1080" s="10">
        <v>1078</v>
      </c>
      <c r="C1080" s="10" t="s">
        <v>389</v>
      </c>
      <c r="D1080" s="11" t="s">
        <v>428</v>
      </c>
      <c r="E1080" s="10" t="s">
        <v>68</v>
      </c>
      <c r="F1080" s="10" t="s">
        <v>69</v>
      </c>
      <c r="G1080" s="10" t="s">
        <v>70</v>
      </c>
      <c r="H1080" s="10"/>
      <c r="I1080" s="10" t="s">
        <v>84</v>
      </c>
      <c r="J1080" s="10" t="str">
        <f t="shared" si="117"/>
        <v>CCFL</v>
      </c>
      <c r="K1080" s="10"/>
      <c r="L1080" s="10" t="s">
        <v>110</v>
      </c>
      <c r="M1080" s="10" t="s">
        <v>73</v>
      </c>
      <c r="N1080" s="10" t="s">
        <v>96</v>
      </c>
      <c r="O1080" s="10"/>
      <c r="P1080" s="10" t="s">
        <v>75</v>
      </c>
      <c r="Q1080" s="10"/>
      <c r="R1080" s="10">
        <v>21.6</v>
      </c>
      <c r="S1080" s="10">
        <v>199.3</v>
      </c>
      <c r="T1080" s="10">
        <f t="shared" si="118"/>
        <v>199.3</v>
      </c>
      <c r="U1080" s="10" t="str">
        <f t="shared" si="120"/>
        <v>20</v>
      </c>
      <c r="V1080" s="10" t="s">
        <v>67</v>
      </c>
      <c r="W1080" s="10" t="s">
        <v>67</v>
      </c>
      <c r="X1080" s="10"/>
      <c r="Y1080" s="10"/>
      <c r="Z1080" s="10"/>
      <c r="AA1080" s="10"/>
      <c r="AB1080" s="10"/>
      <c r="AC1080" s="10"/>
      <c r="AD1080" s="10"/>
      <c r="AE1080" s="10">
        <v>29.3</v>
      </c>
      <c r="AF1080" s="10">
        <f t="shared" si="119"/>
        <v>29.3</v>
      </c>
      <c r="AG1080" s="10"/>
      <c r="AH1080" s="10" t="s">
        <v>76</v>
      </c>
      <c r="AI1080" s="10" t="s">
        <v>76</v>
      </c>
      <c r="AJ1080" s="10"/>
      <c r="AK1080" s="10"/>
      <c r="AL1080" s="10" t="s">
        <v>78</v>
      </c>
      <c r="AM1080" s="10" t="s">
        <v>186</v>
      </c>
      <c r="AN1080" s="10" t="s">
        <v>397</v>
      </c>
      <c r="AO1080" s="10" t="s">
        <v>72</v>
      </c>
      <c r="AP1080" s="10" t="s">
        <v>67</v>
      </c>
      <c r="AQ1080" s="10">
        <v>173</v>
      </c>
      <c r="AR1080" s="10">
        <v>29.3</v>
      </c>
      <c r="AS1080" s="10" t="s">
        <v>81</v>
      </c>
      <c r="AT1080" s="10">
        <v>252</v>
      </c>
      <c r="AU1080" s="10"/>
      <c r="AV1080" s="10" t="s">
        <v>191</v>
      </c>
      <c r="AW1080" s="10" t="s">
        <v>67</v>
      </c>
      <c r="AX1080" s="10"/>
      <c r="AY1080" s="10" t="s">
        <v>83</v>
      </c>
      <c r="AZ1080" s="10"/>
      <c r="BA1080" s="10"/>
      <c r="BB1080" s="10"/>
      <c r="BC1080" s="10"/>
      <c r="BD1080" s="10"/>
      <c r="BE1080" s="10"/>
    </row>
    <row r="1081" spans="2:57" ht="24">
      <c r="B1081" s="10">
        <v>1079</v>
      </c>
      <c r="C1081" s="10" t="s">
        <v>389</v>
      </c>
      <c r="D1081" s="11" t="s">
        <v>428</v>
      </c>
      <c r="E1081" s="10" t="s">
        <v>68</v>
      </c>
      <c r="F1081" s="10" t="s">
        <v>69</v>
      </c>
      <c r="G1081" s="10" t="s">
        <v>70</v>
      </c>
      <c r="H1081" s="10"/>
      <c r="I1081" s="10" t="s">
        <v>84</v>
      </c>
      <c r="J1081" s="10" t="str">
        <f t="shared" si="117"/>
        <v>CCFL</v>
      </c>
      <c r="K1081" s="10"/>
      <c r="L1081" s="10" t="s">
        <v>110</v>
      </c>
      <c r="M1081" s="10" t="s">
        <v>73</v>
      </c>
      <c r="N1081" s="10" t="s">
        <v>96</v>
      </c>
      <c r="O1081" s="10"/>
      <c r="P1081" s="10" t="s">
        <v>75</v>
      </c>
      <c r="Q1081" s="10"/>
      <c r="R1081" s="10">
        <v>15.6</v>
      </c>
      <c r="S1081" s="10">
        <v>104.7</v>
      </c>
      <c r="T1081" s="10">
        <f t="shared" si="118"/>
        <v>104.7</v>
      </c>
      <c r="U1081" s="10" t="str">
        <f t="shared" si="120"/>
        <v>20</v>
      </c>
      <c r="V1081" s="10" t="s">
        <v>67</v>
      </c>
      <c r="W1081" s="10" t="s">
        <v>67</v>
      </c>
      <c r="X1081" s="10"/>
      <c r="Y1081" s="10"/>
      <c r="Z1081" s="10"/>
      <c r="AA1081" s="10"/>
      <c r="AB1081" s="10"/>
      <c r="AC1081" s="10"/>
      <c r="AD1081" s="10"/>
      <c r="AE1081" s="10">
        <v>16.3</v>
      </c>
      <c r="AF1081" s="10">
        <f t="shared" si="119"/>
        <v>16.3</v>
      </c>
      <c r="AG1081" s="10"/>
      <c r="AH1081" s="10" t="s">
        <v>76</v>
      </c>
      <c r="AI1081" s="10" t="s">
        <v>76</v>
      </c>
      <c r="AJ1081" s="10"/>
      <c r="AK1081" s="10"/>
      <c r="AL1081" s="10" t="s">
        <v>78</v>
      </c>
      <c r="AM1081" s="10" t="s">
        <v>227</v>
      </c>
      <c r="AN1081" s="10" t="s">
        <v>397</v>
      </c>
      <c r="AO1081" s="10" t="s">
        <v>72</v>
      </c>
      <c r="AP1081" s="10" t="s">
        <v>67</v>
      </c>
      <c r="AQ1081" s="10">
        <v>111</v>
      </c>
      <c r="AR1081" s="10">
        <v>16.3</v>
      </c>
      <c r="AS1081" s="10" t="s">
        <v>81</v>
      </c>
      <c r="AT1081" s="10">
        <v>157</v>
      </c>
      <c r="AU1081" s="10"/>
      <c r="AV1081" s="10" t="s">
        <v>191</v>
      </c>
      <c r="AW1081" s="10" t="s">
        <v>67</v>
      </c>
      <c r="AX1081" s="10"/>
      <c r="AY1081" s="10" t="s">
        <v>83</v>
      </c>
      <c r="AZ1081" s="10"/>
      <c r="BA1081" s="10"/>
      <c r="BB1081" s="10"/>
      <c r="BC1081" s="10"/>
      <c r="BD1081" s="10"/>
      <c r="BE1081" s="10"/>
    </row>
    <row r="1082" spans="2:57" ht="24">
      <c r="B1082" s="10">
        <v>1080</v>
      </c>
      <c r="C1082" s="10" t="s">
        <v>389</v>
      </c>
      <c r="D1082" s="11" t="s">
        <v>428</v>
      </c>
      <c r="E1082" s="10" t="s">
        <v>68</v>
      </c>
      <c r="F1082" s="10" t="s">
        <v>69</v>
      </c>
      <c r="G1082" s="10" t="s">
        <v>70</v>
      </c>
      <c r="H1082" s="10"/>
      <c r="I1082" s="10" t="s">
        <v>84</v>
      </c>
      <c r="J1082" s="10" t="str">
        <f t="shared" si="117"/>
        <v>CCFL</v>
      </c>
      <c r="K1082" s="10"/>
      <c r="L1082" s="10" t="s">
        <v>110</v>
      </c>
      <c r="M1082" s="10" t="s">
        <v>73</v>
      </c>
      <c r="N1082" s="10" t="s">
        <v>96</v>
      </c>
      <c r="O1082" s="10"/>
      <c r="P1082" s="10" t="s">
        <v>75</v>
      </c>
      <c r="Q1082" s="10"/>
      <c r="R1082" s="10">
        <v>15.6</v>
      </c>
      <c r="S1082" s="10">
        <v>104.7</v>
      </c>
      <c r="T1082" s="10">
        <f t="shared" si="118"/>
        <v>104.7</v>
      </c>
      <c r="U1082" s="10" t="str">
        <f t="shared" si="120"/>
        <v>20</v>
      </c>
      <c r="V1082" s="10" t="s">
        <v>67</v>
      </c>
      <c r="W1082" s="10" t="s">
        <v>67</v>
      </c>
      <c r="X1082" s="10"/>
      <c r="Y1082" s="10"/>
      <c r="Z1082" s="10"/>
      <c r="AA1082" s="10"/>
      <c r="AB1082" s="10"/>
      <c r="AC1082" s="10"/>
      <c r="AD1082" s="10"/>
      <c r="AE1082" s="10">
        <v>16.3</v>
      </c>
      <c r="AF1082" s="10">
        <f t="shared" si="119"/>
        <v>16.3</v>
      </c>
      <c r="AG1082" s="10"/>
      <c r="AH1082" s="10" t="s">
        <v>76</v>
      </c>
      <c r="AI1082" s="10" t="s">
        <v>76</v>
      </c>
      <c r="AJ1082" s="10"/>
      <c r="AK1082" s="10"/>
      <c r="AL1082" s="10" t="s">
        <v>78</v>
      </c>
      <c r="AM1082" s="10" t="s">
        <v>227</v>
      </c>
      <c r="AN1082" s="10" t="s">
        <v>397</v>
      </c>
      <c r="AO1082" s="10" t="s">
        <v>72</v>
      </c>
      <c r="AP1082" s="10" t="s">
        <v>67</v>
      </c>
      <c r="AQ1082" s="10">
        <v>111</v>
      </c>
      <c r="AR1082" s="10">
        <v>16.3</v>
      </c>
      <c r="AS1082" s="10" t="s">
        <v>81</v>
      </c>
      <c r="AT1082" s="10">
        <v>157</v>
      </c>
      <c r="AU1082" s="10"/>
      <c r="AV1082" s="10" t="s">
        <v>191</v>
      </c>
      <c r="AW1082" s="10" t="s">
        <v>67</v>
      </c>
      <c r="AX1082" s="10"/>
      <c r="AY1082" s="10" t="s">
        <v>83</v>
      </c>
      <c r="AZ1082" s="10"/>
      <c r="BA1082" s="10"/>
      <c r="BB1082" s="10"/>
      <c r="BC1082" s="10"/>
      <c r="BD1082" s="10"/>
      <c r="BE1082" s="10"/>
    </row>
    <row r="1083" spans="2:57" ht="24">
      <c r="B1083" s="10">
        <v>1081</v>
      </c>
      <c r="C1083" s="10" t="s">
        <v>389</v>
      </c>
      <c r="D1083" s="11" t="s">
        <v>428</v>
      </c>
      <c r="E1083" s="10" t="s">
        <v>68</v>
      </c>
      <c r="F1083" s="10" t="s">
        <v>69</v>
      </c>
      <c r="G1083" s="10" t="s">
        <v>70</v>
      </c>
      <c r="H1083" s="10"/>
      <c r="I1083" s="10" t="s">
        <v>84</v>
      </c>
      <c r="J1083" s="10" t="str">
        <f t="shared" si="117"/>
        <v>CCFL</v>
      </c>
      <c r="K1083" s="10"/>
      <c r="L1083" s="10" t="s">
        <v>110</v>
      </c>
      <c r="M1083" s="10" t="s">
        <v>73</v>
      </c>
      <c r="N1083" s="10" t="s">
        <v>96</v>
      </c>
      <c r="O1083" s="10"/>
      <c r="P1083" s="10" t="s">
        <v>75</v>
      </c>
      <c r="Q1083" s="10"/>
      <c r="R1083" s="10">
        <v>15.6</v>
      </c>
      <c r="S1083" s="10">
        <v>104.7</v>
      </c>
      <c r="T1083" s="10">
        <f t="shared" si="118"/>
        <v>104.7</v>
      </c>
      <c r="U1083" s="10" t="str">
        <f t="shared" si="120"/>
        <v>20</v>
      </c>
      <c r="V1083" s="10" t="s">
        <v>67</v>
      </c>
      <c r="W1083" s="10" t="s">
        <v>67</v>
      </c>
      <c r="X1083" s="10"/>
      <c r="Y1083" s="10"/>
      <c r="Z1083" s="10"/>
      <c r="AA1083" s="10"/>
      <c r="AB1083" s="10"/>
      <c r="AC1083" s="10"/>
      <c r="AD1083" s="10"/>
      <c r="AE1083" s="10">
        <v>16.3</v>
      </c>
      <c r="AF1083" s="10">
        <f t="shared" si="119"/>
        <v>16.3</v>
      </c>
      <c r="AG1083" s="10"/>
      <c r="AH1083" s="10" t="s">
        <v>76</v>
      </c>
      <c r="AI1083" s="10" t="s">
        <v>76</v>
      </c>
      <c r="AJ1083" s="10"/>
      <c r="AK1083" s="10"/>
      <c r="AL1083" s="10" t="s">
        <v>78</v>
      </c>
      <c r="AM1083" s="10" t="s">
        <v>227</v>
      </c>
      <c r="AN1083" s="10" t="s">
        <v>397</v>
      </c>
      <c r="AO1083" s="10" t="s">
        <v>72</v>
      </c>
      <c r="AP1083" s="10" t="s">
        <v>67</v>
      </c>
      <c r="AQ1083" s="10">
        <v>111</v>
      </c>
      <c r="AR1083" s="10">
        <v>16.3</v>
      </c>
      <c r="AS1083" s="10" t="s">
        <v>81</v>
      </c>
      <c r="AT1083" s="10">
        <v>157</v>
      </c>
      <c r="AU1083" s="10"/>
      <c r="AV1083" s="10" t="s">
        <v>191</v>
      </c>
      <c r="AW1083" s="10" t="s">
        <v>67</v>
      </c>
      <c r="AX1083" s="10"/>
      <c r="AY1083" s="10" t="s">
        <v>83</v>
      </c>
      <c r="AZ1083" s="10"/>
      <c r="BA1083" s="10"/>
      <c r="BB1083" s="10"/>
      <c r="BC1083" s="10"/>
      <c r="BD1083" s="10"/>
      <c r="BE1083" s="10"/>
    </row>
    <row r="1084" spans="2:57" ht="24">
      <c r="B1084" s="10">
        <v>1082</v>
      </c>
      <c r="C1084" s="10" t="s">
        <v>389</v>
      </c>
      <c r="D1084" s="11" t="s">
        <v>428</v>
      </c>
      <c r="E1084" s="10" t="s">
        <v>68</v>
      </c>
      <c r="F1084" s="10" t="s">
        <v>69</v>
      </c>
      <c r="G1084" s="10" t="s">
        <v>70</v>
      </c>
      <c r="H1084" s="10"/>
      <c r="I1084" s="10" t="s">
        <v>84</v>
      </c>
      <c r="J1084" s="10" t="str">
        <f t="shared" si="117"/>
        <v>CCFL</v>
      </c>
      <c r="K1084" s="10"/>
      <c r="L1084" s="10" t="s">
        <v>110</v>
      </c>
      <c r="M1084" s="10" t="s">
        <v>73</v>
      </c>
      <c r="N1084" s="10" t="s">
        <v>96</v>
      </c>
      <c r="O1084" s="10"/>
      <c r="P1084" s="10" t="s">
        <v>75</v>
      </c>
      <c r="Q1084" s="10"/>
      <c r="R1084" s="10">
        <v>15.6</v>
      </c>
      <c r="S1084" s="10">
        <v>104.7</v>
      </c>
      <c r="T1084" s="10">
        <f t="shared" si="118"/>
        <v>104.7</v>
      </c>
      <c r="U1084" s="10" t="str">
        <f t="shared" si="120"/>
        <v>20</v>
      </c>
      <c r="V1084" s="10" t="s">
        <v>67</v>
      </c>
      <c r="W1084" s="10" t="s">
        <v>67</v>
      </c>
      <c r="X1084" s="10"/>
      <c r="Y1084" s="10"/>
      <c r="Z1084" s="10"/>
      <c r="AA1084" s="10"/>
      <c r="AB1084" s="10"/>
      <c r="AC1084" s="10"/>
      <c r="AD1084" s="10"/>
      <c r="AE1084" s="10">
        <v>16.3</v>
      </c>
      <c r="AF1084" s="10">
        <f t="shared" si="119"/>
        <v>16.3</v>
      </c>
      <c r="AG1084" s="10"/>
      <c r="AH1084" s="10" t="s">
        <v>76</v>
      </c>
      <c r="AI1084" s="10" t="s">
        <v>76</v>
      </c>
      <c r="AJ1084" s="10"/>
      <c r="AK1084" s="10"/>
      <c r="AL1084" s="10" t="s">
        <v>78</v>
      </c>
      <c r="AM1084" s="10" t="s">
        <v>227</v>
      </c>
      <c r="AN1084" s="10" t="s">
        <v>397</v>
      </c>
      <c r="AO1084" s="10" t="s">
        <v>72</v>
      </c>
      <c r="AP1084" s="10" t="s">
        <v>67</v>
      </c>
      <c r="AQ1084" s="10">
        <v>111</v>
      </c>
      <c r="AR1084" s="10">
        <v>16.3</v>
      </c>
      <c r="AS1084" s="10" t="s">
        <v>81</v>
      </c>
      <c r="AT1084" s="10">
        <v>157</v>
      </c>
      <c r="AU1084" s="10"/>
      <c r="AV1084" s="10" t="s">
        <v>191</v>
      </c>
      <c r="AW1084" s="10" t="s">
        <v>67</v>
      </c>
      <c r="AX1084" s="10"/>
      <c r="AY1084" s="10" t="s">
        <v>83</v>
      </c>
      <c r="AZ1084" s="10"/>
      <c r="BA1084" s="10"/>
      <c r="BB1084" s="10"/>
      <c r="BC1084" s="10"/>
      <c r="BD1084" s="10"/>
      <c r="BE1084" s="10"/>
    </row>
    <row r="1085" spans="2:57" ht="24">
      <c r="B1085" s="10">
        <v>1083</v>
      </c>
      <c r="C1085" s="10" t="s">
        <v>389</v>
      </c>
      <c r="D1085" s="11" t="s">
        <v>428</v>
      </c>
      <c r="E1085" s="10" t="s">
        <v>68</v>
      </c>
      <c r="F1085" s="10" t="s">
        <v>69</v>
      </c>
      <c r="G1085" s="10" t="s">
        <v>70</v>
      </c>
      <c r="H1085" s="10"/>
      <c r="I1085" s="10" t="s">
        <v>84</v>
      </c>
      <c r="J1085" s="10" t="str">
        <f t="shared" si="117"/>
        <v>CCFL</v>
      </c>
      <c r="K1085" s="10"/>
      <c r="L1085" s="10" t="s">
        <v>110</v>
      </c>
      <c r="M1085" s="10" t="s">
        <v>73</v>
      </c>
      <c r="N1085" s="10" t="s">
        <v>96</v>
      </c>
      <c r="O1085" s="10"/>
      <c r="P1085" s="10" t="s">
        <v>75</v>
      </c>
      <c r="Q1085" s="10"/>
      <c r="R1085" s="10">
        <v>15.6</v>
      </c>
      <c r="S1085" s="10">
        <v>104.7</v>
      </c>
      <c r="T1085" s="10">
        <f t="shared" si="118"/>
        <v>104.7</v>
      </c>
      <c r="U1085" s="10" t="str">
        <f t="shared" si="120"/>
        <v>20</v>
      </c>
      <c r="V1085" s="10" t="s">
        <v>67</v>
      </c>
      <c r="W1085" s="10" t="s">
        <v>67</v>
      </c>
      <c r="X1085" s="10"/>
      <c r="Y1085" s="10"/>
      <c r="Z1085" s="10"/>
      <c r="AA1085" s="10"/>
      <c r="AB1085" s="10"/>
      <c r="AC1085" s="10"/>
      <c r="AD1085" s="10"/>
      <c r="AE1085" s="10">
        <v>16.3</v>
      </c>
      <c r="AF1085" s="10">
        <f t="shared" si="119"/>
        <v>16.3</v>
      </c>
      <c r="AG1085" s="10"/>
      <c r="AH1085" s="10" t="s">
        <v>76</v>
      </c>
      <c r="AI1085" s="10" t="s">
        <v>76</v>
      </c>
      <c r="AJ1085" s="10"/>
      <c r="AK1085" s="10"/>
      <c r="AL1085" s="10" t="s">
        <v>78</v>
      </c>
      <c r="AM1085" s="10" t="s">
        <v>227</v>
      </c>
      <c r="AN1085" s="10" t="s">
        <v>397</v>
      </c>
      <c r="AO1085" s="10" t="s">
        <v>72</v>
      </c>
      <c r="AP1085" s="10" t="s">
        <v>67</v>
      </c>
      <c r="AQ1085" s="10">
        <v>111</v>
      </c>
      <c r="AR1085" s="10">
        <v>16.3</v>
      </c>
      <c r="AS1085" s="10" t="s">
        <v>81</v>
      </c>
      <c r="AT1085" s="10">
        <v>157</v>
      </c>
      <c r="AU1085" s="10"/>
      <c r="AV1085" s="10" t="s">
        <v>191</v>
      </c>
      <c r="AW1085" s="10" t="s">
        <v>67</v>
      </c>
      <c r="AX1085" s="10"/>
      <c r="AY1085" s="10" t="s">
        <v>83</v>
      </c>
      <c r="AZ1085" s="10"/>
      <c r="BA1085" s="10"/>
      <c r="BB1085" s="10"/>
      <c r="BC1085" s="10"/>
      <c r="BD1085" s="10"/>
      <c r="BE1085" s="10"/>
    </row>
    <row r="1086" spans="2:57" ht="24">
      <c r="B1086" s="10">
        <v>1084</v>
      </c>
      <c r="C1086" s="10" t="s">
        <v>389</v>
      </c>
      <c r="D1086" s="11" t="s">
        <v>428</v>
      </c>
      <c r="E1086" s="10" t="s">
        <v>68</v>
      </c>
      <c r="F1086" s="10" t="s">
        <v>69</v>
      </c>
      <c r="G1086" s="10" t="s">
        <v>70</v>
      </c>
      <c r="H1086" s="10"/>
      <c r="I1086" s="10" t="s">
        <v>84</v>
      </c>
      <c r="J1086" s="10" t="str">
        <f t="shared" si="117"/>
        <v>CCFL</v>
      </c>
      <c r="K1086" s="10"/>
      <c r="L1086" s="10" t="s">
        <v>110</v>
      </c>
      <c r="M1086" s="10" t="s">
        <v>73</v>
      </c>
      <c r="N1086" s="10" t="s">
        <v>96</v>
      </c>
      <c r="O1086" s="10"/>
      <c r="P1086" s="10" t="s">
        <v>75</v>
      </c>
      <c r="Q1086" s="10"/>
      <c r="R1086" s="10">
        <v>15.6</v>
      </c>
      <c r="S1086" s="10">
        <v>104.7</v>
      </c>
      <c r="T1086" s="10">
        <f t="shared" si="118"/>
        <v>104.7</v>
      </c>
      <c r="U1086" s="10" t="str">
        <f t="shared" si="120"/>
        <v>20</v>
      </c>
      <c r="V1086" s="10" t="s">
        <v>67</v>
      </c>
      <c r="W1086" s="10" t="s">
        <v>67</v>
      </c>
      <c r="X1086" s="10"/>
      <c r="Y1086" s="10"/>
      <c r="Z1086" s="10"/>
      <c r="AA1086" s="10"/>
      <c r="AB1086" s="10"/>
      <c r="AC1086" s="10"/>
      <c r="AD1086" s="10"/>
      <c r="AE1086" s="10">
        <v>16.3</v>
      </c>
      <c r="AF1086" s="10">
        <f t="shared" si="119"/>
        <v>16.3</v>
      </c>
      <c r="AG1086" s="10"/>
      <c r="AH1086" s="10" t="s">
        <v>76</v>
      </c>
      <c r="AI1086" s="10" t="s">
        <v>76</v>
      </c>
      <c r="AJ1086" s="10"/>
      <c r="AK1086" s="10"/>
      <c r="AL1086" s="10" t="s">
        <v>78</v>
      </c>
      <c r="AM1086" s="10" t="s">
        <v>227</v>
      </c>
      <c r="AN1086" s="10" t="s">
        <v>397</v>
      </c>
      <c r="AO1086" s="10" t="s">
        <v>72</v>
      </c>
      <c r="AP1086" s="10" t="s">
        <v>67</v>
      </c>
      <c r="AQ1086" s="10">
        <v>111</v>
      </c>
      <c r="AR1086" s="10">
        <v>16.3</v>
      </c>
      <c r="AS1086" s="10" t="s">
        <v>81</v>
      </c>
      <c r="AT1086" s="10">
        <v>157</v>
      </c>
      <c r="AU1086" s="10"/>
      <c r="AV1086" s="10" t="s">
        <v>191</v>
      </c>
      <c r="AW1086" s="10" t="s">
        <v>67</v>
      </c>
      <c r="AX1086" s="10"/>
      <c r="AY1086" s="10" t="s">
        <v>83</v>
      </c>
      <c r="AZ1086" s="10"/>
      <c r="BA1086" s="10"/>
      <c r="BB1086" s="10"/>
      <c r="BC1086" s="10"/>
      <c r="BD1086" s="10"/>
      <c r="BE1086" s="10"/>
    </row>
    <row r="1087" spans="2:57" ht="24">
      <c r="B1087" s="10">
        <v>1085</v>
      </c>
      <c r="C1087" s="10" t="s">
        <v>389</v>
      </c>
      <c r="D1087" s="11" t="s">
        <v>428</v>
      </c>
      <c r="E1087" s="10" t="s">
        <v>68</v>
      </c>
      <c r="F1087" s="10" t="s">
        <v>69</v>
      </c>
      <c r="G1087" s="10" t="s">
        <v>70</v>
      </c>
      <c r="H1087" s="10"/>
      <c r="I1087" s="10" t="s">
        <v>84</v>
      </c>
      <c r="J1087" s="10" t="str">
        <f t="shared" si="117"/>
        <v>CCFL</v>
      </c>
      <c r="K1087" s="10"/>
      <c r="L1087" s="10" t="s">
        <v>110</v>
      </c>
      <c r="M1087" s="10" t="s">
        <v>73</v>
      </c>
      <c r="N1087" s="10" t="s">
        <v>96</v>
      </c>
      <c r="O1087" s="10"/>
      <c r="P1087" s="10" t="s">
        <v>75</v>
      </c>
      <c r="Q1087" s="10"/>
      <c r="R1087" s="10">
        <v>15.6</v>
      </c>
      <c r="S1087" s="10">
        <v>104.7</v>
      </c>
      <c r="T1087" s="10">
        <f t="shared" si="118"/>
        <v>104.7</v>
      </c>
      <c r="U1087" s="10" t="str">
        <f t="shared" si="120"/>
        <v>20</v>
      </c>
      <c r="V1087" s="10" t="s">
        <v>67</v>
      </c>
      <c r="W1087" s="10" t="s">
        <v>67</v>
      </c>
      <c r="X1087" s="10"/>
      <c r="Y1087" s="10"/>
      <c r="Z1087" s="10"/>
      <c r="AA1087" s="10"/>
      <c r="AB1087" s="10"/>
      <c r="AC1087" s="10"/>
      <c r="AD1087" s="10"/>
      <c r="AE1087" s="10">
        <v>16.3</v>
      </c>
      <c r="AF1087" s="10">
        <f t="shared" si="119"/>
        <v>16.3</v>
      </c>
      <c r="AG1087" s="10"/>
      <c r="AH1087" s="10" t="s">
        <v>76</v>
      </c>
      <c r="AI1087" s="10" t="s">
        <v>76</v>
      </c>
      <c r="AJ1087" s="10"/>
      <c r="AK1087" s="10"/>
      <c r="AL1087" s="10" t="s">
        <v>78</v>
      </c>
      <c r="AM1087" s="10" t="s">
        <v>227</v>
      </c>
      <c r="AN1087" s="10" t="s">
        <v>397</v>
      </c>
      <c r="AO1087" s="10" t="s">
        <v>72</v>
      </c>
      <c r="AP1087" s="10" t="s">
        <v>67</v>
      </c>
      <c r="AQ1087" s="10">
        <v>111</v>
      </c>
      <c r="AR1087" s="10">
        <v>16.3</v>
      </c>
      <c r="AS1087" s="10" t="s">
        <v>81</v>
      </c>
      <c r="AT1087" s="10">
        <v>157</v>
      </c>
      <c r="AU1087" s="10"/>
      <c r="AV1087" s="10" t="s">
        <v>191</v>
      </c>
      <c r="AW1087" s="10" t="s">
        <v>67</v>
      </c>
      <c r="AX1087" s="10"/>
      <c r="AY1087" s="10" t="s">
        <v>83</v>
      </c>
      <c r="AZ1087" s="10"/>
      <c r="BA1087" s="10"/>
      <c r="BB1087" s="10"/>
      <c r="BC1087" s="10"/>
      <c r="BD1087" s="10"/>
      <c r="BE1087" s="10"/>
    </row>
    <row r="1088" spans="2:57" ht="24">
      <c r="B1088" s="10">
        <v>1086</v>
      </c>
      <c r="C1088" s="10" t="s">
        <v>389</v>
      </c>
      <c r="D1088" s="11" t="s">
        <v>428</v>
      </c>
      <c r="E1088" s="10" t="s">
        <v>68</v>
      </c>
      <c r="F1088" s="10" t="s">
        <v>69</v>
      </c>
      <c r="G1088" s="10" t="s">
        <v>70</v>
      </c>
      <c r="H1088" s="10"/>
      <c r="I1088" s="10" t="s">
        <v>84</v>
      </c>
      <c r="J1088" s="10" t="str">
        <f t="shared" si="117"/>
        <v>CCFL</v>
      </c>
      <c r="K1088" s="10"/>
      <c r="L1088" s="10" t="s">
        <v>110</v>
      </c>
      <c r="M1088" s="10" t="s">
        <v>73</v>
      </c>
      <c r="N1088" s="10" t="s">
        <v>96</v>
      </c>
      <c r="O1088" s="10"/>
      <c r="P1088" s="10" t="s">
        <v>75</v>
      </c>
      <c r="Q1088" s="10"/>
      <c r="R1088" s="10">
        <v>15.6</v>
      </c>
      <c r="S1088" s="10">
        <v>104.7</v>
      </c>
      <c r="T1088" s="10">
        <f t="shared" si="118"/>
        <v>104.7</v>
      </c>
      <c r="U1088" s="10" t="str">
        <f t="shared" si="120"/>
        <v>20</v>
      </c>
      <c r="V1088" s="10" t="s">
        <v>67</v>
      </c>
      <c r="W1088" s="10" t="s">
        <v>67</v>
      </c>
      <c r="X1088" s="10"/>
      <c r="Y1088" s="10"/>
      <c r="Z1088" s="10"/>
      <c r="AA1088" s="10"/>
      <c r="AB1088" s="10"/>
      <c r="AC1088" s="10"/>
      <c r="AD1088" s="10"/>
      <c r="AE1088" s="10">
        <v>16.3</v>
      </c>
      <c r="AF1088" s="10">
        <f t="shared" si="119"/>
        <v>16.3</v>
      </c>
      <c r="AG1088" s="10"/>
      <c r="AH1088" s="10" t="s">
        <v>76</v>
      </c>
      <c r="AI1088" s="10" t="s">
        <v>76</v>
      </c>
      <c r="AJ1088" s="10"/>
      <c r="AK1088" s="10"/>
      <c r="AL1088" s="10" t="s">
        <v>78</v>
      </c>
      <c r="AM1088" s="10" t="s">
        <v>227</v>
      </c>
      <c r="AN1088" s="10" t="s">
        <v>397</v>
      </c>
      <c r="AO1088" s="10" t="s">
        <v>72</v>
      </c>
      <c r="AP1088" s="10" t="s">
        <v>67</v>
      </c>
      <c r="AQ1088" s="10">
        <v>111</v>
      </c>
      <c r="AR1088" s="10">
        <v>16.3</v>
      </c>
      <c r="AS1088" s="10" t="s">
        <v>81</v>
      </c>
      <c r="AT1088" s="10">
        <v>157</v>
      </c>
      <c r="AU1088" s="10"/>
      <c r="AV1088" s="10" t="s">
        <v>191</v>
      </c>
      <c r="AW1088" s="10" t="s">
        <v>67</v>
      </c>
      <c r="AX1088" s="10"/>
      <c r="AY1088" s="10" t="s">
        <v>83</v>
      </c>
      <c r="AZ1088" s="10"/>
      <c r="BA1088" s="10"/>
      <c r="BB1088" s="10"/>
      <c r="BC1088" s="10"/>
      <c r="BD1088" s="10"/>
      <c r="BE1088" s="10"/>
    </row>
    <row r="1089" spans="2:57" ht="24">
      <c r="B1089" s="10">
        <v>1087</v>
      </c>
      <c r="C1089" s="10" t="s">
        <v>389</v>
      </c>
      <c r="D1089" s="11" t="s">
        <v>428</v>
      </c>
      <c r="E1089" s="10" t="s">
        <v>68</v>
      </c>
      <c r="F1089" s="10" t="s">
        <v>69</v>
      </c>
      <c r="G1089" s="10" t="s">
        <v>70</v>
      </c>
      <c r="H1089" s="10"/>
      <c r="I1089" s="10" t="s">
        <v>84</v>
      </c>
      <c r="J1089" s="10" t="str">
        <f t="shared" si="117"/>
        <v>CCFL</v>
      </c>
      <c r="K1089" s="10"/>
      <c r="L1089" s="10" t="s">
        <v>110</v>
      </c>
      <c r="M1089" s="10" t="s">
        <v>73</v>
      </c>
      <c r="N1089" s="10" t="s">
        <v>96</v>
      </c>
      <c r="O1089" s="10"/>
      <c r="P1089" s="10" t="s">
        <v>75</v>
      </c>
      <c r="Q1089" s="10"/>
      <c r="R1089" s="10">
        <v>15.6</v>
      </c>
      <c r="S1089" s="10">
        <v>104.7</v>
      </c>
      <c r="T1089" s="10">
        <f t="shared" si="118"/>
        <v>104.7</v>
      </c>
      <c r="U1089" s="10" t="str">
        <f t="shared" si="120"/>
        <v>20</v>
      </c>
      <c r="V1089" s="10" t="s">
        <v>67</v>
      </c>
      <c r="W1089" s="10" t="s">
        <v>67</v>
      </c>
      <c r="X1089" s="10"/>
      <c r="Y1089" s="10"/>
      <c r="Z1089" s="10"/>
      <c r="AA1089" s="10"/>
      <c r="AB1089" s="10"/>
      <c r="AC1089" s="10"/>
      <c r="AD1089" s="10"/>
      <c r="AE1089" s="10">
        <v>16.3</v>
      </c>
      <c r="AF1089" s="10">
        <f t="shared" si="119"/>
        <v>16.3</v>
      </c>
      <c r="AG1089" s="10"/>
      <c r="AH1089" s="10" t="s">
        <v>76</v>
      </c>
      <c r="AI1089" s="10" t="s">
        <v>76</v>
      </c>
      <c r="AJ1089" s="10"/>
      <c r="AK1089" s="10"/>
      <c r="AL1089" s="10" t="s">
        <v>78</v>
      </c>
      <c r="AM1089" s="10" t="s">
        <v>227</v>
      </c>
      <c r="AN1089" s="10" t="s">
        <v>397</v>
      </c>
      <c r="AO1089" s="10" t="s">
        <v>72</v>
      </c>
      <c r="AP1089" s="10" t="s">
        <v>67</v>
      </c>
      <c r="AQ1089" s="10">
        <v>111</v>
      </c>
      <c r="AR1089" s="10">
        <v>16.3</v>
      </c>
      <c r="AS1089" s="10" t="s">
        <v>81</v>
      </c>
      <c r="AT1089" s="10">
        <v>157</v>
      </c>
      <c r="AU1089" s="10"/>
      <c r="AV1089" s="10" t="s">
        <v>191</v>
      </c>
      <c r="AW1089" s="10" t="s">
        <v>67</v>
      </c>
      <c r="AX1089" s="10"/>
      <c r="AY1089" s="10" t="s">
        <v>83</v>
      </c>
      <c r="AZ1089" s="10"/>
      <c r="BA1089" s="10"/>
      <c r="BB1089" s="10"/>
      <c r="BC1089" s="10"/>
      <c r="BD1089" s="10"/>
      <c r="BE1089" s="10"/>
    </row>
    <row r="1090" spans="2:57" ht="24">
      <c r="B1090" s="10">
        <v>1088</v>
      </c>
      <c r="C1090" s="10" t="s">
        <v>389</v>
      </c>
      <c r="D1090" s="11" t="s">
        <v>428</v>
      </c>
      <c r="E1090" s="10" t="s">
        <v>68</v>
      </c>
      <c r="F1090" s="10" t="s">
        <v>69</v>
      </c>
      <c r="G1090" s="10" t="s">
        <v>70</v>
      </c>
      <c r="H1090" s="10"/>
      <c r="I1090" s="10" t="s">
        <v>84</v>
      </c>
      <c r="J1090" s="10" t="str">
        <f t="shared" si="117"/>
        <v>CCFL</v>
      </c>
      <c r="K1090" s="10"/>
      <c r="L1090" s="10" t="s">
        <v>110</v>
      </c>
      <c r="M1090" s="10" t="s">
        <v>73</v>
      </c>
      <c r="N1090" s="10" t="s">
        <v>96</v>
      </c>
      <c r="O1090" s="10"/>
      <c r="P1090" s="10" t="s">
        <v>75</v>
      </c>
      <c r="Q1090" s="10"/>
      <c r="R1090" s="10">
        <v>15.6</v>
      </c>
      <c r="S1090" s="10">
        <v>104.7</v>
      </c>
      <c r="T1090" s="10">
        <f t="shared" si="118"/>
        <v>104.7</v>
      </c>
      <c r="U1090" s="10" t="str">
        <f t="shared" si="120"/>
        <v>20</v>
      </c>
      <c r="V1090" s="10" t="s">
        <v>67</v>
      </c>
      <c r="W1090" s="10" t="s">
        <v>67</v>
      </c>
      <c r="X1090" s="10"/>
      <c r="Y1090" s="10"/>
      <c r="Z1090" s="10"/>
      <c r="AA1090" s="10"/>
      <c r="AB1090" s="10"/>
      <c r="AC1090" s="10"/>
      <c r="AD1090" s="10"/>
      <c r="AE1090" s="10">
        <v>16.3</v>
      </c>
      <c r="AF1090" s="10">
        <f t="shared" si="119"/>
        <v>16.3</v>
      </c>
      <c r="AG1090" s="10"/>
      <c r="AH1090" s="10" t="s">
        <v>76</v>
      </c>
      <c r="AI1090" s="10" t="s">
        <v>76</v>
      </c>
      <c r="AJ1090" s="10"/>
      <c r="AK1090" s="10"/>
      <c r="AL1090" s="10" t="s">
        <v>78</v>
      </c>
      <c r="AM1090" s="10" t="s">
        <v>227</v>
      </c>
      <c r="AN1090" s="10" t="s">
        <v>397</v>
      </c>
      <c r="AO1090" s="10" t="s">
        <v>72</v>
      </c>
      <c r="AP1090" s="10" t="s">
        <v>67</v>
      </c>
      <c r="AQ1090" s="10">
        <v>111</v>
      </c>
      <c r="AR1090" s="10">
        <v>16.3</v>
      </c>
      <c r="AS1090" s="10" t="s">
        <v>81</v>
      </c>
      <c r="AT1090" s="10">
        <v>157</v>
      </c>
      <c r="AU1090" s="10"/>
      <c r="AV1090" s="10" t="s">
        <v>191</v>
      </c>
      <c r="AW1090" s="10" t="s">
        <v>67</v>
      </c>
      <c r="AX1090" s="10"/>
      <c r="AY1090" s="10" t="s">
        <v>83</v>
      </c>
      <c r="AZ1090" s="10"/>
      <c r="BA1090" s="10"/>
      <c r="BB1090" s="10"/>
      <c r="BC1090" s="10"/>
      <c r="BD1090" s="10"/>
      <c r="BE1090" s="10"/>
    </row>
    <row r="1091" spans="2:57" ht="24">
      <c r="B1091" s="10">
        <v>1089</v>
      </c>
      <c r="C1091" s="10" t="s">
        <v>389</v>
      </c>
      <c r="D1091" s="11" t="s">
        <v>428</v>
      </c>
      <c r="E1091" s="10" t="s">
        <v>68</v>
      </c>
      <c r="F1091" s="10" t="s">
        <v>69</v>
      </c>
      <c r="G1091" s="10" t="s">
        <v>70</v>
      </c>
      <c r="H1091" s="10"/>
      <c r="I1091" s="10" t="s">
        <v>84</v>
      </c>
      <c r="J1091" s="10" t="str">
        <f t="shared" ref="J1091:J1154" si="125">IF(F1091="LCD",IF(I1091="Other",K1091,I1091),F1091)</f>
        <v>CCFL</v>
      </c>
      <c r="K1091" s="10"/>
      <c r="L1091" s="10" t="s">
        <v>110</v>
      </c>
      <c r="M1091" s="10" t="s">
        <v>73</v>
      </c>
      <c r="N1091" s="10" t="s">
        <v>96</v>
      </c>
      <c r="O1091" s="10"/>
      <c r="P1091" s="10" t="s">
        <v>75</v>
      </c>
      <c r="Q1091" s="10"/>
      <c r="R1091" s="10">
        <v>15.6</v>
      </c>
      <c r="S1091" s="10">
        <v>104.7</v>
      </c>
      <c r="T1091" s="10">
        <f t="shared" ref="T1091:T1154" si="126">S1091*1</f>
        <v>104.7</v>
      </c>
      <c r="U1091" s="10" t="str">
        <f t="shared" si="120"/>
        <v>20</v>
      </c>
      <c r="V1091" s="10" t="s">
        <v>67</v>
      </c>
      <c r="W1091" s="10" t="s">
        <v>67</v>
      </c>
      <c r="X1091" s="10"/>
      <c r="Y1091" s="10"/>
      <c r="Z1091" s="10"/>
      <c r="AA1091" s="10"/>
      <c r="AB1091" s="10"/>
      <c r="AC1091" s="10"/>
      <c r="AD1091" s="10"/>
      <c r="AE1091" s="10">
        <v>16.3</v>
      </c>
      <c r="AF1091" s="10">
        <f t="shared" ref="AF1091:AF1154" si="127">IF(W1091="Yes",AD1091,AE1091)</f>
        <v>16.3</v>
      </c>
      <c r="AG1091" s="10"/>
      <c r="AH1091" s="10" t="s">
        <v>76</v>
      </c>
      <c r="AI1091" s="10" t="s">
        <v>76</v>
      </c>
      <c r="AJ1091" s="10"/>
      <c r="AK1091" s="10"/>
      <c r="AL1091" s="10" t="s">
        <v>78</v>
      </c>
      <c r="AM1091" s="10" t="s">
        <v>227</v>
      </c>
      <c r="AN1091" s="10" t="s">
        <v>397</v>
      </c>
      <c r="AO1091" s="10" t="s">
        <v>72</v>
      </c>
      <c r="AP1091" s="10" t="s">
        <v>67</v>
      </c>
      <c r="AQ1091" s="10">
        <v>111</v>
      </c>
      <c r="AR1091" s="10">
        <v>16.3</v>
      </c>
      <c r="AS1091" s="10" t="s">
        <v>81</v>
      </c>
      <c r="AT1091" s="10">
        <v>157</v>
      </c>
      <c r="AU1091" s="10"/>
      <c r="AV1091" s="10" t="s">
        <v>191</v>
      </c>
      <c r="AW1091" s="10" t="s">
        <v>67</v>
      </c>
      <c r="AX1091" s="10"/>
      <c r="AY1091" s="10" t="s">
        <v>83</v>
      </c>
      <c r="AZ1091" s="10"/>
      <c r="BA1091" s="10"/>
      <c r="BB1091" s="10"/>
      <c r="BC1091" s="10"/>
      <c r="BD1091" s="10"/>
      <c r="BE1091" s="10"/>
    </row>
    <row r="1092" spans="2:57" ht="24">
      <c r="B1092" s="10">
        <v>1090</v>
      </c>
      <c r="C1092" s="10" t="s">
        <v>389</v>
      </c>
      <c r="D1092" s="11" t="s">
        <v>428</v>
      </c>
      <c r="E1092" s="10" t="s">
        <v>68</v>
      </c>
      <c r="F1092" s="10" t="s">
        <v>69</v>
      </c>
      <c r="G1092" s="10" t="s">
        <v>70</v>
      </c>
      <c r="H1092" s="10"/>
      <c r="I1092" s="10" t="s">
        <v>84</v>
      </c>
      <c r="J1092" s="10" t="str">
        <f t="shared" si="125"/>
        <v>CCFL</v>
      </c>
      <c r="K1092" s="10"/>
      <c r="L1092" s="10" t="s">
        <v>110</v>
      </c>
      <c r="M1092" s="10" t="s">
        <v>73</v>
      </c>
      <c r="N1092" s="10" t="s">
        <v>96</v>
      </c>
      <c r="O1092" s="10"/>
      <c r="P1092" s="10" t="s">
        <v>75</v>
      </c>
      <c r="Q1092" s="10"/>
      <c r="R1092" s="10">
        <v>15.6</v>
      </c>
      <c r="S1092" s="10">
        <v>104.7</v>
      </c>
      <c r="T1092" s="10">
        <f t="shared" si="126"/>
        <v>104.7</v>
      </c>
      <c r="U1092" s="10" t="str">
        <f t="shared" ref="U1092:U1155" si="128">IF(S1092&lt;350,"20",IF(S1092&lt;600,"32",IF(S1092&lt;850,"40",IF(S1092&lt;1000,"46",IF(S1092&lt;1400,"50",IF(S1092&gt;1400,"60","Error"))))))</f>
        <v>20</v>
      </c>
      <c r="V1092" s="10" t="s">
        <v>67</v>
      </c>
      <c r="W1092" s="10" t="s">
        <v>67</v>
      </c>
      <c r="X1092" s="10"/>
      <c r="Y1092" s="10"/>
      <c r="Z1092" s="10"/>
      <c r="AA1092" s="10"/>
      <c r="AB1092" s="10"/>
      <c r="AC1092" s="10"/>
      <c r="AD1092" s="10"/>
      <c r="AE1092" s="10">
        <v>16.3</v>
      </c>
      <c r="AF1092" s="10">
        <f t="shared" si="127"/>
        <v>16.3</v>
      </c>
      <c r="AG1092" s="10"/>
      <c r="AH1092" s="10" t="s">
        <v>76</v>
      </c>
      <c r="AI1092" s="10" t="s">
        <v>76</v>
      </c>
      <c r="AJ1092" s="10"/>
      <c r="AK1092" s="10"/>
      <c r="AL1092" s="10" t="s">
        <v>78</v>
      </c>
      <c r="AM1092" s="10" t="s">
        <v>227</v>
      </c>
      <c r="AN1092" s="10" t="s">
        <v>397</v>
      </c>
      <c r="AO1092" s="10" t="s">
        <v>72</v>
      </c>
      <c r="AP1092" s="10" t="s">
        <v>67</v>
      </c>
      <c r="AQ1092" s="10">
        <v>111</v>
      </c>
      <c r="AR1092" s="10">
        <v>16.3</v>
      </c>
      <c r="AS1092" s="10" t="s">
        <v>81</v>
      </c>
      <c r="AT1092" s="10">
        <v>157</v>
      </c>
      <c r="AU1092" s="10"/>
      <c r="AV1092" s="10" t="s">
        <v>191</v>
      </c>
      <c r="AW1092" s="10" t="s">
        <v>67</v>
      </c>
      <c r="AX1092" s="10"/>
      <c r="AY1092" s="10" t="s">
        <v>83</v>
      </c>
      <c r="AZ1092" s="10"/>
      <c r="BA1092" s="10"/>
      <c r="BB1092" s="10"/>
      <c r="BC1092" s="10"/>
      <c r="BD1092" s="10"/>
      <c r="BE1092" s="10"/>
    </row>
    <row r="1093" spans="2:57" ht="24">
      <c r="B1093" s="10">
        <v>1091</v>
      </c>
      <c r="C1093" s="10" t="s">
        <v>389</v>
      </c>
      <c r="D1093" s="11" t="s">
        <v>428</v>
      </c>
      <c r="E1093" s="10" t="s">
        <v>68</v>
      </c>
      <c r="F1093" s="10" t="s">
        <v>69</v>
      </c>
      <c r="G1093" s="10" t="s">
        <v>70</v>
      </c>
      <c r="H1093" s="10"/>
      <c r="I1093" s="10" t="s">
        <v>84</v>
      </c>
      <c r="J1093" s="10" t="str">
        <f t="shared" si="125"/>
        <v>CCFL</v>
      </c>
      <c r="K1093" s="10"/>
      <c r="L1093" s="10" t="s">
        <v>110</v>
      </c>
      <c r="M1093" s="10" t="s">
        <v>73</v>
      </c>
      <c r="N1093" s="10" t="s">
        <v>96</v>
      </c>
      <c r="O1093" s="10"/>
      <c r="P1093" s="10" t="s">
        <v>75</v>
      </c>
      <c r="Q1093" s="10"/>
      <c r="R1093" s="10">
        <v>15.6</v>
      </c>
      <c r="S1093" s="10">
        <v>104.7</v>
      </c>
      <c r="T1093" s="10">
        <f t="shared" si="126"/>
        <v>104.7</v>
      </c>
      <c r="U1093" s="10" t="str">
        <f t="shared" si="128"/>
        <v>20</v>
      </c>
      <c r="V1093" s="10" t="s">
        <v>67</v>
      </c>
      <c r="W1093" s="10" t="s">
        <v>67</v>
      </c>
      <c r="X1093" s="10"/>
      <c r="Y1093" s="10"/>
      <c r="Z1093" s="10"/>
      <c r="AA1093" s="10"/>
      <c r="AB1093" s="10"/>
      <c r="AC1093" s="10"/>
      <c r="AD1093" s="10"/>
      <c r="AE1093" s="10">
        <v>16.3</v>
      </c>
      <c r="AF1093" s="10">
        <f t="shared" si="127"/>
        <v>16.3</v>
      </c>
      <c r="AG1093" s="10"/>
      <c r="AH1093" s="10" t="s">
        <v>76</v>
      </c>
      <c r="AI1093" s="10" t="s">
        <v>76</v>
      </c>
      <c r="AJ1093" s="10"/>
      <c r="AK1093" s="10"/>
      <c r="AL1093" s="10" t="s">
        <v>78</v>
      </c>
      <c r="AM1093" s="10" t="s">
        <v>227</v>
      </c>
      <c r="AN1093" s="10" t="s">
        <v>397</v>
      </c>
      <c r="AO1093" s="10" t="s">
        <v>72</v>
      </c>
      <c r="AP1093" s="10" t="s">
        <v>67</v>
      </c>
      <c r="AQ1093" s="10">
        <v>111</v>
      </c>
      <c r="AR1093" s="10">
        <v>16.3</v>
      </c>
      <c r="AS1093" s="10" t="s">
        <v>81</v>
      </c>
      <c r="AT1093" s="10">
        <v>157</v>
      </c>
      <c r="AU1093" s="10"/>
      <c r="AV1093" s="10" t="s">
        <v>191</v>
      </c>
      <c r="AW1093" s="10" t="s">
        <v>67</v>
      </c>
      <c r="AX1093" s="10"/>
      <c r="AY1093" s="10" t="s">
        <v>83</v>
      </c>
      <c r="AZ1093" s="10"/>
      <c r="BA1093" s="10"/>
      <c r="BB1093" s="10"/>
      <c r="BC1093" s="10"/>
      <c r="BD1093" s="10"/>
      <c r="BE1093" s="10"/>
    </row>
    <row r="1094" spans="2:57" ht="24">
      <c r="B1094" s="10">
        <v>1092</v>
      </c>
      <c r="C1094" s="10" t="s">
        <v>389</v>
      </c>
      <c r="D1094" s="11" t="s">
        <v>428</v>
      </c>
      <c r="E1094" s="10" t="s">
        <v>68</v>
      </c>
      <c r="F1094" s="10" t="s">
        <v>69</v>
      </c>
      <c r="G1094" s="10" t="s">
        <v>70</v>
      </c>
      <c r="H1094" s="10"/>
      <c r="I1094" s="10" t="s">
        <v>84</v>
      </c>
      <c r="J1094" s="10" t="str">
        <f t="shared" si="125"/>
        <v>CCFL</v>
      </c>
      <c r="K1094" s="10"/>
      <c r="L1094" s="10" t="s">
        <v>110</v>
      </c>
      <c r="M1094" s="10" t="s">
        <v>73</v>
      </c>
      <c r="N1094" s="10" t="s">
        <v>96</v>
      </c>
      <c r="O1094" s="10"/>
      <c r="P1094" s="10" t="s">
        <v>75</v>
      </c>
      <c r="Q1094" s="10"/>
      <c r="R1094" s="10">
        <v>15.6</v>
      </c>
      <c r="S1094" s="10">
        <v>104.7</v>
      </c>
      <c r="T1094" s="10">
        <f t="shared" si="126"/>
        <v>104.7</v>
      </c>
      <c r="U1094" s="10" t="str">
        <f t="shared" si="128"/>
        <v>20</v>
      </c>
      <c r="V1094" s="10" t="s">
        <v>67</v>
      </c>
      <c r="W1094" s="10" t="s">
        <v>67</v>
      </c>
      <c r="X1094" s="10"/>
      <c r="Y1094" s="10"/>
      <c r="Z1094" s="10"/>
      <c r="AA1094" s="10"/>
      <c r="AB1094" s="10"/>
      <c r="AC1094" s="10"/>
      <c r="AD1094" s="10"/>
      <c r="AE1094" s="10">
        <v>16.3</v>
      </c>
      <c r="AF1094" s="10">
        <f t="shared" si="127"/>
        <v>16.3</v>
      </c>
      <c r="AG1094" s="10"/>
      <c r="AH1094" s="10" t="s">
        <v>76</v>
      </c>
      <c r="AI1094" s="10" t="s">
        <v>76</v>
      </c>
      <c r="AJ1094" s="10"/>
      <c r="AK1094" s="10"/>
      <c r="AL1094" s="10" t="s">
        <v>78</v>
      </c>
      <c r="AM1094" s="10" t="s">
        <v>227</v>
      </c>
      <c r="AN1094" s="10" t="s">
        <v>397</v>
      </c>
      <c r="AO1094" s="10" t="s">
        <v>72</v>
      </c>
      <c r="AP1094" s="10" t="s">
        <v>67</v>
      </c>
      <c r="AQ1094" s="10">
        <v>111</v>
      </c>
      <c r="AR1094" s="10">
        <v>16.3</v>
      </c>
      <c r="AS1094" s="10" t="s">
        <v>81</v>
      </c>
      <c r="AT1094" s="10">
        <v>157</v>
      </c>
      <c r="AU1094" s="10"/>
      <c r="AV1094" s="10" t="s">
        <v>191</v>
      </c>
      <c r="AW1094" s="10" t="s">
        <v>67</v>
      </c>
      <c r="AX1094" s="10"/>
      <c r="AY1094" s="10" t="s">
        <v>83</v>
      </c>
      <c r="AZ1094" s="10"/>
      <c r="BA1094" s="10"/>
      <c r="BB1094" s="10"/>
      <c r="BC1094" s="10"/>
      <c r="BD1094" s="10"/>
      <c r="BE1094" s="10"/>
    </row>
    <row r="1095" spans="2:57" ht="24">
      <c r="B1095" s="10">
        <v>1093</v>
      </c>
      <c r="C1095" s="10" t="s">
        <v>389</v>
      </c>
      <c r="D1095" s="11" t="s">
        <v>428</v>
      </c>
      <c r="E1095" s="10" t="s">
        <v>68</v>
      </c>
      <c r="F1095" s="10" t="s">
        <v>69</v>
      </c>
      <c r="G1095" s="10" t="s">
        <v>70</v>
      </c>
      <c r="H1095" s="10"/>
      <c r="I1095" s="10" t="s">
        <v>84</v>
      </c>
      <c r="J1095" s="10" t="str">
        <f t="shared" si="125"/>
        <v>CCFL</v>
      </c>
      <c r="K1095" s="10"/>
      <c r="L1095" s="10" t="s">
        <v>110</v>
      </c>
      <c r="M1095" s="10" t="s">
        <v>73</v>
      </c>
      <c r="N1095" s="10" t="s">
        <v>96</v>
      </c>
      <c r="O1095" s="10"/>
      <c r="P1095" s="10" t="s">
        <v>75</v>
      </c>
      <c r="Q1095" s="10"/>
      <c r="R1095" s="10">
        <v>15.6</v>
      </c>
      <c r="S1095" s="10">
        <v>104.7</v>
      </c>
      <c r="T1095" s="10">
        <f t="shared" si="126"/>
        <v>104.7</v>
      </c>
      <c r="U1095" s="10" t="str">
        <f t="shared" si="128"/>
        <v>20</v>
      </c>
      <c r="V1095" s="10" t="s">
        <v>67</v>
      </c>
      <c r="W1095" s="10" t="s">
        <v>67</v>
      </c>
      <c r="X1095" s="10"/>
      <c r="Y1095" s="10"/>
      <c r="Z1095" s="10"/>
      <c r="AA1095" s="10"/>
      <c r="AB1095" s="10"/>
      <c r="AC1095" s="10"/>
      <c r="AD1095" s="10"/>
      <c r="AE1095" s="10">
        <v>16.3</v>
      </c>
      <c r="AF1095" s="10">
        <f t="shared" si="127"/>
        <v>16.3</v>
      </c>
      <c r="AG1095" s="10"/>
      <c r="AH1095" s="10" t="s">
        <v>76</v>
      </c>
      <c r="AI1095" s="10" t="s">
        <v>76</v>
      </c>
      <c r="AJ1095" s="10"/>
      <c r="AK1095" s="10"/>
      <c r="AL1095" s="10" t="s">
        <v>78</v>
      </c>
      <c r="AM1095" s="10" t="s">
        <v>227</v>
      </c>
      <c r="AN1095" s="10" t="s">
        <v>397</v>
      </c>
      <c r="AO1095" s="10" t="s">
        <v>72</v>
      </c>
      <c r="AP1095" s="10" t="s">
        <v>67</v>
      </c>
      <c r="AQ1095" s="10">
        <v>111</v>
      </c>
      <c r="AR1095" s="10">
        <v>16.3</v>
      </c>
      <c r="AS1095" s="10" t="s">
        <v>81</v>
      </c>
      <c r="AT1095" s="10">
        <v>157</v>
      </c>
      <c r="AU1095" s="10"/>
      <c r="AV1095" s="10" t="s">
        <v>191</v>
      </c>
      <c r="AW1095" s="10" t="s">
        <v>67</v>
      </c>
      <c r="AX1095" s="10"/>
      <c r="AY1095" s="10" t="s">
        <v>83</v>
      </c>
      <c r="AZ1095" s="10"/>
      <c r="BA1095" s="10"/>
      <c r="BB1095" s="10"/>
      <c r="BC1095" s="10"/>
      <c r="BD1095" s="10"/>
      <c r="BE1095" s="10"/>
    </row>
    <row r="1096" spans="2:57" ht="24">
      <c r="B1096" s="10">
        <v>1094</v>
      </c>
      <c r="C1096" s="10" t="s">
        <v>389</v>
      </c>
      <c r="D1096" s="11" t="s">
        <v>428</v>
      </c>
      <c r="E1096" s="10" t="s">
        <v>68</v>
      </c>
      <c r="F1096" s="10" t="s">
        <v>69</v>
      </c>
      <c r="G1096" s="10" t="s">
        <v>70</v>
      </c>
      <c r="H1096" s="10"/>
      <c r="I1096" s="10" t="s">
        <v>71</v>
      </c>
      <c r="J1096" s="10" t="str">
        <f t="shared" si="125"/>
        <v>LED</v>
      </c>
      <c r="K1096" s="10"/>
      <c r="L1096" s="10" t="s">
        <v>110</v>
      </c>
      <c r="M1096" s="10" t="s">
        <v>73</v>
      </c>
      <c r="N1096" s="10" t="s">
        <v>96</v>
      </c>
      <c r="O1096" s="10"/>
      <c r="P1096" s="10" t="s">
        <v>75</v>
      </c>
      <c r="Q1096" s="10"/>
      <c r="R1096" s="10">
        <v>18.5</v>
      </c>
      <c r="S1096" s="10">
        <v>146.5</v>
      </c>
      <c r="T1096" s="10">
        <f t="shared" si="126"/>
        <v>146.5</v>
      </c>
      <c r="U1096" s="10" t="str">
        <f t="shared" si="128"/>
        <v>20</v>
      </c>
      <c r="V1096" s="10" t="s">
        <v>67</v>
      </c>
      <c r="W1096" s="10" t="s">
        <v>67</v>
      </c>
      <c r="X1096" s="10"/>
      <c r="Y1096" s="10"/>
      <c r="Z1096" s="10"/>
      <c r="AA1096" s="10"/>
      <c r="AB1096" s="10"/>
      <c r="AC1096" s="10"/>
      <c r="AD1096" s="10"/>
      <c r="AE1096" s="10">
        <v>23.3</v>
      </c>
      <c r="AF1096" s="10">
        <f t="shared" si="127"/>
        <v>23.3</v>
      </c>
      <c r="AG1096" s="10"/>
      <c r="AH1096" s="10" t="s">
        <v>76</v>
      </c>
      <c r="AI1096" s="10" t="s">
        <v>76</v>
      </c>
      <c r="AJ1096" s="10"/>
      <c r="AK1096" s="10"/>
      <c r="AL1096" s="10" t="s">
        <v>78</v>
      </c>
      <c r="AM1096" s="10" t="s">
        <v>186</v>
      </c>
      <c r="AN1096" s="10" t="s">
        <v>217</v>
      </c>
      <c r="AO1096" s="10" t="s">
        <v>72</v>
      </c>
      <c r="AP1096" s="10" t="s">
        <v>67</v>
      </c>
      <c r="AQ1096" s="10">
        <v>282</v>
      </c>
      <c r="AR1096" s="10">
        <v>23.3</v>
      </c>
      <c r="AS1096" s="10" t="s">
        <v>81</v>
      </c>
      <c r="AT1096" s="10">
        <v>285</v>
      </c>
      <c r="AU1096" s="10"/>
      <c r="AV1096" s="10" t="s">
        <v>191</v>
      </c>
      <c r="AW1096" s="10" t="s">
        <v>67</v>
      </c>
      <c r="AX1096" s="10"/>
      <c r="AY1096" s="10" t="s">
        <v>83</v>
      </c>
      <c r="AZ1096" s="10"/>
      <c r="BA1096" s="10"/>
      <c r="BB1096" s="10"/>
      <c r="BC1096" s="10"/>
      <c r="BD1096" s="10"/>
      <c r="BE1096" s="10"/>
    </row>
    <row r="1097" spans="2:57" ht="24">
      <c r="B1097" s="10">
        <v>1095</v>
      </c>
      <c r="C1097" s="10" t="s">
        <v>389</v>
      </c>
      <c r="D1097" s="11" t="s">
        <v>428</v>
      </c>
      <c r="E1097" s="10" t="s">
        <v>68</v>
      </c>
      <c r="F1097" s="10" t="s">
        <v>69</v>
      </c>
      <c r="G1097" s="10" t="s">
        <v>70</v>
      </c>
      <c r="H1097" s="10"/>
      <c r="I1097" s="10" t="s">
        <v>71</v>
      </c>
      <c r="J1097" s="10" t="str">
        <f t="shared" si="125"/>
        <v>LED</v>
      </c>
      <c r="K1097" s="10"/>
      <c r="L1097" s="10" t="s">
        <v>110</v>
      </c>
      <c r="M1097" s="10" t="s">
        <v>73</v>
      </c>
      <c r="N1097" s="10" t="s">
        <v>96</v>
      </c>
      <c r="O1097" s="10"/>
      <c r="P1097" s="10" t="s">
        <v>75</v>
      </c>
      <c r="Q1097" s="10"/>
      <c r="R1097" s="10">
        <v>18.5</v>
      </c>
      <c r="S1097" s="10">
        <v>146.5</v>
      </c>
      <c r="T1097" s="10">
        <f t="shared" si="126"/>
        <v>146.5</v>
      </c>
      <c r="U1097" s="10" t="str">
        <f t="shared" si="128"/>
        <v>20</v>
      </c>
      <c r="V1097" s="10" t="s">
        <v>67</v>
      </c>
      <c r="W1097" s="10" t="s">
        <v>67</v>
      </c>
      <c r="X1097" s="10"/>
      <c r="Y1097" s="10"/>
      <c r="Z1097" s="10"/>
      <c r="AA1097" s="10"/>
      <c r="AB1097" s="10"/>
      <c r="AC1097" s="10"/>
      <c r="AD1097" s="10"/>
      <c r="AE1097" s="10">
        <v>23.3</v>
      </c>
      <c r="AF1097" s="10">
        <f t="shared" si="127"/>
        <v>23.3</v>
      </c>
      <c r="AG1097" s="10"/>
      <c r="AH1097" s="10" t="s">
        <v>76</v>
      </c>
      <c r="AI1097" s="10" t="s">
        <v>76</v>
      </c>
      <c r="AJ1097" s="10"/>
      <c r="AK1097" s="10"/>
      <c r="AL1097" s="10" t="s">
        <v>78</v>
      </c>
      <c r="AM1097" s="10" t="s">
        <v>186</v>
      </c>
      <c r="AN1097" s="10" t="s">
        <v>217</v>
      </c>
      <c r="AO1097" s="10" t="s">
        <v>72</v>
      </c>
      <c r="AP1097" s="10" t="s">
        <v>67</v>
      </c>
      <c r="AQ1097" s="10">
        <v>282</v>
      </c>
      <c r="AR1097" s="10">
        <v>23.3</v>
      </c>
      <c r="AS1097" s="10" t="s">
        <v>81</v>
      </c>
      <c r="AT1097" s="10">
        <v>285</v>
      </c>
      <c r="AU1097" s="10"/>
      <c r="AV1097" s="10" t="s">
        <v>191</v>
      </c>
      <c r="AW1097" s="10" t="s">
        <v>67</v>
      </c>
      <c r="AX1097" s="10"/>
      <c r="AY1097" s="10" t="s">
        <v>83</v>
      </c>
      <c r="AZ1097" s="10"/>
      <c r="BA1097" s="10"/>
      <c r="BB1097" s="10"/>
      <c r="BC1097" s="10"/>
      <c r="BD1097" s="10"/>
      <c r="BE1097" s="10"/>
    </row>
    <row r="1098" spans="2:57" ht="24">
      <c r="B1098" s="10">
        <v>1096</v>
      </c>
      <c r="C1098" s="10" t="s">
        <v>389</v>
      </c>
      <c r="D1098" s="11" t="s">
        <v>428</v>
      </c>
      <c r="E1098" s="10" t="s">
        <v>68</v>
      </c>
      <c r="F1098" s="10" t="s">
        <v>69</v>
      </c>
      <c r="G1098" s="10" t="s">
        <v>70</v>
      </c>
      <c r="H1098" s="10"/>
      <c r="I1098" s="10" t="s">
        <v>71</v>
      </c>
      <c r="J1098" s="10" t="str">
        <f t="shared" si="125"/>
        <v>LED</v>
      </c>
      <c r="K1098" s="10"/>
      <c r="L1098" s="10" t="s">
        <v>110</v>
      </c>
      <c r="M1098" s="10" t="s">
        <v>73</v>
      </c>
      <c r="N1098" s="10" t="s">
        <v>96</v>
      </c>
      <c r="O1098" s="10"/>
      <c r="P1098" s="10" t="s">
        <v>75</v>
      </c>
      <c r="Q1098" s="10"/>
      <c r="R1098" s="10">
        <v>18.5</v>
      </c>
      <c r="S1098" s="10">
        <v>146.5</v>
      </c>
      <c r="T1098" s="10">
        <f t="shared" si="126"/>
        <v>146.5</v>
      </c>
      <c r="U1098" s="10" t="str">
        <f t="shared" si="128"/>
        <v>20</v>
      </c>
      <c r="V1098" s="10" t="s">
        <v>67</v>
      </c>
      <c r="W1098" s="10" t="s">
        <v>67</v>
      </c>
      <c r="X1098" s="10"/>
      <c r="Y1098" s="10"/>
      <c r="Z1098" s="10"/>
      <c r="AA1098" s="10"/>
      <c r="AB1098" s="10"/>
      <c r="AC1098" s="10"/>
      <c r="AD1098" s="10"/>
      <c r="AE1098" s="10">
        <v>23.3</v>
      </c>
      <c r="AF1098" s="10">
        <f t="shared" si="127"/>
        <v>23.3</v>
      </c>
      <c r="AG1098" s="10"/>
      <c r="AH1098" s="10" t="s">
        <v>76</v>
      </c>
      <c r="AI1098" s="10" t="s">
        <v>76</v>
      </c>
      <c r="AJ1098" s="10"/>
      <c r="AK1098" s="10"/>
      <c r="AL1098" s="10" t="s">
        <v>78</v>
      </c>
      <c r="AM1098" s="10" t="s">
        <v>186</v>
      </c>
      <c r="AN1098" s="10" t="s">
        <v>217</v>
      </c>
      <c r="AO1098" s="10" t="s">
        <v>72</v>
      </c>
      <c r="AP1098" s="10" t="s">
        <v>67</v>
      </c>
      <c r="AQ1098" s="10">
        <v>282</v>
      </c>
      <c r="AR1098" s="10">
        <v>23.3</v>
      </c>
      <c r="AS1098" s="10" t="s">
        <v>81</v>
      </c>
      <c r="AT1098" s="10">
        <v>285</v>
      </c>
      <c r="AU1098" s="10"/>
      <c r="AV1098" s="10" t="s">
        <v>191</v>
      </c>
      <c r="AW1098" s="10" t="s">
        <v>67</v>
      </c>
      <c r="AX1098" s="10"/>
      <c r="AY1098" s="10" t="s">
        <v>83</v>
      </c>
      <c r="AZ1098" s="10"/>
      <c r="BA1098" s="10"/>
      <c r="BB1098" s="10"/>
      <c r="BC1098" s="10"/>
      <c r="BD1098" s="10"/>
      <c r="BE1098" s="10"/>
    </row>
    <row r="1099" spans="2:57" ht="24">
      <c r="B1099" s="10">
        <v>1097</v>
      </c>
      <c r="C1099" s="10" t="s">
        <v>389</v>
      </c>
      <c r="D1099" s="11" t="s">
        <v>428</v>
      </c>
      <c r="E1099" s="10" t="s">
        <v>68</v>
      </c>
      <c r="F1099" s="10" t="s">
        <v>69</v>
      </c>
      <c r="G1099" s="10" t="s">
        <v>70</v>
      </c>
      <c r="H1099" s="10"/>
      <c r="I1099" s="10" t="s">
        <v>71</v>
      </c>
      <c r="J1099" s="10" t="str">
        <f t="shared" si="125"/>
        <v>LED</v>
      </c>
      <c r="K1099" s="10"/>
      <c r="L1099" s="10" t="s">
        <v>110</v>
      </c>
      <c r="M1099" s="10" t="s">
        <v>73</v>
      </c>
      <c r="N1099" s="10" t="s">
        <v>96</v>
      </c>
      <c r="O1099" s="10"/>
      <c r="P1099" s="10" t="s">
        <v>75</v>
      </c>
      <c r="Q1099" s="10"/>
      <c r="R1099" s="10">
        <v>18.5</v>
      </c>
      <c r="S1099" s="10">
        <v>146.5</v>
      </c>
      <c r="T1099" s="10">
        <f t="shared" si="126"/>
        <v>146.5</v>
      </c>
      <c r="U1099" s="10" t="str">
        <f t="shared" si="128"/>
        <v>20</v>
      </c>
      <c r="V1099" s="10" t="s">
        <v>67</v>
      </c>
      <c r="W1099" s="10" t="s">
        <v>67</v>
      </c>
      <c r="X1099" s="10"/>
      <c r="Y1099" s="10"/>
      <c r="Z1099" s="10"/>
      <c r="AA1099" s="10"/>
      <c r="AB1099" s="10"/>
      <c r="AC1099" s="10"/>
      <c r="AD1099" s="10"/>
      <c r="AE1099" s="10">
        <v>23.3</v>
      </c>
      <c r="AF1099" s="10">
        <f t="shared" si="127"/>
        <v>23.3</v>
      </c>
      <c r="AG1099" s="10"/>
      <c r="AH1099" s="10" t="s">
        <v>76</v>
      </c>
      <c r="AI1099" s="10" t="s">
        <v>76</v>
      </c>
      <c r="AJ1099" s="10"/>
      <c r="AK1099" s="10"/>
      <c r="AL1099" s="10" t="s">
        <v>78</v>
      </c>
      <c r="AM1099" s="10" t="s">
        <v>186</v>
      </c>
      <c r="AN1099" s="10" t="s">
        <v>217</v>
      </c>
      <c r="AO1099" s="10" t="s">
        <v>72</v>
      </c>
      <c r="AP1099" s="10" t="s">
        <v>67</v>
      </c>
      <c r="AQ1099" s="10">
        <v>282</v>
      </c>
      <c r="AR1099" s="10">
        <v>23.3</v>
      </c>
      <c r="AS1099" s="10" t="s">
        <v>81</v>
      </c>
      <c r="AT1099" s="10">
        <v>285</v>
      </c>
      <c r="AU1099" s="10"/>
      <c r="AV1099" s="10" t="s">
        <v>191</v>
      </c>
      <c r="AW1099" s="10" t="s">
        <v>67</v>
      </c>
      <c r="AX1099" s="10"/>
      <c r="AY1099" s="10" t="s">
        <v>83</v>
      </c>
      <c r="AZ1099" s="10"/>
      <c r="BA1099" s="10"/>
      <c r="BB1099" s="10"/>
      <c r="BC1099" s="10"/>
      <c r="BD1099" s="10"/>
      <c r="BE1099" s="10"/>
    </row>
    <row r="1100" spans="2:57" ht="24">
      <c r="B1100" s="10">
        <v>1098</v>
      </c>
      <c r="C1100" s="10" t="s">
        <v>389</v>
      </c>
      <c r="D1100" s="11" t="s">
        <v>428</v>
      </c>
      <c r="E1100" s="10" t="s">
        <v>68</v>
      </c>
      <c r="F1100" s="10" t="s">
        <v>69</v>
      </c>
      <c r="G1100" s="10" t="s">
        <v>70</v>
      </c>
      <c r="H1100" s="10"/>
      <c r="I1100" s="10" t="s">
        <v>71</v>
      </c>
      <c r="J1100" s="10" t="str">
        <f t="shared" si="125"/>
        <v>LED</v>
      </c>
      <c r="K1100" s="10"/>
      <c r="L1100" s="10" t="s">
        <v>110</v>
      </c>
      <c r="M1100" s="10" t="s">
        <v>73</v>
      </c>
      <c r="N1100" s="10" t="s">
        <v>96</v>
      </c>
      <c r="O1100" s="10"/>
      <c r="P1100" s="10" t="s">
        <v>75</v>
      </c>
      <c r="Q1100" s="10"/>
      <c r="R1100" s="10">
        <v>18.5</v>
      </c>
      <c r="S1100" s="10">
        <v>146.5</v>
      </c>
      <c r="T1100" s="10">
        <f t="shared" si="126"/>
        <v>146.5</v>
      </c>
      <c r="U1100" s="10" t="str">
        <f t="shared" si="128"/>
        <v>20</v>
      </c>
      <c r="V1100" s="10" t="s">
        <v>67</v>
      </c>
      <c r="W1100" s="10" t="s">
        <v>67</v>
      </c>
      <c r="X1100" s="10"/>
      <c r="Y1100" s="10"/>
      <c r="Z1100" s="10"/>
      <c r="AA1100" s="10"/>
      <c r="AB1100" s="10"/>
      <c r="AC1100" s="10"/>
      <c r="AD1100" s="10"/>
      <c r="AE1100" s="10">
        <v>23.3</v>
      </c>
      <c r="AF1100" s="10">
        <f t="shared" si="127"/>
        <v>23.3</v>
      </c>
      <c r="AG1100" s="10"/>
      <c r="AH1100" s="10" t="s">
        <v>76</v>
      </c>
      <c r="AI1100" s="10" t="s">
        <v>76</v>
      </c>
      <c r="AJ1100" s="10"/>
      <c r="AK1100" s="10"/>
      <c r="AL1100" s="10" t="s">
        <v>78</v>
      </c>
      <c r="AM1100" s="10" t="s">
        <v>186</v>
      </c>
      <c r="AN1100" s="10" t="s">
        <v>217</v>
      </c>
      <c r="AO1100" s="10" t="s">
        <v>72</v>
      </c>
      <c r="AP1100" s="10" t="s">
        <v>67</v>
      </c>
      <c r="AQ1100" s="10">
        <v>282</v>
      </c>
      <c r="AR1100" s="10">
        <v>23.3</v>
      </c>
      <c r="AS1100" s="10" t="s">
        <v>81</v>
      </c>
      <c r="AT1100" s="10">
        <v>285</v>
      </c>
      <c r="AU1100" s="10"/>
      <c r="AV1100" s="10" t="s">
        <v>191</v>
      </c>
      <c r="AW1100" s="10" t="s">
        <v>67</v>
      </c>
      <c r="AX1100" s="10"/>
      <c r="AY1100" s="10" t="s">
        <v>83</v>
      </c>
      <c r="AZ1100" s="10"/>
      <c r="BA1100" s="10"/>
      <c r="BB1100" s="10"/>
      <c r="BC1100" s="10"/>
      <c r="BD1100" s="10"/>
      <c r="BE1100" s="10"/>
    </row>
    <row r="1101" spans="2:57" ht="24">
      <c r="B1101" s="10">
        <v>1099</v>
      </c>
      <c r="C1101" s="10" t="s">
        <v>389</v>
      </c>
      <c r="D1101" s="11" t="s">
        <v>428</v>
      </c>
      <c r="E1101" s="10" t="s">
        <v>68</v>
      </c>
      <c r="F1101" s="10" t="s">
        <v>69</v>
      </c>
      <c r="G1101" s="10" t="s">
        <v>70</v>
      </c>
      <c r="H1101" s="10"/>
      <c r="I1101" s="10" t="s">
        <v>71</v>
      </c>
      <c r="J1101" s="10" t="str">
        <f t="shared" si="125"/>
        <v>LED</v>
      </c>
      <c r="K1101" s="10"/>
      <c r="L1101" s="10" t="s">
        <v>110</v>
      </c>
      <c r="M1101" s="10" t="s">
        <v>73</v>
      </c>
      <c r="N1101" s="10" t="s">
        <v>96</v>
      </c>
      <c r="O1101" s="10"/>
      <c r="P1101" s="10" t="s">
        <v>75</v>
      </c>
      <c r="Q1101" s="10"/>
      <c r="R1101" s="10">
        <v>18.5</v>
      </c>
      <c r="S1101" s="10">
        <v>146.5</v>
      </c>
      <c r="T1101" s="10">
        <f t="shared" si="126"/>
        <v>146.5</v>
      </c>
      <c r="U1101" s="10" t="str">
        <f t="shared" si="128"/>
        <v>20</v>
      </c>
      <c r="V1101" s="10" t="s">
        <v>67</v>
      </c>
      <c r="W1101" s="10" t="s">
        <v>67</v>
      </c>
      <c r="X1101" s="10"/>
      <c r="Y1101" s="10"/>
      <c r="Z1101" s="10"/>
      <c r="AA1101" s="10"/>
      <c r="AB1101" s="10"/>
      <c r="AC1101" s="10"/>
      <c r="AD1101" s="10"/>
      <c r="AE1101" s="10">
        <v>23.3</v>
      </c>
      <c r="AF1101" s="10">
        <f t="shared" si="127"/>
        <v>23.3</v>
      </c>
      <c r="AG1101" s="10"/>
      <c r="AH1101" s="10" t="s">
        <v>76</v>
      </c>
      <c r="AI1101" s="10" t="s">
        <v>76</v>
      </c>
      <c r="AJ1101" s="10"/>
      <c r="AK1101" s="10"/>
      <c r="AL1101" s="10" t="s">
        <v>78</v>
      </c>
      <c r="AM1101" s="10" t="s">
        <v>186</v>
      </c>
      <c r="AN1101" s="10" t="s">
        <v>217</v>
      </c>
      <c r="AO1101" s="10" t="s">
        <v>72</v>
      </c>
      <c r="AP1101" s="10" t="s">
        <v>67</v>
      </c>
      <c r="AQ1101" s="10">
        <v>282</v>
      </c>
      <c r="AR1101" s="10">
        <v>23.3</v>
      </c>
      <c r="AS1101" s="10" t="s">
        <v>81</v>
      </c>
      <c r="AT1101" s="10">
        <v>285</v>
      </c>
      <c r="AU1101" s="10"/>
      <c r="AV1101" s="10" t="s">
        <v>191</v>
      </c>
      <c r="AW1101" s="10" t="s">
        <v>67</v>
      </c>
      <c r="AX1101" s="10"/>
      <c r="AY1101" s="10" t="s">
        <v>83</v>
      </c>
      <c r="AZ1101" s="10"/>
      <c r="BA1101" s="10"/>
      <c r="BB1101" s="10"/>
      <c r="BC1101" s="10"/>
      <c r="BD1101" s="10"/>
      <c r="BE1101" s="10"/>
    </row>
    <row r="1102" spans="2:57" ht="24">
      <c r="B1102" s="10">
        <v>1100</v>
      </c>
      <c r="C1102" s="10" t="s">
        <v>389</v>
      </c>
      <c r="D1102" s="11" t="s">
        <v>428</v>
      </c>
      <c r="E1102" s="10" t="s">
        <v>68</v>
      </c>
      <c r="F1102" s="10" t="s">
        <v>69</v>
      </c>
      <c r="G1102" s="10" t="s">
        <v>70</v>
      </c>
      <c r="H1102" s="10"/>
      <c r="I1102" s="10" t="s">
        <v>71</v>
      </c>
      <c r="J1102" s="10" t="str">
        <f t="shared" si="125"/>
        <v>LED</v>
      </c>
      <c r="K1102" s="10"/>
      <c r="L1102" s="10" t="s">
        <v>110</v>
      </c>
      <c r="M1102" s="10" t="s">
        <v>73</v>
      </c>
      <c r="N1102" s="10" t="s">
        <v>96</v>
      </c>
      <c r="O1102" s="10"/>
      <c r="P1102" s="10" t="s">
        <v>75</v>
      </c>
      <c r="Q1102" s="10"/>
      <c r="R1102" s="10">
        <v>18.5</v>
      </c>
      <c r="S1102" s="10">
        <v>146.5</v>
      </c>
      <c r="T1102" s="10">
        <f t="shared" si="126"/>
        <v>146.5</v>
      </c>
      <c r="U1102" s="10" t="str">
        <f t="shared" si="128"/>
        <v>20</v>
      </c>
      <c r="V1102" s="10" t="s">
        <v>67</v>
      </c>
      <c r="W1102" s="10" t="s">
        <v>67</v>
      </c>
      <c r="X1102" s="10"/>
      <c r="Y1102" s="10"/>
      <c r="Z1102" s="10"/>
      <c r="AA1102" s="10"/>
      <c r="AB1102" s="10"/>
      <c r="AC1102" s="10"/>
      <c r="AD1102" s="10"/>
      <c r="AE1102" s="10">
        <v>23.3</v>
      </c>
      <c r="AF1102" s="10">
        <f t="shared" si="127"/>
        <v>23.3</v>
      </c>
      <c r="AG1102" s="10"/>
      <c r="AH1102" s="10" t="s">
        <v>76</v>
      </c>
      <c r="AI1102" s="10" t="s">
        <v>76</v>
      </c>
      <c r="AJ1102" s="10"/>
      <c r="AK1102" s="10"/>
      <c r="AL1102" s="10" t="s">
        <v>78</v>
      </c>
      <c r="AM1102" s="10" t="s">
        <v>186</v>
      </c>
      <c r="AN1102" s="10" t="s">
        <v>217</v>
      </c>
      <c r="AO1102" s="10" t="s">
        <v>72</v>
      </c>
      <c r="AP1102" s="10" t="s">
        <v>67</v>
      </c>
      <c r="AQ1102" s="10">
        <v>282</v>
      </c>
      <c r="AR1102" s="10">
        <v>23.3</v>
      </c>
      <c r="AS1102" s="10" t="s">
        <v>81</v>
      </c>
      <c r="AT1102" s="10">
        <v>285</v>
      </c>
      <c r="AU1102" s="10"/>
      <c r="AV1102" s="10" t="s">
        <v>191</v>
      </c>
      <c r="AW1102" s="10" t="s">
        <v>67</v>
      </c>
      <c r="AX1102" s="10"/>
      <c r="AY1102" s="10" t="s">
        <v>83</v>
      </c>
      <c r="AZ1102" s="10"/>
      <c r="BA1102" s="10"/>
      <c r="BB1102" s="10"/>
      <c r="BC1102" s="10"/>
      <c r="BD1102" s="10"/>
      <c r="BE1102" s="10"/>
    </row>
    <row r="1103" spans="2:57" ht="24">
      <c r="B1103" s="10">
        <v>1101</v>
      </c>
      <c r="C1103" s="10" t="s">
        <v>389</v>
      </c>
      <c r="D1103" s="11" t="s">
        <v>431</v>
      </c>
      <c r="E1103" s="10" t="s">
        <v>68</v>
      </c>
      <c r="F1103" s="10" t="s">
        <v>69</v>
      </c>
      <c r="G1103" s="10" t="s">
        <v>70</v>
      </c>
      <c r="H1103" s="10"/>
      <c r="I1103" s="10" t="s">
        <v>84</v>
      </c>
      <c r="J1103" s="10" t="str">
        <f t="shared" si="125"/>
        <v>CCFL</v>
      </c>
      <c r="K1103" s="10"/>
      <c r="L1103" s="10" t="s">
        <v>110</v>
      </c>
      <c r="M1103" s="10" t="s">
        <v>85</v>
      </c>
      <c r="N1103" s="10" t="s">
        <v>74</v>
      </c>
      <c r="O1103" s="10"/>
      <c r="P1103" s="10" t="s">
        <v>75</v>
      </c>
      <c r="Q1103" s="10"/>
      <c r="R1103" s="10">
        <v>46</v>
      </c>
      <c r="S1103" s="10">
        <v>902.3</v>
      </c>
      <c r="T1103" s="10">
        <f t="shared" si="126"/>
        <v>902.3</v>
      </c>
      <c r="U1103" s="10" t="str">
        <f t="shared" si="128"/>
        <v>46</v>
      </c>
      <c r="V1103" s="10" t="s">
        <v>67</v>
      </c>
      <c r="W1103" s="10" t="s">
        <v>67</v>
      </c>
      <c r="X1103" s="10"/>
      <c r="Y1103" s="10"/>
      <c r="Z1103" s="10"/>
      <c r="AA1103" s="10"/>
      <c r="AB1103" s="10"/>
      <c r="AC1103" s="10"/>
      <c r="AD1103" s="10"/>
      <c r="AE1103" s="10">
        <v>83.3</v>
      </c>
      <c r="AF1103" s="10">
        <f t="shared" si="127"/>
        <v>83.3</v>
      </c>
      <c r="AG1103" s="10"/>
      <c r="AH1103" s="10" t="s">
        <v>76</v>
      </c>
      <c r="AI1103" s="10" t="s">
        <v>76</v>
      </c>
      <c r="AJ1103" s="10"/>
      <c r="AK1103" s="10"/>
      <c r="AL1103" s="10" t="s">
        <v>78</v>
      </c>
      <c r="AM1103" s="10" t="s">
        <v>186</v>
      </c>
      <c r="AN1103" s="10" t="s">
        <v>397</v>
      </c>
      <c r="AO1103" s="10" t="s">
        <v>72</v>
      </c>
      <c r="AP1103" s="10" t="s">
        <v>67</v>
      </c>
      <c r="AQ1103" s="10">
        <v>290</v>
      </c>
      <c r="AR1103" s="10">
        <v>83.3</v>
      </c>
      <c r="AS1103" s="10" t="s">
        <v>82</v>
      </c>
      <c r="AT1103" s="10">
        <v>403</v>
      </c>
      <c r="AU1103" s="10"/>
      <c r="AV1103" s="10" t="s">
        <v>191</v>
      </c>
      <c r="AW1103" s="10" t="s">
        <v>67</v>
      </c>
      <c r="AX1103" s="10"/>
      <c r="AY1103" s="10" t="s">
        <v>83</v>
      </c>
      <c r="AZ1103" s="10"/>
      <c r="BA1103" s="10"/>
      <c r="BB1103" s="10"/>
      <c r="BC1103" s="10"/>
      <c r="BD1103" s="10"/>
      <c r="BE1103" s="10"/>
    </row>
    <row r="1104" spans="2:57" ht="24">
      <c r="B1104" s="10">
        <v>1102</v>
      </c>
      <c r="C1104" s="10" t="s">
        <v>389</v>
      </c>
      <c r="D1104" s="11" t="s">
        <v>431</v>
      </c>
      <c r="E1104" s="10" t="s">
        <v>68</v>
      </c>
      <c r="F1104" s="10" t="s">
        <v>69</v>
      </c>
      <c r="G1104" s="10" t="s">
        <v>70</v>
      </c>
      <c r="H1104" s="10"/>
      <c r="I1104" s="10" t="s">
        <v>84</v>
      </c>
      <c r="J1104" s="10" t="str">
        <f t="shared" si="125"/>
        <v>CCFL</v>
      </c>
      <c r="K1104" s="10"/>
      <c r="L1104" s="10" t="s">
        <v>110</v>
      </c>
      <c r="M1104" s="10" t="s">
        <v>85</v>
      </c>
      <c r="N1104" s="10" t="s">
        <v>74</v>
      </c>
      <c r="O1104" s="10"/>
      <c r="P1104" s="10" t="s">
        <v>75</v>
      </c>
      <c r="Q1104" s="10"/>
      <c r="R1104" s="10">
        <v>46</v>
      </c>
      <c r="S1104" s="10">
        <v>902.3</v>
      </c>
      <c r="T1104" s="10">
        <f t="shared" si="126"/>
        <v>902.3</v>
      </c>
      <c r="U1104" s="10" t="str">
        <f t="shared" si="128"/>
        <v>46</v>
      </c>
      <c r="V1104" s="10" t="s">
        <v>67</v>
      </c>
      <c r="W1104" s="10" t="s">
        <v>67</v>
      </c>
      <c r="X1104" s="10"/>
      <c r="Y1104" s="10"/>
      <c r="Z1104" s="10"/>
      <c r="AA1104" s="10"/>
      <c r="AB1104" s="10"/>
      <c r="AC1104" s="10"/>
      <c r="AD1104" s="10"/>
      <c r="AE1104" s="10">
        <v>83.3</v>
      </c>
      <c r="AF1104" s="10">
        <f t="shared" si="127"/>
        <v>83.3</v>
      </c>
      <c r="AG1104" s="10"/>
      <c r="AH1104" s="10" t="s">
        <v>76</v>
      </c>
      <c r="AI1104" s="10" t="s">
        <v>76</v>
      </c>
      <c r="AJ1104" s="10"/>
      <c r="AK1104" s="10"/>
      <c r="AL1104" s="10" t="s">
        <v>78</v>
      </c>
      <c r="AM1104" s="10" t="s">
        <v>186</v>
      </c>
      <c r="AN1104" s="10" t="s">
        <v>397</v>
      </c>
      <c r="AO1104" s="10" t="s">
        <v>72</v>
      </c>
      <c r="AP1104" s="10" t="s">
        <v>67</v>
      </c>
      <c r="AQ1104" s="10">
        <v>290</v>
      </c>
      <c r="AR1104" s="10">
        <v>83.3</v>
      </c>
      <c r="AS1104" s="10" t="s">
        <v>82</v>
      </c>
      <c r="AT1104" s="10">
        <v>403</v>
      </c>
      <c r="AU1104" s="10"/>
      <c r="AV1104" s="10" t="s">
        <v>191</v>
      </c>
      <c r="AW1104" s="10" t="s">
        <v>67</v>
      </c>
      <c r="AX1104" s="10"/>
      <c r="AY1104" s="10" t="s">
        <v>83</v>
      </c>
      <c r="AZ1104" s="10"/>
      <c r="BA1104" s="10"/>
      <c r="BB1104" s="10"/>
      <c r="BC1104" s="10"/>
      <c r="BD1104" s="10"/>
      <c r="BE1104" s="10"/>
    </row>
    <row r="1105" spans="2:57" ht="24">
      <c r="B1105" s="10">
        <v>1103</v>
      </c>
      <c r="C1105" s="10" t="s">
        <v>389</v>
      </c>
      <c r="D1105" s="11" t="s">
        <v>431</v>
      </c>
      <c r="E1105" s="10" t="s">
        <v>68</v>
      </c>
      <c r="F1105" s="10" t="s">
        <v>69</v>
      </c>
      <c r="G1105" s="10" t="s">
        <v>70</v>
      </c>
      <c r="H1105" s="10"/>
      <c r="I1105" s="10" t="s">
        <v>84</v>
      </c>
      <c r="J1105" s="10" t="str">
        <f t="shared" si="125"/>
        <v>CCFL</v>
      </c>
      <c r="K1105" s="10"/>
      <c r="L1105" s="10" t="s">
        <v>110</v>
      </c>
      <c r="M1105" s="10" t="s">
        <v>85</v>
      </c>
      <c r="N1105" s="10" t="s">
        <v>74</v>
      </c>
      <c r="O1105" s="10"/>
      <c r="P1105" s="10" t="s">
        <v>75</v>
      </c>
      <c r="Q1105" s="10"/>
      <c r="R1105" s="10">
        <v>46</v>
      </c>
      <c r="S1105" s="10">
        <v>902.3</v>
      </c>
      <c r="T1105" s="10">
        <f t="shared" si="126"/>
        <v>902.3</v>
      </c>
      <c r="U1105" s="10" t="str">
        <f t="shared" si="128"/>
        <v>46</v>
      </c>
      <c r="V1105" s="10" t="s">
        <v>67</v>
      </c>
      <c r="W1105" s="10" t="s">
        <v>67</v>
      </c>
      <c r="X1105" s="10"/>
      <c r="Y1105" s="10"/>
      <c r="Z1105" s="10"/>
      <c r="AA1105" s="10"/>
      <c r="AB1105" s="10"/>
      <c r="AC1105" s="10"/>
      <c r="AD1105" s="10"/>
      <c r="AE1105" s="10">
        <v>83.3</v>
      </c>
      <c r="AF1105" s="10">
        <f t="shared" si="127"/>
        <v>83.3</v>
      </c>
      <c r="AG1105" s="10"/>
      <c r="AH1105" s="10" t="s">
        <v>76</v>
      </c>
      <c r="AI1105" s="10" t="s">
        <v>76</v>
      </c>
      <c r="AJ1105" s="10"/>
      <c r="AK1105" s="10"/>
      <c r="AL1105" s="10" t="s">
        <v>78</v>
      </c>
      <c r="AM1105" s="10" t="s">
        <v>186</v>
      </c>
      <c r="AN1105" s="10" t="s">
        <v>397</v>
      </c>
      <c r="AO1105" s="10" t="s">
        <v>72</v>
      </c>
      <c r="AP1105" s="10" t="s">
        <v>67</v>
      </c>
      <c r="AQ1105" s="10">
        <v>290</v>
      </c>
      <c r="AR1105" s="10">
        <v>83.3</v>
      </c>
      <c r="AS1105" s="10" t="s">
        <v>82</v>
      </c>
      <c r="AT1105" s="10">
        <v>403</v>
      </c>
      <c r="AU1105" s="10"/>
      <c r="AV1105" s="10" t="s">
        <v>191</v>
      </c>
      <c r="AW1105" s="10" t="s">
        <v>67</v>
      </c>
      <c r="AX1105" s="10"/>
      <c r="AY1105" s="10" t="s">
        <v>83</v>
      </c>
      <c r="AZ1105" s="10"/>
      <c r="BA1105" s="10"/>
      <c r="BB1105" s="10"/>
      <c r="BC1105" s="10"/>
      <c r="BD1105" s="10"/>
      <c r="BE1105" s="10"/>
    </row>
    <row r="1106" spans="2:57" ht="24">
      <c r="B1106" s="10">
        <v>1104</v>
      </c>
      <c r="C1106" s="10" t="s">
        <v>389</v>
      </c>
      <c r="D1106" s="11" t="s">
        <v>431</v>
      </c>
      <c r="E1106" s="10" t="s">
        <v>68</v>
      </c>
      <c r="F1106" s="10" t="s">
        <v>69</v>
      </c>
      <c r="G1106" s="10" t="s">
        <v>70</v>
      </c>
      <c r="H1106" s="10"/>
      <c r="I1106" s="10" t="s">
        <v>84</v>
      </c>
      <c r="J1106" s="10" t="str">
        <f t="shared" si="125"/>
        <v>CCFL</v>
      </c>
      <c r="K1106" s="10"/>
      <c r="L1106" s="10" t="s">
        <v>110</v>
      </c>
      <c r="M1106" s="10" t="s">
        <v>85</v>
      </c>
      <c r="N1106" s="10" t="s">
        <v>74</v>
      </c>
      <c r="O1106" s="10"/>
      <c r="P1106" s="10" t="s">
        <v>75</v>
      </c>
      <c r="Q1106" s="10"/>
      <c r="R1106" s="10">
        <v>46</v>
      </c>
      <c r="S1106" s="10">
        <v>902.3</v>
      </c>
      <c r="T1106" s="10">
        <f t="shared" si="126"/>
        <v>902.3</v>
      </c>
      <c r="U1106" s="10" t="str">
        <f t="shared" si="128"/>
        <v>46</v>
      </c>
      <c r="V1106" s="10" t="s">
        <v>67</v>
      </c>
      <c r="W1106" s="10" t="s">
        <v>67</v>
      </c>
      <c r="X1106" s="10"/>
      <c r="Y1106" s="10"/>
      <c r="Z1106" s="10"/>
      <c r="AA1106" s="10"/>
      <c r="AB1106" s="10"/>
      <c r="AC1106" s="10"/>
      <c r="AD1106" s="10"/>
      <c r="AE1106" s="10">
        <v>83.3</v>
      </c>
      <c r="AF1106" s="10">
        <f t="shared" si="127"/>
        <v>83.3</v>
      </c>
      <c r="AG1106" s="10"/>
      <c r="AH1106" s="10" t="s">
        <v>76</v>
      </c>
      <c r="AI1106" s="10" t="s">
        <v>76</v>
      </c>
      <c r="AJ1106" s="10"/>
      <c r="AK1106" s="10"/>
      <c r="AL1106" s="10" t="s">
        <v>78</v>
      </c>
      <c r="AM1106" s="10" t="s">
        <v>186</v>
      </c>
      <c r="AN1106" s="10" t="s">
        <v>397</v>
      </c>
      <c r="AO1106" s="10" t="s">
        <v>72</v>
      </c>
      <c r="AP1106" s="10" t="s">
        <v>67</v>
      </c>
      <c r="AQ1106" s="10">
        <v>290</v>
      </c>
      <c r="AR1106" s="10">
        <v>83.3</v>
      </c>
      <c r="AS1106" s="10" t="s">
        <v>82</v>
      </c>
      <c r="AT1106" s="10">
        <v>403</v>
      </c>
      <c r="AU1106" s="10"/>
      <c r="AV1106" s="10" t="s">
        <v>191</v>
      </c>
      <c r="AW1106" s="10" t="s">
        <v>67</v>
      </c>
      <c r="AX1106" s="10"/>
      <c r="AY1106" s="10" t="s">
        <v>83</v>
      </c>
      <c r="AZ1106" s="10"/>
      <c r="BA1106" s="10"/>
      <c r="BB1106" s="10"/>
      <c r="BC1106" s="10"/>
      <c r="BD1106" s="10"/>
      <c r="BE1106" s="10"/>
    </row>
    <row r="1107" spans="2:57" ht="24">
      <c r="B1107" s="10">
        <v>1105</v>
      </c>
      <c r="C1107" s="10" t="s">
        <v>389</v>
      </c>
      <c r="D1107" s="11" t="s">
        <v>431</v>
      </c>
      <c r="E1107" s="10" t="s">
        <v>68</v>
      </c>
      <c r="F1107" s="10" t="s">
        <v>69</v>
      </c>
      <c r="G1107" s="10" t="s">
        <v>70</v>
      </c>
      <c r="H1107" s="10"/>
      <c r="I1107" s="10" t="s">
        <v>84</v>
      </c>
      <c r="J1107" s="10" t="str">
        <f t="shared" si="125"/>
        <v>CCFL</v>
      </c>
      <c r="K1107" s="10"/>
      <c r="L1107" s="10" t="s">
        <v>110</v>
      </c>
      <c r="M1107" s="10" t="s">
        <v>85</v>
      </c>
      <c r="N1107" s="10" t="s">
        <v>74</v>
      </c>
      <c r="O1107" s="10"/>
      <c r="P1107" s="10" t="s">
        <v>75</v>
      </c>
      <c r="Q1107" s="10"/>
      <c r="R1107" s="10">
        <v>46</v>
      </c>
      <c r="S1107" s="10">
        <v>902.3</v>
      </c>
      <c r="T1107" s="10">
        <f t="shared" si="126"/>
        <v>902.3</v>
      </c>
      <c r="U1107" s="10" t="str">
        <f t="shared" si="128"/>
        <v>46</v>
      </c>
      <c r="V1107" s="10" t="s">
        <v>67</v>
      </c>
      <c r="W1107" s="10" t="s">
        <v>67</v>
      </c>
      <c r="X1107" s="10"/>
      <c r="Y1107" s="10"/>
      <c r="Z1107" s="10"/>
      <c r="AA1107" s="10"/>
      <c r="AB1107" s="10"/>
      <c r="AC1107" s="10"/>
      <c r="AD1107" s="10"/>
      <c r="AE1107" s="10">
        <v>83.3</v>
      </c>
      <c r="AF1107" s="10">
        <f t="shared" si="127"/>
        <v>83.3</v>
      </c>
      <c r="AG1107" s="10"/>
      <c r="AH1107" s="10" t="s">
        <v>76</v>
      </c>
      <c r="AI1107" s="10" t="s">
        <v>76</v>
      </c>
      <c r="AJ1107" s="10"/>
      <c r="AK1107" s="10"/>
      <c r="AL1107" s="10" t="s">
        <v>78</v>
      </c>
      <c r="AM1107" s="10" t="s">
        <v>186</v>
      </c>
      <c r="AN1107" s="10" t="s">
        <v>397</v>
      </c>
      <c r="AO1107" s="10" t="s">
        <v>72</v>
      </c>
      <c r="AP1107" s="10" t="s">
        <v>67</v>
      </c>
      <c r="AQ1107" s="10">
        <v>290</v>
      </c>
      <c r="AR1107" s="10">
        <v>83.3</v>
      </c>
      <c r="AS1107" s="10" t="s">
        <v>82</v>
      </c>
      <c r="AT1107" s="10">
        <v>403</v>
      </c>
      <c r="AU1107" s="10"/>
      <c r="AV1107" s="10" t="s">
        <v>191</v>
      </c>
      <c r="AW1107" s="10" t="s">
        <v>67</v>
      </c>
      <c r="AX1107" s="10"/>
      <c r="AY1107" s="10" t="s">
        <v>83</v>
      </c>
      <c r="AZ1107" s="10"/>
      <c r="BA1107" s="10"/>
      <c r="BB1107" s="10"/>
      <c r="BC1107" s="10"/>
      <c r="BD1107" s="10"/>
      <c r="BE1107" s="10"/>
    </row>
    <row r="1108" spans="2:57" ht="24">
      <c r="B1108" s="10">
        <v>1106</v>
      </c>
      <c r="C1108" s="10" t="s">
        <v>389</v>
      </c>
      <c r="D1108" s="11" t="s">
        <v>431</v>
      </c>
      <c r="E1108" s="10" t="s">
        <v>68</v>
      </c>
      <c r="F1108" s="10" t="s">
        <v>69</v>
      </c>
      <c r="G1108" s="10" t="s">
        <v>70</v>
      </c>
      <c r="H1108" s="10"/>
      <c r="I1108" s="10" t="s">
        <v>84</v>
      </c>
      <c r="J1108" s="10" t="str">
        <f t="shared" si="125"/>
        <v>CCFL</v>
      </c>
      <c r="K1108" s="10"/>
      <c r="L1108" s="10" t="s">
        <v>110</v>
      </c>
      <c r="M1108" s="10" t="s">
        <v>85</v>
      </c>
      <c r="N1108" s="10" t="s">
        <v>74</v>
      </c>
      <c r="O1108" s="10"/>
      <c r="P1108" s="10" t="s">
        <v>75</v>
      </c>
      <c r="Q1108" s="10"/>
      <c r="R1108" s="10">
        <v>46</v>
      </c>
      <c r="S1108" s="10">
        <v>902.3</v>
      </c>
      <c r="T1108" s="10">
        <f t="shared" si="126"/>
        <v>902.3</v>
      </c>
      <c r="U1108" s="10" t="str">
        <f t="shared" si="128"/>
        <v>46</v>
      </c>
      <c r="V1108" s="10" t="s">
        <v>67</v>
      </c>
      <c r="W1108" s="10" t="s">
        <v>67</v>
      </c>
      <c r="X1108" s="10"/>
      <c r="Y1108" s="10"/>
      <c r="Z1108" s="10"/>
      <c r="AA1108" s="10"/>
      <c r="AB1108" s="10"/>
      <c r="AC1108" s="10"/>
      <c r="AD1108" s="10"/>
      <c r="AE1108" s="10">
        <v>83.3</v>
      </c>
      <c r="AF1108" s="10">
        <f t="shared" si="127"/>
        <v>83.3</v>
      </c>
      <c r="AG1108" s="10"/>
      <c r="AH1108" s="10" t="s">
        <v>76</v>
      </c>
      <c r="AI1108" s="10" t="s">
        <v>76</v>
      </c>
      <c r="AJ1108" s="10"/>
      <c r="AK1108" s="10"/>
      <c r="AL1108" s="10" t="s">
        <v>78</v>
      </c>
      <c r="AM1108" s="10" t="s">
        <v>186</v>
      </c>
      <c r="AN1108" s="10" t="s">
        <v>397</v>
      </c>
      <c r="AO1108" s="10" t="s">
        <v>72</v>
      </c>
      <c r="AP1108" s="10" t="s">
        <v>67</v>
      </c>
      <c r="AQ1108" s="10">
        <v>290</v>
      </c>
      <c r="AR1108" s="10">
        <v>83.3</v>
      </c>
      <c r="AS1108" s="10" t="s">
        <v>82</v>
      </c>
      <c r="AT1108" s="10">
        <v>403</v>
      </c>
      <c r="AU1108" s="10"/>
      <c r="AV1108" s="10" t="s">
        <v>191</v>
      </c>
      <c r="AW1108" s="10" t="s">
        <v>67</v>
      </c>
      <c r="AX1108" s="10"/>
      <c r="AY1108" s="10" t="s">
        <v>83</v>
      </c>
      <c r="AZ1108" s="10"/>
      <c r="BA1108" s="10"/>
      <c r="BB1108" s="10"/>
      <c r="BC1108" s="10"/>
      <c r="BD1108" s="10"/>
      <c r="BE1108" s="10"/>
    </row>
    <row r="1109" spans="2:57" ht="24">
      <c r="B1109" s="10">
        <v>1107</v>
      </c>
      <c r="C1109" s="10" t="s">
        <v>389</v>
      </c>
      <c r="D1109" s="11" t="s">
        <v>431</v>
      </c>
      <c r="E1109" s="10" t="s">
        <v>68</v>
      </c>
      <c r="F1109" s="10" t="s">
        <v>69</v>
      </c>
      <c r="G1109" s="10" t="s">
        <v>70</v>
      </c>
      <c r="H1109" s="10"/>
      <c r="I1109" s="10" t="s">
        <v>84</v>
      </c>
      <c r="J1109" s="10" t="str">
        <f t="shared" si="125"/>
        <v>CCFL</v>
      </c>
      <c r="K1109" s="10"/>
      <c r="L1109" s="10" t="s">
        <v>110</v>
      </c>
      <c r="M1109" s="10" t="s">
        <v>85</v>
      </c>
      <c r="N1109" s="10" t="s">
        <v>74</v>
      </c>
      <c r="O1109" s="10"/>
      <c r="P1109" s="10" t="s">
        <v>75</v>
      </c>
      <c r="Q1109" s="10"/>
      <c r="R1109" s="10">
        <v>46</v>
      </c>
      <c r="S1109" s="10">
        <v>902.3</v>
      </c>
      <c r="T1109" s="10">
        <f t="shared" si="126"/>
        <v>902.3</v>
      </c>
      <c r="U1109" s="10" t="str">
        <f t="shared" si="128"/>
        <v>46</v>
      </c>
      <c r="V1109" s="10" t="s">
        <v>67</v>
      </c>
      <c r="W1109" s="10" t="s">
        <v>67</v>
      </c>
      <c r="X1109" s="10"/>
      <c r="Y1109" s="10"/>
      <c r="Z1109" s="10"/>
      <c r="AA1109" s="10"/>
      <c r="AB1109" s="10"/>
      <c r="AC1109" s="10"/>
      <c r="AD1109" s="10"/>
      <c r="AE1109" s="10">
        <v>83.3</v>
      </c>
      <c r="AF1109" s="10">
        <f t="shared" si="127"/>
        <v>83.3</v>
      </c>
      <c r="AG1109" s="10"/>
      <c r="AH1109" s="10" t="s">
        <v>76</v>
      </c>
      <c r="AI1109" s="10" t="s">
        <v>76</v>
      </c>
      <c r="AJ1109" s="10"/>
      <c r="AK1109" s="10"/>
      <c r="AL1109" s="10" t="s">
        <v>78</v>
      </c>
      <c r="AM1109" s="10" t="s">
        <v>186</v>
      </c>
      <c r="AN1109" s="10" t="s">
        <v>397</v>
      </c>
      <c r="AO1109" s="10" t="s">
        <v>72</v>
      </c>
      <c r="AP1109" s="10" t="s">
        <v>67</v>
      </c>
      <c r="AQ1109" s="10">
        <v>290</v>
      </c>
      <c r="AR1109" s="10">
        <v>83.3</v>
      </c>
      <c r="AS1109" s="10" t="s">
        <v>82</v>
      </c>
      <c r="AT1109" s="10">
        <v>403</v>
      </c>
      <c r="AU1109" s="10"/>
      <c r="AV1109" s="10" t="s">
        <v>191</v>
      </c>
      <c r="AW1109" s="10" t="s">
        <v>67</v>
      </c>
      <c r="AX1109" s="10"/>
      <c r="AY1109" s="10" t="s">
        <v>83</v>
      </c>
      <c r="AZ1109" s="10"/>
      <c r="BA1109" s="10"/>
      <c r="BB1109" s="10"/>
      <c r="BC1109" s="10"/>
      <c r="BD1109" s="10"/>
      <c r="BE1109" s="10"/>
    </row>
    <row r="1110" spans="2:57" ht="24">
      <c r="B1110" s="10">
        <v>1108</v>
      </c>
      <c r="C1110" s="10" t="s">
        <v>389</v>
      </c>
      <c r="D1110" s="11" t="s">
        <v>431</v>
      </c>
      <c r="E1110" s="10" t="s">
        <v>68</v>
      </c>
      <c r="F1110" s="10" t="s">
        <v>69</v>
      </c>
      <c r="G1110" s="10" t="s">
        <v>70</v>
      </c>
      <c r="H1110" s="10"/>
      <c r="I1110" s="10" t="s">
        <v>84</v>
      </c>
      <c r="J1110" s="10" t="str">
        <f t="shared" si="125"/>
        <v>CCFL</v>
      </c>
      <c r="K1110" s="10"/>
      <c r="L1110" s="10" t="s">
        <v>110</v>
      </c>
      <c r="M1110" s="10" t="s">
        <v>85</v>
      </c>
      <c r="N1110" s="10" t="s">
        <v>74</v>
      </c>
      <c r="O1110" s="10"/>
      <c r="P1110" s="10" t="s">
        <v>75</v>
      </c>
      <c r="Q1110" s="10"/>
      <c r="R1110" s="10">
        <v>46</v>
      </c>
      <c r="S1110" s="10">
        <v>902.3</v>
      </c>
      <c r="T1110" s="10">
        <f t="shared" si="126"/>
        <v>902.3</v>
      </c>
      <c r="U1110" s="10" t="str">
        <f t="shared" si="128"/>
        <v>46</v>
      </c>
      <c r="V1110" s="10" t="s">
        <v>67</v>
      </c>
      <c r="W1110" s="10" t="s">
        <v>67</v>
      </c>
      <c r="X1110" s="10"/>
      <c r="Y1110" s="10"/>
      <c r="Z1110" s="10"/>
      <c r="AA1110" s="10"/>
      <c r="AB1110" s="10"/>
      <c r="AC1110" s="10"/>
      <c r="AD1110" s="10"/>
      <c r="AE1110" s="10">
        <v>83.3</v>
      </c>
      <c r="AF1110" s="10">
        <f t="shared" si="127"/>
        <v>83.3</v>
      </c>
      <c r="AG1110" s="10"/>
      <c r="AH1110" s="10" t="s">
        <v>76</v>
      </c>
      <c r="AI1110" s="10" t="s">
        <v>76</v>
      </c>
      <c r="AJ1110" s="10"/>
      <c r="AK1110" s="10"/>
      <c r="AL1110" s="10" t="s">
        <v>78</v>
      </c>
      <c r="AM1110" s="10" t="s">
        <v>186</v>
      </c>
      <c r="AN1110" s="10" t="s">
        <v>397</v>
      </c>
      <c r="AO1110" s="10" t="s">
        <v>72</v>
      </c>
      <c r="AP1110" s="10" t="s">
        <v>67</v>
      </c>
      <c r="AQ1110" s="10">
        <v>290</v>
      </c>
      <c r="AR1110" s="10">
        <v>83.3</v>
      </c>
      <c r="AS1110" s="10" t="s">
        <v>82</v>
      </c>
      <c r="AT1110" s="10">
        <v>403</v>
      </c>
      <c r="AU1110" s="10"/>
      <c r="AV1110" s="10" t="s">
        <v>191</v>
      </c>
      <c r="AW1110" s="10" t="s">
        <v>67</v>
      </c>
      <c r="AX1110" s="10"/>
      <c r="AY1110" s="10" t="s">
        <v>83</v>
      </c>
      <c r="AZ1110" s="10"/>
      <c r="BA1110" s="10"/>
      <c r="BB1110" s="10"/>
      <c r="BC1110" s="10"/>
      <c r="BD1110" s="10"/>
      <c r="BE1110" s="10"/>
    </row>
    <row r="1111" spans="2:57" ht="24">
      <c r="B1111" s="10">
        <v>1109</v>
      </c>
      <c r="C1111" s="10" t="s">
        <v>389</v>
      </c>
      <c r="D1111" s="11" t="s">
        <v>431</v>
      </c>
      <c r="E1111" s="10" t="s">
        <v>68</v>
      </c>
      <c r="F1111" s="10" t="s">
        <v>69</v>
      </c>
      <c r="G1111" s="10" t="s">
        <v>70</v>
      </c>
      <c r="H1111" s="10"/>
      <c r="I1111" s="10" t="s">
        <v>84</v>
      </c>
      <c r="J1111" s="10" t="str">
        <f t="shared" si="125"/>
        <v>CCFL</v>
      </c>
      <c r="K1111" s="10"/>
      <c r="L1111" s="10" t="s">
        <v>110</v>
      </c>
      <c r="M1111" s="10" t="s">
        <v>85</v>
      </c>
      <c r="N1111" s="10" t="s">
        <v>74</v>
      </c>
      <c r="O1111" s="10"/>
      <c r="P1111" s="10" t="s">
        <v>75</v>
      </c>
      <c r="Q1111" s="10"/>
      <c r="R1111" s="10">
        <v>46</v>
      </c>
      <c r="S1111" s="10">
        <v>902.3</v>
      </c>
      <c r="T1111" s="10">
        <f t="shared" si="126"/>
        <v>902.3</v>
      </c>
      <c r="U1111" s="10" t="str">
        <f t="shared" si="128"/>
        <v>46</v>
      </c>
      <c r="V1111" s="10" t="s">
        <v>67</v>
      </c>
      <c r="W1111" s="10" t="s">
        <v>67</v>
      </c>
      <c r="X1111" s="10"/>
      <c r="Y1111" s="10"/>
      <c r="Z1111" s="10"/>
      <c r="AA1111" s="10"/>
      <c r="AB1111" s="10"/>
      <c r="AC1111" s="10"/>
      <c r="AD1111" s="10"/>
      <c r="AE1111" s="10">
        <v>83.3</v>
      </c>
      <c r="AF1111" s="10">
        <f t="shared" si="127"/>
        <v>83.3</v>
      </c>
      <c r="AG1111" s="10"/>
      <c r="AH1111" s="10" t="s">
        <v>76</v>
      </c>
      <c r="AI1111" s="10" t="s">
        <v>76</v>
      </c>
      <c r="AJ1111" s="10"/>
      <c r="AK1111" s="10"/>
      <c r="AL1111" s="10" t="s">
        <v>78</v>
      </c>
      <c r="AM1111" s="10" t="s">
        <v>186</v>
      </c>
      <c r="AN1111" s="10" t="s">
        <v>397</v>
      </c>
      <c r="AO1111" s="10" t="s">
        <v>72</v>
      </c>
      <c r="AP1111" s="10" t="s">
        <v>67</v>
      </c>
      <c r="AQ1111" s="10">
        <v>290</v>
      </c>
      <c r="AR1111" s="10">
        <v>83.3</v>
      </c>
      <c r="AS1111" s="10" t="s">
        <v>82</v>
      </c>
      <c r="AT1111" s="10">
        <v>403</v>
      </c>
      <c r="AU1111" s="10"/>
      <c r="AV1111" s="10" t="s">
        <v>191</v>
      </c>
      <c r="AW1111" s="10" t="s">
        <v>67</v>
      </c>
      <c r="AX1111" s="10"/>
      <c r="AY1111" s="10" t="s">
        <v>83</v>
      </c>
      <c r="AZ1111" s="10"/>
      <c r="BA1111" s="10"/>
      <c r="BB1111" s="10"/>
      <c r="BC1111" s="10"/>
      <c r="BD1111" s="10"/>
      <c r="BE1111" s="10"/>
    </row>
    <row r="1112" spans="2:57" ht="24">
      <c r="B1112" s="10">
        <v>1110</v>
      </c>
      <c r="C1112" s="10" t="s">
        <v>389</v>
      </c>
      <c r="D1112" s="11" t="s">
        <v>431</v>
      </c>
      <c r="E1112" s="10" t="s">
        <v>68</v>
      </c>
      <c r="F1112" s="10" t="s">
        <v>69</v>
      </c>
      <c r="G1112" s="10" t="s">
        <v>70</v>
      </c>
      <c r="H1112" s="10"/>
      <c r="I1112" s="10" t="s">
        <v>84</v>
      </c>
      <c r="J1112" s="10" t="str">
        <f t="shared" si="125"/>
        <v>CCFL</v>
      </c>
      <c r="K1112" s="10"/>
      <c r="L1112" s="10" t="s">
        <v>110</v>
      </c>
      <c r="M1112" s="10" t="s">
        <v>85</v>
      </c>
      <c r="N1112" s="10" t="s">
        <v>74</v>
      </c>
      <c r="O1112" s="10"/>
      <c r="P1112" s="10" t="s">
        <v>75</v>
      </c>
      <c r="Q1112" s="10"/>
      <c r="R1112" s="10">
        <v>46</v>
      </c>
      <c r="S1112" s="10">
        <v>902.3</v>
      </c>
      <c r="T1112" s="10">
        <f t="shared" si="126"/>
        <v>902.3</v>
      </c>
      <c r="U1112" s="10" t="str">
        <f t="shared" si="128"/>
        <v>46</v>
      </c>
      <c r="V1112" s="10" t="s">
        <v>67</v>
      </c>
      <c r="W1112" s="10" t="s">
        <v>67</v>
      </c>
      <c r="X1112" s="10"/>
      <c r="Y1112" s="10"/>
      <c r="Z1112" s="10"/>
      <c r="AA1112" s="10"/>
      <c r="AB1112" s="10"/>
      <c r="AC1112" s="10"/>
      <c r="AD1112" s="10"/>
      <c r="AE1112" s="10">
        <v>83.3</v>
      </c>
      <c r="AF1112" s="10">
        <f t="shared" si="127"/>
        <v>83.3</v>
      </c>
      <c r="AG1112" s="10"/>
      <c r="AH1112" s="10" t="s">
        <v>76</v>
      </c>
      <c r="AI1112" s="10" t="s">
        <v>76</v>
      </c>
      <c r="AJ1112" s="10"/>
      <c r="AK1112" s="10"/>
      <c r="AL1112" s="10" t="s">
        <v>78</v>
      </c>
      <c r="AM1112" s="10" t="s">
        <v>186</v>
      </c>
      <c r="AN1112" s="10" t="s">
        <v>397</v>
      </c>
      <c r="AO1112" s="10" t="s">
        <v>72</v>
      </c>
      <c r="AP1112" s="10" t="s">
        <v>67</v>
      </c>
      <c r="AQ1112" s="10">
        <v>290</v>
      </c>
      <c r="AR1112" s="10">
        <v>83.3</v>
      </c>
      <c r="AS1112" s="10" t="s">
        <v>82</v>
      </c>
      <c r="AT1112" s="10">
        <v>403</v>
      </c>
      <c r="AU1112" s="10"/>
      <c r="AV1112" s="10" t="s">
        <v>191</v>
      </c>
      <c r="AW1112" s="10" t="s">
        <v>67</v>
      </c>
      <c r="AX1112" s="10"/>
      <c r="AY1112" s="10" t="s">
        <v>83</v>
      </c>
      <c r="AZ1112" s="10"/>
      <c r="BA1112" s="10"/>
      <c r="BB1112" s="10"/>
      <c r="BC1112" s="10"/>
      <c r="BD1112" s="10"/>
      <c r="BE1112" s="10"/>
    </row>
    <row r="1113" spans="2:57" ht="24">
      <c r="B1113" s="10">
        <v>1111</v>
      </c>
      <c r="C1113" s="10" t="s">
        <v>389</v>
      </c>
      <c r="D1113" s="11" t="s">
        <v>431</v>
      </c>
      <c r="E1113" s="10" t="s">
        <v>68</v>
      </c>
      <c r="F1113" s="10" t="s">
        <v>69</v>
      </c>
      <c r="G1113" s="10" t="s">
        <v>70</v>
      </c>
      <c r="H1113" s="10"/>
      <c r="I1113" s="10" t="s">
        <v>84</v>
      </c>
      <c r="J1113" s="10" t="str">
        <f t="shared" si="125"/>
        <v>CCFL</v>
      </c>
      <c r="K1113" s="10"/>
      <c r="L1113" s="10" t="s">
        <v>110</v>
      </c>
      <c r="M1113" s="10" t="s">
        <v>85</v>
      </c>
      <c r="N1113" s="10" t="s">
        <v>74</v>
      </c>
      <c r="O1113" s="10"/>
      <c r="P1113" s="10" t="s">
        <v>75</v>
      </c>
      <c r="Q1113" s="10"/>
      <c r="R1113" s="10">
        <v>46</v>
      </c>
      <c r="S1113" s="10">
        <v>902.3</v>
      </c>
      <c r="T1113" s="10">
        <f t="shared" si="126"/>
        <v>902.3</v>
      </c>
      <c r="U1113" s="10" t="str">
        <f t="shared" si="128"/>
        <v>46</v>
      </c>
      <c r="V1113" s="10" t="s">
        <v>67</v>
      </c>
      <c r="W1113" s="10" t="s">
        <v>67</v>
      </c>
      <c r="X1113" s="10"/>
      <c r="Y1113" s="10"/>
      <c r="Z1113" s="10"/>
      <c r="AA1113" s="10"/>
      <c r="AB1113" s="10"/>
      <c r="AC1113" s="10"/>
      <c r="AD1113" s="10"/>
      <c r="AE1113" s="10">
        <v>83.3</v>
      </c>
      <c r="AF1113" s="10">
        <f t="shared" si="127"/>
        <v>83.3</v>
      </c>
      <c r="AG1113" s="10"/>
      <c r="AH1113" s="10" t="s">
        <v>76</v>
      </c>
      <c r="AI1113" s="10" t="s">
        <v>76</v>
      </c>
      <c r="AJ1113" s="10"/>
      <c r="AK1113" s="10"/>
      <c r="AL1113" s="10" t="s">
        <v>78</v>
      </c>
      <c r="AM1113" s="10" t="s">
        <v>186</v>
      </c>
      <c r="AN1113" s="10" t="s">
        <v>397</v>
      </c>
      <c r="AO1113" s="10" t="s">
        <v>72</v>
      </c>
      <c r="AP1113" s="10" t="s">
        <v>67</v>
      </c>
      <c r="AQ1113" s="10">
        <v>290</v>
      </c>
      <c r="AR1113" s="10">
        <v>83.3</v>
      </c>
      <c r="AS1113" s="10" t="s">
        <v>82</v>
      </c>
      <c r="AT1113" s="10">
        <v>403</v>
      </c>
      <c r="AU1113" s="10"/>
      <c r="AV1113" s="10" t="s">
        <v>191</v>
      </c>
      <c r="AW1113" s="10" t="s">
        <v>67</v>
      </c>
      <c r="AX1113" s="10"/>
      <c r="AY1113" s="10" t="s">
        <v>83</v>
      </c>
      <c r="AZ1113" s="10"/>
      <c r="BA1113" s="10"/>
      <c r="BB1113" s="10"/>
      <c r="BC1113" s="10"/>
      <c r="BD1113" s="10"/>
      <c r="BE1113" s="10"/>
    </row>
    <row r="1114" spans="2:57" ht="24">
      <c r="B1114" s="10">
        <v>1112</v>
      </c>
      <c r="C1114" s="10" t="s">
        <v>389</v>
      </c>
      <c r="D1114" s="11" t="s">
        <v>431</v>
      </c>
      <c r="E1114" s="10" t="s">
        <v>68</v>
      </c>
      <c r="F1114" s="10" t="s">
        <v>69</v>
      </c>
      <c r="G1114" s="10" t="s">
        <v>70</v>
      </c>
      <c r="H1114" s="10"/>
      <c r="I1114" s="10" t="s">
        <v>84</v>
      </c>
      <c r="J1114" s="10" t="str">
        <f t="shared" si="125"/>
        <v>CCFL</v>
      </c>
      <c r="K1114" s="10"/>
      <c r="L1114" s="10" t="s">
        <v>110</v>
      </c>
      <c r="M1114" s="10" t="s">
        <v>85</v>
      </c>
      <c r="N1114" s="10" t="s">
        <v>74</v>
      </c>
      <c r="O1114" s="10"/>
      <c r="P1114" s="10" t="s">
        <v>75</v>
      </c>
      <c r="Q1114" s="10"/>
      <c r="R1114" s="10">
        <v>46</v>
      </c>
      <c r="S1114" s="10">
        <v>902.3</v>
      </c>
      <c r="T1114" s="10">
        <f t="shared" si="126"/>
        <v>902.3</v>
      </c>
      <c r="U1114" s="10" t="str">
        <f t="shared" si="128"/>
        <v>46</v>
      </c>
      <c r="V1114" s="10" t="s">
        <v>67</v>
      </c>
      <c r="W1114" s="10" t="s">
        <v>67</v>
      </c>
      <c r="X1114" s="10"/>
      <c r="Y1114" s="10"/>
      <c r="Z1114" s="10"/>
      <c r="AA1114" s="10"/>
      <c r="AB1114" s="10"/>
      <c r="AC1114" s="10"/>
      <c r="AD1114" s="10"/>
      <c r="AE1114" s="10">
        <v>83.3</v>
      </c>
      <c r="AF1114" s="10">
        <f t="shared" si="127"/>
        <v>83.3</v>
      </c>
      <c r="AG1114" s="10"/>
      <c r="AH1114" s="10" t="s">
        <v>76</v>
      </c>
      <c r="AI1114" s="10" t="s">
        <v>76</v>
      </c>
      <c r="AJ1114" s="10"/>
      <c r="AK1114" s="10"/>
      <c r="AL1114" s="10" t="s">
        <v>78</v>
      </c>
      <c r="AM1114" s="10" t="s">
        <v>186</v>
      </c>
      <c r="AN1114" s="10" t="s">
        <v>397</v>
      </c>
      <c r="AO1114" s="10" t="s">
        <v>72</v>
      </c>
      <c r="AP1114" s="10" t="s">
        <v>67</v>
      </c>
      <c r="AQ1114" s="10">
        <v>290</v>
      </c>
      <c r="AR1114" s="10">
        <v>83.3</v>
      </c>
      <c r="AS1114" s="10" t="s">
        <v>82</v>
      </c>
      <c r="AT1114" s="10">
        <v>403</v>
      </c>
      <c r="AU1114" s="10"/>
      <c r="AV1114" s="10" t="s">
        <v>191</v>
      </c>
      <c r="AW1114" s="10" t="s">
        <v>67</v>
      </c>
      <c r="AX1114" s="10"/>
      <c r="AY1114" s="10" t="s">
        <v>83</v>
      </c>
      <c r="AZ1114" s="10"/>
      <c r="BA1114" s="10"/>
      <c r="BB1114" s="10"/>
      <c r="BC1114" s="10"/>
      <c r="BD1114" s="10"/>
      <c r="BE1114" s="10"/>
    </row>
    <row r="1115" spans="2:57" ht="24">
      <c r="B1115" s="10">
        <v>1113</v>
      </c>
      <c r="C1115" s="10" t="s">
        <v>389</v>
      </c>
      <c r="D1115" s="11" t="s">
        <v>428</v>
      </c>
      <c r="E1115" s="10" t="s">
        <v>68</v>
      </c>
      <c r="F1115" s="10" t="s">
        <v>69</v>
      </c>
      <c r="G1115" s="10" t="s">
        <v>70</v>
      </c>
      <c r="H1115" s="10"/>
      <c r="I1115" s="10" t="s">
        <v>71</v>
      </c>
      <c r="J1115" s="10" t="str">
        <f t="shared" si="125"/>
        <v>LED</v>
      </c>
      <c r="K1115" s="10"/>
      <c r="L1115" s="10" t="s">
        <v>110</v>
      </c>
      <c r="M1115" s="10" t="s">
        <v>85</v>
      </c>
      <c r="N1115" s="10" t="s">
        <v>74</v>
      </c>
      <c r="O1115" s="10"/>
      <c r="P1115" s="10" t="s">
        <v>75</v>
      </c>
      <c r="Q1115" s="10"/>
      <c r="R1115" s="10">
        <v>26</v>
      </c>
      <c r="S1115" s="10">
        <v>289.3</v>
      </c>
      <c r="T1115" s="10">
        <f t="shared" si="126"/>
        <v>289.3</v>
      </c>
      <c r="U1115" s="10" t="str">
        <f t="shared" si="128"/>
        <v>20</v>
      </c>
      <c r="V1115" s="10" t="s">
        <v>67</v>
      </c>
      <c r="W1115" s="10" t="s">
        <v>67</v>
      </c>
      <c r="X1115" s="10"/>
      <c r="Y1115" s="10"/>
      <c r="Z1115" s="10"/>
      <c r="AA1115" s="10"/>
      <c r="AB1115" s="10"/>
      <c r="AC1115" s="10"/>
      <c r="AD1115" s="10"/>
      <c r="AE1115" s="10">
        <v>28.9</v>
      </c>
      <c r="AF1115" s="10">
        <f t="shared" si="127"/>
        <v>28.9</v>
      </c>
      <c r="AG1115" s="10"/>
      <c r="AH1115" s="10" t="s">
        <v>76</v>
      </c>
      <c r="AI1115" s="10" t="s">
        <v>76</v>
      </c>
      <c r="AJ1115" s="10"/>
      <c r="AK1115" s="10"/>
      <c r="AL1115" s="10" t="s">
        <v>78</v>
      </c>
      <c r="AM1115" s="10" t="s">
        <v>186</v>
      </c>
      <c r="AN1115" s="10" t="s">
        <v>397</v>
      </c>
      <c r="AO1115" s="10" t="s">
        <v>72</v>
      </c>
      <c r="AP1115" s="10" t="s">
        <v>67</v>
      </c>
      <c r="AQ1115" s="10">
        <v>260</v>
      </c>
      <c r="AR1115" s="10">
        <v>28.9</v>
      </c>
      <c r="AS1115" s="10" t="s">
        <v>81</v>
      </c>
      <c r="AT1115" s="10">
        <v>330</v>
      </c>
      <c r="AU1115" s="10"/>
      <c r="AV1115" s="10" t="s">
        <v>191</v>
      </c>
      <c r="AW1115" s="10" t="s">
        <v>67</v>
      </c>
      <c r="AX1115" s="10"/>
      <c r="AY1115" s="10" t="s">
        <v>83</v>
      </c>
      <c r="AZ1115" s="10"/>
      <c r="BA1115" s="10"/>
      <c r="BB1115" s="10"/>
      <c r="BC1115" s="10"/>
      <c r="BD1115" s="10"/>
      <c r="BE1115" s="10"/>
    </row>
    <row r="1116" spans="2:57" ht="24">
      <c r="B1116" s="10">
        <v>1114</v>
      </c>
      <c r="C1116" s="10" t="s">
        <v>389</v>
      </c>
      <c r="D1116" s="11" t="s">
        <v>428</v>
      </c>
      <c r="E1116" s="10" t="s">
        <v>68</v>
      </c>
      <c r="F1116" s="10" t="s">
        <v>69</v>
      </c>
      <c r="G1116" s="10" t="s">
        <v>70</v>
      </c>
      <c r="H1116" s="10"/>
      <c r="I1116" s="10" t="s">
        <v>71</v>
      </c>
      <c r="J1116" s="10" t="str">
        <f t="shared" si="125"/>
        <v>LED</v>
      </c>
      <c r="K1116" s="10"/>
      <c r="L1116" s="10" t="s">
        <v>110</v>
      </c>
      <c r="M1116" s="10" t="s">
        <v>85</v>
      </c>
      <c r="N1116" s="10" t="s">
        <v>74</v>
      </c>
      <c r="O1116" s="10"/>
      <c r="P1116" s="10" t="s">
        <v>75</v>
      </c>
      <c r="Q1116" s="10"/>
      <c r="R1116" s="10">
        <v>26</v>
      </c>
      <c r="S1116" s="10">
        <v>289.3</v>
      </c>
      <c r="T1116" s="10">
        <f t="shared" si="126"/>
        <v>289.3</v>
      </c>
      <c r="U1116" s="10" t="str">
        <f t="shared" si="128"/>
        <v>20</v>
      </c>
      <c r="V1116" s="10" t="s">
        <v>67</v>
      </c>
      <c r="W1116" s="10" t="s">
        <v>67</v>
      </c>
      <c r="X1116" s="10"/>
      <c r="Y1116" s="10"/>
      <c r="Z1116" s="10"/>
      <c r="AA1116" s="10"/>
      <c r="AB1116" s="10"/>
      <c r="AC1116" s="10"/>
      <c r="AD1116" s="10"/>
      <c r="AE1116" s="10">
        <v>28.9</v>
      </c>
      <c r="AF1116" s="10">
        <f t="shared" si="127"/>
        <v>28.9</v>
      </c>
      <c r="AG1116" s="10"/>
      <c r="AH1116" s="10" t="s">
        <v>76</v>
      </c>
      <c r="AI1116" s="10" t="s">
        <v>76</v>
      </c>
      <c r="AJ1116" s="10"/>
      <c r="AK1116" s="10"/>
      <c r="AL1116" s="10" t="s">
        <v>78</v>
      </c>
      <c r="AM1116" s="10" t="s">
        <v>186</v>
      </c>
      <c r="AN1116" s="10" t="s">
        <v>397</v>
      </c>
      <c r="AO1116" s="10" t="s">
        <v>72</v>
      </c>
      <c r="AP1116" s="10" t="s">
        <v>67</v>
      </c>
      <c r="AQ1116" s="10">
        <v>260</v>
      </c>
      <c r="AR1116" s="10">
        <v>28.9</v>
      </c>
      <c r="AS1116" s="10" t="s">
        <v>81</v>
      </c>
      <c r="AT1116" s="10">
        <v>330</v>
      </c>
      <c r="AU1116" s="10"/>
      <c r="AV1116" s="10" t="s">
        <v>191</v>
      </c>
      <c r="AW1116" s="10" t="s">
        <v>67</v>
      </c>
      <c r="AX1116" s="10"/>
      <c r="AY1116" s="10" t="s">
        <v>83</v>
      </c>
      <c r="AZ1116" s="10"/>
      <c r="BA1116" s="10"/>
      <c r="BB1116" s="10"/>
      <c r="BC1116" s="10"/>
      <c r="BD1116" s="10"/>
      <c r="BE1116" s="10"/>
    </row>
    <row r="1117" spans="2:57" ht="24">
      <c r="B1117" s="10">
        <v>1115</v>
      </c>
      <c r="C1117" s="10" t="s">
        <v>389</v>
      </c>
      <c r="D1117" s="11" t="s">
        <v>428</v>
      </c>
      <c r="E1117" s="10" t="s">
        <v>68</v>
      </c>
      <c r="F1117" s="10" t="s">
        <v>69</v>
      </c>
      <c r="G1117" s="10" t="s">
        <v>70</v>
      </c>
      <c r="H1117" s="10"/>
      <c r="I1117" s="10" t="s">
        <v>71</v>
      </c>
      <c r="J1117" s="10" t="str">
        <f t="shared" si="125"/>
        <v>LED</v>
      </c>
      <c r="K1117" s="10"/>
      <c r="L1117" s="10" t="s">
        <v>110</v>
      </c>
      <c r="M1117" s="10" t="s">
        <v>85</v>
      </c>
      <c r="N1117" s="10" t="s">
        <v>74</v>
      </c>
      <c r="O1117" s="10"/>
      <c r="P1117" s="10" t="s">
        <v>75</v>
      </c>
      <c r="Q1117" s="10"/>
      <c r="R1117" s="10">
        <v>26</v>
      </c>
      <c r="S1117" s="10">
        <v>289.3</v>
      </c>
      <c r="T1117" s="10">
        <f t="shared" si="126"/>
        <v>289.3</v>
      </c>
      <c r="U1117" s="10" t="str">
        <f t="shared" si="128"/>
        <v>20</v>
      </c>
      <c r="V1117" s="10" t="s">
        <v>67</v>
      </c>
      <c r="W1117" s="10" t="s">
        <v>67</v>
      </c>
      <c r="X1117" s="10"/>
      <c r="Y1117" s="10"/>
      <c r="Z1117" s="10"/>
      <c r="AA1117" s="10"/>
      <c r="AB1117" s="10"/>
      <c r="AC1117" s="10"/>
      <c r="AD1117" s="10"/>
      <c r="AE1117" s="10">
        <v>28.9</v>
      </c>
      <c r="AF1117" s="10">
        <f t="shared" si="127"/>
        <v>28.9</v>
      </c>
      <c r="AG1117" s="10"/>
      <c r="AH1117" s="10" t="s">
        <v>76</v>
      </c>
      <c r="AI1117" s="10" t="s">
        <v>76</v>
      </c>
      <c r="AJ1117" s="10"/>
      <c r="AK1117" s="10"/>
      <c r="AL1117" s="10" t="s">
        <v>78</v>
      </c>
      <c r="AM1117" s="10" t="s">
        <v>186</v>
      </c>
      <c r="AN1117" s="10" t="s">
        <v>397</v>
      </c>
      <c r="AO1117" s="10" t="s">
        <v>72</v>
      </c>
      <c r="AP1117" s="10" t="s">
        <v>67</v>
      </c>
      <c r="AQ1117" s="10">
        <v>260</v>
      </c>
      <c r="AR1117" s="10">
        <v>28.9</v>
      </c>
      <c r="AS1117" s="10" t="s">
        <v>81</v>
      </c>
      <c r="AT1117" s="10">
        <v>330</v>
      </c>
      <c r="AU1117" s="10"/>
      <c r="AV1117" s="10" t="s">
        <v>191</v>
      </c>
      <c r="AW1117" s="10" t="s">
        <v>67</v>
      </c>
      <c r="AX1117" s="10"/>
      <c r="AY1117" s="10" t="s">
        <v>83</v>
      </c>
      <c r="AZ1117" s="10"/>
      <c r="BA1117" s="10"/>
      <c r="BB1117" s="10"/>
      <c r="BC1117" s="10"/>
      <c r="BD1117" s="10"/>
      <c r="BE1117" s="10"/>
    </row>
    <row r="1118" spans="2:57" ht="24">
      <c r="B1118" s="10">
        <v>1116</v>
      </c>
      <c r="C1118" s="10" t="s">
        <v>389</v>
      </c>
      <c r="D1118" s="11" t="s">
        <v>428</v>
      </c>
      <c r="E1118" s="10" t="s">
        <v>68</v>
      </c>
      <c r="F1118" s="10" t="s">
        <v>69</v>
      </c>
      <c r="G1118" s="10" t="s">
        <v>70</v>
      </c>
      <c r="H1118" s="10"/>
      <c r="I1118" s="10" t="s">
        <v>71</v>
      </c>
      <c r="J1118" s="10" t="str">
        <f t="shared" si="125"/>
        <v>LED</v>
      </c>
      <c r="K1118" s="10"/>
      <c r="L1118" s="10" t="s">
        <v>110</v>
      </c>
      <c r="M1118" s="10" t="s">
        <v>85</v>
      </c>
      <c r="N1118" s="10" t="s">
        <v>74</v>
      </c>
      <c r="O1118" s="10"/>
      <c r="P1118" s="10" t="s">
        <v>75</v>
      </c>
      <c r="Q1118" s="10"/>
      <c r="R1118" s="10">
        <v>26</v>
      </c>
      <c r="S1118" s="10">
        <v>289.3</v>
      </c>
      <c r="T1118" s="10">
        <f t="shared" si="126"/>
        <v>289.3</v>
      </c>
      <c r="U1118" s="10" t="str">
        <f t="shared" si="128"/>
        <v>20</v>
      </c>
      <c r="V1118" s="10" t="s">
        <v>67</v>
      </c>
      <c r="W1118" s="10" t="s">
        <v>67</v>
      </c>
      <c r="X1118" s="10"/>
      <c r="Y1118" s="10"/>
      <c r="Z1118" s="10"/>
      <c r="AA1118" s="10"/>
      <c r="AB1118" s="10"/>
      <c r="AC1118" s="10"/>
      <c r="AD1118" s="10"/>
      <c r="AE1118" s="10">
        <v>28.9</v>
      </c>
      <c r="AF1118" s="10">
        <f t="shared" si="127"/>
        <v>28.9</v>
      </c>
      <c r="AG1118" s="10"/>
      <c r="AH1118" s="10" t="s">
        <v>76</v>
      </c>
      <c r="AI1118" s="10" t="s">
        <v>76</v>
      </c>
      <c r="AJ1118" s="10"/>
      <c r="AK1118" s="10"/>
      <c r="AL1118" s="10" t="s">
        <v>78</v>
      </c>
      <c r="AM1118" s="10" t="s">
        <v>186</v>
      </c>
      <c r="AN1118" s="10" t="s">
        <v>397</v>
      </c>
      <c r="AO1118" s="10" t="s">
        <v>72</v>
      </c>
      <c r="AP1118" s="10" t="s">
        <v>67</v>
      </c>
      <c r="AQ1118" s="10">
        <v>260</v>
      </c>
      <c r="AR1118" s="10">
        <v>28.9</v>
      </c>
      <c r="AS1118" s="10" t="s">
        <v>81</v>
      </c>
      <c r="AT1118" s="10">
        <v>330</v>
      </c>
      <c r="AU1118" s="10"/>
      <c r="AV1118" s="10" t="s">
        <v>191</v>
      </c>
      <c r="AW1118" s="10" t="s">
        <v>67</v>
      </c>
      <c r="AX1118" s="10"/>
      <c r="AY1118" s="10" t="s">
        <v>83</v>
      </c>
      <c r="AZ1118" s="10"/>
      <c r="BA1118" s="10"/>
      <c r="BB1118" s="10"/>
      <c r="BC1118" s="10"/>
      <c r="BD1118" s="10"/>
      <c r="BE1118" s="10"/>
    </row>
    <row r="1119" spans="2:57" ht="24">
      <c r="B1119" s="10">
        <v>1117</v>
      </c>
      <c r="C1119" s="10" t="s">
        <v>389</v>
      </c>
      <c r="D1119" s="11" t="s">
        <v>428</v>
      </c>
      <c r="E1119" s="10" t="s">
        <v>68</v>
      </c>
      <c r="F1119" s="10" t="s">
        <v>69</v>
      </c>
      <c r="G1119" s="10" t="s">
        <v>70</v>
      </c>
      <c r="H1119" s="10"/>
      <c r="I1119" s="10" t="s">
        <v>71</v>
      </c>
      <c r="J1119" s="10" t="str">
        <f t="shared" si="125"/>
        <v>LED</v>
      </c>
      <c r="K1119" s="10"/>
      <c r="L1119" s="10" t="s">
        <v>110</v>
      </c>
      <c r="M1119" s="10" t="s">
        <v>85</v>
      </c>
      <c r="N1119" s="10" t="s">
        <v>74</v>
      </c>
      <c r="O1119" s="10"/>
      <c r="P1119" s="10" t="s">
        <v>75</v>
      </c>
      <c r="Q1119" s="10"/>
      <c r="R1119" s="10">
        <v>26</v>
      </c>
      <c r="S1119" s="10">
        <v>289.3</v>
      </c>
      <c r="T1119" s="10">
        <f t="shared" si="126"/>
        <v>289.3</v>
      </c>
      <c r="U1119" s="10" t="str">
        <f t="shared" si="128"/>
        <v>20</v>
      </c>
      <c r="V1119" s="10" t="s">
        <v>67</v>
      </c>
      <c r="W1119" s="10" t="s">
        <v>67</v>
      </c>
      <c r="X1119" s="10"/>
      <c r="Y1119" s="10"/>
      <c r="Z1119" s="10"/>
      <c r="AA1119" s="10"/>
      <c r="AB1119" s="10"/>
      <c r="AC1119" s="10"/>
      <c r="AD1119" s="10"/>
      <c r="AE1119" s="10">
        <v>28.9</v>
      </c>
      <c r="AF1119" s="10">
        <f t="shared" si="127"/>
        <v>28.9</v>
      </c>
      <c r="AG1119" s="10"/>
      <c r="AH1119" s="10" t="s">
        <v>76</v>
      </c>
      <c r="AI1119" s="10" t="s">
        <v>76</v>
      </c>
      <c r="AJ1119" s="10"/>
      <c r="AK1119" s="10"/>
      <c r="AL1119" s="10" t="s">
        <v>78</v>
      </c>
      <c r="AM1119" s="10" t="s">
        <v>186</v>
      </c>
      <c r="AN1119" s="10" t="s">
        <v>397</v>
      </c>
      <c r="AO1119" s="10" t="s">
        <v>72</v>
      </c>
      <c r="AP1119" s="10" t="s">
        <v>67</v>
      </c>
      <c r="AQ1119" s="10">
        <v>260</v>
      </c>
      <c r="AR1119" s="10">
        <v>28.9</v>
      </c>
      <c r="AS1119" s="10" t="s">
        <v>81</v>
      </c>
      <c r="AT1119" s="10">
        <v>330</v>
      </c>
      <c r="AU1119" s="10"/>
      <c r="AV1119" s="10" t="s">
        <v>191</v>
      </c>
      <c r="AW1119" s="10" t="s">
        <v>67</v>
      </c>
      <c r="AX1119" s="10"/>
      <c r="AY1119" s="10" t="s">
        <v>83</v>
      </c>
      <c r="AZ1119" s="10"/>
      <c r="BA1119" s="10"/>
      <c r="BB1119" s="10"/>
      <c r="BC1119" s="10"/>
      <c r="BD1119" s="10"/>
      <c r="BE1119" s="10"/>
    </row>
    <row r="1120" spans="2:57" ht="24">
      <c r="B1120" s="10">
        <v>1118</v>
      </c>
      <c r="C1120" s="10" t="s">
        <v>389</v>
      </c>
      <c r="D1120" s="11" t="s">
        <v>428</v>
      </c>
      <c r="E1120" s="10" t="s">
        <v>68</v>
      </c>
      <c r="F1120" s="10" t="s">
        <v>69</v>
      </c>
      <c r="G1120" s="10" t="s">
        <v>70</v>
      </c>
      <c r="H1120" s="10"/>
      <c r="I1120" s="10" t="s">
        <v>71</v>
      </c>
      <c r="J1120" s="10" t="str">
        <f t="shared" si="125"/>
        <v>LED</v>
      </c>
      <c r="K1120" s="10"/>
      <c r="L1120" s="10" t="s">
        <v>110</v>
      </c>
      <c r="M1120" s="10" t="s">
        <v>85</v>
      </c>
      <c r="N1120" s="10" t="s">
        <v>74</v>
      </c>
      <c r="O1120" s="10"/>
      <c r="P1120" s="10" t="s">
        <v>75</v>
      </c>
      <c r="Q1120" s="10"/>
      <c r="R1120" s="10">
        <v>26</v>
      </c>
      <c r="S1120" s="10">
        <v>289.3</v>
      </c>
      <c r="T1120" s="10">
        <f t="shared" si="126"/>
        <v>289.3</v>
      </c>
      <c r="U1120" s="10" t="str">
        <f t="shared" si="128"/>
        <v>20</v>
      </c>
      <c r="V1120" s="10" t="s">
        <v>67</v>
      </c>
      <c r="W1120" s="10" t="s">
        <v>67</v>
      </c>
      <c r="X1120" s="10"/>
      <c r="Y1120" s="10"/>
      <c r="Z1120" s="10"/>
      <c r="AA1120" s="10"/>
      <c r="AB1120" s="10"/>
      <c r="AC1120" s="10"/>
      <c r="AD1120" s="10"/>
      <c r="AE1120" s="10">
        <v>28.9</v>
      </c>
      <c r="AF1120" s="10">
        <f t="shared" si="127"/>
        <v>28.9</v>
      </c>
      <c r="AG1120" s="10"/>
      <c r="AH1120" s="10" t="s">
        <v>76</v>
      </c>
      <c r="AI1120" s="10" t="s">
        <v>76</v>
      </c>
      <c r="AJ1120" s="10"/>
      <c r="AK1120" s="10"/>
      <c r="AL1120" s="10" t="s">
        <v>78</v>
      </c>
      <c r="AM1120" s="10" t="s">
        <v>186</v>
      </c>
      <c r="AN1120" s="10" t="s">
        <v>397</v>
      </c>
      <c r="AO1120" s="10" t="s">
        <v>72</v>
      </c>
      <c r="AP1120" s="10" t="s">
        <v>67</v>
      </c>
      <c r="AQ1120" s="10">
        <v>260</v>
      </c>
      <c r="AR1120" s="10">
        <v>28.9</v>
      </c>
      <c r="AS1120" s="10" t="s">
        <v>81</v>
      </c>
      <c r="AT1120" s="10">
        <v>330</v>
      </c>
      <c r="AU1120" s="10"/>
      <c r="AV1120" s="10" t="s">
        <v>191</v>
      </c>
      <c r="AW1120" s="10" t="s">
        <v>67</v>
      </c>
      <c r="AX1120" s="10"/>
      <c r="AY1120" s="10" t="s">
        <v>83</v>
      </c>
      <c r="AZ1120" s="10"/>
      <c r="BA1120" s="10"/>
      <c r="BB1120" s="10"/>
      <c r="BC1120" s="10"/>
      <c r="BD1120" s="10"/>
      <c r="BE1120" s="10"/>
    </row>
    <row r="1121" spans="2:57" ht="24">
      <c r="B1121" s="10">
        <v>1119</v>
      </c>
      <c r="C1121" s="10" t="s">
        <v>389</v>
      </c>
      <c r="D1121" s="11" t="s">
        <v>428</v>
      </c>
      <c r="E1121" s="10" t="s">
        <v>68</v>
      </c>
      <c r="F1121" s="10" t="s">
        <v>69</v>
      </c>
      <c r="G1121" s="10" t="s">
        <v>70</v>
      </c>
      <c r="H1121" s="10"/>
      <c r="I1121" s="10" t="s">
        <v>71</v>
      </c>
      <c r="J1121" s="10" t="str">
        <f t="shared" si="125"/>
        <v>LED</v>
      </c>
      <c r="K1121" s="10"/>
      <c r="L1121" s="10" t="s">
        <v>110</v>
      </c>
      <c r="M1121" s="10" t="s">
        <v>85</v>
      </c>
      <c r="N1121" s="10" t="s">
        <v>74</v>
      </c>
      <c r="O1121" s="10"/>
      <c r="P1121" s="10" t="s">
        <v>75</v>
      </c>
      <c r="Q1121" s="10"/>
      <c r="R1121" s="10">
        <v>26</v>
      </c>
      <c r="S1121" s="10">
        <v>289.3</v>
      </c>
      <c r="T1121" s="10">
        <f t="shared" si="126"/>
        <v>289.3</v>
      </c>
      <c r="U1121" s="10" t="str">
        <f t="shared" si="128"/>
        <v>20</v>
      </c>
      <c r="V1121" s="10" t="s">
        <v>67</v>
      </c>
      <c r="W1121" s="10" t="s">
        <v>67</v>
      </c>
      <c r="X1121" s="10"/>
      <c r="Y1121" s="10"/>
      <c r="Z1121" s="10"/>
      <c r="AA1121" s="10"/>
      <c r="AB1121" s="10"/>
      <c r="AC1121" s="10"/>
      <c r="AD1121" s="10"/>
      <c r="AE1121" s="10">
        <v>28.9</v>
      </c>
      <c r="AF1121" s="10">
        <f t="shared" si="127"/>
        <v>28.9</v>
      </c>
      <c r="AG1121" s="10"/>
      <c r="AH1121" s="10" t="s">
        <v>76</v>
      </c>
      <c r="AI1121" s="10" t="s">
        <v>76</v>
      </c>
      <c r="AJ1121" s="10"/>
      <c r="AK1121" s="10"/>
      <c r="AL1121" s="10" t="s">
        <v>78</v>
      </c>
      <c r="AM1121" s="10" t="s">
        <v>186</v>
      </c>
      <c r="AN1121" s="10" t="s">
        <v>397</v>
      </c>
      <c r="AO1121" s="10" t="s">
        <v>72</v>
      </c>
      <c r="AP1121" s="10" t="s">
        <v>67</v>
      </c>
      <c r="AQ1121" s="10">
        <v>260</v>
      </c>
      <c r="AR1121" s="10">
        <v>28.9</v>
      </c>
      <c r="AS1121" s="10" t="s">
        <v>81</v>
      </c>
      <c r="AT1121" s="10">
        <v>330</v>
      </c>
      <c r="AU1121" s="10"/>
      <c r="AV1121" s="10" t="s">
        <v>191</v>
      </c>
      <c r="AW1121" s="10" t="s">
        <v>67</v>
      </c>
      <c r="AX1121" s="10"/>
      <c r="AY1121" s="10" t="s">
        <v>83</v>
      </c>
      <c r="AZ1121" s="10"/>
      <c r="BA1121" s="10"/>
      <c r="BB1121" s="10"/>
      <c r="BC1121" s="10"/>
      <c r="BD1121" s="10"/>
      <c r="BE1121" s="10"/>
    </row>
    <row r="1122" spans="2:57" ht="24">
      <c r="B1122" s="10">
        <v>1120</v>
      </c>
      <c r="C1122" s="10" t="s">
        <v>389</v>
      </c>
      <c r="D1122" s="11" t="s">
        <v>428</v>
      </c>
      <c r="E1122" s="10" t="s">
        <v>68</v>
      </c>
      <c r="F1122" s="10" t="s">
        <v>69</v>
      </c>
      <c r="G1122" s="10" t="s">
        <v>70</v>
      </c>
      <c r="H1122" s="10"/>
      <c r="I1122" s="10" t="s">
        <v>84</v>
      </c>
      <c r="J1122" s="10" t="str">
        <f t="shared" si="125"/>
        <v>CCFL</v>
      </c>
      <c r="K1122" s="10"/>
      <c r="L1122" s="10" t="s">
        <v>110</v>
      </c>
      <c r="M1122" s="10" t="s">
        <v>85</v>
      </c>
      <c r="N1122" s="10" t="s">
        <v>74</v>
      </c>
      <c r="O1122" s="10"/>
      <c r="P1122" s="10" t="s">
        <v>75</v>
      </c>
      <c r="Q1122" s="10"/>
      <c r="R1122" s="10">
        <v>31.6</v>
      </c>
      <c r="S1122" s="10">
        <v>426.3</v>
      </c>
      <c r="T1122" s="10">
        <f t="shared" si="126"/>
        <v>426.3</v>
      </c>
      <c r="U1122" s="10" t="str">
        <f t="shared" si="128"/>
        <v>32</v>
      </c>
      <c r="V1122" s="10" t="s">
        <v>67</v>
      </c>
      <c r="W1122" s="10" t="s">
        <v>67</v>
      </c>
      <c r="X1122" s="10"/>
      <c r="Y1122" s="10"/>
      <c r="Z1122" s="10"/>
      <c r="AA1122" s="10"/>
      <c r="AB1122" s="10"/>
      <c r="AC1122" s="10"/>
      <c r="AD1122" s="10"/>
      <c r="AE1122" s="10">
        <v>43.9</v>
      </c>
      <c r="AF1122" s="10">
        <f t="shared" si="127"/>
        <v>43.9</v>
      </c>
      <c r="AG1122" s="10"/>
      <c r="AH1122" s="10" t="s">
        <v>76</v>
      </c>
      <c r="AI1122" s="10" t="s">
        <v>76</v>
      </c>
      <c r="AJ1122" s="10"/>
      <c r="AK1122" s="10"/>
      <c r="AL1122" s="10" t="s">
        <v>78</v>
      </c>
      <c r="AM1122" s="10" t="s">
        <v>186</v>
      </c>
      <c r="AN1122" s="10" t="s">
        <v>397</v>
      </c>
      <c r="AO1122" s="10" t="s">
        <v>72</v>
      </c>
      <c r="AP1122" s="10" t="s">
        <v>67</v>
      </c>
      <c r="AQ1122" s="10">
        <v>126</v>
      </c>
      <c r="AR1122" s="10">
        <v>43.9</v>
      </c>
      <c r="AS1122" s="10" t="s">
        <v>81</v>
      </c>
      <c r="AT1122" s="10">
        <v>156</v>
      </c>
      <c r="AU1122" s="10"/>
      <c r="AV1122" s="10" t="s">
        <v>191</v>
      </c>
      <c r="AW1122" s="10" t="s">
        <v>67</v>
      </c>
      <c r="AX1122" s="10"/>
      <c r="AY1122" s="10" t="s">
        <v>83</v>
      </c>
      <c r="AZ1122" s="10"/>
      <c r="BA1122" s="10"/>
      <c r="BB1122" s="10"/>
      <c r="BC1122" s="10"/>
      <c r="BD1122" s="10"/>
      <c r="BE1122" s="10"/>
    </row>
    <row r="1123" spans="2:57" ht="24">
      <c r="B1123" s="10">
        <v>1121</v>
      </c>
      <c r="C1123" s="10" t="s">
        <v>389</v>
      </c>
      <c r="D1123" s="11" t="s">
        <v>428</v>
      </c>
      <c r="E1123" s="10" t="s">
        <v>68</v>
      </c>
      <c r="F1123" s="10" t="s">
        <v>69</v>
      </c>
      <c r="G1123" s="10" t="s">
        <v>70</v>
      </c>
      <c r="H1123" s="10"/>
      <c r="I1123" s="10" t="s">
        <v>84</v>
      </c>
      <c r="J1123" s="10" t="str">
        <f t="shared" si="125"/>
        <v>CCFL</v>
      </c>
      <c r="K1123" s="10"/>
      <c r="L1123" s="10" t="s">
        <v>110</v>
      </c>
      <c r="M1123" s="10" t="s">
        <v>85</v>
      </c>
      <c r="N1123" s="10" t="s">
        <v>74</v>
      </c>
      <c r="O1123" s="10"/>
      <c r="P1123" s="10" t="s">
        <v>75</v>
      </c>
      <c r="Q1123" s="10"/>
      <c r="R1123" s="10">
        <v>31.6</v>
      </c>
      <c r="S1123" s="10">
        <v>426.3</v>
      </c>
      <c r="T1123" s="10">
        <f t="shared" si="126"/>
        <v>426.3</v>
      </c>
      <c r="U1123" s="10" t="str">
        <f t="shared" si="128"/>
        <v>32</v>
      </c>
      <c r="V1123" s="10" t="s">
        <v>67</v>
      </c>
      <c r="W1123" s="10" t="s">
        <v>67</v>
      </c>
      <c r="X1123" s="10"/>
      <c r="Y1123" s="10"/>
      <c r="Z1123" s="10"/>
      <c r="AA1123" s="10"/>
      <c r="AB1123" s="10"/>
      <c r="AC1123" s="10"/>
      <c r="AD1123" s="10"/>
      <c r="AE1123" s="10">
        <v>43.9</v>
      </c>
      <c r="AF1123" s="10">
        <f t="shared" si="127"/>
        <v>43.9</v>
      </c>
      <c r="AG1123" s="10"/>
      <c r="AH1123" s="10" t="s">
        <v>76</v>
      </c>
      <c r="AI1123" s="10" t="s">
        <v>76</v>
      </c>
      <c r="AJ1123" s="10"/>
      <c r="AK1123" s="10"/>
      <c r="AL1123" s="10" t="s">
        <v>78</v>
      </c>
      <c r="AM1123" s="10" t="s">
        <v>186</v>
      </c>
      <c r="AN1123" s="10" t="s">
        <v>397</v>
      </c>
      <c r="AO1123" s="10" t="s">
        <v>72</v>
      </c>
      <c r="AP1123" s="10" t="s">
        <v>67</v>
      </c>
      <c r="AQ1123" s="10">
        <v>126</v>
      </c>
      <c r="AR1123" s="10">
        <v>43.9</v>
      </c>
      <c r="AS1123" s="10" t="s">
        <v>81</v>
      </c>
      <c r="AT1123" s="10">
        <v>156</v>
      </c>
      <c r="AU1123" s="10"/>
      <c r="AV1123" s="10" t="s">
        <v>191</v>
      </c>
      <c r="AW1123" s="10" t="s">
        <v>67</v>
      </c>
      <c r="AX1123" s="10"/>
      <c r="AY1123" s="10" t="s">
        <v>83</v>
      </c>
      <c r="AZ1123" s="10"/>
      <c r="BA1123" s="10"/>
      <c r="BB1123" s="10"/>
      <c r="BC1123" s="10"/>
      <c r="BD1123" s="10"/>
      <c r="BE1123" s="10"/>
    </row>
    <row r="1124" spans="2:57" ht="24">
      <c r="B1124" s="10">
        <v>1122</v>
      </c>
      <c r="C1124" s="10" t="s">
        <v>389</v>
      </c>
      <c r="D1124" s="11" t="s">
        <v>428</v>
      </c>
      <c r="E1124" s="10" t="s">
        <v>68</v>
      </c>
      <c r="F1124" s="10" t="s">
        <v>69</v>
      </c>
      <c r="G1124" s="10" t="s">
        <v>70</v>
      </c>
      <c r="H1124" s="10"/>
      <c r="I1124" s="10" t="s">
        <v>84</v>
      </c>
      <c r="J1124" s="10" t="str">
        <f t="shared" si="125"/>
        <v>CCFL</v>
      </c>
      <c r="K1124" s="10"/>
      <c r="L1124" s="10" t="s">
        <v>110</v>
      </c>
      <c r="M1124" s="10" t="s">
        <v>85</v>
      </c>
      <c r="N1124" s="10" t="s">
        <v>74</v>
      </c>
      <c r="O1124" s="10"/>
      <c r="P1124" s="10" t="s">
        <v>75</v>
      </c>
      <c r="Q1124" s="10"/>
      <c r="R1124" s="10">
        <v>31.6</v>
      </c>
      <c r="S1124" s="10">
        <v>426.3</v>
      </c>
      <c r="T1124" s="10">
        <f t="shared" si="126"/>
        <v>426.3</v>
      </c>
      <c r="U1124" s="10" t="str">
        <f t="shared" si="128"/>
        <v>32</v>
      </c>
      <c r="V1124" s="10" t="s">
        <v>67</v>
      </c>
      <c r="W1124" s="10" t="s">
        <v>67</v>
      </c>
      <c r="X1124" s="10"/>
      <c r="Y1124" s="10"/>
      <c r="Z1124" s="10"/>
      <c r="AA1124" s="10"/>
      <c r="AB1124" s="10"/>
      <c r="AC1124" s="10"/>
      <c r="AD1124" s="10"/>
      <c r="AE1124" s="10">
        <v>43.9</v>
      </c>
      <c r="AF1124" s="10">
        <f t="shared" si="127"/>
        <v>43.9</v>
      </c>
      <c r="AG1124" s="10"/>
      <c r="AH1124" s="10" t="s">
        <v>76</v>
      </c>
      <c r="AI1124" s="10" t="s">
        <v>76</v>
      </c>
      <c r="AJ1124" s="10"/>
      <c r="AK1124" s="10"/>
      <c r="AL1124" s="10" t="s">
        <v>78</v>
      </c>
      <c r="AM1124" s="10" t="s">
        <v>186</v>
      </c>
      <c r="AN1124" s="10" t="s">
        <v>397</v>
      </c>
      <c r="AO1124" s="10" t="s">
        <v>72</v>
      </c>
      <c r="AP1124" s="10" t="s">
        <v>67</v>
      </c>
      <c r="AQ1124" s="10">
        <v>126</v>
      </c>
      <c r="AR1124" s="10">
        <v>43.9</v>
      </c>
      <c r="AS1124" s="10" t="s">
        <v>81</v>
      </c>
      <c r="AT1124" s="10">
        <v>156</v>
      </c>
      <c r="AU1124" s="10"/>
      <c r="AV1124" s="10" t="s">
        <v>191</v>
      </c>
      <c r="AW1124" s="10" t="s">
        <v>67</v>
      </c>
      <c r="AX1124" s="10"/>
      <c r="AY1124" s="10" t="s">
        <v>83</v>
      </c>
      <c r="AZ1124" s="10"/>
      <c r="BA1124" s="10"/>
      <c r="BB1124" s="10"/>
      <c r="BC1124" s="10"/>
      <c r="BD1124" s="10"/>
      <c r="BE1124" s="10"/>
    </row>
    <row r="1125" spans="2:57" ht="24">
      <c r="B1125" s="10">
        <v>1123</v>
      </c>
      <c r="C1125" s="10" t="s">
        <v>389</v>
      </c>
      <c r="D1125" s="11" t="s">
        <v>428</v>
      </c>
      <c r="E1125" s="10" t="s">
        <v>68</v>
      </c>
      <c r="F1125" s="10" t="s">
        <v>69</v>
      </c>
      <c r="G1125" s="10" t="s">
        <v>70</v>
      </c>
      <c r="H1125" s="10"/>
      <c r="I1125" s="10" t="s">
        <v>84</v>
      </c>
      <c r="J1125" s="10" t="str">
        <f t="shared" si="125"/>
        <v>CCFL</v>
      </c>
      <c r="K1125" s="10"/>
      <c r="L1125" s="10" t="s">
        <v>110</v>
      </c>
      <c r="M1125" s="10" t="s">
        <v>85</v>
      </c>
      <c r="N1125" s="10" t="s">
        <v>74</v>
      </c>
      <c r="O1125" s="10"/>
      <c r="P1125" s="10" t="s">
        <v>75</v>
      </c>
      <c r="Q1125" s="10"/>
      <c r="R1125" s="10">
        <v>31.6</v>
      </c>
      <c r="S1125" s="10">
        <v>426.3</v>
      </c>
      <c r="T1125" s="10">
        <f t="shared" si="126"/>
        <v>426.3</v>
      </c>
      <c r="U1125" s="10" t="str">
        <f t="shared" si="128"/>
        <v>32</v>
      </c>
      <c r="V1125" s="10" t="s">
        <v>67</v>
      </c>
      <c r="W1125" s="10" t="s">
        <v>67</v>
      </c>
      <c r="X1125" s="10"/>
      <c r="Y1125" s="10"/>
      <c r="Z1125" s="10"/>
      <c r="AA1125" s="10"/>
      <c r="AB1125" s="10"/>
      <c r="AC1125" s="10"/>
      <c r="AD1125" s="10"/>
      <c r="AE1125" s="10">
        <v>43.9</v>
      </c>
      <c r="AF1125" s="10">
        <f t="shared" si="127"/>
        <v>43.9</v>
      </c>
      <c r="AG1125" s="10"/>
      <c r="AH1125" s="10" t="s">
        <v>76</v>
      </c>
      <c r="AI1125" s="10" t="s">
        <v>76</v>
      </c>
      <c r="AJ1125" s="10"/>
      <c r="AK1125" s="10"/>
      <c r="AL1125" s="10" t="s">
        <v>78</v>
      </c>
      <c r="AM1125" s="10" t="s">
        <v>186</v>
      </c>
      <c r="AN1125" s="10" t="s">
        <v>397</v>
      </c>
      <c r="AO1125" s="10" t="s">
        <v>72</v>
      </c>
      <c r="AP1125" s="10" t="s">
        <v>67</v>
      </c>
      <c r="AQ1125" s="10">
        <v>126</v>
      </c>
      <c r="AR1125" s="10">
        <v>43.9</v>
      </c>
      <c r="AS1125" s="10" t="s">
        <v>81</v>
      </c>
      <c r="AT1125" s="10">
        <v>156</v>
      </c>
      <c r="AU1125" s="10"/>
      <c r="AV1125" s="10" t="s">
        <v>191</v>
      </c>
      <c r="AW1125" s="10" t="s">
        <v>67</v>
      </c>
      <c r="AX1125" s="10"/>
      <c r="AY1125" s="10" t="s">
        <v>83</v>
      </c>
      <c r="AZ1125" s="10"/>
      <c r="BA1125" s="10"/>
      <c r="BB1125" s="10"/>
      <c r="BC1125" s="10"/>
      <c r="BD1125" s="10"/>
      <c r="BE1125" s="10"/>
    </row>
    <row r="1126" spans="2:57" ht="24">
      <c r="B1126" s="10">
        <v>1124</v>
      </c>
      <c r="C1126" s="10" t="s">
        <v>389</v>
      </c>
      <c r="D1126" s="11" t="s">
        <v>428</v>
      </c>
      <c r="E1126" s="10" t="s">
        <v>68</v>
      </c>
      <c r="F1126" s="10" t="s">
        <v>69</v>
      </c>
      <c r="G1126" s="10" t="s">
        <v>70</v>
      </c>
      <c r="H1126" s="10"/>
      <c r="I1126" s="10" t="s">
        <v>84</v>
      </c>
      <c r="J1126" s="10" t="str">
        <f t="shared" si="125"/>
        <v>CCFL</v>
      </c>
      <c r="K1126" s="10"/>
      <c r="L1126" s="10" t="s">
        <v>110</v>
      </c>
      <c r="M1126" s="10" t="s">
        <v>85</v>
      </c>
      <c r="N1126" s="10" t="s">
        <v>74</v>
      </c>
      <c r="O1126" s="10"/>
      <c r="P1126" s="10" t="s">
        <v>75</v>
      </c>
      <c r="Q1126" s="10"/>
      <c r="R1126" s="10">
        <v>31.6</v>
      </c>
      <c r="S1126" s="10">
        <v>426.3</v>
      </c>
      <c r="T1126" s="10">
        <f t="shared" si="126"/>
        <v>426.3</v>
      </c>
      <c r="U1126" s="10" t="str">
        <f t="shared" si="128"/>
        <v>32</v>
      </c>
      <c r="V1126" s="10" t="s">
        <v>67</v>
      </c>
      <c r="W1126" s="10" t="s">
        <v>67</v>
      </c>
      <c r="X1126" s="10"/>
      <c r="Y1126" s="10"/>
      <c r="Z1126" s="10"/>
      <c r="AA1126" s="10"/>
      <c r="AB1126" s="10"/>
      <c r="AC1126" s="10"/>
      <c r="AD1126" s="10"/>
      <c r="AE1126" s="10">
        <v>43.9</v>
      </c>
      <c r="AF1126" s="10">
        <f t="shared" si="127"/>
        <v>43.9</v>
      </c>
      <c r="AG1126" s="10"/>
      <c r="AH1126" s="10" t="s">
        <v>76</v>
      </c>
      <c r="AI1126" s="10" t="s">
        <v>76</v>
      </c>
      <c r="AJ1126" s="10"/>
      <c r="AK1126" s="10"/>
      <c r="AL1126" s="10" t="s">
        <v>78</v>
      </c>
      <c r="AM1126" s="10" t="s">
        <v>186</v>
      </c>
      <c r="AN1126" s="10" t="s">
        <v>397</v>
      </c>
      <c r="AO1126" s="10" t="s">
        <v>72</v>
      </c>
      <c r="AP1126" s="10" t="s">
        <v>67</v>
      </c>
      <c r="AQ1126" s="10">
        <v>126</v>
      </c>
      <c r="AR1126" s="10">
        <v>43.9</v>
      </c>
      <c r="AS1126" s="10" t="s">
        <v>81</v>
      </c>
      <c r="AT1126" s="10">
        <v>156</v>
      </c>
      <c r="AU1126" s="10"/>
      <c r="AV1126" s="10" t="s">
        <v>191</v>
      </c>
      <c r="AW1126" s="10" t="s">
        <v>67</v>
      </c>
      <c r="AX1126" s="10"/>
      <c r="AY1126" s="10" t="s">
        <v>83</v>
      </c>
      <c r="AZ1126" s="10"/>
      <c r="BA1126" s="10"/>
      <c r="BB1126" s="10"/>
      <c r="BC1126" s="10"/>
      <c r="BD1126" s="10"/>
      <c r="BE1126" s="10"/>
    </row>
    <row r="1127" spans="2:57" ht="24">
      <c r="B1127" s="10">
        <v>1125</v>
      </c>
      <c r="C1127" s="10" t="s">
        <v>389</v>
      </c>
      <c r="D1127" s="11" t="s">
        <v>428</v>
      </c>
      <c r="E1127" s="10" t="s">
        <v>68</v>
      </c>
      <c r="F1127" s="10" t="s">
        <v>69</v>
      </c>
      <c r="G1127" s="10" t="s">
        <v>70</v>
      </c>
      <c r="H1127" s="10"/>
      <c r="I1127" s="10" t="s">
        <v>84</v>
      </c>
      <c r="J1127" s="10" t="str">
        <f t="shared" si="125"/>
        <v>CCFL</v>
      </c>
      <c r="K1127" s="10"/>
      <c r="L1127" s="10" t="s">
        <v>110</v>
      </c>
      <c r="M1127" s="10" t="s">
        <v>85</v>
      </c>
      <c r="N1127" s="10" t="s">
        <v>74</v>
      </c>
      <c r="O1127" s="10"/>
      <c r="P1127" s="10" t="s">
        <v>75</v>
      </c>
      <c r="Q1127" s="10"/>
      <c r="R1127" s="10">
        <v>31.6</v>
      </c>
      <c r="S1127" s="10">
        <v>426.3</v>
      </c>
      <c r="T1127" s="10">
        <f t="shared" si="126"/>
        <v>426.3</v>
      </c>
      <c r="U1127" s="10" t="str">
        <f t="shared" si="128"/>
        <v>32</v>
      </c>
      <c r="V1127" s="10" t="s">
        <v>67</v>
      </c>
      <c r="W1127" s="10" t="s">
        <v>67</v>
      </c>
      <c r="X1127" s="10"/>
      <c r="Y1127" s="10"/>
      <c r="Z1127" s="10"/>
      <c r="AA1127" s="10"/>
      <c r="AB1127" s="10"/>
      <c r="AC1127" s="10"/>
      <c r="AD1127" s="10"/>
      <c r="AE1127" s="10">
        <v>43.9</v>
      </c>
      <c r="AF1127" s="10">
        <f t="shared" si="127"/>
        <v>43.9</v>
      </c>
      <c r="AG1127" s="10"/>
      <c r="AH1127" s="10" t="s">
        <v>76</v>
      </c>
      <c r="AI1127" s="10" t="s">
        <v>76</v>
      </c>
      <c r="AJ1127" s="10"/>
      <c r="AK1127" s="10"/>
      <c r="AL1127" s="10" t="s">
        <v>78</v>
      </c>
      <c r="AM1127" s="10" t="s">
        <v>186</v>
      </c>
      <c r="AN1127" s="10" t="s">
        <v>397</v>
      </c>
      <c r="AO1127" s="10" t="s">
        <v>72</v>
      </c>
      <c r="AP1127" s="10" t="s">
        <v>67</v>
      </c>
      <c r="AQ1127" s="10">
        <v>126</v>
      </c>
      <c r="AR1127" s="10">
        <v>43.9</v>
      </c>
      <c r="AS1127" s="10" t="s">
        <v>81</v>
      </c>
      <c r="AT1127" s="10">
        <v>156</v>
      </c>
      <c r="AU1127" s="10"/>
      <c r="AV1127" s="10" t="s">
        <v>191</v>
      </c>
      <c r="AW1127" s="10" t="s">
        <v>67</v>
      </c>
      <c r="AX1127" s="10"/>
      <c r="AY1127" s="10" t="s">
        <v>83</v>
      </c>
      <c r="AZ1127" s="10"/>
      <c r="BA1127" s="10"/>
      <c r="BB1127" s="10"/>
      <c r="BC1127" s="10"/>
      <c r="BD1127" s="10"/>
      <c r="BE1127" s="10"/>
    </row>
    <row r="1128" spans="2:57" ht="24">
      <c r="B1128" s="10">
        <v>1126</v>
      </c>
      <c r="C1128" s="10" t="s">
        <v>389</v>
      </c>
      <c r="D1128" s="11" t="s">
        <v>428</v>
      </c>
      <c r="E1128" s="10" t="s">
        <v>68</v>
      </c>
      <c r="F1128" s="10" t="s">
        <v>69</v>
      </c>
      <c r="G1128" s="10" t="s">
        <v>70</v>
      </c>
      <c r="H1128" s="10"/>
      <c r="I1128" s="10" t="s">
        <v>84</v>
      </c>
      <c r="J1128" s="10" t="str">
        <f t="shared" si="125"/>
        <v>CCFL</v>
      </c>
      <c r="K1128" s="10"/>
      <c r="L1128" s="10" t="s">
        <v>110</v>
      </c>
      <c r="M1128" s="10" t="s">
        <v>85</v>
      </c>
      <c r="N1128" s="10" t="s">
        <v>74</v>
      </c>
      <c r="O1128" s="10"/>
      <c r="P1128" s="10" t="s">
        <v>75</v>
      </c>
      <c r="Q1128" s="10"/>
      <c r="R1128" s="10">
        <v>31.6</v>
      </c>
      <c r="S1128" s="10">
        <v>426.3</v>
      </c>
      <c r="T1128" s="10">
        <f t="shared" si="126"/>
        <v>426.3</v>
      </c>
      <c r="U1128" s="10" t="str">
        <f t="shared" si="128"/>
        <v>32</v>
      </c>
      <c r="V1128" s="10" t="s">
        <v>67</v>
      </c>
      <c r="W1128" s="10" t="s">
        <v>67</v>
      </c>
      <c r="X1128" s="10"/>
      <c r="Y1128" s="10"/>
      <c r="Z1128" s="10"/>
      <c r="AA1128" s="10"/>
      <c r="AB1128" s="10"/>
      <c r="AC1128" s="10"/>
      <c r="AD1128" s="10"/>
      <c r="AE1128" s="10">
        <v>43.9</v>
      </c>
      <c r="AF1128" s="10">
        <f t="shared" si="127"/>
        <v>43.9</v>
      </c>
      <c r="AG1128" s="10"/>
      <c r="AH1128" s="10" t="s">
        <v>76</v>
      </c>
      <c r="AI1128" s="10" t="s">
        <v>76</v>
      </c>
      <c r="AJ1128" s="10"/>
      <c r="AK1128" s="10"/>
      <c r="AL1128" s="10" t="s">
        <v>78</v>
      </c>
      <c r="AM1128" s="10" t="s">
        <v>186</v>
      </c>
      <c r="AN1128" s="10" t="s">
        <v>397</v>
      </c>
      <c r="AO1128" s="10" t="s">
        <v>72</v>
      </c>
      <c r="AP1128" s="10" t="s">
        <v>67</v>
      </c>
      <c r="AQ1128" s="10">
        <v>126</v>
      </c>
      <c r="AR1128" s="10">
        <v>43.9</v>
      </c>
      <c r="AS1128" s="10" t="s">
        <v>81</v>
      </c>
      <c r="AT1128" s="10">
        <v>156</v>
      </c>
      <c r="AU1128" s="10"/>
      <c r="AV1128" s="10" t="s">
        <v>191</v>
      </c>
      <c r="AW1128" s="10" t="s">
        <v>67</v>
      </c>
      <c r="AX1128" s="10"/>
      <c r="AY1128" s="10" t="s">
        <v>83</v>
      </c>
      <c r="AZ1128" s="10"/>
      <c r="BA1128" s="10"/>
      <c r="BB1128" s="10"/>
      <c r="BC1128" s="10"/>
      <c r="BD1128" s="10"/>
      <c r="BE1128" s="10"/>
    </row>
    <row r="1129" spans="2:57" ht="24">
      <c r="B1129" s="10">
        <v>1127</v>
      </c>
      <c r="C1129" s="10" t="s">
        <v>389</v>
      </c>
      <c r="D1129" s="11" t="s">
        <v>428</v>
      </c>
      <c r="E1129" s="10" t="s">
        <v>68</v>
      </c>
      <c r="F1129" s="10" t="s">
        <v>69</v>
      </c>
      <c r="G1129" s="10" t="s">
        <v>70</v>
      </c>
      <c r="H1129" s="10"/>
      <c r="I1129" s="10" t="s">
        <v>84</v>
      </c>
      <c r="J1129" s="10" t="str">
        <f t="shared" si="125"/>
        <v>CCFL</v>
      </c>
      <c r="K1129" s="10"/>
      <c r="L1129" s="10" t="s">
        <v>110</v>
      </c>
      <c r="M1129" s="10" t="s">
        <v>85</v>
      </c>
      <c r="N1129" s="10" t="s">
        <v>74</v>
      </c>
      <c r="O1129" s="10"/>
      <c r="P1129" s="10" t="s">
        <v>75</v>
      </c>
      <c r="Q1129" s="10"/>
      <c r="R1129" s="10">
        <v>31.6</v>
      </c>
      <c r="S1129" s="10">
        <v>426.3</v>
      </c>
      <c r="T1129" s="10">
        <f t="shared" si="126"/>
        <v>426.3</v>
      </c>
      <c r="U1129" s="10" t="str">
        <f t="shared" si="128"/>
        <v>32</v>
      </c>
      <c r="V1129" s="10" t="s">
        <v>67</v>
      </c>
      <c r="W1129" s="10" t="s">
        <v>67</v>
      </c>
      <c r="X1129" s="10"/>
      <c r="Y1129" s="10"/>
      <c r="Z1129" s="10"/>
      <c r="AA1129" s="10"/>
      <c r="AB1129" s="10"/>
      <c r="AC1129" s="10"/>
      <c r="AD1129" s="10"/>
      <c r="AE1129" s="10">
        <v>43.9</v>
      </c>
      <c r="AF1129" s="10">
        <f t="shared" si="127"/>
        <v>43.9</v>
      </c>
      <c r="AG1129" s="10"/>
      <c r="AH1129" s="10" t="s">
        <v>76</v>
      </c>
      <c r="AI1129" s="10" t="s">
        <v>76</v>
      </c>
      <c r="AJ1129" s="10"/>
      <c r="AK1129" s="10"/>
      <c r="AL1129" s="10" t="s">
        <v>78</v>
      </c>
      <c r="AM1129" s="10" t="s">
        <v>186</v>
      </c>
      <c r="AN1129" s="10" t="s">
        <v>397</v>
      </c>
      <c r="AO1129" s="10" t="s">
        <v>72</v>
      </c>
      <c r="AP1129" s="10" t="s">
        <v>67</v>
      </c>
      <c r="AQ1129" s="10">
        <v>126</v>
      </c>
      <c r="AR1129" s="10">
        <v>43.9</v>
      </c>
      <c r="AS1129" s="10" t="s">
        <v>81</v>
      </c>
      <c r="AT1129" s="10">
        <v>156</v>
      </c>
      <c r="AU1129" s="10"/>
      <c r="AV1129" s="10" t="s">
        <v>191</v>
      </c>
      <c r="AW1129" s="10" t="s">
        <v>67</v>
      </c>
      <c r="AX1129" s="10"/>
      <c r="AY1129" s="10" t="s">
        <v>83</v>
      </c>
      <c r="AZ1129" s="10"/>
      <c r="BA1129" s="10"/>
      <c r="BB1129" s="10"/>
      <c r="BC1129" s="10"/>
      <c r="BD1129" s="10"/>
      <c r="BE1129" s="10"/>
    </row>
    <row r="1130" spans="2:57" ht="24">
      <c r="B1130" s="10">
        <v>1128</v>
      </c>
      <c r="C1130" s="10" t="s">
        <v>389</v>
      </c>
      <c r="D1130" s="11" t="s">
        <v>428</v>
      </c>
      <c r="E1130" s="10" t="s">
        <v>68</v>
      </c>
      <c r="F1130" s="10" t="s">
        <v>69</v>
      </c>
      <c r="G1130" s="10" t="s">
        <v>70</v>
      </c>
      <c r="H1130" s="10"/>
      <c r="I1130" s="10" t="s">
        <v>84</v>
      </c>
      <c r="J1130" s="10" t="str">
        <f t="shared" si="125"/>
        <v>CCFL</v>
      </c>
      <c r="K1130" s="10"/>
      <c r="L1130" s="10" t="s">
        <v>110</v>
      </c>
      <c r="M1130" s="10" t="s">
        <v>85</v>
      </c>
      <c r="N1130" s="10" t="s">
        <v>74</v>
      </c>
      <c r="O1130" s="10"/>
      <c r="P1130" s="10" t="s">
        <v>75</v>
      </c>
      <c r="Q1130" s="10"/>
      <c r="R1130" s="10">
        <v>31.6</v>
      </c>
      <c r="S1130" s="10">
        <v>426.3</v>
      </c>
      <c r="T1130" s="10">
        <f t="shared" si="126"/>
        <v>426.3</v>
      </c>
      <c r="U1130" s="10" t="str">
        <f t="shared" si="128"/>
        <v>32</v>
      </c>
      <c r="V1130" s="10" t="s">
        <v>67</v>
      </c>
      <c r="W1130" s="10" t="s">
        <v>67</v>
      </c>
      <c r="X1130" s="10"/>
      <c r="Y1130" s="10"/>
      <c r="Z1130" s="10"/>
      <c r="AA1130" s="10"/>
      <c r="AB1130" s="10"/>
      <c r="AC1130" s="10"/>
      <c r="AD1130" s="10"/>
      <c r="AE1130" s="10">
        <v>43.9</v>
      </c>
      <c r="AF1130" s="10">
        <f t="shared" si="127"/>
        <v>43.9</v>
      </c>
      <c r="AG1130" s="10"/>
      <c r="AH1130" s="10" t="s">
        <v>76</v>
      </c>
      <c r="AI1130" s="10" t="s">
        <v>76</v>
      </c>
      <c r="AJ1130" s="10"/>
      <c r="AK1130" s="10"/>
      <c r="AL1130" s="10" t="s">
        <v>78</v>
      </c>
      <c r="AM1130" s="10" t="s">
        <v>186</v>
      </c>
      <c r="AN1130" s="10" t="s">
        <v>397</v>
      </c>
      <c r="AO1130" s="10" t="s">
        <v>72</v>
      </c>
      <c r="AP1130" s="10" t="s">
        <v>67</v>
      </c>
      <c r="AQ1130" s="10">
        <v>126</v>
      </c>
      <c r="AR1130" s="10">
        <v>43.9</v>
      </c>
      <c r="AS1130" s="10" t="s">
        <v>81</v>
      </c>
      <c r="AT1130" s="10">
        <v>156</v>
      </c>
      <c r="AU1130" s="10"/>
      <c r="AV1130" s="10" t="s">
        <v>191</v>
      </c>
      <c r="AW1130" s="10" t="s">
        <v>67</v>
      </c>
      <c r="AX1130" s="10"/>
      <c r="AY1130" s="10" t="s">
        <v>83</v>
      </c>
      <c r="AZ1130" s="10"/>
      <c r="BA1130" s="10"/>
      <c r="BB1130" s="10"/>
      <c r="BC1130" s="10"/>
      <c r="BD1130" s="10"/>
      <c r="BE1130" s="10"/>
    </row>
    <row r="1131" spans="2:57" ht="24">
      <c r="B1131" s="10">
        <v>1129</v>
      </c>
      <c r="C1131" s="10" t="s">
        <v>389</v>
      </c>
      <c r="D1131" s="11" t="s">
        <v>428</v>
      </c>
      <c r="E1131" s="10" t="s">
        <v>68</v>
      </c>
      <c r="F1131" s="10" t="s">
        <v>69</v>
      </c>
      <c r="G1131" s="10" t="s">
        <v>70</v>
      </c>
      <c r="H1131" s="10"/>
      <c r="I1131" s="10" t="s">
        <v>71</v>
      </c>
      <c r="J1131" s="10" t="str">
        <f t="shared" si="125"/>
        <v>LED</v>
      </c>
      <c r="K1131" s="10"/>
      <c r="L1131" s="10" t="s">
        <v>110</v>
      </c>
      <c r="M1131" s="10" t="s">
        <v>85</v>
      </c>
      <c r="N1131" s="10" t="s">
        <v>74</v>
      </c>
      <c r="O1131" s="10"/>
      <c r="P1131" s="10" t="s">
        <v>75</v>
      </c>
      <c r="Q1131" s="10"/>
      <c r="R1131" s="10">
        <v>40</v>
      </c>
      <c r="S1131" s="10">
        <v>684</v>
      </c>
      <c r="T1131" s="10">
        <f t="shared" si="126"/>
        <v>684</v>
      </c>
      <c r="U1131" s="10" t="str">
        <f t="shared" si="128"/>
        <v>40</v>
      </c>
      <c r="V1131" s="10" t="s">
        <v>67</v>
      </c>
      <c r="W1131" s="10" t="s">
        <v>67</v>
      </c>
      <c r="X1131" s="10"/>
      <c r="Y1131" s="10"/>
      <c r="Z1131" s="10"/>
      <c r="AA1131" s="10"/>
      <c r="AB1131" s="10"/>
      <c r="AC1131" s="10"/>
      <c r="AD1131" s="10"/>
      <c r="AE1131" s="10">
        <v>60.3</v>
      </c>
      <c r="AF1131" s="10">
        <f t="shared" si="127"/>
        <v>60.3</v>
      </c>
      <c r="AG1131" s="10"/>
      <c r="AH1131" s="10" t="s">
        <v>76</v>
      </c>
      <c r="AI1131" s="10" t="s">
        <v>76</v>
      </c>
      <c r="AJ1131" s="10"/>
      <c r="AK1131" s="10"/>
      <c r="AL1131" s="10" t="s">
        <v>78</v>
      </c>
      <c r="AM1131" s="10" t="s">
        <v>186</v>
      </c>
      <c r="AN1131" s="10" t="s">
        <v>397</v>
      </c>
      <c r="AO1131" s="10" t="s">
        <v>72</v>
      </c>
      <c r="AP1131" s="10" t="s">
        <v>67</v>
      </c>
      <c r="AQ1131" s="10">
        <v>147</v>
      </c>
      <c r="AR1131" s="10">
        <v>60.3</v>
      </c>
      <c r="AS1131" s="10" t="s">
        <v>82</v>
      </c>
      <c r="AT1131" s="10">
        <v>211</v>
      </c>
      <c r="AU1131" s="10"/>
      <c r="AV1131" s="10" t="s">
        <v>191</v>
      </c>
      <c r="AW1131" s="10" t="s">
        <v>67</v>
      </c>
      <c r="AX1131" s="10"/>
      <c r="AY1131" s="10" t="s">
        <v>83</v>
      </c>
      <c r="AZ1131" s="10"/>
      <c r="BA1131" s="10"/>
      <c r="BB1131" s="10"/>
      <c r="BC1131" s="10"/>
      <c r="BD1131" s="10"/>
      <c r="BE1131" s="10"/>
    </row>
    <row r="1132" spans="2:57" ht="24">
      <c r="B1132" s="10">
        <v>1130</v>
      </c>
      <c r="C1132" s="10" t="s">
        <v>389</v>
      </c>
      <c r="D1132" s="11" t="s">
        <v>428</v>
      </c>
      <c r="E1132" s="10" t="s">
        <v>68</v>
      </c>
      <c r="F1132" s="10" t="s">
        <v>69</v>
      </c>
      <c r="G1132" s="10" t="s">
        <v>70</v>
      </c>
      <c r="H1132" s="10"/>
      <c r="I1132" s="10" t="s">
        <v>71</v>
      </c>
      <c r="J1132" s="10" t="str">
        <f t="shared" si="125"/>
        <v>LED</v>
      </c>
      <c r="K1132" s="10"/>
      <c r="L1132" s="10" t="s">
        <v>110</v>
      </c>
      <c r="M1132" s="10" t="s">
        <v>85</v>
      </c>
      <c r="N1132" s="10" t="s">
        <v>74</v>
      </c>
      <c r="O1132" s="10"/>
      <c r="P1132" s="10" t="s">
        <v>75</v>
      </c>
      <c r="Q1132" s="10"/>
      <c r="R1132" s="10">
        <v>40</v>
      </c>
      <c r="S1132" s="10">
        <v>684</v>
      </c>
      <c r="T1132" s="10">
        <f t="shared" si="126"/>
        <v>684</v>
      </c>
      <c r="U1132" s="10" t="str">
        <f t="shared" si="128"/>
        <v>40</v>
      </c>
      <c r="V1132" s="10" t="s">
        <v>67</v>
      </c>
      <c r="W1132" s="10" t="s">
        <v>67</v>
      </c>
      <c r="X1132" s="10"/>
      <c r="Y1132" s="10"/>
      <c r="Z1132" s="10"/>
      <c r="AA1132" s="10"/>
      <c r="AB1132" s="10"/>
      <c r="AC1132" s="10"/>
      <c r="AD1132" s="10"/>
      <c r="AE1132" s="10">
        <v>60.3</v>
      </c>
      <c r="AF1132" s="10">
        <f t="shared" si="127"/>
        <v>60.3</v>
      </c>
      <c r="AG1132" s="10"/>
      <c r="AH1132" s="10" t="s">
        <v>76</v>
      </c>
      <c r="AI1132" s="10" t="s">
        <v>76</v>
      </c>
      <c r="AJ1132" s="10"/>
      <c r="AK1132" s="10"/>
      <c r="AL1132" s="10" t="s">
        <v>78</v>
      </c>
      <c r="AM1132" s="10" t="s">
        <v>186</v>
      </c>
      <c r="AN1132" s="10" t="s">
        <v>397</v>
      </c>
      <c r="AO1132" s="10" t="s">
        <v>72</v>
      </c>
      <c r="AP1132" s="10" t="s">
        <v>67</v>
      </c>
      <c r="AQ1132" s="10">
        <v>147</v>
      </c>
      <c r="AR1132" s="10">
        <v>60.3</v>
      </c>
      <c r="AS1132" s="10" t="s">
        <v>82</v>
      </c>
      <c r="AT1132" s="10">
        <v>211</v>
      </c>
      <c r="AU1132" s="10"/>
      <c r="AV1132" s="10" t="s">
        <v>191</v>
      </c>
      <c r="AW1132" s="10" t="s">
        <v>67</v>
      </c>
      <c r="AX1132" s="10"/>
      <c r="AY1132" s="10" t="s">
        <v>83</v>
      </c>
      <c r="AZ1132" s="10"/>
      <c r="BA1132" s="10"/>
      <c r="BB1132" s="10"/>
      <c r="BC1132" s="10"/>
      <c r="BD1132" s="10"/>
      <c r="BE1132" s="10"/>
    </row>
    <row r="1133" spans="2:57" ht="24">
      <c r="B1133" s="10">
        <v>1131</v>
      </c>
      <c r="C1133" s="10" t="s">
        <v>389</v>
      </c>
      <c r="D1133" s="11" t="s">
        <v>428</v>
      </c>
      <c r="E1133" s="10" t="s">
        <v>68</v>
      </c>
      <c r="F1133" s="10" t="s">
        <v>69</v>
      </c>
      <c r="G1133" s="10" t="s">
        <v>70</v>
      </c>
      <c r="H1133" s="10"/>
      <c r="I1133" s="10" t="s">
        <v>71</v>
      </c>
      <c r="J1133" s="10" t="str">
        <f t="shared" si="125"/>
        <v>LED</v>
      </c>
      <c r="K1133" s="10"/>
      <c r="L1133" s="10" t="s">
        <v>110</v>
      </c>
      <c r="M1133" s="10" t="s">
        <v>85</v>
      </c>
      <c r="N1133" s="10" t="s">
        <v>74</v>
      </c>
      <c r="O1133" s="10"/>
      <c r="P1133" s="10" t="s">
        <v>75</v>
      </c>
      <c r="Q1133" s="10"/>
      <c r="R1133" s="10">
        <v>40</v>
      </c>
      <c r="S1133" s="10">
        <v>684</v>
      </c>
      <c r="T1133" s="10">
        <f t="shared" si="126"/>
        <v>684</v>
      </c>
      <c r="U1133" s="10" t="str">
        <f t="shared" si="128"/>
        <v>40</v>
      </c>
      <c r="V1133" s="10" t="s">
        <v>67</v>
      </c>
      <c r="W1133" s="10" t="s">
        <v>67</v>
      </c>
      <c r="X1133" s="10"/>
      <c r="Y1133" s="10"/>
      <c r="Z1133" s="10"/>
      <c r="AA1133" s="10"/>
      <c r="AB1133" s="10"/>
      <c r="AC1133" s="10"/>
      <c r="AD1133" s="10"/>
      <c r="AE1133" s="10">
        <v>60.3</v>
      </c>
      <c r="AF1133" s="10">
        <f t="shared" si="127"/>
        <v>60.3</v>
      </c>
      <c r="AG1133" s="10"/>
      <c r="AH1133" s="10" t="s">
        <v>76</v>
      </c>
      <c r="AI1133" s="10" t="s">
        <v>76</v>
      </c>
      <c r="AJ1133" s="10"/>
      <c r="AK1133" s="10"/>
      <c r="AL1133" s="10" t="s">
        <v>78</v>
      </c>
      <c r="AM1133" s="10" t="s">
        <v>186</v>
      </c>
      <c r="AN1133" s="10" t="s">
        <v>397</v>
      </c>
      <c r="AO1133" s="10" t="s">
        <v>72</v>
      </c>
      <c r="AP1133" s="10" t="s">
        <v>67</v>
      </c>
      <c r="AQ1133" s="10">
        <v>147</v>
      </c>
      <c r="AR1133" s="10">
        <v>60.3</v>
      </c>
      <c r="AS1133" s="10" t="s">
        <v>82</v>
      </c>
      <c r="AT1133" s="10">
        <v>211</v>
      </c>
      <c r="AU1133" s="10"/>
      <c r="AV1133" s="10" t="s">
        <v>191</v>
      </c>
      <c r="AW1133" s="10" t="s">
        <v>67</v>
      </c>
      <c r="AX1133" s="10"/>
      <c r="AY1133" s="10" t="s">
        <v>83</v>
      </c>
      <c r="AZ1133" s="10"/>
      <c r="BA1133" s="10"/>
      <c r="BB1133" s="10"/>
      <c r="BC1133" s="10"/>
      <c r="BD1133" s="10"/>
      <c r="BE1133" s="10"/>
    </row>
    <row r="1134" spans="2:57" ht="24">
      <c r="B1134" s="10">
        <v>1132</v>
      </c>
      <c r="C1134" s="10" t="s">
        <v>389</v>
      </c>
      <c r="D1134" s="11" t="s">
        <v>428</v>
      </c>
      <c r="E1134" s="10" t="s">
        <v>68</v>
      </c>
      <c r="F1134" s="10" t="s">
        <v>69</v>
      </c>
      <c r="G1134" s="10" t="s">
        <v>70</v>
      </c>
      <c r="H1134" s="10"/>
      <c r="I1134" s="10" t="s">
        <v>71</v>
      </c>
      <c r="J1134" s="10" t="str">
        <f t="shared" si="125"/>
        <v>LED</v>
      </c>
      <c r="K1134" s="10"/>
      <c r="L1134" s="10" t="s">
        <v>110</v>
      </c>
      <c r="M1134" s="10" t="s">
        <v>85</v>
      </c>
      <c r="N1134" s="10" t="s">
        <v>74</v>
      </c>
      <c r="O1134" s="10"/>
      <c r="P1134" s="10" t="s">
        <v>75</v>
      </c>
      <c r="Q1134" s="10"/>
      <c r="R1134" s="10">
        <v>40</v>
      </c>
      <c r="S1134" s="10">
        <v>684</v>
      </c>
      <c r="T1134" s="10">
        <f t="shared" si="126"/>
        <v>684</v>
      </c>
      <c r="U1134" s="10" t="str">
        <f t="shared" si="128"/>
        <v>40</v>
      </c>
      <c r="V1134" s="10" t="s">
        <v>67</v>
      </c>
      <c r="W1134" s="10" t="s">
        <v>67</v>
      </c>
      <c r="X1134" s="10"/>
      <c r="Y1134" s="10"/>
      <c r="Z1134" s="10"/>
      <c r="AA1134" s="10"/>
      <c r="AB1134" s="10"/>
      <c r="AC1134" s="10"/>
      <c r="AD1134" s="10"/>
      <c r="AE1134" s="10">
        <v>60.3</v>
      </c>
      <c r="AF1134" s="10">
        <f t="shared" si="127"/>
        <v>60.3</v>
      </c>
      <c r="AG1134" s="10"/>
      <c r="AH1134" s="10" t="s">
        <v>76</v>
      </c>
      <c r="AI1134" s="10" t="s">
        <v>76</v>
      </c>
      <c r="AJ1134" s="10"/>
      <c r="AK1134" s="10"/>
      <c r="AL1134" s="10" t="s">
        <v>78</v>
      </c>
      <c r="AM1134" s="10" t="s">
        <v>186</v>
      </c>
      <c r="AN1134" s="10" t="s">
        <v>397</v>
      </c>
      <c r="AO1134" s="10" t="s">
        <v>72</v>
      </c>
      <c r="AP1134" s="10" t="s">
        <v>67</v>
      </c>
      <c r="AQ1134" s="10">
        <v>147</v>
      </c>
      <c r="AR1134" s="10">
        <v>60.3</v>
      </c>
      <c r="AS1134" s="10" t="s">
        <v>82</v>
      </c>
      <c r="AT1134" s="10">
        <v>211</v>
      </c>
      <c r="AU1134" s="10"/>
      <c r="AV1134" s="10" t="s">
        <v>191</v>
      </c>
      <c r="AW1134" s="10" t="s">
        <v>67</v>
      </c>
      <c r="AX1134" s="10"/>
      <c r="AY1134" s="10" t="s">
        <v>83</v>
      </c>
      <c r="AZ1134" s="10"/>
      <c r="BA1134" s="10"/>
      <c r="BB1134" s="10"/>
      <c r="BC1134" s="10"/>
      <c r="BD1134" s="10"/>
      <c r="BE1134" s="10"/>
    </row>
    <row r="1135" spans="2:57" ht="24">
      <c r="B1135" s="10">
        <v>1133</v>
      </c>
      <c r="C1135" s="10" t="s">
        <v>389</v>
      </c>
      <c r="D1135" s="11" t="s">
        <v>428</v>
      </c>
      <c r="E1135" s="10" t="s">
        <v>68</v>
      </c>
      <c r="F1135" s="10" t="s">
        <v>69</v>
      </c>
      <c r="G1135" s="10" t="s">
        <v>70</v>
      </c>
      <c r="H1135" s="10"/>
      <c r="I1135" s="10" t="s">
        <v>71</v>
      </c>
      <c r="J1135" s="10" t="str">
        <f t="shared" si="125"/>
        <v>LED</v>
      </c>
      <c r="K1135" s="10"/>
      <c r="L1135" s="10" t="s">
        <v>110</v>
      </c>
      <c r="M1135" s="10" t="s">
        <v>85</v>
      </c>
      <c r="N1135" s="10" t="s">
        <v>74</v>
      </c>
      <c r="O1135" s="10"/>
      <c r="P1135" s="10" t="s">
        <v>75</v>
      </c>
      <c r="Q1135" s="10"/>
      <c r="R1135" s="10">
        <v>40</v>
      </c>
      <c r="S1135" s="10">
        <v>684</v>
      </c>
      <c r="T1135" s="10">
        <f t="shared" si="126"/>
        <v>684</v>
      </c>
      <c r="U1135" s="10" t="str">
        <f t="shared" si="128"/>
        <v>40</v>
      </c>
      <c r="V1135" s="10" t="s">
        <v>67</v>
      </c>
      <c r="W1135" s="10" t="s">
        <v>67</v>
      </c>
      <c r="X1135" s="10"/>
      <c r="Y1135" s="10"/>
      <c r="Z1135" s="10"/>
      <c r="AA1135" s="10"/>
      <c r="AB1135" s="10"/>
      <c r="AC1135" s="10"/>
      <c r="AD1135" s="10"/>
      <c r="AE1135" s="10">
        <v>60.3</v>
      </c>
      <c r="AF1135" s="10">
        <f t="shared" si="127"/>
        <v>60.3</v>
      </c>
      <c r="AG1135" s="10"/>
      <c r="AH1135" s="10" t="s">
        <v>76</v>
      </c>
      <c r="AI1135" s="10" t="s">
        <v>76</v>
      </c>
      <c r="AJ1135" s="10"/>
      <c r="AK1135" s="10"/>
      <c r="AL1135" s="10" t="s">
        <v>78</v>
      </c>
      <c r="AM1135" s="10" t="s">
        <v>186</v>
      </c>
      <c r="AN1135" s="10" t="s">
        <v>397</v>
      </c>
      <c r="AO1135" s="10" t="s">
        <v>72</v>
      </c>
      <c r="AP1135" s="10" t="s">
        <v>67</v>
      </c>
      <c r="AQ1135" s="10">
        <v>147</v>
      </c>
      <c r="AR1135" s="10">
        <v>60.3</v>
      </c>
      <c r="AS1135" s="10" t="s">
        <v>82</v>
      </c>
      <c r="AT1135" s="10">
        <v>211</v>
      </c>
      <c r="AU1135" s="10"/>
      <c r="AV1135" s="10" t="s">
        <v>191</v>
      </c>
      <c r="AW1135" s="10" t="s">
        <v>67</v>
      </c>
      <c r="AX1135" s="10"/>
      <c r="AY1135" s="10" t="s">
        <v>83</v>
      </c>
      <c r="AZ1135" s="10"/>
      <c r="BA1135" s="10"/>
      <c r="BB1135" s="10"/>
      <c r="BC1135" s="10"/>
      <c r="BD1135" s="10"/>
      <c r="BE1135" s="10"/>
    </row>
    <row r="1136" spans="2:57" ht="24">
      <c r="B1136" s="10">
        <v>1134</v>
      </c>
      <c r="C1136" s="10" t="s">
        <v>389</v>
      </c>
      <c r="D1136" s="11" t="s">
        <v>428</v>
      </c>
      <c r="E1136" s="10" t="s">
        <v>68</v>
      </c>
      <c r="F1136" s="10" t="s">
        <v>69</v>
      </c>
      <c r="G1136" s="10" t="s">
        <v>70</v>
      </c>
      <c r="H1136" s="10"/>
      <c r="I1136" s="10" t="s">
        <v>71</v>
      </c>
      <c r="J1136" s="10" t="str">
        <f t="shared" si="125"/>
        <v>LED</v>
      </c>
      <c r="K1136" s="10"/>
      <c r="L1136" s="10" t="s">
        <v>110</v>
      </c>
      <c r="M1136" s="10" t="s">
        <v>85</v>
      </c>
      <c r="N1136" s="10" t="s">
        <v>74</v>
      </c>
      <c r="O1136" s="10"/>
      <c r="P1136" s="10" t="s">
        <v>75</v>
      </c>
      <c r="Q1136" s="10"/>
      <c r="R1136" s="10">
        <v>40</v>
      </c>
      <c r="S1136" s="10">
        <v>684</v>
      </c>
      <c r="T1136" s="10">
        <f t="shared" si="126"/>
        <v>684</v>
      </c>
      <c r="U1136" s="10" t="str">
        <f t="shared" si="128"/>
        <v>40</v>
      </c>
      <c r="V1136" s="10" t="s">
        <v>67</v>
      </c>
      <c r="W1136" s="10" t="s">
        <v>67</v>
      </c>
      <c r="X1136" s="10"/>
      <c r="Y1136" s="10"/>
      <c r="Z1136" s="10"/>
      <c r="AA1136" s="10"/>
      <c r="AB1136" s="10"/>
      <c r="AC1136" s="10"/>
      <c r="AD1136" s="10"/>
      <c r="AE1136" s="10">
        <v>60.3</v>
      </c>
      <c r="AF1136" s="10">
        <f t="shared" si="127"/>
        <v>60.3</v>
      </c>
      <c r="AG1136" s="10"/>
      <c r="AH1136" s="10" t="s">
        <v>76</v>
      </c>
      <c r="AI1136" s="10" t="s">
        <v>76</v>
      </c>
      <c r="AJ1136" s="10"/>
      <c r="AK1136" s="10"/>
      <c r="AL1136" s="10" t="s">
        <v>78</v>
      </c>
      <c r="AM1136" s="10" t="s">
        <v>186</v>
      </c>
      <c r="AN1136" s="10" t="s">
        <v>397</v>
      </c>
      <c r="AO1136" s="10" t="s">
        <v>72</v>
      </c>
      <c r="AP1136" s="10" t="s">
        <v>67</v>
      </c>
      <c r="AQ1136" s="10">
        <v>147</v>
      </c>
      <c r="AR1136" s="10">
        <v>60.3</v>
      </c>
      <c r="AS1136" s="10" t="s">
        <v>82</v>
      </c>
      <c r="AT1136" s="10">
        <v>211</v>
      </c>
      <c r="AU1136" s="10"/>
      <c r="AV1136" s="10" t="s">
        <v>191</v>
      </c>
      <c r="AW1136" s="10" t="s">
        <v>67</v>
      </c>
      <c r="AX1136" s="10"/>
      <c r="AY1136" s="10" t="s">
        <v>83</v>
      </c>
      <c r="AZ1136" s="10"/>
      <c r="BA1136" s="10"/>
      <c r="BB1136" s="10"/>
      <c r="BC1136" s="10"/>
      <c r="BD1136" s="10"/>
      <c r="BE1136" s="10"/>
    </row>
    <row r="1137" spans="2:57" ht="24">
      <c r="B1137" s="10">
        <v>1135</v>
      </c>
      <c r="C1137" s="10" t="s">
        <v>389</v>
      </c>
      <c r="D1137" s="11" t="s">
        <v>428</v>
      </c>
      <c r="E1137" s="10" t="s">
        <v>68</v>
      </c>
      <c r="F1137" s="10" t="s">
        <v>69</v>
      </c>
      <c r="G1137" s="10" t="s">
        <v>70</v>
      </c>
      <c r="H1137" s="10"/>
      <c r="I1137" s="10" t="s">
        <v>71</v>
      </c>
      <c r="J1137" s="10" t="str">
        <f t="shared" si="125"/>
        <v>LED</v>
      </c>
      <c r="K1137" s="10"/>
      <c r="L1137" s="10" t="s">
        <v>110</v>
      </c>
      <c r="M1137" s="10" t="s">
        <v>85</v>
      </c>
      <c r="N1137" s="10" t="s">
        <v>74</v>
      </c>
      <c r="O1137" s="10"/>
      <c r="P1137" s="10" t="s">
        <v>75</v>
      </c>
      <c r="Q1137" s="10"/>
      <c r="R1137" s="10">
        <v>40</v>
      </c>
      <c r="S1137" s="10">
        <v>684</v>
      </c>
      <c r="T1137" s="10">
        <f t="shared" si="126"/>
        <v>684</v>
      </c>
      <c r="U1137" s="10" t="str">
        <f t="shared" si="128"/>
        <v>40</v>
      </c>
      <c r="V1137" s="10" t="s">
        <v>67</v>
      </c>
      <c r="W1137" s="10" t="s">
        <v>67</v>
      </c>
      <c r="X1137" s="10"/>
      <c r="Y1137" s="10"/>
      <c r="Z1137" s="10"/>
      <c r="AA1137" s="10"/>
      <c r="AB1137" s="10"/>
      <c r="AC1137" s="10"/>
      <c r="AD1137" s="10"/>
      <c r="AE1137" s="10">
        <v>60.3</v>
      </c>
      <c r="AF1137" s="10">
        <f t="shared" si="127"/>
        <v>60.3</v>
      </c>
      <c r="AG1137" s="10"/>
      <c r="AH1137" s="10" t="s">
        <v>76</v>
      </c>
      <c r="AI1137" s="10" t="s">
        <v>76</v>
      </c>
      <c r="AJ1137" s="10"/>
      <c r="AK1137" s="10"/>
      <c r="AL1137" s="10" t="s">
        <v>78</v>
      </c>
      <c r="AM1137" s="10" t="s">
        <v>186</v>
      </c>
      <c r="AN1137" s="10" t="s">
        <v>397</v>
      </c>
      <c r="AO1137" s="10" t="s">
        <v>72</v>
      </c>
      <c r="AP1137" s="10" t="s">
        <v>67</v>
      </c>
      <c r="AQ1137" s="10">
        <v>147</v>
      </c>
      <c r="AR1137" s="10">
        <v>60.3</v>
      </c>
      <c r="AS1137" s="10" t="s">
        <v>82</v>
      </c>
      <c r="AT1137" s="10">
        <v>211</v>
      </c>
      <c r="AU1137" s="10"/>
      <c r="AV1137" s="10" t="s">
        <v>191</v>
      </c>
      <c r="AW1137" s="10" t="s">
        <v>67</v>
      </c>
      <c r="AX1137" s="10"/>
      <c r="AY1137" s="10" t="s">
        <v>83</v>
      </c>
      <c r="AZ1137" s="10"/>
      <c r="BA1137" s="10"/>
      <c r="BB1137" s="10"/>
      <c r="BC1137" s="10"/>
      <c r="BD1137" s="10"/>
      <c r="BE1137" s="10"/>
    </row>
    <row r="1138" spans="2:57" ht="24">
      <c r="B1138" s="10">
        <v>1136</v>
      </c>
      <c r="C1138" s="10" t="s">
        <v>389</v>
      </c>
      <c r="D1138" s="11" t="s">
        <v>428</v>
      </c>
      <c r="E1138" s="10" t="s">
        <v>68</v>
      </c>
      <c r="F1138" s="10" t="s">
        <v>69</v>
      </c>
      <c r="G1138" s="10" t="s">
        <v>70</v>
      </c>
      <c r="H1138" s="10"/>
      <c r="I1138" s="10" t="s">
        <v>71</v>
      </c>
      <c r="J1138" s="10" t="str">
        <f t="shared" si="125"/>
        <v>LED</v>
      </c>
      <c r="K1138" s="10"/>
      <c r="L1138" s="10" t="s">
        <v>110</v>
      </c>
      <c r="M1138" s="10" t="s">
        <v>85</v>
      </c>
      <c r="N1138" s="10" t="s">
        <v>74</v>
      </c>
      <c r="O1138" s="10"/>
      <c r="P1138" s="10" t="s">
        <v>75</v>
      </c>
      <c r="Q1138" s="10"/>
      <c r="R1138" s="10">
        <v>40</v>
      </c>
      <c r="S1138" s="10">
        <v>684</v>
      </c>
      <c r="T1138" s="10">
        <f t="shared" si="126"/>
        <v>684</v>
      </c>
      <c r="U1138" s="10" t="str">
        <f t="shared" si="128"/>
        <v>40</v>
      </c>
      <c r="V1138" s="10" t="s">
        <v>67</v>
      </c>
      <c r="W1138" s="10" t="s">
        <v>67</v>
      </c>
      <c r="X1138" s="10"/>
      <c r="Y1138" s="10"/>
      <c r="Z1138" s="10"/>
      <c r="AA1138" s="10"/>
      <c r="AB1138" s="10"/>
      <c r="AC1138" s="10"/>
      <c r="AD1138" s="10"/>
      <c r="AE1138" s="10">
        <v>60.3</v>
      </c>
      <c r="AF1138" s="10">
        <f t="shared" si="127"/>
        <v>60.3</v>
      </c>
      <c r="AG1138" s="10"/>
      <c r="AH1138" s="10" t="s">
        <v>76</v>
      </c>
      <c r="AI1138" s="10" t="s">
        <v>76</v>
      </c>
      <c r="AJ1138" s="10"/>
      <c r="AK1138" s="10"/>
      <c r="AL1138" s="10" t="s">
        <v>78</v>
      </c>
      <c r="AM1138" s="10" t="s">
        <v>186</v>
      </c>
      <c r="AN1138" s="10" t="s">
        <v>397</v>
      </c>
      <c r="AO1138" s="10" t="s">
        <v>72</v>
      </c>
      <c r="AP1138" s="10" t="s">
        <v>67</v>
      </c>
      <c r="AQ1138" s="10">
        <v>147</v>
      </c>
      <c r="AR1138" s="10">
        <v>60.3</v>
      </c>
      <c r="AS1138" s="10" t="s">
        <v>82</v>
      </c>
      <c r="AT1138" s="10">
        <v>211</v>
      </c>
      <c r="AU1138" s="10"/>
      <c r="AV1138" s="10" t="s">
        <v>191</v>
      </c>
      <c r="AW1138" s="10" t="s">
        <v>67</v>
      </c>
      <c r="AX1138" s="10"/>
      <c r="AY1138" s="10" t="s">
        <v>83</v>
      </c>
      <c r="AZ1138" s="10"/>
      <c r="BA1138" s="10"/>
      <c r="BB1138" s="10"/>
      <c r="BC1138" s="10"/>
      <c r="BD1138" s="10"/>
      <c r="BE1138" s="10"/>
    </row>
    <row r="1139" spans="2:57" ht="24">
      <c r="B1139" s="10">
        <v>1137</v>
      </c>
      <c r="C1139" s="10" t="s">
        <v>389</v>
      </c>
      <c r="D1139" s="11" t="s">
        <v>428</v>
      </c>
      <c r="E1139" s="10" t="s">
        <v>68</v>
      </c>
      <c r="F1139" s="10" t="s">
        <v>69</v>
      </c>
      <c r="G1139" s="10" t="s">
        <v>70</v>
      </c>
      <c r="H1139" s="10"/>
      <c r="I1139" s="10" t="s">
        <v>71</v>
      </c>
      <c r="J1139" s="10" t="str">
        <f t="shared" si="125"/>
        <v>LED</v>
      </c>
      <c r="K1139" s="10"/>
      <c r="L1139" s="10" t="s">
        <v>110</v>
      </c>
      <c r="M1139" s="10" t="s">
        <v>85</v>
      </c>
      <c r="N1139" s="10" t="s">
        <v>74</v>
      </c>
      <c r="O1139" s="10"/>
      <c r="P1139" s="10" t="s">
        <v>75</v>
      </c>
      <c r="Q1139" s="10"/>
      <c r="R1139" s="10">
        <v>40</v>
      </c>
      <c r="S1139" s="10">
        <v>684</v>
      </c>
      <c r="T1139" s="10">
        <f t="shared" si="126"/>
        <v>684</v>
      </c>
      <c r="U1139" s="10" t="str">
        <f t="shared" si="128"/>
        <v>40</v>
      </c>
      <c r="V1139" s="10" t="s">
        <v>67</v>
      </c>
      <c r="W1139" s="10" t="s">
        <v>67</v>
      </c>
      <c r="X1139" s="10"/>
      <c r="Y1139" s="10"/>
      <c r="Z1139" s="10"/>
      <c r="AA1139" s="10"/>
      <c r="AB1139" s="10"/>
      <c r="AC1139" s="10"/>
      <c r="AD1139" s="10"/>
      <c r="AE1139" s="10">
        <v>60.3</v>
      </c>
      <c r="AF1139" s="10">
        <f t="shared" si="127"/>
        <v>60.3</v>
      </c>
      <c r="AG1139" s="10"/>
      <c r="AH1139" s="10" t="s">
        <v>76</v>
      </c>
      <c r="AI1139" s="10" t="s">
        <v>76</v>
      </c>
      <c r="AJ1139" s="10"/>
      <c r="AK1139" s="10"/>
      <c r="AL1139" s="10" t="s">
        <v>78</v>
      </c>
      <c r="AM1139" s="10" t="s">
        <v>186</v>
      </c>
      <c r="AN1139" s="10" t="s">
        <v>397</v>
      </c>
      <c r="AO1139" s="10" t="s">
        <v>72</v>
      </c>
      <c r="AP1139" s="10" t="s">
        <v>67</v>
      </c>
      <c r="AQ1139" s="10">
        <v>147</v>
      </c>
      <c r="AR1139" s="10">
        <v>60.3</v>
      </c>
      <c r="AS1139" s="10" t="s">
        <v>82</v>
      </c>
      <c r="AT1139" s="10">
        <v>211</v>
      </c>
      <c r="AU1139" s="10"/>
      <c r="AV1139" s="10" t="s">
        <v>191</v>
      </c>
      <c r="AW1139" s="10" t="s">
        <v>67</v>
      </c>
      <c r="AX1139" s="10"/>
      <c r="AY1139" s="10" t="s">
        <v>83</v>
      </c>
      <c r="AZ1139" s="10"/>
      <c r="BA1139" s="10"/>
      <c r="BB1139" s="10"/>
      <c r="BC1139" s="10"/>
      <c r="BD1139" s="10"/>
      <c r="BE1139" s="10"/>
    </row>
    <row r="1140" spans="2:57" ht="24">
      <c r="B1140" s="10">
        <v>1138</v>
      </c>
      <c r="C1140" s="10" t="s">
        <v>389</v>
      </c>
      <c r="D1140" s="11" t="s">
        <v>428</v>
      </c>
      <c r="E1140" s="10" t="s">
        <v>68</v>
      </c>
      <c r="F1140" s="10" t="s">
        <v>69</v>
      </c>
      <c r="G1140" s="10" t="s">
        <v>70</v>
      </c>
      <c r="H1140" s="10"/>
      <c r="I1140" s="10" t="s">
        <v>71</v>
      </c>
      <c r="J1140" s="10" t="str">
        <f t="shared" si="125"/>
        <v>LED</v>
      </c>
      <c r="K1140" s="10"/>
      <c r="L1140" s="10" t="s">
        <v>110</v>
      </c>
      <c r="M1140" s="10" t="s">
        <v>85</v>
      </c>
      <c r="N1140" s="10" t="s">
        <v>74</v>
      </c>
      <c r="O1140" s="10"/>
      <c r="P1140" s="10" t="s">
        <v>75</v>
      </c>
      <c r="Q1140" s="10"/>
      <c r="R1140" s="10">
        <v>40</v>
      </c>
      <c r="S1140" s="10">
        <v>684</v>
      </c>
      <c r="T1140" s="10">
        <f t="shared" si="126"/>
        <v>684</v>
      </c>
      <c r="U1140" s="10" t="str">
        <f t="shared" si="128"/>
        <v>40</v>
      </c>
      <c r="V1140" s="10" t="s">
        <v>67</v>
      </c>
      <c r="W1140" s="10" t="s">
        <v>67</v>
      </c>
      <c r="X1140" s="10"/>
      <c r="Y1140" s="10"/>
      <c r="Z1140" s="10"/>
      <c r="AA1140" s="10"/>
      <c r="AB1140" s="10"/>
      <c r="AC1140" s="10"/>
      <c r="AD1140" s="10"/>
      <c r="AE1140" s="10">
        <v>60.3</v>
      </c>
      <c r="AF1140" s="10">
        <f t="shared" si="127"/>
        <v>60.3</v>
      </c>
      <c r="AG1140" s="10"/>
      <c r="AH1140" s="10" t="s">
        <v>76</v>
      </c>
      <c r="AI1140" s="10" t="s">
        <v>76</v>
      </c>
      <c r="AJ1140" s="10"/>
      <c r="AK1140" s="10"/>
      <c r="AL1140" s="10" t="s">
        <v>78</v>
      </c>
      <c r="AM1140" s="10" t="s">
        <v>186</v>
      </c>
      <c r="AN1140" s="10" t="s">
        <v>397</v>
      </c>
      <c r="AO1140" s="10" t="s">
        <v>72</v>
      </c>
      <c r="AP1140" s="10" t="s">
        <v>67</v>
      </c>
      <c r="AQ1140" s="10">
        <v>147</v>
      </c>
      <c r="AR1140" s="10">
        <v>60.3</v>
      </c>
      <c r="AS1140" s="10" t="s">
        <v>82</v>
      </c>
      <c r="AT1140" s="10">
        <v>211</v>
      </c>
      <c r="AU1140" s="10"/>
      <c r="AV1140" s="10" t="s">
        <v>191</v>
      </c>
      <c r="AW1140" s="10" t="s">
        <v>67</v>
      </c>
      <c r="AX1140" s="10"/>
      <c r="AY1140" s="10" t="s">
        <v>83</v>
      </c>
      <c r="AZ1140" s="10"/>
      <c r="BA1140" s="10"/>
      <c r="BB1140" s="10"/>
      <c r="BC1140" s="10"/>
      <c r="BD1140" s="10"/>
      <c r="BE1140" s="10"/>
    </row>
    <row r="1141" spans="2:57" ht="24">
      <c r="B1141" s="10">
        <v>1139</v>
      </c>
      <c r="C1141" s="10" t="s">
        <v>389</v>
      </c>
      <c r="D1141" s="11" t="s">
        <v>428</v>
      </c>
      <c r="E1141" s="10" t="s">
        <v>68</v>
      </c>
      <c r="F1141" s="10" t="s">
        <v>69</v>
      </c>
      <c r="G1141" s="10" t="s">
        <v>70</v>
      </c>
      <c r="H1141" s="10"/>
      <c r="I1141" s="10" t="s">
        <v>71</v>
      </c>
      <c r="J1141" s="10" t="str">
        <f t="shared" si="125"/>
        <v>LED</v>
      </c>
      <c r="K1141" s="10"/>
      <c r="L1141" s="10" t="s">
        <v>110</v>
      </c>
      <c r="M1141" s="10" t="s">
        <v>85</v>
      </c>
      <c r="N1141" s="10" t="s">
        <v>74</v>
      </c>
      <c r="O1141" s="10"/>
      <c r="P1141" s="10" t="s">
        <v>75</v>
      </c>
      <c r="Q1141" s="10"/>
      <c r="R1141" s="10">
        <v>40</v>
      </c>
      <c r="S1141" s="10">
        <v>684</v>
      </c>
      <c r="T1141" s="10">
        <f t="shared" si="126"/>
        <v>684</v>
      </c>
      <c r="U1141" s="10" t="str">
        <f t="shared" si="128"/>
        <v>40</v>
      </c>
      <c r="V1141" s="10" t="s">
        <v>67</v>
      </c>
      <c r="W1141" s="10" t="s">
        <v>67</v>
      </c>
      <c r="X1141" s="10"/>
      <c r="Y1141" s="10"/>
      <c r="Z1141" s="10"/>
      <c r="AA1141" s="10"/>
      <c r="AB1141" s="10"/>
      <c r="AC1141" s="10"/>
      <c r="AD1141" s="10"/>
      <c r="AE1141" s="10">
        <v>60.3</v>
      </c>
      <c r="AF1141" s="10">
        <f t="shared" si="127"/>
        <v>60.3</v>
      </c>
      <c r="AG1141" s="10"/>
      <c r="AH1141" s="10" t="s">
        <v>76</v>
      </c>
      <c r="AI1141" s="10" t="s">
        <v>76</v>
      </c>
      <c r="AJ1141" s="10"/>
      <c r="AK1141" s="10"/>
      <c r="AL1141" s="10" t="s">
        <v>78</v>
      </c>
      <c r="AM1141" s="10" t="s">
        <v>186</v>
      </c>
      <c r="AN1141" s="10" t="s">
        <v>397</v>
      </c>
      <c r="AO1141" s="10" t="s">
        <v>72</v>
      </c>
      <c r="AP1141" s="10" t="s">
        <v>67</v>
      </c>
      <c r="AQ1141" s="10">
        <v>147</v>
      </c>
      <c r="AR1141" s="10">
        <v>60.3</v>
      </c>
      <c r="AS1141" s="10" t="s">
        <v>82</v>
      </c>
      <c r="AT1141" s="10">
        <v>211</v>
      </c>
      <c r="AU1141" s="10"/>
      <c r="AV1141" s="10" t="s">
        <v>191</v>
      </c>
      <c r="AW1141" s="10" t="s">
        <v>67</v>
      </c>
      <c r="AX1141" s="10"/>
      <c r="AY1141" s="10" t="s">
        <v>83</v>
      </c>
      <c r="AZ1141" s="10"/>
      <c r="BA1141" s="10"/>
      <c r="BB1141" s="10"/>
      <c r="BC1141" s="10"/>
      <c r="BD1141" s="10"/>
      <c r="BE1141" s="10"/>
    </row>
    <row r="1142" spans="2:57" ht="24">
      <c r="B1142" s="10">
        <v>1140</v>
      </c>
      <c r="C1142" s="10" t="s">
        <v>389</v>
      </c>
      <c r="D1142" s="11" t="s">
        <v>428</v>
      </c>
      <c r="E1142" s="10" t="s">
        <v>68</v>
      </c>
      <c r="F1142" s="10" t="s">
        <v>69</v>
      </c>
      <c r="G1142" s="10" t="s">
        <v>70</v>
      </c>
      <c r="H1142" s="10"/>
      <c r="I1142" s="10" t="s">
        <v>71</v>
      </c>
      <c r="J1142" s="10" t="str">
        <f t="shared" si="125"/>
        <v>LED</v>
      </c>
      <c r="K1142" s="10"/>
      <c r="L1142" s="10" t="s">
        <v>110</v>
      </c>
      <c r="M1142" s="10" t="s">
        <v>85</v>
      </c>
      <c r="N1142" s="10" t="s">
        <v>74</v>
      </c>
      <c r="O1142" s="10"/>
      <c r="P1142" s="10" t="s">
        <v>75</v>
      </c>
      <c r="Q1142" s="10"/>
      <c r="R1142" s="10">
        <v>40</v>
      </c>
      <c r="S1142" s="10">
        <v>684</v>
      </c>
      <c r="T1142" s="10">
        <f t="shared" si="126"/>
        <v>684</v>
      </c>
      <c r="U1142" s="10" t="str">
        <f t="shared" si="128"/>
        <v>40</v>
      </c>
      <c r="V1142" s="10" t="s">
        <v>67</v>
      </c>
      <c r="W1142" s="10" t="s">
        <v>67</v>
      </c>
      <c r="X1142" s="10"/>
      <c r="Y1142" s="10"/>
      <c r="Z1142" s="10"/>
      <c r="AA1142" s="10"/>
      <c r="AB1142" s="10"/>
      <c r="AC1142" s="10"/>
      <c r="AD1142" s="10"/>
      <c r="AE1142" s="10">
        <v>60.3</v>
      </c>
      <c r="AF1142" s="10">
        <f t="shared" si="127"/>
        <v>60.3</v>
      </c>
      <c r="AG1142" s="10"/>
      <c r="AH1142" s="10" t="s">
        <v>76</v>
      </c>
      <c r="AI1142" s="10" t="s">
        <v>76</v>
      </c>
      <c r="AJ1142" s="10"/>
      <c r="AK1142" s="10"/>
      <c r="AL1142" s="10" t="s">
        <v>78</v>
      </c>
      <c r="AM1142" s="10" t="s">
        <v>186</v>
      </c>
      <c r="AN1142" s="10" t="s">
        <v>397</v>
      </c>
      <c r="AO1142" s="10" t="s">
        <v>72</v>
      </c>
      <c r="AP1142" s="10" t="s">
        <v>67</v>
      </c>
      <c r="AQ1142" s="10">
        <v>147</v>
      </c>
      <c r="AR1142" s="10">
        <v>60.3</v>
      </c>
      <c r="AS1142" s="10" t="s">
        <v>82</v>
      </c>
      <c r="AT1142" s="10">
        <v>211</v>
      </c>
      <c r="AU1142" s="10"/>
      <c r="AV1142" s="10" t="s">
        <v>191</v>
      </c>
      <c r="AW1142" s="10" t="s">
        <v>67</v>
      </c>
      <c r="AX1142" s="10"/>
      <c r="AY1142" s="10" t="s">
        <v>83</v>
      </c>
      <c r="AZ1142" s="10"/>
      <c r="BA1142" s="10"/>
      <c r="BB1142" s="10"/>
      <c r="BC1142" s="10"/>
      <c r="BD1142" s="10"/>
      <c r="BE1142" s="10"/>
    </row>
    <row r="1143" spans="2:57" ht="24">
      <c r="B1143" s="10">
        <v>1141</v>
      </c>
      <c r="C1143" s="10" t="s">
        <v>389</v>
      </c>
      <c r="D1143" s="11" t="s">
        <v>428</v>
      </c>
      <c r="E1143" s="10" t="s">
        <v>68</v>
      </c>
      <c r="F1143" s="10" t="s">
        <v>69</v>
      </c>
      <c r="G1143" s="10" t="s">
        <v>70</v>
      </c>
      <c r="H1143" s="10"/>
      <c r="I1143" s="10" t="s">
        <v>71</v>
      </c>
      <c r="J1143" s="10" t="str">
        <f t="shared" si="125"/>
        <v>LED</v>
      </c>
      <c r="K1143" s="10"/>
      <c r="L1143" s="10" t="s">
        <v>110</v>
      </c>
      <c r="M1143" s="10" t="s">
        <v>85</v>
      </c>
      <c r="N1143" s="10" t="s">
        <v>74</v>
      </c>
      <c r="O1143" s="10"/>
      <c r="P1143" s="10" t="s">
        <v>75</v>
      </c>
      <c r="Q1143" s="10"/>
      <c r="R1143" s="10">
        <v>40</v>
      </c>
      <c r="S1143" s="10">
        <v>684</v>
      </c>
      <c r="T1143" s="10">
        <f t="shared" si="126"/>
        <v>684</v>
      </c>
      <c r="U1143" s="10" t="str">
        <f t="shared" si="128"/>
        <v>40</v>
      </c>
      <c r="V1143" s="10" t="s">
        <v>67</v>
      </c>
      <c r="W1143" s="10" t="s">
        <v>67</v>
      </c>
      <c r="X1143" s="10"/>
      <c r="Y1143" s="10"/>
      <c r="Z1143" s="10"/>
      <c r="AA1143" s="10"/>
      <c r="AB1143" s="10"/>
      <c r="AC1143" s="10"/>
      <c r="AD1143" s="10"/>
      <c r="AE1143" s="10">
        <v>60.3</v>
      </c>
      <c r="AF1143" s="10">
        <f t="shared" si="127"/>
        <v>60.3</v>
      </c>
      <c r="AG1143" s="10"/>
      <c r="AH1143" s="10" t="s">
        <v>76</v>
      </c>
      <c r="AI1143" s="10" t="s">
        <v>76</v>
      </c>
      <c r="AJ1143" s="10"/>
      <c r="AK1143" s="10"/>
      <c r="AL1143" s="10" t="s">
        <v>78</v>
      </c>
      <c r="AM1143" s="10" t="s">
        <v>186</v>
      </c>
      <c r="AN1143" s="10" t="s">
        <v>397</v>
      </c>
      <c r="AO1143" s="10" t="s">
        <v>72</v>
      </c>
      <c r="AP1143" s="10" t="s">
        <v>67</v>
      </c>
      <c r="AQ1143" s="10">
        <v>147</v>
      </c>
      <c r="AR1143" s="10">
        <v>60.3</v>
      </c>
      <c r="AS1143" s="10" t="s">
        <v>82</v>
      </c>
      <c r="AT1143" s="10">
        <v>211</v>
      </c>
      <c r="AU1143" s="10"/>
      <c r="AV1143" s="10" t="s">
        <v>191</v>
      </c>
      <c r="AW1143" s="10" t="s">
        <v>67</v>
      </c>
      <c r="AX1143" s="10"/>
      <c r="AY1143" s="10" t="s">
        <v>83</v>
      </c>
      <c r="AZ1143" s="10"/>
      <c r="BA1143" s="10"/>
      <c r="BB1143" s="10"/>
      <c r="BC1143" s="10"/>
      <c r="BD1143" s="10"/>
      <c r="BE1143" s="10"/>
    </row>
    <row r="1144" spans="2:57" ht="24">
      <c r="B1144" s="10">
        <v>1142</v>
      </c>
      <c r="C1144" s="10" t="s">
        <v>389</v>
      </c>
      <c r="D1144" s="11" t="s">
        <v>428</v>
      </c>
      <c r="E1144" s="10" t="s">
        <v>68</v>
      </c>
      <c r="F1144" s="10" t="s">
        <v>69</v>
      </c>
      <c r="G1144" s="10" t="s">
        <v>70</v>
      </c>
      <c r="H1144" s="10"/>
      <c r="I1144" s="10" t="s">
        <v>71</v>
      </c>
      <c r="J1144" s="10" t="str">
        <f t="shared" si="125"/>
        <v>LED</v>
      </c>
      <c r="K1144" s="10"/>
      <c r="L1144" s="10" t="s">
        <v>110</v>
      </c>
      <c r="M1144" s="10" t="s">
        <v>85</v>
      </c>
      <c r="N1144" s="10" t="s">
        <v>74</v>
      </c>
      <c r="O1144" s="10"/>
      <c r="P1144" s="10" t="s">
        <v>75</v>
      </c>
      <c r="Q1144" s="10"/>
      <c r="R1144" s="10">
        <v>40</v>
      </c>
      <c r="S1144" s="10">
        <v>684</v>
      </c>
      <c r="T1144" s="10">
        <f t="shared" si="126"/>
        <v>684</v>
      </c>
      <c r="U1144" s="10" t="str">
        <f t="shared" si="128"/>
        <v>40</v>
      </c>
      <c r="V1144" s="10" t="s">
        <v>67</v>
      </c>
      <c r="W1144" s="10" t="s">
        <v>67</v>
      </c>
      <c r="X1144" s="10"/>
      <c r="Y1144" s="10"/>
      <c r="Z1144" s="10"/>
      <c r="AA1144" s="10"/>
      <c r="AB1144" s="10"/>
      <c r="AC1144" s="10"/>
      <c r="AD1144" s="10"/>
      <c r="AE1144" s="10">
        <v>60.3</v>
      </c>
      <c r="AF1144" s="10">
        <f t="shared" si="127"/>
        <v>60.3</v>
      </c>
      <c r="AG1144" s="10"/>
      <c r="AH1144" s="10" t="s">
        <v>76</v>
      </c>
      <c r="AI1144" s="10" t="s">
        <v>76</v>
      </c>
      <c r="AJ1144" s="10"/>
      <c r="AK1144" s="10"/>
      <c r="AL1144" s="10" t="s">
        <v>78</v>
      </c>
      <c r="AM1144" s="10" t="s">
        <v>186</v>
      </c>
      <c r="AN1144" s="10" t="s">
        <v>397</v>
      </c>
      <c r="AO1144" s="10" t="s">
        <v>72</v>
      </c>
      <c r="AP1144" s="10" t="s">
        <v>67</v>
      </c>
      <c r="AQ1144" s="10">
        <v>147</v>
      </c>
      <c r="AR1144" s="10">
        <v>60.3</v>
      </c>
      <c r="AS1144" s="10" t="s">
        <v>82</v>
      </c>
      <c r="AT1144" s="10">
        <v>211</v>
      </c>
      <c r="AU1144" s="10"/>
      <c r="AV1144" s="10" t="s">
        <v>191</v>
      </c>
      <c r="AW1144" s="10" t="s">
        <v>67</v>
      </c>
      <c r="AX1144" s="10"/>
      <c r="AY1144" s="10" t="s">
        <v>83</v>
      </c>
      <c r="AZ1144" s="10"/>
      <c r="BA1144" s="10"/>
      <c r="BB1144" s="10"/>
      <c r="BC1144" s="10"/>
      <c r="BD1144" s="10"/>
      <c r="BE1144" s="10"/>
    </row>
    <row r="1145" spans="2:57" ht="24">
      <c r="B1145" s="10">
        <v>1143</v>
      </c>
      <c r="C1145" s="10" t="s">
        <v>389</v>
      </c>
      <c r="D1145" s="11" t="s">
        <v>428</v>
      </c>
      <c r="E1145" s="10" t="s">
        <v>68</v>
      </c>
      <c r="F1145" s="10" t="s">
        <v>69</v>
      </c>
      <c r="G1145" s="10" t="s">
        <v>70</v>
      </c>
      <c r="H1145" s="10"/>
      <c r="I1145" s="10" t="s">
        <v>71</v>
      </c>
      <c r="J1145" s="10" t="str">
        <f t="shared" si="125"/>
        <v>LED</v>
      </c>
      <c r="K1145" s="10"/>
      <c r="L1145" s="10" t="s">
        <v>110</v>
      </c>
      <c r="M1145" s="10" t="s">
        <v>85</v>
      </c>
      <c r="N1145" s="10" t="s">
        <v>74</v>
      </c>
      <c r="O1145" s="10"/>
      <c r="P1145" s="10" t="s">
        <v>75</v>
      </c>
      <c r="Q1145" s="10"/>
      <c r="R1145" s="10">
        <v>40</v>
      </c>
      <c r="S1145" s="10">
        <v>684</v>
      </c>
      <c r="T1145" s="10">
        <f t="shared" si="126"/>
        <v>684</v>
      </c>
      <c r="U1145" s="10" t="str">
        <f t="shared" si="128"/>
        <v>40</v>
      </c>
      <c r="V1145" s="10" t="s">
        <v>67</v>
      </c>
      <c r="W1145" s="10" t="s">
        <v>67</v>
      </c>
      <c r="X1145" s="10"/>
      <c r="Y1145" s="10"/>
      <c r="Z1145" s="10"/>
      <c r="AA1145" s="10"/>
      <c r="AB1145" s="10"/>
      <c r="AC1145" s="10"/>
      <c r="AD1145" s="10"/>
      <c r="AE1145" s="10">
        <v>60.3</v>
      </c>
      <c r="AF1145" s="10">
        <f t="shared" si="127"/>
        <v>60.3</v>
      </c>
      <c r="AG1145" s="10"/>
      <c r="AH1145" s="10" t="s">
        <v>76</v>
      </c>
      <c r="AI1145" s="10" t="s">
        <v>76</v>
      </c>
      <c r="AJ1145" s="10"/>
      <c r="AK1145" s="10"/>
      <c r="AL1145" s="10" t="s">
        <v>78</v>
      </c>
      <c r="AM1145" s="10" t="s">
        <v>186</v>
      </c>
      <c r="AN1145" s="10" t="s">
        <v>397</v>
      </c>
      <c r="AO1145" s="10" t="s">
        <v>72</v>
      </c>
      <c r="AP1145" s="10" t="s">
        <v>67</v>
      </c>
      <c r="AQ1145" s="10">
        <v>147</v>
      </c>
      <c r="AR1145" s="10">
        <v>60.3</v>
      </c>
      <c r="AS1145" s="10" t="s">
        <v>82</v>
      </c>
      <c r="AT1145" s="10">
        <v>211</v>
      </c>
      <c r="AU1145" s="10"/>
      <c r="AV1145" s="10" t="s">
        <v>191</v>
      </c>
      <c r="AW1145" s="10" t="s">
        <v>67</v>
      </c>
      <c r="AX1145" s="10"/>
      <c r="AY1145" s="10" t="s">
        <v>83</v>
      </c>
      <c r="AZ1145" s="10"/>
      <c r="BA1145" s="10"/>
      <c r="BB1145" s="10"/>
      <c r="BC1145" s="10"/>
      <c r="BD1145" s="10"/>
      <c r="BE1145" s="10"/>
    </row>
    <row r="1146" spans="2:57" ht="24">
      <c r="B1146" s="10">
        <v>1144</v>
      </c>
      <c r="C1146" s="10" t="s">
        <v>389</v>
      </c>
      <c r="D1146" s="11" t="s">
        <v>428</v>
      </c>
      <c r="E1146" s="10" t="s">
        <v>68</v>
      </c>
      <c r="F1146" s="10" t="s">
        <v>69</v>
      </c>
      <c r="G1146" s="10" t="s">
        <v>70</v>
      </c>
      <c r="H1146" s="10"/>
      <c r="I1146" s="10" t="s">
        <v>71</v>
      </c>
      <c r="J1146" s="10" t="str">
        <f t="shared" si="125"/>
        <v>LED</v>
      </c>
      <c r="K1146" s="10"/>
      <c r="L1146" s="10" t="s">
        <v>110</v>
      </c>
      <c r="M1146" s="10" t="s">
        <v>85</v>
      </c>
      <c r="N1146" s="10" t="s">
        <v>74</v>
      </c>
      <c r="O1146" s="10"/>
      <c r="P1146" s="10" t="s">
        <v>75</v>
      </c>
      <c r="Q1146" s="10"/>
      <c r="R1146" s="10">
        <v>40</v>
      </c>
      <c r="S1146" s="10">
        <v>684</v>
      </c>
      <c r="T1146" s="10">
        <f t="shared" si="126"/>
        <v>684</v>
      </c>
      <c r="U1146" s="10" t="str">
        <f t="shared" si="128"/>
        <v>40</v>
      </c>
      <c r="V1146" s="10" t="s">
        <v>67</v>
      </c>
      <c r="W1146" s="10" t="s">
        <v>67</v>
      </c>
      <c r="X1146" s="10"/>
      <c r="Y1146" s="10"/>
      <c r="Z1146" s="10"/>
      <c r="AA1146" s="10"/>
      <c r="AB1146" s="10"/>
      <c r="AC1146" s="10"/>
      <c r="AD1146" s="10"/>
      <c r="AE1146" s="10">
        <v>60.3</v>
      </c>
      <c r="AF1146" s="10">
        <f t="shared" si="127"/>
        <v>60.3</v>
      </c>
      <c r="AG1146" s="10"/>
      <c r="AH1146" s="10" t="s">
        <v>76</v>
      </c>
      <c r="AI1146" s="10" t="s">
        <v>76</v>
      </c>
      <c r="AJ1146" s="10"/>
      <c r="AK1146" s="10"/>
      <c r="AL1146" s="10" t="s">
        <v>78</v>
      </c>
      <c r="AM1146" s="10" t="s">
        <v>186</v>
      </c>
      <c r="AN1146" s="10" t="s">
        <v>397</v>
      </c>
      <c r="AO1146" s="10" t="s">
        <v>72</v>
      </c>
      <c r="AP1146" s="10" t="s">
        <v>67</v>
      </c>
      <c r="AQ1146" s="10">
        <v>147</v>
      </c>
      <c r="AR1146" s="10">
        <v>60.3</v>
      </c>
      <c r="AS1146" s="10" t="s">
        <v>82</v>
      </c>
      <c r="AT1146" s="10">
        <v>211</v>
      </c>
      <c r="AU1146" s="10"/>
      <c r="AV1146" s="10" t="s">
        <v>191</v>
      </c>
      <c r="AW1146" s="10" t="s">
        <v>67</v>
      </c>
      <c r="AX1146" s="10"/>
      <c r="AY1146" s="10" t="s">
        <v>83</v>
      </c>
      <c r="AZ1146" s="10"/>
      <c r="BA1146" s="10"/>
      <c r="BB1146" s="10"/>
      <c r="BC1146" s="10"/>
      <c r="BD1146" s="10"/>
      <c r="BE1146" s="10"/>
    </row>
    <row r="1147" spans="2:57" ht="24">
      <c r="B1147" s="10">
        <v>1145</v>
      </c>
      <c r="C1147" s="10" t="s">
        <v>389</v>
      </c>
      <c r="D1147" s="11" t="s">
        <v>428</v>
      </c>
      <c r="E1147" s="10" t="s">
        <v>68</v>
      </c>
      <c r="F1147" s="10" t="s">
        <v>69</v>
      </c>
      <c r="G1147" s="10" t="s">
        <v>70</v>
      </c>
      <c r="H1147" s="10"/>
      <c r="I1147" s="10" t="s">
        <v>71</v>
      </c>
      <c r="J1147" s="10" t="str">
        <f t="shared" si="125"/>
        <v>LED</v>
      </c>
      <c r="K1147" s="10"/>
      <c r="L1147" s="10" t="s">
        <v>110</v>
      </c>
      <c r="M1147" s="10" t="s">
        <v>85</v>
      </c>
      <c r="N1147" s="10" t="s">
        <v>74</v>
      </c>
      <c r="O1147" s="10"/>
      <c r="P1147" s="10" t="s">
        <v>75</v>
      </c>
      <c r="Q1147" s="10"/>
      <c r="R1147" s="10">
        <v>40</v>
      </c>
      <c r="S1147" s="10">
        <v>684</v>
      </c>
      <c r="T1147" s="10">
        <f t="shared" si="126"/>
        <v>684</v>
      </c>
      <c r="U1147" s="10" t="str">
        <f t="shared" si="128"/>
        <v>40</v>
      </c>
      <c r="V1147" s="10" t="s">
        <v>67</v>
      </c>
      <c r="W1147" s="10" t="s">
        <v>67</v>
      </c>
      <c r="X1147" s="10"/>
      <c r="Y1147" s="10"/>
      <c r="Z1147" s="10"/>
      <c r="AA1147" s="10"/>
      <c r="AB1147" s="10"/>
      <c r="AC1147" s="10"/>
      <c r="AD1147" s="10"/>
      <c r="AE1147" s="10">
        <v>60.3</v>
      </c>
      <c r="AF1147" s="10">
        <f t="shared" si="127"/>
        <v>60.3</v>
      </c>
      <c r="AG1147" s="10"/>
      <c r="AH1147" s="10" t="s">
        <v>76</v>
      </c>
      <c r="AI1147" s="10" t="s">
        <v>76</v>
      </c>
      <c r="AJ1147" s="10"/>
      <c r="AK1147" s="10"/>
      <c r="AL1147" s="10" t="s">
        <v>78</v>
      </c>
      <c r="AM1147" s="10" t="s">
        <v>186</v>
      </c>
      <c r="AN1147" s="10" t="s">
        <v>397</v>
      </c>
      <c r="AO1147" s="10" t="s">
        <v>72</v>
      </c>
      <c r="AP1147" s="10" t="s">
        <v>67</v>
      </c>
      <c r="AQ1147" s="10">
        <v>147</v>
      </c>
      <c r="AR1147" s="10">
        <v>60.3</v>
      </c>
      <c r="AS1147" s="10" t="s">
        <v>82</v>
      </c>
      <c r="AT1147" s="10">
        <v>211</v>
      </c>
      <c r="AU1147" s="10"/>
      <c r="AV1147" s="10" t="s">
        <v>191</v>
      </c>
      <c r="AW1147" s="10" t="s">
        <v>67</v>
      </c>
      <c r="AX1147" s="10"/>
      <c r="AY1147" s="10" t="s">
        <v>83</v>
      </c>
      <c r="AZ1147" s="10"/>
      <c r="BA1147" s="10"/>
      <c r="BB1147" s="10"/>
      <c r="BC1147" s="10"/>
      <c r="BD1147" s="10"/>
      <c r="BE1147" s="10"/>
    </row>
    <row r="1148" spans="2:57" ht="24">
      <c r="B1148" s="10">
        <v>1146</v>
      </c>
      <c r="C1148" s="10" t="s">
        <v>389</v>
      </c>
      <c r="D1148" s="11" t="s">
        <v>428</v>
      </c>
      <c r="E1148" s="10" t="s">
        <v>68</v>
      </c>
      <c r="F1148" s="10" t="s">
        <v>69</v>
      </c>
      <c r="G1148" s="10" t="s">
        <v>70</v>
      </c>
      <c r="H1148" s="10"/>
      <c r="I1148" s="10" t="s">
        <v>71</v>
      </c>
      <c r="J1148" s="10" t="str">
        <f t="shared" si="125"/>
        <v>LED</v>
      </c>
      <c r="K1148" s="10"/>
      <c r="L1148" s="10" t="s">
        <v>110</v>
      </c>
      <c r="M1148" s="10" t="s">
        <v>85</v>
      </c>
      <c r="N1148" s="10" t="s">
        <v>74</v>
      </c>
      <c r="O1148" s="10"/>
      <c r="P1148" s="10" t="s">
        <v>75</v>
      </c>
      <c r="Q1148" s="10"/>
      <c r="R1148" s="10">
        <v>40</v>
      </c>
      <c r="S1148" s="10">
        <v>684</v>
      </c>
      <c r="T1148" s="10">
        <f t="shared" si="126"/>
        <v>684</v>
      </c>
      <c r="U1148" s="10" t="str">
        <f t="shared" si="128"/>
        <v>40</v>
      </c>
      <c r="V1148" s="10" t="s">
        <v>67</v>
      </c>
      <c r="W1148" s="10" t="s">
        <v>67</v>
      </c>
      <c r="X1148" s="10"/>
      <c r="Y1148" s="10"/>
      <c r="Z1148" s="10"/>
      <c r="AA1148" s="10"/>
      <c r="AB1148" s="10"/>
      <c r="AC1148" s="10"/>
      <c r="AD1148" s="10"/>
      <c r="AE1148" s="10">
        <v>60.3</v>
      </c>
      <c r="AF1148" s="10">
        <f t="shared" si="127"/>
        <v>60.3</v>
      </c>
      <c r="AG1148" s="10"/>
      <c r="AH1148" s="10" t="s">
        <v>76</v>
      </c>
      <c r="AI1148" s="10" t="s">
        <v>76</v>
      </c>
      <c r="AJ1148" s="10"/>
      <c r="AK1148" s="10"/>
      <c r="AL1148" s="10" t="s">
        <v>78</v>
      </c>
      <c r="AM1148" s="10" t="s">
        <v>186</v>
      </c>
      <c r="AN1148" s="10" t="s">
        <v>397</v>
      </c>
      <c r="AO1148" s="10" t="s">
        <v>72</v>
      </c>
      <c r="AP1148" s="10" t="s">
        <v>67</v>
      </c>
      <c r="AQ1148" s="10">
        <v>147</v>
      </c>
      <c r="AR1148" s="10">
        <v>60.3</v>
      </c>
      <c r="AS1148" s="10" t="s">
        <v>82</v>
      </c>
      <c r="AT1148" s="10">
        <v>211</v>
      </c>
      <c r="AU1148" s="10"/>
      <c r="AV1148" s="10" t="s">
        <v>191</v>
      </c>
      <c r="AW1148" s="10" t="s">
        <v>67</v>
      </c>
      <c r="AX1148" s="10"/>
      <c r="AY1148" s="10" t="s">
        <v>83</v>
      </c>
      <c r="AZ1148" s="10"/>
      <c r="BA1148" s="10"/>
      <c r="BB1148" s="10"/>
      <c r="BC1148" s="10"/>
      <c r="BD1148" s="10"/>
      <c r="BE1148" s="10"/>
    </row>
    <row r="1149" spans="2:57" ht="24">
      <c r="B1149" s="10">
        <v>1147</v>
      </c>
      <c r="C1149" s="10" t="s">
        <v>389</v>
      </c>
      <c r="D1149" s="11" t="s">
        <v>432</v>
      </c>
      <c r="E1149" s="10" t="s">
        <v>68</v>
      </c>
      <c r="F1149" s="10" t="s">
        <v>69</v>
      </c>
      <c r="G1149" s="10" t="s">
        <v>70</v>
      </c>
      <c r="H1149" s="10"/>
      <c r="I1149" s="10" t="s">
        <v>71</v>
      </c>
      <c r="J1149" s="10" t="str">
        <f t="shared" si="125"/>
        <v>LED</v>
      </c>
      <c r="K1149" s="10"/>
      <c r="L1149" s="10" t="s">
        <v>110</v>
      </c>
      <c r="M1149" s="10" t="s">
        <v>73</v>
      </c>
      <c r="N1149" s="10" t="s">
        <v>96</v>
      </c>
      <c r="O1149" s="10"/>
      <c r="P1149" s="10" t="s">
        <v>75</v>
      </c>
      <c r="Q1149" s="10"/>
      <c r="R1149" s="10">
        <v>15.6</v>
      </c>
      <c r="S1149" s="10">
        <v>103.4</v>
      </c>
      <c r="T1149" s="10">
        <f t="shared" si="126"/>
        <v>103.4</v>
      </c>
      <c r="U1149" s="10" t="str">
        <f t="shared" si="128"/>
        <v>20</v>
      </c>
      <c r="V1149" s="10" t="s">
        <v>67</v>
      </c>
      <c r="W1149" s="10" t="s">
        <v>67</v>
      </c>
      <c r="X1149" s="10"/>
      <c r="Y1149" s="10"/>
      <c r="Z1149" s="10"/>
      <c r="AA1149" s="10"/>
      <c r="AB1149" s="10"/>
      <c r="AC1149" s="10"/>
      <c r="AD1149" s="10"/>
      <c r="AE1149" s="10">
        <v>13.9</v>
      </c>
      <c r="AF1149" s="10">
        <f t="shared" si="127"/>
        <v>13.9</v>
      </c>
      <c r="AG1149" s="10"/>
      <c r="AH1149" s="10" t="s">
        <v>67</v>
      </c>
      <c r="AI1149" s="10" t="s">
        <v>67</v>
      </c>
      <c r="AJ1149" s="10"/>
      <c r="AK1149" s="10"/>
      <c r="AL1149" s="10" t="s">
        <v>78</v>
      </c>
      <c r="AM1149" s="10" t="s">
        <v>433</v>
      </c>
      <c r="AN1149" s="10" t="s">
        <v>219</v>
      </c>
      <c r="AO1149" s="10" t="s">
        <v>72</v>
      </c>
      <c r="AP1149" s="10" t="s">
        <v>67</v>
      </c>
      <c r="AQ1149" s="10">
        <v>221</v>
      </c>
      <c r="AR1149" s="10">
        <v>13.9</v>
      </c>
      <c r="AS1149" s="10" t="s">
        <v>82</v>
      </c>
      <c r="AT1149" s="10">
        <v>222</v>
      </c>
      <c r="AU1149" s="10"/>
      <c r="AV1149" s="10" t="s">
        <v>140</v>
      </c>
      <c r="AW1149" s="10" t="s">
        <v>67</v>
      </c>
      <c r="AX1149" s="10"/>
      <c r="AY1149" s="10" t="s">
        <v>83</v>
      </c>
      <c r="AZ1149" s="10"/>
      <c r="BA1149" s="10"/>
      <c r="BB1149" s="10"/>
      <c r="BC1149" s="10"/>
      <c r="BD1149" s="10"/>
      <c r="BE1149" s="10"/>
    </row>
    <row r="1150" spans="2:57" ht="24">
      <c r="B1150" s="10">
        <v>1148</v>
      </c>
      <c r="C1150" s="10" t="s">
        <v>389</v>
      </c>
      <c r="D1150" s="11" t="s">
        <v>434</v>
      </c>
      <c r="E1150" s="10" t="s">
        <v>68</v>
      </c>
      <c r="F1150" s="10" t="s">
        <v>69</v>
      </c>
      <c r="G1150" s="10" t="s">
        <v>70</v>
      </c>
      <c r="H1150" s="10"/>
      <c r="I1150" s="10" t="s">
        <v>71</v>
      </c>
      <c r="J1150" s="10" t="str">
        <f t="shared" si="125"/>
        <v>LED</v>
      </c>
      <c r="K1150" s="10"/>
      <c r="L1150" s="10" t="s">
        <v>110</v>
      </c>
      <c r="M1150" s="10" t="s">
        <v>73</v>
      </c>
      <c r="N1150" s="10" t="s">
        <v>96</v>
      </c>
      <c r="O1150" s="10"/>
      <c r="P1150" s="10" t="s">
        <v>75</v>
      </c>
      <c r="Q1150" s="10"/>
      <c r="R1150" s="10">
        <v>18.5</v>
      </c>
      <c r="S1150" s="10">
        <v>146.19999999999999</v>
      </c>
      <c r="T1150" s="10">
        <f t="shared" si="126"/>
        <v>146.19999999999999</v>
      </c>
      <c r="U1150" s="10" t="str">
        <f t="shared" si="128"/>
        <v>20</v>
      </c>
      <c r="V1150" s="10" t="s">
        <v>67</v>
      </c>
      <c r="W1150" s="10" t="s">
        <v>67</v>
      </c>
      <c r="X1150" s="10"/>
      <c r="Y1150" s="10"/>
      <c r="Z1150" s="10"/>
      <c r="AA1150" s="10"/>
      <c r="AB1150" s="10"/>
      <c r="AC1150" s="10"/>
      <c r="AD1150" s="10"/>
      <c r="AE1150" s="10">
        <v>17</v>
      </c>
      <c r="AF1150" s="10">
        <f t="shared" si="127"/>
        <v>17</v>
      </c>
      <c r="AG1150" s="10"/>
      <c r="AH1150" s="10" t="s">
        <v>67</v>
      </c>
      <c r="AI1150" s="10" t="s">
        <v>67</v>
      </c>
      <c r="AJ1150" s="10"/>
      <c r="AK1150" s="10"/>
      <c r="AL1150" s="10" t="s">
        <v>78</v>
      </c>
      <c r="AM1150" s="10" t="s">
        <v>433</v>
      </c>
      <c r="AN1150" s="10" t="s">
        <v>219</v>
      </c>
      <c r="AO1150" s="10" t="s">
        <v>72</v>
      </c>
      <c r="AP1150" s="10" t="s">
        <v>67</v>
      </c>
      <c r="AQ1150" s="10">
        <v>276</v>
      </c>
      <c r="AR1150" s="10">
        <v>17</v>
      </c>
      <c r="AS1150" s="10" t="s">
        <v>82</v>
      </c>
      <c r="AT1150" s="10">
        <v>278</v>
      </c>
      <c r="AU1150" s="10"/>
      <c r="AV1150" s="10" t="s">
        <v>140</v>
      </c>
      <c r="AW1150" s="10" t="s">
        <v>67</v>
      </c>
      <c r="AX1150" s="10"/>
      <c r="AY1150" s="10" t="s">
        <v>83</v>
      </c>
      <c r="AZ1150" s="10"/>
      <c r="BA1150" s="10"/>
      <c r="BB1150" s="10"/>
      <c r="BC1150" s="10"/>
      <c r="BD1150" s="10"/>
      <c r="BE1150" s="10"/>
    </row>
    <row r="1151" spans="2:57" ht="24">
      <c r="B1151" s="10">
        <v>1149</v>
      </c>
      <c r="C1151" s="10" t="s">
        <v>389</v>
      </c>
      <c r="D1151" s="11">
        <v>40848</v>
      </c>
      <c r="E1151" s="10" t="s">
        <v>68</v>
      </c>
      <c r="F1151" s="10" t="s">
        <v>69</v>
      </c>
      <c r="G1151" s="10" t="s">
        <v>70</v>
      </c>
      <c r="H1151" s="10"/>
      <c r="I1151" s="10" t="s">
        <v>71</v>
      </c>
      <c r="J1151" s="10" t="str">
        <f t="shared" si="125"/>
        <v>LED</v>
      </c>
      <c r="K1151" s="10"/>
      <c r="L1151" s="10" t="s">
        <v>110</v>
      </c>
      <c r="M1151" s="10" t="s">
        <v>85</v>
      </c>
      <c r="N1151" s="10" t="s">
        <v>74</v>
      </c>
      <c r="O1151" s="10"/>
      <c r="P1151" s="10" t="s">
        <v>75</v>
      </c>
      <c r="Q1151" s="10"/>
      <c r="R1151" s="10">
        <v>23</v>
      </c>
      <c r="S1151" s="10">
        <v>226.1</v>
      </c>
      <c r="T1151" s="10">
        <f t="shared" si="126"/>
        <v>226.1</v>
      </c>
      <c r="U1151" s="10" t="str">
        <f t="shared" si="128"/>
        <v>20</v>
      </c>
      <c r="V1151" s="10" t="s">
        <v>67</v>
      </c>
      <c r="W1151" s="10" t="s">
        <v>67</v>
      </c>
      <c r="X1151" s="10"/>
      <c r="Y1151" s="10"/>
      <c r="Z1151" s="10"/>
      <c r="AA1151" s="10"/>
      <c r="AB1151" s="10"/>
      <c r="AC1151" s="10"/>
      <c r="AD1151" s="10"/>
      <c r="AE1151" s="10">
        <v>31.8</v>
      </c>
      <c r="AF1151" s="10">
        <f t="shared" si="127"/>
        <v>31.8</v>
      </c>
      <c r="AG1151" s="10"/>
      <c r="AH1151" s="10" t="s">
        <v>67</v>
      </c>
      <c r="AI1151" s="10" t="s">
        <v>67</v>
      </c>
      <c r="AJ1151" s="10"/>
      <c r="AK1151" s="10"/>
      <c r="AL1151" s="10" t="s">
        <v>78</v>
      </c>
      <c r="AM1151" s="10" t="s">
        <v>433</v>
      </c>
      <c r="AN1151" s="10" t="s">
        <v>219</v>
      </c>
      <c r="AO1151" s="10" t="s">
        <v>72</v>
      </c>
      <c r="AP1151" s="10" t="s">
        <v>67</v>
      </c>
      <c r="AQ1151" s="10">
        <v>197</v>
      </c>
      <c r="AR1151" s="10">
        <v>31.8</v>
      </c>
      <c r="AS1151" s="10" t="s">
        <v>82</v>
      </c>
      <c r="AT1151" s="10">
        <v>198</v>
      </c>
      <c r="AU1151" s="10"/>
      <c r="AV1151" s="10" t="s">
        <v>140</v>
      </c>
      <c r="AW1151" s="10" t="s">
        <v>67</v>
      </c>
      <c r="AX1151" s="10"/>
      <c r="AY1151" s="10" t="s">
        <v>83</v>
      </c>
      <c r="AZ1151" s="10"/>
      <c r="BA1151" s="10"/>
      <c r="BB1151" s="10"/>
      <c r="BC1151" s="10"/>
      <c r="BD1151" s="10"/>
      <c r="BE1151" s="10"/>
    </row>
    <row r="1152" spans="2:57" ht="24">
      <c r="B1152" s="10">
        <v>1150</v>
      </c>
      <c r="C1152" s="10" t="s">
        <v>389</v>
      </c>
      <c r="D1152" s="11" t="s">
        <v>431</v>
      </c>
      <c r="E1152" s="10" t="s">
        <v>68</v>
      </c>
      <c r="F1152" s="10" t="s">
        <v>69</v>
      </c>
      <c r="G1152" s="10" t="s">
        <v>70</v>
      </c>
      <c r="H1152" s="10"/>
      <c r="I1152" s="10" t="s">
        <v>71</v>
      </c>
      <c r="J1152" s="10" t="str">
        <f t="shared" si="125"/>
        <v>LED</v>
      </c>
      <c r="K1152" s="10"/>
      <c r="L1152" s="10" t="s">
        <v>110</v>
      </c>
      <c r="M1152" s="10" t="s">
        <v>85</v>
      </c>
      <c r="N1152" s="10" t="s">
        <v>74</v>
      </c>
      <c r="O1152" s="10"/>
      <c r="P1152" s="10" t="s">
        <v>75</v>
      </c>
      <c r="Q1152" s="10"/>
      <c r="R1152" s="10">
        <v>40</v>
      </c>
      <c r="S1152" s="10">
        <v>684</v>
      </c>
      <c r="T1152" s="10">
        <f t="shared" si="126"/>
        <v>684</v>
      </c>
      <c r="U1152" s="10" t="str">
        <f t="shared" si="128"/>
        <v>40</v>
      </c>
      <c r="V1152" s="10" t="s">
        <v>67</v>
      </c>
      <c r="W1152" s="10" t="s">
        <v>67</v>
      </c>
      <c r="X1152" s="10"/>
      <c r="Y1152" s="10"/>
      <c r="Z1152" s="10"/>
      <c r="AA1152" s="10"/>
      <c r="AB1152" s="10"/>
      <c r="AC1152" s="10"/>
      <c r="AD1152" s="10"/>
      <c r="AE1152" s="10">
        <v>71.900000000000006</v>
      </c>
      <c r="AF1152" s="10">
        <f t="shared" si="127"/>
        <v>71.900000000000006</v>
      </c>
      <c r="AG1152" s="10"/>
      <c r="AH1152" s="10" t="s">
        <v>76</v>
      </c>
      <c r="AI1152" s="10" t="s">
        <v>76</v>
      </c>
      <c r="AJ1152" s="10"/>
      <c r="AK1152" s="10"/>
      <c r="AL1152" s="10" t="s">
        <v>78</v>
      </c>
      <c r="AM1152" s="10" t="s">
        <v>186</v>
      </c>
      <c r="AN1152" s="10" t="s">
        <v>397</v>
      </c>
      <c r="AO1152" s="10" t="s">
        <v>72</v>
      </c>
      <c r="AP1152" s="10" t="s">
        <v>67</v>
      </c>
      <c r="AQ1152" s="10">
        <v>194</v>
      </c>
      <c r="AR1152" s="10">
        <v>71.900000000000006</v>
      </c>
      <c r="AS1152" s="10" t="s">
        <v>82</v>
      </c>
      <c r="AT1152" s="10">
        <v>224</v>
      </c>
      <c r="AU1152" s="10"/>
      <c r="AV1152" s="10" t="s">
        <v>191</v>
      </c>
      <c r="AW1152" s="10" t="s">
        <v>67</v>
      </c>
      <c r="AX1152" s="10"/>
      <c r="AY1152" s="10" t="s">
        <v>83</v>
      </c>
      <c r="AZ1152" s="10"/>
      <c r="BA1152" s="10"/>
      <c r="BB1152" s="10"/>
      <c r="BC1152" s="10"/>
      <c r="BD1152" s="10"/>
      <c r="BE1152" s="10"/>
    </row>
    <row r="1153" spans="2:57" ht="24">
      <c r="B1153" s="10">
        <v>1151</v>
      </c>
      <c r="C1153" s="10" t="s">
        <v>389</v>
      </c>
      <c r="D1153" s="11" t="s">
        <v>431</v>
      </c>
      <c r="E1153" s="10" t="s">
        <v>68</v>
      </c>
      <c r="F1153" s="10" t="s">
        <v>69</v>
      </c>
      <c r="G1153" s="10" t="s">
        <v>70</v>
      </c>
      <c r="H1153" s="10"/>
      <c r="I1153" s="10" t="s">
        <v>71</v>
      </c>
      <c r="J1153" s="10" t="str">
        <f t="shared" si="125"/>
        <v>LED</v>
      </c>
      <c r="K1153" s="10"/>
      <c r="L1153" s="10" t="s">
        <v>110</v>
      </c>
      <c r="M1153" s="10" t="s">
        <v>85</v>
      </c>
      <c r="N1153" s="10" t="s">
        <v>74</v>
      </c>
      <c r="O1153" s="10"/>
      <c r="P1153" s="10" t="s">
        <v>75</v>
      </c>
      <c r="Q1153" s="10"/>
      <c r="R1153" s="10">
        <v>40</v>
      </c>
      <c r="S1153" s="10">
        <v>684</v>
      </c>
      <c r="T1153" s="10">
        <f t="shared" si="126"/>
        <v>684</v>
      </c>
      <c r="U1153" s="10" t="str">
        <f t="shared" si="128"/>
        <v>40</v>
      </c>
      <c r="V1153" s="10" t="s">
        <v>67</v>
      </c>
      <c r="W1153" s="10" t="s">
        <v>67</v>
      </c>
      <c r="X1153" s="10"/>
      <c r="Y1153" s="10"/>
      <c r="Z1153" s="10"/>
      <c r="AA1153" s="10"/>
      <c r="AB1153" s="10"/>
      <c r="AC1153" s="10"/>
      <c r="AD1153" s="10"/>
      <c r="AE1153" s="10">
        <v>71.900000000000006</v>
      </c>
      <c r="AF1153" s="10">
        <f t="shared" si="127"/>
        <v>71.900000000000006</v>
      </c>
      <c r="AG1153" s="10"/>
      <c r="AH1153" s="10" t="s">
        <v>76</v>
      </c>
      <c r="AI1153" s="10" t="s">
        <v>76</v>
      </c>
      <c r="AJ1153" s="10"/>
      <c r="AK1153" s="10"/>
      <c r="AL1153" s="10" t="s">
        <v>78</v>
      </c>
      <c r="AM1153" s="10" t="s">
        <v>186</v>
      </c>
      <c r="AN1153" s="10" t="s">
        <v>397</v>
      </c>
      <c r="AO1153" s="10" t="s">
        <v>72</v>
      </c>
      <c r="AP1153" s="10" t="s">
        <v>67</v>
      </c>
      <c r="AQ1153" s="10">
        <v>194</v>
      </c>
      <c r="AR1153" s="10">
        <v>71.900000000000006</v>
      </c>
      <c r="AS1153" s="10" t="s">
        <v>82</v>
      </c>
      <c r="AT1153" s="10">
        <v>224</v>
      </c>
      <c r="AU1153" s="10"/>
      <c r="AV1153" s="10" t="s">
        <v>191</v>
      </c>
      <c r="AW1153" s="10" t="s">
        <v>67</v>
      </c>
      <c r="AX1153" s="10"/>
      <c r="AY1153" s="10" t="s">
        <v>83</v>
      </c>
      <c r="AZ1153" s="10"/>
      <c r="BA1153" s="10"/>
      <c r="BB1153" s="10"/>
      <c r="BC1153" s="10"/>
      <c r="BD1153" s="10"/>
      <c r="BE1153" s="10"/>
    </row>
    <row r="1154" spans="2:57" ht="24">
      <c r="B1154" s="10">
        <v>1152</v>
      </c>
      <c r="C1154" s="10" t="s">
        <v>389</v>
      </c>
      <c r="D1154" s="11" t="s">
        <v>431</v>
      </c>
      <c r="E1154" s="10" t="s">
        <v>68</v>
      </c>
      <c r="F1154" s="10" t="s">
        <v>69</v>
      </c>
      <c r="G1154" s="10" t="s">
        <v>70</v>
      </c>
      <c r="H1154" s="10"/>
      <c r="I1154" s="10" t="s">
        <v>71</v>
      </c>
      <c r="J1154" s="10" t="str">
        <f t="shared" si="125"/>
        <v>LED</v>
      </c>
      <c r="K1154" s="10"/>
      <c r="L1154" s="10" t="s">
        <v>110</v>
      </c>
      <c r="M1154" s="10" t="s">
        <v>85</v>
      </c>
      <c r="N1154" s="10" t="s">
        <v>74</v>
      </c>
      <c r="O1154" s="10"/>
      <c r="P1154" s="10" t="s">
        <v>75</v>
      </c>
      <c r="Q1154" s="10"/>
      <c r="R1154" s="10">
        <v>40</v>
      </c>
      <c r="S1154" s="10">
        <v>684</v>
      </c>
      <c r="T1154" s="10">
        <f t="shared" si="126"/>
        <v>684</v>
      </c>
      <c r="U1154" s="10" t="str">
        <f t="shared" si="128"/>
        <v>40</v>
      </c>
      <c r="V1154" s="10" t="s">
        <v>67</v>
      </c>
      <c r="W1154" s="10" t="s">
        <v>67</v>
      </c>
      <c r="X1154" s="10"/>
      <c r="Y1154" s="10"/>
      <c r="Z1154" s="10"/>
      <c r="AA1154" s="10"/>
      <c r="AB1154" s="10"/>
      <c r="AC1154" s="10"/>
      <c r="AD1154" s="10"/>
      <c r="AE1154" s="10">
        <v>71.900000000000006</v>
      </c>
      <c r="AF1154" s="10">
        <f t="shared" si="127"/>
        <v>71.900000000000006</v>
      </c>
      <c r="AG1154" s="10"/>
      <c r="AH1154" s="10" t="s">
        <v>76</v>
      </c>
      <c r="AI1154" s="10" t="s">
        <v>76</v>
      </c>
      <c r="AJ1154" s="10"/>
      <c r="AK1154" s="10"/>
      <c r="AL1154" s="10" t="s">
        <v>78</v>
      </c>
      <c r="AM1154" s="10" t="s">
        <v>186</v>
      </c>
      <c r="AN1154" s="10" t="s">
        <v>397</v>
      </c>
      <c r="AO1154" s="10" t="s">
        <v>72</v>
      </c>
      <c r="AP1154" s="10" t="s">
        <v>67</v>
      </c>
      <c r="AQ1154" s="10">
        <v>194</v>
      </c>
      <c r="AR1154" s="10">
        <v>71.900000000000006</v>
      </c>
      <c r="AS1154" s="10" t="s">
        <v>82</v>
      </c>
      <c r="AT1154" s="10">
        <v>224</v>
      </c>
      <c r="AU1154" s="10"/>
      <c r="AV1154" s="10" t="s">
        <v>191</v>
      </c>
      <c r="AW1154" s="10" t="s">
        <v>67</v>
      </c>
      <c r="AX1154" s="10"/>
      <c r="AY1154" s="10" t="s">
        <v>83</v>
      </c>
      <c r="AZ1154" s="10"/>
      <c r="BA1154" s="10"/>
      <c r="BB1154" s="10"/>
      <c r="BC1154" s="10"/>
      <c r="BD1154" s="10"/>
      <c r="BE1154" s="10"/>
    </row>
    <row r="1155" spans="2:57" ht="24">
      <c r="B1155" s="10">
        <v>1153</v>
      </c>
      <c r="C1155" s="10" t="s">
        <v>389</v>
      </c>
      <c r="D1155" s="11" t="s">
        <v>431</v>
      </c>
      <c r="E1155" s="10" t="s">
        <v>68</v>
      </c>
      <c r="F1155" s="10" t="s">
        <v>69</v>
      </c>
      <c r="G1155" s="10" t="s">
        <v>70</v>
      </c>
      <c r="H1155" s="10"/>
      <c r="I1155" s="10" t="s">
        <v>71</v>
      </c>
      <c r="J1155" s="10" t="str">
        <f t="shared" ref="J1155:J1218" si="129">IF(F1155="LCD",IF(I1155="Other",K1155,I1155),F1155)</f>
        <v>LED</v>
      </c>
      <c r="K1155" s="10"/>
      <c r="L1155" s="10" t="s">
        <v>110</v>
      </c>
      <c r="M1155" s="10" t="s">
        <v>85</v>
      </c>
      <c r="N1155" s="10" t="s">
        <v>74</v>
      </c>
      <c r="O1155" s="10"/>
      <c r="P1155" s="10" t="s">
        <v>75</v>
      </c>
      <c r="Q1155" s="10"/>
      <c r="R1155" s="10">
        <v>40</v>
      </c>
      <c r="S1155" s="10">
        <v>684</v>
      </c>
      <c r="T1155" s="10">
        <f t="shared" ref="T1155:T1218" si="130">S1155*1</f>
        <v>684</v>
      </c>
      <c r="U1155" s="10" t="str">
        <f t="shared" si="128"/>
        <v>40</v>
      </c>
      <c r="V1155" s="10" t="s">
        <v>67</v>
      </c>
      <c r="W1155" s="10" t="s">
        <v>67</v>
      </c>
      <c r="X1155" s="10"/>
      <c r="Y1155" s="10"/>
      <c r="Z1155" s="10"/>
      <c r="AA1155" s="10"/>
      <c r="AB1155" s="10"/>
      <c r="AC1155" s="10"/>
      <c r="AD1155" s="10"/>
      <c r="AE1155" s="10">
        <v>71.900000000000006</v>
      </c>
      <c r="AF1155" s="10">
        <f t="shared" ref="AF1155:AF1218" si="131">IF(W1155="Yes",AD1155,AE1155)</f>
        <v>71.900000000000006</v>
      </c>
      <c r="AG1155" s="10"/>
      <c r="AH1155" s="10" t="s">
        <v>76</v>
      </c>
      <c r="AI1155" s="10" t="s">
        <v>76</v>
      </c>
      <c r="AJ1155" s="10"/>
      <c r="AK1155" s="10"/>
      <c r="AL1155" s="10" t="s">
        <v>78</v>
      </c>
      <c r="AM1155" s="10" t="s">
        <v>186</v>
      </c>
      <c r="AN1155" s="10" t="s">
        <v>397</v>
      </c>
      <c r="AO1155" s="10" t="s">
        <v>72</v>
      </c>
      <c r="AP1155" s="10" t="s">
        <v>67</v>
      </c>
      <c r="AQ1155" s="10">
        <v>194</v>
      </c>
      <c r="AR1155" s="10">
        <v>71.900000000000006</v>
      </c>
      <c r="AS1155" s="10" t="s">
        <v>82</v>
      </c>
      <c r="AT1155" s="10">
        <v>224</v>
      </c>
      <c r="AU1155" s="10"/>
      <c r="AV1155" s="10" t="s">
        <v>191</v>
      </c>
      <c r="AW1155" s="10" t="s">
        <v>67</v>
      </c>
      <c r="AX1155" s="10"/>
      <c r="AY1155" s="10" t="s">
        <v>83</v>
      </c>
      <c r="AZ1155" s="10"/>
      <c r="BA1155" s="10"/>
      <c r="BB1155" s="10"/>
      <c r="BC1155" s="10"/>
      <c r="BD1155" s="10"/>
      <c r="BE1155" s="10"/>
    </row>
    <row r="1156" spans="2:57" ht="24">
      <c r="B1156" s="10">
        <v>1154</v>
      </c>
      <c r="C1156" s="10" t="s">
        <v>389</v>
      </c>
      <c r="D1156" s="11" t="s">
        <v>431</v>
      </c>
      <c r="E1156" s="10" t="s">
        <v>68</v>
      </c>
      <c r="F1156" s="10" t="s">
        <v>69</v>
      </c>
      <c r="G1156" s="10" t="s">
        <v>70</v>
      </c>
      <c r="H1156" s="10"/>
      <c r="I1156" s="10" t="s">
        <v>71</v>
      </c>
      <c r="J1156" s="10" t="str">
        <f t="shared" si="129"/>
        <v>LED</v>
      </c>
      <c r="K1156" s="10"/>
      <c r="L1156" s="10" t="s">
        <v>110</v>
      </c>
      <c r="M1156" s="10" t="s">
        <v>85</v>
      </c>
      <c r="N1156" s="10" t="s">
        <v>74</v>
      </c>
      <c r="O1156" s="10"/>
      <c r="P1156" s="10" t="s">
        <v>75</v>
      </c>
      <c r="Q1156" s="10"/>
      <c r="R1156" s="10">
        <v>40</v>
      </c>
      <c r="S1156" s="10">
        <v>684</v>
      </c>
      <c r="T1156" s="10">
        <f t="shared" si="130"/>
        <v>684</v>
      </c>
      <c r="U1156" s="10" t="str">
        <f t="shared" ref="U1156:U1219" si="132">IF(S1156&lt;350,"20",IF(S1156&lt;600,"32",IF(S1156&lt;850,"40",IF(S1156&lt;1000,"46",IF(S1156&lt;1400,"50",IF(S1156&gt;1400,"60","Error"))))))</f>
        <v>40</v>
      </c>
      <c r="V1156" s="10" t="s">
        <v>67</v>
      </c>
      <c r="W1156" s="10" t="s">
        <v>67</v>
      </c>
      <c r="X1156" s="10"/>
      <c r="Y1156" s="10"/>
      <c r="Z1156" s="10"/>
      <c r="AA1156" s="10"/>
      <c r="AB1156" s="10"/>
      <c r="AC1156" s="10"/>
      <c r="AD1156" s="10"/>
      <c r="AE1156" s="10">
        <v>71.900000000000006</v>
      </c>
      <c r="AF1156" s="10">
        <f t="shared" si="131"/>
        <v>71.900000000000006</v>
      </c>
      <c r="AG1156" s="10"/>
      <c r="AH1156" s="10" t="s">
        <v>76</v>
      </c>
      <c r="AI1156" s="10" t="s">
        <v>76</v>
      </c>
      <c r="AJ1156" s="10"/>
      <c r="AK1156" s="10"/>
      <c r="AL1156" s="10" t="s">
        <v>78</v>
      </c>
      <c r="AM1156" s="10" t="s">
        <v>186</v>
      </c>
      <c r="AN1156" s="10" t="s">
        <v>397</v>
      </c>
      <c r="AO1156" s="10" t="s">
        <v>72</v>
      </c>
      <c r="AP1156" s="10" t="s">
        <v>67</v>
      </c>
      <c r="AQ1156" s="10">
        <v>194</v>
      </c>
      <c r="AR1156" s="10">
        <v>71.900000000000006</v>
      </c>
      <c r="AS1156" s="10" t="s">
        <v>82</v>
      </c>
      <c r="AT1156" s="10">
        <v>224</v>
      </c>
      <c r="AU1156" s="10"/>
      <c r="AV1156" s="10" t="s">
        <v>191</v>
      </c>
      <c r="AW1156" s="10" t="s">
        <v>67</v>
      </c>
      <c r="AX1156" s="10"/>
      <c r="AY1156" s="10" t="s">
        <v>83</v>
      </c>
      <c r="AZ1156" s="10"/>
      <c r="BA1156" s="10"/>
      <c r="BB1156" s="10"/>
      <c r="BC1156" s="10"/>
      <c r="BD1156" s="10"/>
      <c r="BE1156" s="10"/>
    </row>
    <row r="1157" spans="2:57" ht="24">
      <c r="B1157" s="10">
        <v>1155</v>
      </c>
      <c r="C1157" s="10" t="s">
        <v>389</v>
      </c>
      <c r="D1157" s="11" t="s">
        <v>431</v>
      </c>
      <c r="E1157" s="10" t="s">
        <v>68</v>
      </c>
      <c r="F1157" s="10" t="s">
        <v>69</v>
      </c>
      <c r="G1157" s="10" t="s">
        <v>70</v>
      </c>
      <c r="H1157" s="10"/>
      <c r="I1157" s="10" t="s">
        <v>71</v>
      </c>
      <c r="J1157" s="10" t="str">
        <f t="shared" si="129"/>
        <v>LED</v>
      </c>
      <c r="K1157" s="10"/>
      <c r="L1157" s="10" t="s">
        <v>110</v>
      </c>
      <c r="M1157" s="10" t="s">
        <v>85</v>
      </c>
      <c r="N1157" s="10" t="s">
        <v>74</v>
      </c>
      <c r="O1157" s="10"/>
      <c r="P1157" s="10" t="s">
        <v>75</v>
      </c>
      <c r="Q1157" s="10"/>
      <c r="R1157" s="10">
        <v>40</v>
      </c>
      <c r="S1157" s="10">
        <v>684</v>
      </c>
      <c r="T1157" s="10">
        <f t="shared" si="130"/>
        <v>684</v>
      </c>
      <c r="U1157" s="10" t="str">
        <f t="shared" si="132"/>
        <v>40</v>
      </c>
      <c r="V1157" s="10" t="s">
        <v>67</v>
      </c>
      <c r="W1157" s="10" t="s">
        <v>67</v>
      </c>
      <c r="X1157" s="10"/>
      <c r="Y1157" s="10"/>
      <c r="Z1157" s="10"/>
      <c r="AA1157" s="10"/>
      <c r="AB1157" s="10"/>
      <c r="AC1157" s="10"/>
      <c r="AD1157" s="10"/>
      <c r="AE1157" s="10">
        <v>71.900000000000006</v>
      </c>
      <c r="AF1157" s="10">
        <f t="shared" si="131"/>
        <v>71.900000000000006</v>
      </c>
      <c r="AG1157" s="10"/>
      <c r="AH1157" s="10" t="s">
        <v>76</v>
      </c>
      <c r="AI1157" s="10" t="s">
        <v>76</v>
      </c>
      <c r="AJ1157" s="10"/>
      <c r="AK1157" s="10"/>
      <c r="AL1157" s="10" t="s">
        <v>78</v>
      </c>
      <c r="AM1157" s="10" t="s">
        <v>186</v>
      </c>
      <c r="AN1157" s="10" t="s">
        <v>397</v>
      </c>
      <c r="AO1157" s="10" t="s">
        <v>72</v>
      </c>
      <c r="AP1157" s="10" t="s">
        <v>67</v>
      </c>
      <c r="AQ1157" s="10">
        <v>194</v>
      </c>
      <c r="AR1157" s="10">
        <v>71.900000000000006</v>
      </c>
      <c r="AS1157" s="10" t="s">
        <v>82</v>
      </c>
      <c r="AT1157" s="10">
        <v>224</v>
      </c>
      <c r="AU1157" s="10"/>
      <c r="AV1157" s="10" t="s">
        <v>191</v>
      </c>
      <c r="AW1157" s="10" t="s">
        <v>67</v>
      </c>
      <c r="AX1157" s="10"/>
      <c r="AY1157" s="10" t="s">
        <v>83</v>
      </c>
      <c r="AZ1157" s="10"/>
      <c r="BA1157" s="10"/>
      <c r="BB1157" s="10"/>
      <c r="BC1157" s="10"/>
      <c r="BD1157" s="10"/>
      <c r="BE1157" s="10"/>
    </row>
    <row r="1158" spans="2:57" ht="24">
      <c r="B1158" s="10">
        <v>1156</v>
      </c>
      <c r="C1158" s="10" t="s">
        <v>389</v>
      </c>
      <c r="D1158" s="11" t="s">
        <v>431</v>
      </c>
      <c r="E1158" s="10" t="s">
        <v>68</v>
      </c>
      <c r="F1158" s="10" t="s">
        <v>69</v>
      </c>
      <c r="G1158" s="10" t="s">
        <v>70</v>
      </c>
      <c r="H1158" s="10"/>
      <c r="I1158" s="10" t="s">
        <v>71</v>
      </c>
      <c r="J1158" s="10" t="str">
        <f t="shared" si="129"/>
        <v>LED</v>
      </c>
      <c r="K1158" s="10"/>
      <c r="L1158" s="10" t="s">
        <v>110</v>
      </c>
      <c r="M1158" s="10" t="s">
        <v>85</v>
      </c>
      <c r="N1158" s="10" t="s">
        <v>74</v>
      </c>
      <c r="O1158" s="10"/>
      <c r="P1158" s="10" t="s">
        <v>75</v>
      </c>
      <c r="Q1158" s="10"/>
      <c r="R1158" s="10">
        <v>40</v>
      </c>
      <c r="S1158" s="10">
        <v>684</v>
      </c>
      <c r="T1158" s="10">
        <f t="shared" si="130"/>
        <v>684</v>
      </c>
      <c r="U1158" s="10" t="str">
        <f t="shared" si="132"/>
        <v>40</v>
      </c>
      <c r="V1158" s="10" t="s">
        <v>67</v>
      </c>
      <c r="W1158" s="10" t="s">
        <v>67</v>
      </c>
      <c r="X1158" s="10"/>
      <c r="Y1158" s="10"/>
      <c r="Z1158" s="10"/>
      <c r="AA1158" s="10"/>
      <c r="AB1158" s="10"/>
      <c r="AC1158" s="10"/>
      <c r="AD1158" s="10"/>
      <c r="AE1158" s="10">
        <v>71.900000000000006</v>
      </c>
      <c r="AF1158" s="10">
        <f t="shared" si="131"/>
        <v>71.900000000000006</v>
      </c>
      <c r="AG1158" s="10"/>
      <c r="AH1158" s="10" t="s">
        <v>76</v>
      </c>
      <c r="AI1158" s="10" t="s">
        <v>76</v>
      </c>
      <c r="AJ1158" s="10"/>
      <c r="AK1158" s="10"/>
      <c r="AL1158" s="10" t="s">
        <v>78</v>
      </c>
      <c r="AM1158" s="10" t="s">
        <v>186</v>
      </c>
      <c r="AN1158" s="10" t="s">
        <v>397</v>
      </c>
      <c r="AO1158" s="10" t="s">
        <v>72</v>
      </c>
      <c r="AP1158" s="10" t="s">
        <v>67</v>
      </c>
      <c r="AQ1158" s="10">
        <v>194</v>
      </c>
      <c r="AR1158" s="10">
        <v>71.900000000000006</v>
      </c>
      <c r="AS1158" s="10" t="s">
        <v>82</v>
      </c>
      <c r="AT1158" s="10">
        <v>224</v>
      </c>
      <c r="AU1158" s="10"/>
      <c r="AV1158" s="10" t="s">
        <v>191</v>
      </c>
      <c r="AW1158" s="10" t="s">
        <v>67</v>
      </c>
      <c r="AX1158" s="10"/>
      <c r="AY1158" s="10" t="s">
        <v>83</v>
      </c>
      <c r="AZ1158" s="10"/>
      <c r="BA1158" s="10"/>
      <c r="BB1158" s="10"/>
      <c r="BC1158" s="10"/>
      <c r="BD1158" s="10"/>
      <c r="BE1158" s="10"/>
    </row>
    <row r="1159" spans="2:57" ht="24">
      <c r="B1159" s="10">
        <v>1157</v>
      </c>
      <c r="C1159" s="10" t="s">
        <v>389</v>
      </c>
      <c r="D1159" s="11" t="s">
        <v>431</v>
      </c>
      <c r="E1159" s="10" t="s">
        <v>68</v>
      </c>
      <c r="F1159" s="10" t="s">
        <v>69</v>
      </c>
      <c r="G1159" s="10" t="s">
        <v>70</v>
      </c>
      <c r="H1159" s="10"/>
      <c r="I1159" s="10" t="s">
        <v>71</v>
      </c>
      <c r="J1159" s="10" t="str">
        <f t="shared" si="129"/>
        <v>LED</v>
      </c>
      <c r="K1159" s="10"/>
      <c r="L1159" s="10" t="s">
        <v>110</v>
      </c>
      <c r="M1159" s="10" t="s">
        <v>85</v>
      </c>
      <c r="N1159" s="10" t="s">
        <v>74</v>
      </c>
      <c r="O1159" s="10"/>
      <c r="P1159" s="10" t="s">
        <v>75</v>
      </c>
      <c r="Q1159" s="10"/>
      <c r="R1159" s="10">
        <v>40</v>
      </c>
      <c r="S1159" s="10">
        <v>684</v>
      </c>
      <c r="T1159" s="10">
        <f t="shared" si="130"/>
        <v>684</v>
      </c>
      <c r="U1159" s="10" t="str">
        <f t="shared" si="132"/>
        <v>40</v>
      </c>
      <c r="V1159" s="10" t="s">
        <v>67</v>
      </c>
      <c r="W1159" s="10" t="s">
        <v>67</v>
      </c>
      <c r="X1159" s="10"/>
      <c r="Y1159" s="10"/>
      <c r="Z1159" s="10"/>
      <c r="AA1159" s="10"/>
      <c r="AB1159" s="10"/>
      <c r="AC1159" s="10"/>
      <c r="AD1159" s="10"/>
      <c r="AE1159" s="10">
        <v>71.900000000000006</v>
      </c>
      <c r="AF1159" s="10">
        <f t="shared" si="131"/>
        <v>71.900000000000006</v>
      </c>
      <c r="AG1159" s="10"/>
      <c r="AH1159" s="10" t="s">
        <v>76</v>
      </c>
      <c r="AI1159" s="10" t="s">
        <v>76</v>
      </c>
      <c r="AJ1159" s="10"/>
      <c r="AK1159" s="10"/>
      <c r="AL1159" s="10" t="s">
        <v>78</v>
      </c>
      <c r="AM1159" s="10" t="s">
        <v>186</v>
      </c>
      <c r="AN1159" s="10" t="s">
        <v>397</v>
      </c>
      <c r="AO1159" s="10" t="s">
        <v>72</v>
      </c>
      <c r="AP1159" s="10" t="s">
        <v>67</v>
      </c>
      <c r="AQ1159" s="10">
        <v>194</v>
      </c>
      <c r="AR1159" s="10">
        <v>71.900000000000006</v>
      </c>
      <c r="AS1159" s="10" t="s">
        <v>82</v>
      </c>
      <c r="AT1159" s="10">
        <v>224</v>
      </c>
      <c r="AU1159" s="10"/>
      <c r="AV1159" s="10" t="s">
        <v>191</v>
      </c>
      <c r="AW1159" s="10" t="s">
        <v>67</v>
      </c>
      <c r="AX1159" s="10"/>
      <c r="AY1159" s="10" t="s">
        <v>83</v>
      </c>
      <c r="AZ1159" s="10"/>
      <c r="BA1159" s="10"/>
      <c r="BB1159" s="10"/>
      <c r="BC1159" s="10"/>
      <c r="BD1159" s="10"/>
      <c r="BE1159" s="10"/>
    </row>
    <row r="1160" spans="2:57" ht="24">
      <c r="B1160" s="10">
        <v>1158</v>
      </c>
      <c r="C1160" s="10" t="s">
        <v>389</v>
      </c>
      <c r="D1160" s="11" t="s">
        <v>431</v>
      </c>
      <c r="E1160" s="10" t="s">
        <v>68</v>
      </c>
      <c r="F1160" s="10" t="s">
        <v>69</v>
      </c>
      <c r="G1160" s="10" t="s">
        <v>70</v>
      </c>
      <c r="H1160" s="10"/>
      <c r="I1160" s="10" t="s">
        <v>71</v>
      </c>
      <c r="J1160" s="10" t="str">
        <f t="shared" si="129"/>
        <v>LED</v>
      </c>
      <c r="K1160" s="10"/>
      <c r="L1160" s="10" t="s">
        <v>110</v>
      </c>
      <c r="M1160" s="10" t="s">
        <v>85</v>
      </c>
      <c r="N1160" s="10" t="s">
        <v>74</v>
      </c>
      <c r="O1160" s="10"/>
      <c r="P1160" s="10" t="s">
        <v>75</v>
      </c>
      <c r="Q1160" s="10"/>
      <c r="R1160" s="10">
        <v>40</v>
      </c>
      <c r="S1160" s="10">
        <v>684</v>
      </c>
      <c r="T1160" s="10">
        <f t="shared" si="130"/>
        <v>684</v>
      </c>
      <c r="U1160" s="10" t="str">
        <f t="shared" si="132"/>
        <v>40</v>
      </c>
      <c r="V1160" s="10" t="s">
        <v>67</v>
      </c>
      <c r="W1160" s="10" t="s">
        <v>67</v>
      </c>
      <c r="X1160" s="10"/>
      <c r="Y1160" s="10"/>
      <c r="Z1160" s="10"/>
      <c r="AA1160" s="10"/>
      <c r="AB1160" s="10"/>
      <c r="AC1160" s="10"/>
      <c r="AD1160" s="10"/>
      <c r="AE1160" s="10">
        <v>71.900000000000006</v>
      </c>
      <c r="AF1160" s="10">
        <f t="shared" si="131"/>
        <v>71.900000000000006</v>
      </c>
      <c r="AG1160" s="10"/>
      <c r="AH1160" s="10" t="s">
        <v>76</v>
      </c>
      <c r="AI1160" s="10" t="s">
        <v>76</v>
      </c>
      <c r="AJ1160" s="10"/>
      <c r="AK1160" s="10"/>
      <c r="AL1160" s="10" t="s">
        <v>78</v>
      </c>
      <c r="AM1160" s="10" t="s">
        <v>186</v>
      </c>
      <c r="AN1160" s="10" t="s">
        <v>397</v>
      </c>
      <c r="AO1160" s="10" t="s">
        <v>72</v>
      </c>
      <c r="AP1160" s="10" t="s">
        <v>67</v>
      </c>
      <c r="AQ1160" s="10">
        <v>194</v>
      </c>
      <c r="AR1160" s="10">
        <v>71.900000000000006</v>
      </c>
      <c r="AS1160" s="10" t="s">
        <v>82</v>
      </c>
      <c r="AT1160" s="10">
        <v>224</v>
      </c>
      <c r="AU1160" s="10"/>
      <c r="AV1160" s="10" t="s">
        <v>191</v>
      </c>
      <c r="AW1160" s="10" t="s">
        <v>67</v>
      </c>
      <c r="AX1160" s="10"/>
      <c r="AY1160" s="10" t="s">
        <v>83</v>
      </c>
      <c r="AZ1160" s="10"/>
      <c r="BA1160" s="10"/>
      <c r="BB1160" s="10"/>
      <c r="BC1160" s="10"/>
      <c r="BD1160" s="10"/>
      <c r="BE1160" s="10"/>
    </row>
    <row r="1161" spans="2:57" ht="24">
      <c r="B1161" s="10">
        <v>1159</v>
      </c>
      <c r="C1161" s="10" t="s">
        <v>389</v>
      </c>
      <c r="D1161" s="11" t="s">
        <v>431</v>
      </c>
      <c r="E1161" s="10" t="s">
        <v>68</v>
      </c>
      <c r="F1161" s="10" t="s">
        <v>69</v>
      </c>
      <c r="G1161" s="10" t="s">
        <v>70</v>
      </c>
      <c r="H1161" s="10"/>
      <c r="I1161" s="10" t="s">
        <v>71</v>
      </c>
      <c r="J1161" s="10" t="str">
        <f t="shared" si="129"/>
        <v>LED</v>
      </c>
      <c r="K1161" s="10"/>
      <c r="L1161" s="10" t="s">
        <v>110</v>
      </c>
      <c r="M1161" s="10" t="s">
        <v>85</v>
      </c>
      <c r="N1161" s="10" t="s">
        <v>74</v>
      </c>
      <c r="O1161" s="10"/>
      <c r="P1161" s="10" t="s">
        <v>75</v>
      </c>
      <c r="Q1161" s="10"/>
      <c r="R1161" s="10">
        <v>40</v>
      </c>
      <c r="S1161" s="10">
        <v>684</v>
      </c>
      <c r="T1161" s="10">
        <f t="shared" si="130"/>
        <v>684</v>
      </c>
      <c r="U1161" s="10" t="str">
        <f t="shared" si="132"/>
        <v>40</v>
      </c>
      <c r="V1161" s="10" t="s">
        <v>67</v>
      </c>
      <c r="W1161" s="10" t="s">
        <v>67</v>
      </c>
      <c r="X1161" s="10"/>
      <c r="Y1161" s="10"/>
      <c r="Z1161" s="10"/>
      <c r="AA1161" s="10"/>
      <c r="AB1161" s="10"/>
      <c r="AC1161" s="10"/>
      <c r="AD1161" s="10"/>
      <c r="AE1161" s="10">
        <v>71.900000000000006</v>
      </c>
      <c r="AF1161" s="10">
        <f t="shared" si="131"/>
        <v>71.900000000000006</v>
      </c>
      <c r="AG1161" s="10"/>
      <c r="AH1161" s="10" t="s">
        <v>76</v>
      </c>
      <c r="AI1161" s="10" t="s">
        <v>76</v>
      </c>
      <c r="AJ1161" s="10"/>
      <c r="AK1161" s="10"/>
      <c r="AL1161" s="10" t="s">
        <v>78</v>
      </c>
      <c r="AM1161" s="10" t="s">
        <v>186</v>
      </c>
      <c r="AN1161" s="10" t="s">
        <v>397</v>
      </c>
      <c r="AO1161" s="10" t="s">
        <v>72</v>
      </c>
      <c r="AP1161" s="10" t="s">
        <v>67</v>
      </c>
      <c r="AQ1161" s="10">
        <v>194</v>
      </c>
      <c r="AR1161" s="10">
        <v>71.900000000000006</v>
      </c>
      <c r="AS1161" s="10" t="s">
        <v>82</v>
      </c>
      <c r="AT1161" s="10">
        <v>224</v>
      </c>
      <c r="AU1161" s="10"/>
      <c r="AV1161" s="10" t="s">
        <v>191</v>
      </c>
      <c r="AW1161" s="10" t="s">
        <v>67</v>
      </c>
      <c r="AX1161" s="10"/>
      <c r="AY1161" s="10" t="s">
        <v>83</v>
      </c>
      <c r="AZ1161" s="10"/>
      <c r="BA1161" s="10"/>
      <c r="BB1161" s="10"/>
      <c r="BC1161" s="10"/>
      <c r="BD1161" s="10"/>
      <c r="BE1161" s="10"/>
    </row>
    <row r="1162" spans="2:57" ht="24">
      <c r="B1162" s="10">
        <v>1160</v>
      </c>
      <c r="C1162" s="10" t="s">
        <v>389</v>
      </c>
      <c r="D1162" s="11">
        <v>40857</v>
      </c>
      <c r="E1162" s="10" t="s">
        <v>68</v>
      </c>
      <c r="F1162" s="10" t="s">
        <v>69</v>
      </c>
      <c r="G1162" s="10" t="s">
        <v>70</v>
      </c>
      <c r="H1162" s="10"/>
      <c r="I1162" s="10" t="s">
        <v>71</v>
      </c>
      <c r="J1162" s="10" t="str">
        <f t="shared" si="129"/>
        <v>LED</v>
      </c>
      <c r="K1162" s="10"/>
      <c r="L1162" s="10" t="s">
        <v>110</v>
      </c>
      <c r="M1162" s="10" t="s">
        <v>73</v>
      </c>
      <c r="N1162" s="10" t="s">
        <v>96</v>
      </c>
      <c r="O1162" s="10"/>
      <c r="P1162" s="10" t="s">
        <v>75</v>
      </c>
      <c r="Q1162" s="10"/>
      <c r="R1162" s="10">
        <v>21.6</v>
      </c>
      <c r="S1162" s="10">
        <v>199.3</v>
      </c>
      <c r="T1162" s="10">
        <f t="shared" si="130"/>
        <v>199.3</v>
      </c>
      <c r="U1162" s="10" t="str">
        <f t="shared" si="132"/>
        <v>20</v>
      </c>
      <c r="V1162" s="10" t="s">
        <v>67</v>
      </c>
      <c r="W1162" s="10" t="s">
        <v>67</v>
      </c>
      <c r="X1162" s="10"/>
      <c r="Y1162" s="10"/>
      <c r="Z1162" s="10"/>
      <c r="AA1162" s="10"/>
      <c r="AB1162" s="10"/>
      <c r="AC1162" s="10"/>
      <c r="AD1162" s="10"/>
      <c r="AE1162" s="10">
        <v>20.6</v>
      </c>
      <c r="AF1162" s="10">
        <f t="shared" si="131"/>
        <v>20.6</v>
      </c>
      <c r="AG1162" s="10"/>
      <c r="AH1162" s="10" t="s">
        <v>76</v>
      </c>
      <c r="AI1162" s="10" t="s">
        <v>76</v>
      </c>
      <c r="AJ1162" s="10"/>
      <c r="AK1162" s="10"/>
      <c r="AL1162" s="10" t="s">
        <v>78</v>
      </c>
      <c r="AM1162" s="10" t="s">
        <v>186</v>
      </c>
      <c r="AN1162" s="10" t="s">
        <v>397</v>
      </c>
      <c r="AO1162" s="10" t="s">
        <v>72</v>
      </c>
      <c r="AP1162" s="10" t="s">
        <v>67</v>
      </c>
      <c r="AQ1162" s="10">
        <v>147</v>
      </c>
      <c r="AR1162" s="10">
        <v>20.6</v>
      </c>
      <c r="AS1162" s="10" t="s">
        <v>81</v>
      </c>
      <c r="AT1162" s="10">
        <v>212</v>
      </c>
      <c r="AU1162" s="10"/>
      <c r="AV1162" s="10" t="s">
        <v>191</v>
      </c>
      <c r="AW1162" s="10" t="s">
        <v>67</v>
      </c>
      <c r="AX1162" s="10"/>
      <c r="AY1162" s="10" t="s">
        <v>83</v>
      </c>
      <c r="AZ1162" s="10"/>
      <c r="BA1162" s="10"/>
      <c r="BB1162" s="10"/>
      <c r="BC1162" s="10"/>
      <c r="BD1162" s="10"/>
      <c r="BE1162" s="10"/>
    </row>
    <row r="1163" spans="2:57" ht="24">
      <c r="B1163" s="10">
        <v>1161</v>
      </c>
      <c r="C1163" s="10" t="s">
        <v>389</v>
      </c>
      <c r="D1163" s="11">
        <v>40857</v>
      </c>
      <c r="E1163" s="10" t="s">
        <v>68</v>
      </c>
      <c r="F1163" s="10" t="s">
        <v>69</v>
      </c>
      <c r="G1163" s="10" t="s">
        <v>70</v>
      </c>
      <c r="H1163" s="10"/>
      <c r="I1163" s="10" t="s">
        <v>71</v>
      </c>
      <c r="J1163" s="10" t="str">
        <f t="shared" si="129"/>
        <v>LED</v>
      </c>
      <c r="K1163" s="10"/>
      <c r="L1163" s="10" t="s">
        <v>110</v>
      </c>
      <c r="M1163" s="10" t="s">
        <v>73</v>
      </c>
      <c r="N1163" s="10" t="s">
        <v>96</v>
      </c>
      <c r="O1163" s="10"/>
      <c r="P1163" s="10" t="s">
        <v>75</v>
      </c>
      <c r="Q1163" s="10"/>
      <c r="R1163" s="10">
        <v>21.6</v>
      </c>
      <c r="S1163" s="10">
        <v>199.3</v>
      </c>
      <c r="T1163" s="10">
        <f t="shared" si="130"/>
        <v>199.3</v>
      </c>
      <c r="U1163" s="10" t="str">
        <f t="shared" si="132"/>
        <v>20</v>
      </c>
      <c r="V1163" s="10" t="s">
        <v>67</v>
      </c>
      <c r="W1163" s="10" t="s">
        <v>67</v>
      </c>
      <c r="X1163" s="10"/>
      <c r="Y1163" s="10"/>
      <c r="Z1163" s="10"/>
      <c r="AA1163" s="10"/>
      <c r="AB1163" s="10"/>
      <c r="AC1163" s="10"/>
      <c r="AD1163" s="10"/>
      <c r="AE1163" s="10">
        <v>20.6</v>
      </c>
      <c r="AF1163" s="10">
        <f t="shared" si="131"/>
        <v>20.6</v>
      </c>
      <c r="AG1163" s="10"/>
      <c r="AH1163" s="10" t="s">
        <v>76</v>
      </c>
      <c r="AI1163" s="10" t="s">
        <v>76</v>
      </c>
      <c r="AJ1163" s="10"/>
      <c r="AK1163" s="10"/>
      <c r="AL1163" s="10" t="s">
        <v>78</v>
      </c>
      <c r="AM1163" s="10" t="s">
        <v>186</v>
      </c>
      <c r="AN1163" s="10" t="s">
        <v>397</v>
      </c>
      <c r="AO1163" s="10" t="s">
        <v>72</v>
      </c>
      <c r="AP1163" s="10" t="s">
        <v>67</v>
      </c>
      <c r="AQ1163" s="10">
        <v>147</v>
      </c>
      <c r="AR1163" s="10">
        <v>20.6</v>
      </c>
      <c r="AS1163" s="10" t="s">
        <v>81</v>
      </c>
      <c r="AT1163" s="10">
        <v>212</v>
      </c>
      <c r="AU1163" s="10"/>
      <c r="AV1163" s="10" t="s">
        <v>191</v>
      </c>
      <c r="AW1163" s="10" t="s">
        <v>67</v>
      </c>
      <c r="AX1163" s="10"/>
      <c r="AY1163" s="10" t="s">
        <v>83</v>
      </c>
      <c r="AZ1163" s="10"/>
      <c r="BA1163" s="10"/>
      <c r="BB1163" s="10"/>
      <c r="BC1163" s="10"/>
      <c r="BD1163" s="10"/>
      <c r="BE1163" s="10"/>
    </row>
    <row r="1164" spans="2:57" ht="24">
      <c r="B1164" s="10">
        <v>1162</v>
      </c>
      <c r="C1164" s="10" t="s">
        <v>389</v>
      </c>
      <c r="D1164" s="11">
        <v>40857</v>
      </c>
      <c r="E1164" s="10" t="s">
        <v>68</v>
      </c>
      <c r="F1164" s="10" t="s">
        <v>69</v>
      </c>
      <c r="G1164" s="10" t="s">
        <v>70</v>
      </c>
      <c r="H1164" s="10"/>
      <c r="I1164" s="10" t="s">
        <v>71</v>
      </c>
      <c r="J1164" s="10" t="str">
        <f t="shared" si="129"/>
        <v>LED</v>
      </c>
      <c r="K1164" s="10"/>
      <c r="L1164" s="10" t="s">
        <v>110</v>
      </c>
      <c r="M1164" s="10" t="s">
        <v>73</v>
      </c>
      <c r="N1164" s="10" t="s">
        <v>96</v>
      </c>
      <c r="O1164" s="10"/>
      <c r="P1164" s="10" t="s">
        <v>75</v>
      </c>
      <c r="Q1164" s="10"/>
      <c r="R1164" s="10">
        <v>21.6</v>
      </c>
      <c r="S1164" s="10">
        <v>199.3</v>
      </c>
      <c r="T1164" s="10">
        <f t="shared" si="130"/>
        <v>199.3</v>
      </c>
      <c r="U1164" s="10" t="str">
        <f t="shared" si="132"/>
        <v>20</v>
      </c>
      <c r="V1164" s="10" t="s">
        <v>67</v>
      </c>
      <c r="W1164" s="10" t="s">
        <v>67</v>
      </c>
      <c r="X1164" s="10"/>
      <c r="Y1164" s="10"/>
      <c r="Z1164" s="10"/>
      <c r="AA1164" s="10"/>
      <c r="AB1164" s="10"/>
      <c r="AC1164" s="10"/>
      <c r="AD1164" s="10"/>
      <c r="AE1164" s="10">
        <v>20.6</v>
      </c>
      <c r="AF1164" s="10">
        <f t="shared" si="131"/>
        <v>20.6</v>
      </c>
      <c r="AG1164" s="10"/>
      <c r="AH1164" s="10" t="s">
        <v>76</v>
      </c>
      <c r="AI1164" s="10" t="s">
        <v>76</v>
      </c>
      <c r="AJ1164" s="10"/>
      <c r="AK1164" s="10"/>
      <c r="AL1164" s="10" t="s">
        <v>78</v>
      </c>
      <c r="AM1164" s="10" t="s">
        <v>186</v>
      </c>
      <c r="AN1164" s="10" t="s">
        <v>397</v>
      </c>
      <c r="AO1164" s="10" t="s">
        <v>72</v>
      </c>
      <c r="AP1164" s="10" t="s">
        <v>67</v>
      </c>
      <c r="AQ1164" s="10">
        <v>147</v>
      </c>
      <c r="AR1164" s="10">
        <v>20.6</v>
      </c>
      <c r="AS1164" s="10" t="s">
        <v>81</v>
      </c>
      <c r="AT1164" s="10">
        <v>212</v>
      </c>
      <c r="AU1164" s="10"/>
      <c r="AV1164" s="10" t="s">
        <v>191</v>
      </c>
      <c r="AW1164" s="10" t="s">
        <v>67</v>
      </c>
      <c r="AX1164" s="10"/>
      <c r="AY1164" s="10" t="s">
        <v>83</v>
      </c>
      <c r="AZ1164" s="10"/>
      <c r="BA1164" s="10"/>
      <c r="BB1164" s="10"/>
      <c r="BC1164" s="10"/>
      <c r="BD1164" s="10"/>
      <c r="BE1164" s="10"/>
    </row>
    <row r="1165" spans="2:57" ht="24">
      <c r="B1165" s="10">
        <v>1163</v>
      </c>
      <c r="C1165" s="10" t="s">
        <v>389</v>
      </c>
      <c r="D1165" s="11">
        <v>40857</v>
      </c>
      <c r="E1165" s="10" t="s">
        <v>68</v>
      </c>
      <c r="F1165" s="10" t="s">
        <v>69</v>
      </c>
      <c r="G1165" s="10" t="s">
        <v>70</v>
      </c>
      <c r="H1165" s="10"/>
      <c r="I1165" s="10" t="s">
        <v>71</v>
      </c>
      <c r="J1165" s="10" t="str">
        <f t="shared" si="129"/>
        <v>LED</v>
      </c>
      <c r="K1165" s="10"/>
      <c r="L1165" s="10" t="s">
        <v>110</v>
      </c>
      <c r="M1165" s="10" t="s">
        <v>73</v>
      </c>
      <c r="N1165" s="10" t="s">
        <v>96</v>
      </c>
      <c r="O1165" s="10"/>
      <c r="P1165" s="10" t="s">
        <v>75</v>
      </c>
      <c r="Q1165" s="10"/>
      <c r="R1165" s="10">
        <v>21.6</v>
      </c>
      <c r="S1165" s="10">
        <v>199.3</v>
      </c>
      <c r="T1165" s="10">
        <f t="shared" si="130"/>
        <v>199.3</v>
      </c>
      <c r="U1165" s="10" t="str">
        <f t="shared" si="132"/>
        <v>20</v>
      </c>
      <c r="V1165" s="10" t="s">
        <v>67</v>
      </c>
      <c r="W1165" s="10" t="s">
        <v>67</v>
      </c>
      <c r="X1165" s="10"/>
      <c r="Y1165" s="10"/>
      <c r="Z1165" s="10"/>
      <c r="AA1165" s="10"/>
      <c r="AB1165" s="10"/>
      <c r="AC1165" s="10"/>
      <c r="AD1165" s="10"/>
      <c r="AE1165" s="10">
        <v>20.6</v>
      </c>
      <c r="AF1165" s="10">
        <f t="shared" si="131"/>
        <v>20.6</v>
      </c>
      <c r="AG1165" s="10"/>
      <c r="AH1165" s="10" t="s">
        <v>76</v>
      </c>
      <c r="AI1165" s="10" t="s">
        <v>76</v>
      </c>
      <c r="AJ1165" s="10"/>
      <c r="AK1165" s="10"/>
      <c r="AL1165" s="10" t="s">
        <v>78</v>
      </c>
      <c r="AM1165" s="10" t="s">
        <v>186</v>
      </c>
      <c r="AN1165" s="10" t="s">
        <v>397</v>
      </c>
      <c r="AO1165" s="10" t="s">
        <v>72</v>
      </c>
      <c r="AP1165" s="10" t="s">
        <v>67</v>
      </c>
      <c r="AQ1165" s="10">
        <v>147</v>
      </c>
      <c r="AR1165" s="10">
        <v>20.6</v>
      </c>
      <c r="AS1165" s="10" t="s">
        <v>81</v>
      </c>
      <c r="AT1165" s="10">
        <v>212</v>
      </c>
      <c r="AU1165" s="10"/>
      <c r="AV1165" s="10" t="s">
        <v>191</v>
      </c>
      <c r="AW1165" s="10" t="s">
        <v>67</v>
      </c>
      <c r="AX1165" s="10"/>
      <c r="AY1165" s="10" t="s">
        <v>83</v>
      </c>
      <c r="AZ1165" s="10"/>
      <c r="BA1165" s="10"/>
      <c r="BB1165" s="10"/>
      <c r="BC1165" s="10"/>
      <c r="BD1165" s="10"/>
      <c r="BE1165" s="10"/>
    </row>
    <row r="1166" spans="2:57" ht="24">
      <c r="B1166" s="10">
        <v>1164</v>
      </c>
      <c r="C1166" s="10" t="s">
        <v>389</v>
      </c>
      <c r="D1166" s="11">
        <v>40857</v>
      </c>
      <c r="E1166" s="10" t="s">
        <v>68</v>
      </c>
      <c r="F1166" s="10" t="s">
        <v>69</v>
      </c>
      <c r="G1166" s="10" t="s">
        <v>70</v>
      </c>
      <c r="H1166" s="10"/>
      <c r="I1166" s="10" t="s">
        <v>71</v>
      </c>
      <c r="J1166" s="10" t="str">
        <f t="shared" si="129"/>
        <v>LED</v>
      </c>
      <c r="K1166" s="10"/>
      <c r="L1166" s="10" t="s">
        <v>110</v>
      </c>
      <c r="M1166" s="10" t="s">
        <v>73</v>
      </c>
      <c r="N1166" s="10" t="s">
        <v>96</v>
      </c>
      <c r="O1166" s="10"/>
      <c r="P1166" s="10" t="s">
        <v>75</v>
      </c>
      <c r="Q1166" s="10"/>
      <c r="R1166" s="10">
        <v>21.6</v>
      </c>
      <c r="S1166" s="10">
        <v>199.3</v>
      </c>
      <c r="T1166" s="10">
        <f t="shared" si="130"/>
        <v>199.3</v>
      </c>
      <c r="U1166" s="10" t="str">
        <f t="shared" si="132"/>
        <v>20</v>
      </c>
      <c r="V1166" s="10" t="s">
        <v>67</v>
      </c>
      <c r="W1166" s="10" t="s">
        <v>67</v>
      </c>
      <c r="X1166" s="10"/>
      <c r="Y1166" s="10"/>
      <c r="Z1166" s="10"/>
      <c r="AA1166" s="10"/>
      <c r="AB1166" s="10"/>
      <c r="AC1166" s="10"/>
      <c r="AD1166" s="10"/>
      <c r="AE1166" s="10">
        <v>20.6</v>
      </c>
      <c r="AF1166" s="10">
        <f t="shared" si="131"/>
        <v>20.6</v>
      </c>
      <c r="AG1166" s="10"/>
      <c r="AH1166" s="10" t="s">
        <v>76</v>
      </c>
      <c r="AI1166" s="10" t="s">
        <v>76</v>
      </c>
      <c r="AJ1166" s="10"/>
      <c r="AK1166" s="10"/>
      <c r="AL1166" s="10" t="s">
        <v>78</v>
      </c>
      <c r="AM1166" s="10" t="s">
        <v>186</v>
      </c>
      <c r="AN1166" s="10" t="s">
        <v>397</v>
      </c>
      <c r="AO1166" s="10" t="s">
        <v>72</v>
      </c>
      <c r="AP1166" s="10" t="s">
        <v>67</v>
      </c>
      <c r="AQ1166" s="10">
        <v>147</v>
      </c>
      <c r="AR1166" s="10">
        <v>20.6</v>
      </c>
      <c r="AS1166" s="10" t="s">
        <v>81</v>
      </c>
      <c r="AT1166" s="10">
        <v>212</v>
      </c>
      <c r="AU1166" s="10"/>
      <c r="AV1166" s="10" t="s">
        <v>191</v>
      </c>
      <c r="AW1166" s="10" t="s">
        <v>67</v>
      </c>
      <c r="AX1166" s="10"/>
      <c r="AY1166" s="10" t="s">
        <v>83</v>
      </c>
      <c r="AZ1166" s="10"/>
      <c r="BA1166" s="10"/>
      <c r="BB1166" s="10"/>
      <c r="BC1166" s="10"/>
      <c r="BD1166" s="10"/>
      <c r="BE1166" s="10"/>
    </row>
    <row r="1167" spans="2:57" ht="24">
      <c r="B1167" s="10">
        <v>1165</v>
      </c>
      <c r="C1167" s="10" t="s">
        <v>389</v>
      </c>
      <c r="D1167" s="11">
        <v>40857</v>
      </c>
      <c r="E1167" s="10" t="s">
        <v>68</v>
      </c>
      <c r="F1167" s="10" t="s">
        <v>69</v>
      </c>
      <c r="G1167" s="10" t="s">
        <v>70</v>
      </c>
      <c r="H1167" s="10"/>
      <c r="I1167" s="10" t="s">
        <v>71</v>
      </c>
      <c r="J1167" s="10" t="str">
        <f t="shared" si="129"/>
        <v>LED</v>
      </c>
      <c r="K1167" s="10"/>
      <c r="L1167" s="10" t="s">
        <v>110</v>
      </c>
      <c r="M1167" s="10" t="s">
        <v>73</v>
      </c>
      <c r="N1167" s="10" t="s">
        <v>96</v>
      </c>
      <c r="O1167" s="10"/>
      <c r="P1167" s="10" t="s">
        <v>75</v>
      </c>
      <c r="Q1167" s="10"/>
      <c r="R1167" s="10">
        <v>21.6</v>
      </c>
      <c r="S1167" s="10">
        <v>199.3</v>
      </c>
      <c r="T1167" s="10">
        <f t="shared" si="130"/>
        <v>199.3</v>
      </c>
      <c r="U1167" s="10" t="str">
        <f t="shared" si="132"/>
        <v>20</v>
      </c>
      <c r="V1167" s="10" t="s">
        <v>67</v>
      </c>
      <c r="W1167" s="10" t="s">
        <v>67</v>
      </c>
      <c r="X1167" s="10"/>
      <c r="Y1167" s="10"/>
      <c r="Z1167" s="10"/>
      <c r="AA1167" s="10"/>
      <c r="AB1167" s="10"/>
      <c r="AC1167" s="10"/>
      <c r="AD1167" s="10"/>
      <c r="AE1167" s="10">
        <v>20.6</v>
      </c>
      <c r="AF1167" s="10">
        <f t="shared" si="131"/>
        <v>20.6</v>
      </c>
      <c r="AG1167" s="10"/>
      <c r="AH1167" s="10" t="s">
        <v>76</v>
      </c>
      <c r="AI1167" s="10" t="s">
        <v>76</v>
      </c>
      <c r="AJ1167" s="10"/>
      <c r="AK1167" s="10"/>
      <c r="AL1167" s="10" t="s">
        <v>78</v>
      </c>
      <c r="AM1167" s="10" t="s">
        <v>186</v>
      </c>
      <c r="AN1167" s="10" t="s">
        <v>397</v>
      </c>
      <c r="AO1167" s="10" t="s">
        <v>72</v>
      </c>
      <c r="AP1167" s="10" t="s">
        <v>67</v>
      </c>
      <c r="AQ1167" s="10">
        <v>147</v>
      </c>
      <c r="AR1167" s="10">
        <v>20.6</v>
      </c>
      <c r="AS1167" s="10" t="s">
        <v>81</v>
      </c>
      <c r="AT1167" s="10">
        <v>212</v>
      </c>
      <c r="AU1167" s="10"/>
      <c r="AV1167" s="10" t="s">
        <v>191</v>
      </c>
      <c r="AW1167" s="10" t="s">
        <v>67</v>
      </c>
      <c r="AX1167" s="10"/>
      <c r="AY1167" s="10" t="s">
        <v>83</v>
      </c>
      <c r="AZ1167" s="10"/>
      <c r="BA1167" s="10"/>
      <c r="BB1167" s="10"/>
      <c r="BC1167" s="10"/>
      <c r="BD1167" s="10"/>
      <c r="BE1167" s="10"/>
    </row>
    <row r="1168" spans="2:57" ht="24">
      <c r="B1168" s="10">
        <v>1166</v>
      </c>
      <c r="C1168" s="10" t="s">
        <v>389</v>
      </c>
      <c r="D1168" s="11">
        <v>40857</v>
      </c>
      <c r="E1168" s="10" t="s">
        <v>68</v>
      </c>
      <c r="F1168" s="10" t="s">
        <v>69</v>
      </c>
      <c r="G1168" s="10" t="s">
        <v>70</v>
      </c>
      <c r="H1168" s="10"/>
      <c r="I1168" s="10" t="s">
        <v>71</v>
      </c>
      <c r="J1168" s="10" t="str">
        <f t="shared" si="129"/>
        <v>LED</v>
      </c>
      <c r="K1168" s="10"/>
      <c r="L1168" s="10" t="s">
        <v>110</v>
      </c>
      <c r="M1168" s="10" t="s">
        <v>73</v>
      </c>
      <c r="N1168" s="10" t="s">
        <v>96</v>
      </c>
      <c r="O1168" s="10"/>
      <c r="P1168" s="10" t="s">
        <v>75</v>
      </c>
      <c r="Q1168" s="10"/>
      <c r="R1168" s="10">
        <v>21.6</v>
      </c>
      <c r="S1168" s="10">
        <v>199.3</v>
      </c>
      <c r="T1168" s="10">
        <f t="shared" si="130"/>
        <v>199.3</v>
      </c>
      <c r="U1168" s="10" t="str">
        <f t="shared" si="132"/>
        <v>20</v>
      </c>
      <c r="V1168" s="10" t="s">
        <v>67</v>
      </c>
      <c r="W1168" s="10" t="s">
        <v>67</v>
      </c>
      <c r="X1168" s="10"/>
      <c r="Y1168" s="10"/>
      <c r="Z1168" s="10"/>
      <c r="AA1168" s="10"/>
      <c r="AB1168" s="10"/>
      <c r="AC1168" s="10"/>
      <c r="AD1168" s="10"/>
      <c r="AE1168" s="10">
        <v>20.6</v>
      </c>
      <c r="AF1168" s="10">
        <f t="shared" si="131"/>
        <v>20.6</v>
      </c>
      <c r="AG1168" s="10"/>
      <c r="AH1168" s="10" t="s">
        <v>76</v>
      </c>
      <c r="AI1168" s="10" t="s">
        <v>76</v>
      </c>
      <c r="AJ1168" s="10"/>
      <c r="AK1168" s="10"/>
      <c r="AL1168" s="10" t="s">
        <v>78</v>
      </c>
      <c r="AM1168" s="10" t="s">
        <v>186</v>
      </c>
      <c r="AN1168" s="10" t="s">
        <v>397</v>
      </c>
      <c r="AO1168" s="10" t="s">
        <v>72</v>
      </c>
      <c r="AP1168" s="10" t="s">
        <v>67</v>
      </c>
      <c r="AQ1168" s="10">
        <v>147</v>
      </c>
      <c r="AR1168" s="10">
        <v>20.6</v>
      </c>
      <c r="AS1168" s="10" t="s">
        <v>81</v>
      </c>
      <c r="AT1168" s="10">
        <v>212</v>
      </c>
      <c r="AU1168" s="10"/>
      <c r="AV1168" s="10" t="s">
        <v>191</v>
      </c>
      <c r="AW1168" s="10" t="s">
        <v>67</v>
      </c>
      <c r="AX1168" s="10"/>
      <c r="AY1168" s="10" t="s">
        <v>83</v>
      </c>
      <c r="AZ1168" s="10"/>
      <c r="BA1168" s="10"/>
      <c r="BB1168" s="10"/>
      <c r="BC1168" s="10"/>
      <c r="BD1168" s="10"/>
      <c r="BE1168" s="10"/>
    </row>
    <row r="1169" spans="2:57" ht="24">
      <c r="B1169" s="10">
        <v>1167</v>
      </c>
      <c r="C1169" s="10" t="s">
        <v>389</v>
      </c>
      <c r="D1169" s="11">
        <v>40857</v>
      </c>
      <c r="E1169" s="10" t="s">
        <v>68</v>
      </c>
      <c r="F1169" s="10" t="s">
        <v>69</v>
      </c>
      <c r="G1169" s="10" t="s">
        <v>70</v>
      </c>
      <c r="H1169" s="10"/>
      <c r="I1169" s="10" t="s">
        <v>71</v>
      </c>
      <c r="J1169" s="10" t="str">
        <f t="shared" si="129"/>
        <v>LED</v>
      </c>
      <c r="K1169" s="10"/>
      <c r="L1169" s="10" t="s">
        <v>110</v>
      </c>
      <c r="M1169" s="10" t="s">
        <v>73</v>
      </c>
      <c r="N1169" s="10" t="s">
        <v>96</v>
      </c>
      <c r="O1169" s="10"/>
      <c r="P1169" s="10" t="s">
        <v>75</v>
      </c>
      <c r="Q1169" s="10"/>
      <c r="R1169" s="10">
        <v>21.6</v>
      </c>
      <c r="S1169" s="10">
        <v>199.3</v>
      </c>
      <c r="T1169" s="10">
        <f t="shared" si="130"/>
        <v>199.3</v>
      </c>
      <c r="U1169" s="10" t="str">
        <f t="shared" si="132"/>
        <v>20</v>
      </c>
      <c r="V1169" s="10" t="s">
        <v>67</v>
      </c>
      <c r="W1169" s="10" t="s">
        <v>67</v>
      </c>
      <c r="X1169" s="10"/>
      <c r="Y1169" s="10"/>
      <c r="Z1169" s="10"/>
      <c r="AA1169" s="10"/>
      <c r="AB1169" s="10"/>
      <c r="AC1169" s="10"/>
      <c r="AD1169" s="10"/>
      <c r="AE1169" s="10">
        <v>20.6</v>
      </c>
      <c r="AF1169" s="10">
        <f t="shared" si="131"/>
        <v>20.6</v>
      </c>
      <c r="AG1169" s="10"/>
      <c r="AH1169" s="10" t="s">
        <v>76</v>
      </c>
      <c r="AI1169" s="10" t="s">
        <v>76</v>
      </c>
      <c r="AJ1169" s="10"/>
      <c r="AK1169" s="10"/>
      <c r="AL1169" s="10" t="s">
        <v>78</v>
      </c>
      <c r="AM1169" s="10" t="s">
        <v>186</v>
      </c>
      <c r="AN1169" s="10" t="s">
        <v>397</v>
      </c>
      <c r="AO1169" s="10" t="s">
        <v>72</v>
      </c>
      <c r="AP1169" s="10" t="s">
        <v>67</v>
      </c>
      <c r="AQ1169" s="10">
        <v>147</v>
      </c>
      <c r="AR1169" s="10">
        <v>20.6</v>
      </c>
      <c r="AS1169" s="10" t="s">
        <v>81</v>
      </c>
      <c r="AT1169" s="10">
        <v>212</v>
      </c>
      <c r="AU1169" s="10"/>
      <c r="AV1169" s="10" t="s">
        <v>191</v>
      </c>
      <c r="AW1169" s="10" t="s">
        <v>67</v>
      </c>
      <c r="AX1169" s="10"/>
      <c r="AY1169" s="10" t="s">
        <v>83</v>
      </c>
      <c r="AZ1169" s="10"/>
      <c r="BA1169" s="10"/>
      <c r="BB1169" s="10"/>
      <c r="BC1169" s="10"/>
      <c r="BD1169" s="10"/>
      <c r="BE1169" s="10"/>
    </row>
    <row r="1170" spans="2:57" ht="24">
      <c r="B1170" s="10">
        <v>1168</v>
      </c>
      <c r="C1170" s="10" t="s">
        <v>389</v>
      </c>
      <c r="D1170" s="11">
        <v>40857</v>
      </c>
      <c r="E1170" s="10" t="s">
        <v>68</v>
      </c>
      <c r="F1170" s="10" t="s">
        <v>69</v>
      </c>
      <c r="G1170" s="10" t="s">
        <v>70</v>
      </c>
      <c r="H1170" s="10"/>
      <c r="I1170" s="10" t="s">
        <v>71</v>
      </c>
      <c r="J1170" s="10" t="str">
        <f t="shared" si="129"/>
        <v>LED</v>
      </c>
      <c r="K1170" s="10"/>
      <c r="L1170" s="10" t="s">
        <v>110</v>
      </c>
      <c r="M1170" s="10" t="s">
        <v>73</v>
      </c>
      <c r="N1170" s="10" t="s">
        <v>96</v>
      </c>
      <c r="O1170" s="10"/>
      <c r="P1170" s="10" t="s">
        <v>75</v>
      </c>
      <c r="Q1170" s="10"/>
      <c r="R1170" s="10">
        <v>21.6</v>
      </c>
      <c r="S1170" s="10">
        <v>199.3</v>
      </c>
      <c r="T1170" s="10">
        <f t="shared" si="130"/>
        <v>199.3</v>
      </c>
      <c r="U1170" s="10" t="str">
        <f t="shared" si="132"/>
        <v>20</v>
      </c>
      <c r="V1170" s="10" t="s">
        <v>67</v>
      </c>
      <c r="W1170" s="10" t="s">
        <v>67</v>
      </c>
      <c r="X1170" s="10"/>
      <c r="Y1170" s="10"/>
      <c r="Z1170" s="10"/>
      <c r="AA1170" s="10"/>
      <c r="AB1170" s="10"/>
      <c r="AC1170" s="10"/>
      <c r="AD1170" s="10"/>
      <c r="AE1170" s="10">
        <v>20.6</v>
      </c>
      <c r="AF1170" s="10">
        <f t="shared" si="131"/>
        <v>20.6</v>
      </c>
      <c r="AG1170" s="10"/>
      <c r="AH1170" s="10" t="s">
        <v>76</v>
      </c>
      <c r="AI1170" s="10" t="s">
        <v>76</v>
      </c>
      <c r="AJ1170" s="10"/>
      <c r="AK1170" s="10"/>
      <c r="AL1170" s="10" t="s">
        <v>78</v>
      </c>
      <c r="AM1170" s="10" t="s">
        <v>186</v>
      </c>
      <c r="AN1170" s="10" t="s">
        <v>397</v>
      </c>
      <c r="AO1170" s="10" t="s">
        <v>72</v>
      </c>
      <c r="AP1170" s="10" t="s">
        <v>67</v>
      </c>
      <c r="AQ1170" s="10">
        <v>147</v>
      </c>
      <c r="AR1170" s="10">
        <v>20.6</v>
      </c>
      <c r="AS1170" s="10" t="s">
        <v>81</v>
      </c>
      <c r="AT1170" s="10">
        <v>212</v>
      </c>
      <c r="AU1170" s="10"/>
      <c r="AV1170" s="10" t="s">
        <v>191</v>
      </c>
      <c r="AW1170" s="10" t="s">
        <v>67</v>
      </c>
      <c r="AX1170" s="10"/>
      <c r="AY1170" s="10" t="s">
        <v>83</v>
      </c>
      <c r="AZ1170" s="10"/>
      <c r="BA1170" s="10"/>
      <c r="BB1170" s="10"/>
      <c r="BC1170" s="10"/>
      <c r="BD1170" s="10"/>
      <c r="BE1170" s="10"/>
    </row>
    <row r="1171" spans="2:57" ht="24">
      <c r="B1171" s="10">
        <v>1169</v>
      </c>
      <c r="C1171" s="10" t="s">
        <v>389</v>
      </c>
      <c r="D1171" s="11" t="s">
        <v>428</v>
      </c>
      <c r="E1171" s="10" t="s">
        <v>68</v>
      </c>
      <c r="F1171" s="10" t="s">
        <v>69</v>
      </c>
      <c r="G1171" s="10" t="s">
        <v>70</v>
      </c>
      <c r="H1171" s="10"/>
      <c r="I1171" s="10" t="s">
        <v>71</v>
      </c>
      <c r="J1171" s="10" t="str">
        <f t="shared" si="129"/>
        <v>LED</v>
      </c>
      <c r="K1171" s="10"/>
      <c r="L1171" s="10" t="s">
        <v>110</v>
      </c>
      <c r="M1171" s="10" t="s">
        <v>85</v>
      </c>
      <c r="N1171" s="10" t="s">
        <v>74</v>
      </c>
      <c r="O1171" s="10"/>
      <c r="P1171" s="10" t="s">
        <v>75</v>
      </c>
      <c r="Q1171" s="10"/>
      <c r="R1171" s="10">
        <v>23.6</v>
      </c>
      <c r="S1171" s="10">
        <v>239</v>
      </c>
      <c r="T1171" s="10">
        <f t="shared" si="130"/>
        <v>239</v>
      </c>
      <c r="U1171" s="10" t="str">
        <f t="shared" si="132"/>
        <v>20</v>
      </c>
      <c r="V1171" s="10" t="s">
        <v>67</v>
      </c>
      <c r="W1171" s="10" t="s">
        <v>67</v>
      </c>
      <c r="X1171" s="10"/>
      <c r="Y1171" s="10"/>
      <c r="Z1171" s="10"/>
      <c r="AA1171" s="10"/>
      <c r="AB1171" s="10"/>
      <c r="AC1171" s="10"/>
      <c r="AD1171" s="10"/>
      <c r="AE1171" s="10">
        <v>24.9</v>
      </c>
      <c r="AF1171" s="10">
        <f t="shared" si="131"/>
        <v>24.9</v>
      </c>
      <c r="AG1171" s="10"/>
      <c r="AH1171" s="10" t="s">
        <v>76</v>
      </c>
      <c r="AI1171" s="10" t="s">
        <v>76</v>
      </c>
      <c r="AJ1171" s="10"/>
      <c r="AK1171" s="10"/>
      <c r="AL1171" s="10" t="s">
        <v>78</v>
      </c>
      <c r="AM1171" s="10" t="s">
        <v>186</v>
      </c>
      <c r="AN1171" s="10" t="s">
        <v>217</v>
      </c>
      <c r="AO1171" s="10" t="s">
        <v>72</v>
      </c>
      <c r="AP1171" s="10" t="s">
        <v>67</v>
      </c>
      <c r="AQ1171" s="10">
        <v>142</v>
      </c>
      <c r="AR1171" s="10">
        <v>24.9</v>
      </c>
      <c r="AS1171" s="10" t="s">
        <v>82</v>
      </c>
      <c r="AT1171" s="10">
        <v>175</v>
      </c>
      <c r="AU1171" s="10"/>
      <c r="AV1171" s="10" t="s">
        <v>191</v>
      </c>
      <c r="AW1171" s="10" t="s">
        <v>67</v>
      </c>
      <c r="AX1171" s="10"/>
      <c r="AY1171" s="10" t="s">
        <v>83</v>
      </c>
      <c r="AZ1171" s="10"/>
      <c r="BA1171" s="10"/>
      <c r="BB1171" s="10"/>
      <c r="BC1171" s="10"/>
      <c r="BD1171" s="10"/>
      <c r="BE1171" s="10"/>
    </row>
    <row r="1172" spans="2:57" ht="24">
      <c r="B1172" s="10">
        <v>1170</v>
      </c>
      <c r="C1172" s="10" t="s">
        <v>389</v>
      </c>
      <c r="D1172" s="11" t="s">
        <v>428</v>
      </c>
      <c r="E1172" s="10" t="s">
        <v>68</v>
      </c>
      <c r="F1172" s="10" t="s">
        <v>69</v>
      </c>
      <c r="G1172" s="10" t="s">
        <v>70</v>
      </c>
      <c r="H1172" s="10"/>
      <c r="I1172" s="10" t="s">
        <v>71</v>
      </c>
      <c r="J1172" s="10" t="str">
        <f t="shared" si="129"/>
        <v>LED</v>
      </c>
      <c r="K1172" s="10"/>
      <c r="L1172" s="10" t="s">
        <v>110</v>
      </c>
      <c r="M1172" s="10" t="s">
        <v>85</v>
      </c>
      <c r="N1172" s="10" t="s">
        <v>74</v>
      </c>
      <c r="O1172" s="10"/>
      <c r="P1172" s="10" t="s">
        <v>75</v>
      </c>
      <c r="Q1172" s="10"/>
      <c r="R1172" s="10">
        <v>23.6</v>
      </c>
      <c r="S1172" s="10">
        <v>239</v>
      </c>
      <c r="T1172" s="10">
        <f t="shared" si="130"/>
        <v>239</v>
      </c>
      <c r="U1172" s="10" t="str">
        <f t="shared" si="132"/>
        <v>20</v>
      </c>
      <c r="V1172" s="10" t="s">
        <v>67</v>
      </c>
      <c r="W1172" s="10" t="s">
        <v>67</v>
      </c>
      <c r="X1172" s="10"/>
      <c r="Y1172" s="10"/>
      <c r="Z1172" s="10"/>
      <c r="AA1172" s="10"/>
      <c r="AB1172" s="10"/>
      <c r="AC1172" s="10"/>
      <c r="AD1172" s="10"/>
      <c r="AE1172" s="10">
        <v>24.9</v>
      </c>
      <c r="AF1172" s="10">
        <f t="shared" si="131"/>
        <v>24.9</v>
      </c>
      <c r="AG1172" s="10"/>
      <c r="AH1172" s="10" t="s">
        <v>76</v>
      </c>
      <c r="AI1172" s="10" t="s">
        <v>76</v>
      </c>
      <c r="AJ1172" s="10"/>
      <c r="AK1172" s="10"/>
      <c r="AL1172" s="10" t="s">
        <v>78</v>
      </c>
      <c r="AM1172" s="10" t="s">
        <v>186</v>
      </c>
      <c r="AN1172" s="10" t="s">
        <v>217</v>
      </c>
      <c r="AO1172" s="10" t="s">
        <v>72</v>
      </c>
      <c r="AP1172" s="10" t="s">
        <v>67</v>
      </c>
      <c r="AQ1172" s="10">
        <v>142</v>
      </c>
      <c r="AR1172" s="10">
        <v>24.9</v>
      </c>
      <c r="AS1172" s="10" t="s">
        <v>82</v>
      </c>
      <c r="AT1172" s="10">
        <v>175</v>
      </c>
      <c r="AU1172" s="10"/>
      <c r="AV1172" s="10" t="s">
        <v>191</v>
      </c>
      <c r="AW1172" s="10" t="s">
        <v>67</v>
      </c>
      <c r="AX1172" s="10"/>
      <c r="AY1172" s="10" t="s">
        <v>83</v>
      </c>
      <c r="AZ1172" s="10"/>
      <c r="BA1172" s="10"/>
      <c r="BB1172" s="10"/>
      <c r="BC1172" s="10"/>
      <c r="BD1172" s="10"/>
      <c r="BE1172" s="10"/>
    </row>
    <row r="1173" spans="2:57" ht="24">
      <c r="B1173" s="10">
        <v>1171</v>
      </c>
      <c r="C1173" s="10" t="s">
        <v>389</v>
      </c>
      <c r="D1173" s="11" t="s">
        <v>428</v>
      </c>
      <c r="E1173" s="10" t="s">
        <v>68</v>
      </c>
      <c r="F1173" s="10" t="s">
        <v>69</v>
      </c>
      <c r="G1173" s="10" t="s">
        <v>70</v>
      </c>
      <c r="H1173" s="10"/>
      <c r="I1173" s="10" t="s">
        <v>71</v>
      </c>
      <c r="J1173" s="10" t="str">
        <f t="shared" si="129"/>
        <v>LED</v>
      </c>
      <c r="K1173" s="10"/>
      <c r="L1173" s="10" t="s">
        <v>110</v>
      </c>
      <c r="M1173" s="10" t="s">
        <v>85</v>
      </c>
      <c r="N1173" s="10" t="s">
        <v>74</v>
      </c>
      <c r="O1173" s="10"/>
      <c r="P1173" s="10" t="s">
        <v>75</v>
      </c>
      <c r="Q1173" s="10"/>
      <c r="R1173" s="10">
        <v>23.6</v>
      </c>
      <c r="S1173" s="10">
        <v>239</v>
      </c>
      <c r="T1173" s="10">
        <f t="shared" si="130"/>
        <v>239</v>
      </c>
      <c r="U1173" s="10" t="str">
        <f t="shared" si="132"/>
        <v>20</v>
      </c>
      <c r="V1173" s="10" t="s">
        <v>67</v>
      </c>
      <c r="W1173" s="10" t="s">
        <v>67</v>
      </c>
      <c r="X1173" s="10"/>
      <c r="Y1173" s="10"/>
      <c r="Z1173" s="10"/>
      <c r="AA1173" s="10"/>
      <c r="AB1173" s="10"/>
      <c r="AC1173" s="10"/>
      <c r="AD1173" s="10"/>
      <c r="AE1173" s="10">
        <v>24.9</v>
      </c>
      <c r="AF1173" s="10">
        <f t="shared" si="131"/>
        <v>24.9</v>
      </c>
      <c r="AG1173" s="10"/>
      <c r="AH1173" s="10" t="s">
        <v>76</v>
      </c>
      <c r="AI1173" s="10" t="s">
        <v>76</v>
      </c>
      <c r="AJ1173" s="10"/>
      <c r="AK1173" s="10"/>
      <c r="AL1173" s="10" t="s">
        <v>78</v>
      </c>
      <c r="AM1173" s="10" t="s">
        <v>186</v>
      </c>
      <c r="AN1173" s="10" t="s">
        <v>217</v>
      </c>
      <c r="AO1173" s="10" t="s">
        <v>72</v>
      </c>
      <c r="AP1173" s="10" t="s">
        <v>67</v>
      </c>
      <c r="AQ1173" s="10">
        <v>142</v>
      </c>
      <c r="AR1173" s="10">
        <v>24.9</v>
      </c>
      <c r="AS1173" s="10" t="s">
        <v>82</v>
      </c>
      <c r="AT1173" s="10">
        <v>175</v>
      </c>
      <c r="AU1173" s="10"/>
      <c r="AV1173" s="10" t="s">
        <v>191</v>
      </c>
      <c r="AW1173" s="10" t="s">
        <v>67</v>
      </c>
      <c r="AX1173" s="10"/>
      <c r="AY1173" s="10" t="s">
        <v>83</v>
      </c>
      <c r="AZ1173" s="10"/>
      <c r="BA1173" s="10"/>
      <c r="BB1173" s="10"/>
      <c r="BC1173" s="10"/>
      <c r="BD1173" s="10"/>
      <c r="BE1173" s="10"/>
    </row>
    <row r="1174" spans="2:57" ht="24">
      <c r="B1174" s="10">
        <v>1172</v>
      </c>
      <c r="C1174" s="10" t="s">
        <v>389</v>
      </c>
      <c r="D1174" s="11" t="s">
        <v>428</v>
      </c>
      <c r="E1174" s="10" t="s">
        <v>68</v>
      </c>
      <c r="F1174" s="10" t="s">
        <v>69</v>
      </c>
      <c r="G1174" s="10" t="s">
        <v>70</v>
      </c>
      <c r="H1174" s="10"/>
      <c r="I1174" s="10" t="s">
        <v>71</v>
      </c>
      <c r="J1174" s="10" t="str">
        <f t="shared" si="129"/>
        <v>LED</v>
      </c>
      <c r="K1174" s="10"/>
      <c r="L1174" s="10" t="s">
        <v>110</v>
      </c>
      <c r="M1174" s="10" t="s">
        <v>85</v>
      </c>
      <c r="N1174" s="10" t="s">
        <v>74</v>
      </c>
      <c r="O1174" s="10"/>
      <c r="P1174" s="10" t="s">
        <v>75</v>
      </c>
      <c r="Q1174" s="10"/>
      <c r="R1174" s="10">
        <v>23.6</v>
      </c>
      <c r="S1174" s="10">
        <v>239</v>
      </c>
      <c r="T1174" s="10">
        <f t="shared" si="130"/>
        <v>239</v>
      </c>
      <c r="U1174" s="10" t="str">
        <f t="shared" si="132"/>
        <v>20</v>
      </c>
      <c r="V1174" s="10" t="s">
        <v>67</v>
      </c>
      <c r="W1174" s="10" t="s">
        <v>67</v>
      </c>
      <c r="X1174" s="10"/>
      <c r="Y1174" s="10"/>
      <c r="Z1174" s="10"/>
      <c r="AA1174" s="10"/>
      <c r="AB1174" s="10"/>
      <c r="AC1174" s="10"/>
      <c r="AD1174" s="10"/>
      <c r="AE1174" s="10">
        <v>24.9</v>
      </c>
      <c r="AF1174" s="10">
        <f t="shared" si="131"/>
        <v>24.9</v>
      </c>
      <c r="AG1174" s="10"/>
      <c r="AH1174" s="10" t="s">
        <v>76</v>
      </c>
      <c r="AI1174" s="10" t="s">
        <v>76</v>
      </c>
      <c r="AJ1174" s="10"/>
      <c r="AK1174" s="10"/>
      <c r="AL1174" s="10" t="s">
        <v>78</v>
      </c>
      <c r="AM1174" s="10" t="s">
        <v>186</v>
      </c>
      <c r="AN1174" s="10" t="s">
        <v>217</v>
      </c>
      <c r="AO1174" s="10" t="s">
        <v>72</v>
      </c>
      <c r="AP1174" s="10" t="s">
        <v>67</v>
      </c>
      <c r="AQ1174" s="10">
        <v>142</v>
      </c>
      <c r="AR1174" s="10">
        <v>24.9</v>
      </c>
      <c r="AS1174" s="10" t="s">
        <v>82</v>
      </c>
      <c r="AT1174" s="10">
        <v>175</v>
      </c>
      <c r="AU1174" s="10"/>
      <c r="AV1174" s="10" t="s">
        <v>191</v>
      </c>
      <c r="AW1174" s="10" t="s">
        <v>67</v>
      </c>
      <c r="AX1174" s="10"/>
      <c r="AY1174" s="10" t="s">
        <v>83</v>
      </c>
      <c r="AZ1174" s="10"/>
      <c r="BA1174" s="10"/>
      <c r="BB1174" s="10"/>
      <c r="BC1174" s="10"/>
      <c r="BD1174" s="10"/>
      <c r="BE1174" s="10"/>
    </row>
    <row r="1175" spans="2:57" ht="24">
      <c r="B1175" s="10">
        <v>1173</v>
      </c>
      <c r="C1175" s="10" t="s">
        <v>389</v>
      </c>
      <c r="D1175" s="11" t="s">
        <v>428</v>
      </c>
      <c r="E1175" s="10" t="s">
        <v>68</v>
      </c>
      <c r="F1175" s="10" t="s">
        <v>69</v>
      </c>
      <c r="G1175" s="10" t="s">
        <v>70</v>
      </c>
      <c r="H1175" s="10"/>
      <c r="I1175" s="10" t="s">
        <v>71</v>
      </c>
      <c r="J1175" s="10" t="str">
        <f t="shared" si="129"/>
        <v>LED</v>
      </c>
      <c r="K1175" s="10"/>
      <c r="L1175" s="10" t="s">
        <v>110</v>
      </c>
      <c r="M1175" s="10" t="s">
        <v>85</v>
      </c>
      <c r="N1175" s="10" t="s">
        <v>74</v>
      </c>
      <c r="O1175" s="10"/>
      <c r="P1175" s="10" t="s">
        <v>75</v>
      </c>
      <c r="Q1175" s="10"/>
      <c r="R1175" s="10">
        <v>23.6</v>
      </c>
      <c r="S1175" s="10">
        <v>239</v>
      </c>
      <c r="T1175" s="10">
        <f t="shared" si="130"/>
        <v>239</v>
      </c>
      <c r="U1175" s="10" t="str">
        <f t="shared" si="132"/>
        <v>20</v>
      </c>
      <c r="V1175" s="10" t="s">
        <v>67</v>
      </c>
      <c r="W1175" s="10" t="s">
        <v>67</v>
      </c>
      <c r="X1175" s="10"/>
      <c r="Y1175" s="10"/>
      <c r="Z1175" s="10"/>
      <c r="AA1175" s="10"/>
      <c r="AB1175" s="10"/>
      <c r="AC1175" s="10"/>
      <c r="AD1175" s="10"/>
      <c r="AE1175" s="10">
        <v>24.9</v>
      </c>
      <c r="AF1175" s="10">
        <f t="shared" si="131"/>
        <v>24.9</v>
      </c>
      <c r="AG1175" s="10"/>
      <c r="AH1175" s="10" t="s">
        <v>76</v>
      </c>
      <c r="AI1175" s="10" t="s">
        <v>76</v>
      </c>
      <c r="AJ1175" s="10"/>
      <c r="AK1175" s="10"/>
      <c r="AL1175" s="10" t="s">
        <v>78</v>
      </c>
      <c r="AM1175" s="10" t="s">
        <v>186</v>
      </c>
      <c r="AN1175" s="10" t="s">
        <v>217</v>
      </c>
      <c r="AO1175" s="10" t="s">
        <v>72</v>
      </c>
      <c r="AP1175" s="10" t="s">
        <v>67</v>
      </c>
      <c r="AQ1175" s="10">
        <v>142</v>
      </c>
      <c r="AR1175" s="10">
        <v>24.9</v>
      </c>
      <c r="AS1175" s="10" t="s">
        <v>82</v>
      </c>
      <c r="AT1175" s="10">
        <v>175</v>
      </c>
      <c r="AU1175" s="10"/>
      <c r="AV1175" s="10" t="s">
        <v>191</v>
      </c>
      <c r="AW1175" s="10" t="s">
        <v>67</v>
      </c>
      <c r="AX1175" s="10"/>
      <c r="AY1175" s="10" t="s">
        <v>83</v>
      </c>
      <c r="AZ1175" s="10"/>
      <c r="BA1175" s="10"/>
      <c r="BB1175" s="10"/>
      <c r="BC1175" s="10"/>
      <c r="BD1175" s="10"/>
      <c r="BE1175" s="10"/>
    </row>
    <row r="1176" spans="2:57" ht="24">
      <c r="B1176" s="10">
        <v>1174</v>
      </c>
      <c r="C1176" s="10" t="s">
        <v>389</v>
      </c>
      <c r="D1176" s="11" t="s">
        <v>428</v>
      </c>
      <c r="E1176" s="10" t="s">
        <v>68</v>
      </c>
      <c r="F1176" s="10" t="s">
        <v>69</v>
      </c>
      <c r="G1176" s="10" t="s">
        <v>70</v>
      </c>
      <c r="H1176" s="10"/>
      <c r="I1176" s="10" t="s">
        <v>71</v>
      </c>
      <c r="J1176" s="10" t="str">
        <f t="shared" si="129"/>
        <v>LED</v>
      </c>
      <c r="K1176" s="10"/>
      <c r="L1176" s="10" t="s">
        <v>110</v>
      </c>
      <c r="M1176" s="10" t="s">
        <v>85</v>
      </c>
      <c r="N1176" s="10" t="s">
        <v>74</v>
      </c>
      <c r="O1176" s="10"/>
      <c r="P1176" s="10" t="s">
        <v>75</v>
      </c>
      <c r="Q1176" s="10"/>
      <c r="R1176" s="10">
        <v>23.6</v>
      </c>
      <c r="S1176" s="10">
        <v>239</v>
      </c>
      <c r="T1176" s="10">
        <f t="shared" si="130"/>
        <v>239</v>
      </c>
      <c r="U1176" s="10" t="str">
        <f t="shared" si="132"/>
        <v>20</v>
      </c>
      <c r="V1176" s="10" t="s">
        <v>67</v>
      </c>
      <c r="W1176" s="10" t="s">
        <v>67</v>
      </c>
      <c r="X1176" s="10"/>
      <c r="Y1176" s="10"/>
      <c r="Z1176" s="10"/>
      <c r="AA1176" s="10"/>
      <c r="AB1176" s="10"/>
      <c r="AC1176" s="10"/>
      <c r="AD1176" s="10"/>
      <c r="AE1176" s="10">
        <v>24.9</v>
      </c>
      <c r="AF1176" s="10">
        <f t="shared" si="131"/>
        <v>24.9</v>
      </c>
      <c r="AG1176" s="10"/>
      <c r="AH1176" s="10" t="s">
        <v>76</v>
      </c>
      <c r="AI1176" s="10" t="s">
        <v>76</v>
      </c>
      <c r="AJ1176" s="10"/>
      <c r="AK1176" s="10"/>
      <c r="AL1176" s="10" t="s">
        <v>78</v>
      </c>
      <c r="AM1176" s="10" t="s">
        <v>186</v>
      </c>
      <c r="AN1176" s="10" t="s">
        <v>217</v>
      </c>
      <c r="AO1176" s="10" t="s">
        <v>72</v>
      </c>
      <c r="AP1176" s="10" t="s">
        <v>67</v>
      </c>
      <c r="AQ1176" s="10">
        <v>142</v>
      </c>
      <c r="AR1176" s="10">
        <v>24.9</v>
      </c>
      <c r="AS1176" s="10" t="s">
        <v>82</v>
      </c>
      <c r="AT1176" s="10">
        <v>175</v>
      </c>
      <c r="AU1176" s="10"/>
      <c r="AV1176" s="10" t="s">
        <v>191</v>
      </c>
      <c r="AW1176" s="10" t="s">
        <v>67</v>
      </c>
      <c r="AX1176" s="10"/>
      <c r="AY1176" s="10" t="s">
        <v>83</v>
      </c>
      <c r="AZ1176" s="10"/>
      <c r="BA1176" s="10"/>
      <c r="BB1176" s="10"/>
      <c r="BC1176" s="10"/>
      <c r="BD1176" s="10"/>
      <c r="BE1176" s="10"/>
    </row>
    <row r="1177" spans="2:57" ht="24">
      <c r="B1177" s="10">
        <v>1175</v>
      </c>
      <c r="C1177" s="10" t="s">
        <v>389</v>
      </c>
      <c r="D1177" s="11" t="s">
        <v>428</v>
      </c>
      <c r="E1177" s="10" t="s">
        <v>68</v>
      </c>
      <c r="F1177" s="10" t="s">
        <v>69</v>
      </c>
      <c r="G1177" s="10" t="s">
        <v>70</v>
      </c>
      <c r="H1177" s="10"/>
      <c r="I1177" s="10" t="s">
        <v>71</v>
      </c>
      <c r="J1177" s="10" t="str">
        <f t="shared" si="129"/>
        <v>LED</v>
      </c>
      <c r="K1177" s="10"/>
      <c r="L1177" s="10" t="s">
        <v>110</v>
      </c>
      <c r="M1177" s="10" t="s">
        <v>85</v>
      </c>
      <c r="N1177" s="10" t="s">
        <v>74</v>
      </c>
      <c r="O1177" s="10"/>
      <c r="P1177" s="10" t="s">
        <v>75</v>
      </c>
      <c r="Q1177" s="10"/>
      <c r="R1177" s="10">
        <v>23.6</v>
      </c>
      <c r="S1177" s="10">
        <v>239</v>
      </c>
      <c r="T1177" s="10">
        <f t="shared" si="130"/>
        <v>239</v>
      </c>
      <c r="U1177" s="10" t="str">
        <f t="shared" si="132"/>
        <v>20</v>
      </c>
      <c r="V1177" s="10" t="s">
        <v>67</v>
      </c>
      <c r="W1177" s="10" t="s">
        <v>67</v>
      </c>
      <c r="X1177" s="10"/>
      <c r="Y1177" s="10"/>
      <c r="Z1177" s="10"/>
      <c r="AA1177" s="10"/>
      <c r="AB1177" s="10"/>
      <c r="AC1177" s="10"/>
      <c r="AD1177" s="10"/>
      <c r="AE1177" s="10">
        <v>24.9</v>
      </c>
      <c r="AF1177" s="10">
        <f t="shared" si="131"/>
        <v>24.9</v>
      </c>
      <c r="AG1177" s="10"/>
      <c r="AH1177" s="10" t="s">
        <v>76</v>
      </c>
      <c r="AI1177" s="10" t="s">
        <v>76</v>
      </c>
      <c r="AJ1177" s="10"/>
      <c r="AK1177" s="10"/>
      <c r="AL1177" s="10" t="s">
        <v>78</v>
      </c>
      <c r="AM1177" s="10" t="s">
        <v>186</v>
      </c>
      <c r="AN1177" s="10" t="s">
        <v>217</v>
      </c>
      <c r="AO1177" s="10" t="s">
        <v>72</v>
      </c>
      <c r="AP1177" s="10" t="s">
        <v>67</v>
      </c>
      <c r="AQ1177" s="10">
        <v>142</v>
      </c>
      <c r="AR1177" s="10">
        <v>24.9</v>
      </c>
      <c r="AS1177" s="10" t="s">
        <v>82</v>
      </c>
      <c r="AT1177" s="10">
        <v>175</v>
      </c>
      <c r="AU1177" s="10"/>
      <c r="AV1177" s="10" t="s">
        <v>191</v>
      </c>
      <c r="AW1177" s="10" t="s">
        <v>67</v>
      </c>
      <c r="AX1177" s="10"/>
      <c r="AY1177" s="10" t="s">
        <v>83</v>
      </c>
      <c r="AZ1177" s="10"/>
      <c r="BA1177" s="10"/>
      <c r="BB1177" s="10"/>
      <c r="BC1177" s="10"/>
      <c r="BD1177" s="10"/>
      <c r="BE1177" s="10"/>
    </row>
    <row r="1178" spans="2:57" ht="24">
      <c r="B1178" s="10">
        <v>1176</v>
      </c>
      <c r="C1178" s="10" t="s">
        <v>389</v>
      </c>
      <c r="D1178" s="11" t="s">
        <v>428</v>
      </c>
      <c r="E1178" s="10" t="s">
        <v>68</v>
      </c>
      <c r="F1178" s="10" t="s">
        <v>69</v>
      </c>
      <c r="G1178" s="10" t="s">
        <v>70</v>
      </c>
      <c r="H1178" s="10"/>
      <c r="I1178" s="10" t="s">
        <v>71</v>
      </c>
      <c r="J1178" s="10" t="str">
        <f t="shared" si="129"/>
        <v>LED</v>
      </c>
      <c r="K1178" s="10"/>
      <c r="L1178" s="10" t="s">
        <v>110</v>
      </c>
      <c r="M1178" s="10" t="s">
        <v>85</v>
      </c>
      <c r="N1178" s="10" t="s">
        <v>74</v>
      </c>
      <c r="O1178" s="10"/>
      <c r="P1178" s="10" t="s">
        <v>75</v>
      </c>
      <c r="Q1178" s="10"/>
      <c r="R1178" s="10">
        <v>23.6</v>
      </c>
      <c r="S1178" s="10">
        <v>239</v>
      </c>
      <c r="T1178" s="10">
        <f t="shared" si="130"/>
        <v>239</v>
      </c>
      <c r="U1178" s="10" t="str">
        <f t="shared" si="132"/>
        <v>20</v>
      </c>
      <c r="V1178" s="10" t="s">
        <v>67</v>
      </c>
      <c r="W1178" s="10" t="s">
        <v>67</v>
      </c>
      <c r="X1178" s="10"/>
      <c r="Y1178" s="10"/>
      <c r="Z1178" s="10"/>
      <c r="AA1178" s="10"/>
      <c r="AB1178" s="10"/>
      <c r="AC1178" s="10"/>
      <c r="AD1178" s="10"/>
      <c r="AE1178" s="10">
        <v>24.9</v>
      </c>
      <c r="AF1178" s="10">
        <f t="shared" si="131"/>
        <v>24.9</v>
      </c>
      <c r="AG1178" s="10"/>
      <c r="AH1178" s="10" t="s">
        <v>76</v>
      </c>
      <c r="AI1178" s="10" t="s">
        <v>76</v>
      </c>
      <c r="AJ1178" s="10"/>
      <c r="AK1178" s="10"/>
      <c r="AL1178" s="10" t="s">
        <v>78</v>
      </c>
      <c r="AM1178" s="10" t="s">
        <v>186</v>
      </c>
      <c r="AN1178" s="10" t="s">
        <v>217</v>
      </c>
      <c r="AO1178" s="10" t="s">
        <v>72</v>
      </c>
      <c r="AP1178" s="10" t="s">
        <v>67</v>
      </c>
      <c r="AQ1178" s="10">
        <v>142</v>
      </c>
      <c r="AR1178" s="10">
        <v>24.9</v>
      </c>
      <c r="AS1178" s="10" t="s">
        <v>82</v>
      </c>
      <c r="AT1178" s="10">
        <v>175</v>
      </c>
      <c r="AU1178" s="10"/>
      <c r="AV1178" s="10" t="s">
        <v>191</v>
      </c>
      <c r="AW1178" s="10" t="s">
        <v>67</v>
      </c>
      <c r="AX1178" s="10"/>
      <c r="AY1178" s="10" t="s">
        <v>83</v>
      </c>
      <c r="AZ1178" s="10"/>
      <c r="BA1178" s="10"/>
      <c r="BB1178" s="10"/>
      <c r="BC1178" s="10"/>
      <c r="BD1178" s="10"/>
      <c r="BE1178" s="10"/>
    </row>
    <row r="1179" spans="2:57" ht="24">
      <c r="B1179" s="10">
        <v>1177</v>
      </c>
      <c r="C1179" s="10" t="s">
        <v>389</v>
      </c>
      <c r="D1179" s="11" t="s">
        <v>428</v>
      </c>
      <c r="E1179" s="10" t="s">
        <v>68</v>
      </c>
      <c r="F1179" s="10" t="s">
        <v>69</v>
      </c>
      <c r="G1179" s="10" t="s">
        <v>70</v>
      </c>
      <c r="H1179" s="10"/>
      <c r="I1179" s="10" t="s">
        <v>71</v>
      </c>
      <c r="J1179" s="10" t="str">
        <f t="shared" si="129"/>
        <v>LED</v>
      </c>
      <c r="K1179" s="10"/>
      <c r="L1179" s="10" t="s">
        <v>110</v>
      </c>
      <c r="M1179" s="10" t="s">
        <v>73</v>
      </c>
      <c r="N1179" s="10" t="s">
        <v>96</v>
      </c>
      <c r="O1179" s="10"/>
      <c r="P1179" s="10" t="s">
        <v>75</v>
      </c>
      <c r="Q1179" s="10"/>
      <c r="R1179" s="10">
        <v>31.6</v>
      </c>
      <c r="S1179" s="10">
        <v>429</v>
      </c>
      <c r="T1179" s="10">
        <f t="shared" si="130"/>
        <v>429</v>
      </c>
      <c r="U1179" s="10" t="str">
        <f t="shared" si="132"/>
        <v>32</v>
      </c>
      <c r="V1179" s="10" t="s">
        <v>67</v>
      </c>
      <c r="W1179" s="10" t="s">
        <v>67</v>
      </c>
      <c r="X1179" s="10"/>
      <c r="Y1179" s="10"/>
      <c r="Z1179" s="10"/>
      <c r="AA1179" s="10"/>
      <c r="AB1179" s="10"/>
      <c r="AC1179" s="10"/>
      <c r="AD1179" s="10"/>
      <c r="AE1179" s="10">
        <v>48.4</v>
      </c>
      <c r="AF1179" s="10">
        <f t="shared" si="131"/>
        <v>48.4</v>
      </c>
      <c r="AG1179" s="10"/>
      <c r="AH1179" s="10" t="s">
        <v>67</v>
      </c>
      <c r="AI1179" s="10" t="s">
        <v>67</v>
      </c>
      <c r="AJ1179" s="10"/>
      <c r="AK1179" s="10"/>
      <c r="AL1179" s="10" t="s">
        <v>78</v>
      </c>
      <c r="AM1179" s="10" t="s">
        <v>186</v>
      </c>
      <c r="AN1179" s="10" t="s">
        <v>397</v>
      </c>
      <c r="AO1179" s="10" t="s">
        <v>72</v>
      </c>
      <c r="AP1179" s="10" t="s">
        <v>67</v>
      </c>
      <c r="AQ1179" s="10">
        <v>324</v>
      </c>
      <c r="AR1179" s="10">
        <v>48.4</v>
      </c>
      <c r="AS1179" s="10" t="s">
        <v>82</v>
      </c>
      <c r="AT1179" s="10">
        <v>326</v>
      </c>
      <c r="AU1179" s="10"/>
      <c r="AV1179" s="10" t="s">
        <v>140</v>
      </c>
      <c r="AW1179" s="10" t="s">
        <v>67</v>
      </c>
      <c r="AX1179" s="10"/>
      <c r="AY1179" s="10" t="s">
        <v>83</v>
      </c>
      <c r="AZ1179" s="10"/>
      <c r="BA1179" s="10"/>
      <c r="BB1179" s="10"/>
      <c r="BC1179" s="10"/>
      <c r="BD1179" s="10"/>
      <c r="BE1179" s="10"/>
    </row>
    <row r="1180" spans="2:57" ht="24">
      <c r="B1180" s="10">
        <v>1178</v>
      </c>
      <c r="C1180" s="10" t="s">
        <v>389</v>
      </c>
      <c r="D1180" s="11" t="s">
        <v>435</v>
      </c>
      <c r="E1180" s="10" t="s">
        <v>68</v>
      </c>
      <c r="F1180" s="10" t="s">
        <v>69</v>
      </c>
      <c r="G1180" s="10" t="s">
        <v>70</v>
      </c>
      <c r="H1180" s="10"/>
      <c r="I1180" s="10" t="s">
        <v>71</v>
      </c>
      <c r="J1180" s="10" t="str">
        <f t="shared" si="129"/>
        <v>LED</v>
      </c>
      <c r="K1180" s="10"/>
      <c r="L1180" s="10" t="s">
        <v>110</v>
      </c>
      <c r="M1180" s="10" t="s">
        <v>85</v>
      </c>
      <c r="N1180" s="10" t="s">
        <v>74</v>
      </c>
      <c r="O1180" s="10"/>
      <c r="P1180" s="10" t="s">
        <v>75</v>
      </c>
      <c r="Q1180" s="10"/>
      <c r="R1180" s="10">
        <v>54.6</v>
      </c>
      <c r="S1180" s="10">
        <v>1275.7</v>
      </c>
      <c r="T1180" s="10">
        <f t="shared" si="130"/>
        <v>1275.7</v>
      </c>
      <c r="U1180" s="10" t="str">
        <f t="shared" si="132"/>
        <v>50</v>
      </c>
      <c r="V1180" s="10" t="s">
        <v>67</v>
      </c>
      <c r="W1180" s="10" t="s">
        <v>67</v>
      </c>
      <c r="X1180" s="10"/>
      <c r="Y1180" s="10"/>
      <c r="Z1180" s="10"/>
      <c r="AA1180" s="10"/>
      <c r="AB1180" s="10"/>
      <c r="AC1180" s="10"/>
      <c r="AD1180" s="10"/>
      <c r="AE1180" s="10">
        <v>94.5</v>
      </c>
      <c r="AF1180" s="10">
        <f t="shared" si="131"/>
        <v>94.5</v>
      </c>
      <c r="AG1180" s="10"/>
      <c r="AH1180" s="10" t="s">
        <v>67</v>
      </c>
      <c r="AI1180" s="10" t="s">
        <v>67</v>
      </c>
      <c r="AJ1180" s="10"/>
      <c r="AK1180" s="10"/>
      <c r="AL1180" s="10" t="s">
        <v>78</v>
      </c>
      <c r="AM1180" s="10" t="s">
        <v>433</v>
      </c>
      <c r="AN1180" s="10" t="s">
        <v>219</v>
      </c>
      <c r="AO1180" s="10" t="s">
        <v>72</v>
      </c>
      <c r="AP1180" s="10" t="s">
        <v>67</v>
      </c>
      <c r="AQ1180" s="10">
        <v>358</v>
      </c>
      <c r="AR1180" s="10">
        <v>94.5</v>
      </c>
      <c r="AS1180" s="10" t="s">
        <v>393</v>
      </c>
      <c r="AT1180" s="10">
        <v>361</v>
      </c>
      <c r="AU1180" s="10"/>
      <c r="AV1180" s="10" t="s">
        <v>140</v>
      </c>
      <c r="AW1180" s="10" t="s">
        <v>67</v>
      </c>
      <c r="AX1180" s="10"/>
      <c r="AY1180" s="10" t="s">
        <v>83</v>
      </c>
      <c r="AZ1180" s="10"/>
      <c r="BA1180" s="10"/>
      <c r="BB1180" s="10"/>
      <c r="BC1180" s="10"/>
      <c r="BD1180" s="10"/>
      <c r="BE1180" s="10"/>
    </row>
    <row r="1181" spans="2:57" ht="24">
      <c r="B1181" s="10">
        <v>1179</v>
      </c>
      <c r="C1181" s="10" t="s">
        <v>389</v>
      </c>
      <c r="D1181" s="11" t="s">
        <v>435</v>
      </c>
      <c r="E1181" s="10" t="s">
        <v>68</v>
      </c>
      <c r="F1181" s="10" t="s">
        <v>69</v>
      </c>
      <c r="G1181" s="10" t="s">
        <v>70</v>
      </c>
      <c r="H1181" s="10"/>
      <c r="I1181" s="10" t="s">
        <v>71</v>
      </c>
      <c r="J1181" s="10" t="str">
        <f t="shared" si="129"/>
        <v>LED</v>
      </c>
      <c r="K1181" s="10"/>
      <c r="L1181" s="10" t="s">
        <v>110</v>
      </c>
      <c r="M1181" s="10" t="s">
        <v>85</v>
      </c>
      <c r="N1181" s="10" t="s">
        <v>74</v>
      </c>
      <c r="O1181" s="10"/>
      <c r="P1181" s="10" t="s">
        <v>75</v>
      </c>
      <c r="Q1181" s="10"/>
      <c r="R1181" s="10">
        <v>54.6</v>
      </c>
      <c r="S1181" s="10">
        <v>1275.7</v>
      </c>
      <c r="T1181" s="10">
        <f t="shared" si="130"/>
        <v>1275.7</v>
      </c>
      <c r="U1181" s="10" t="str">
        <f t="shared" si="132"/>
        <v>50</v>
      </c>
      <c r="V1181" s="10" t="s">
        <v>67</v>
      </c>
      <c r="W1181" s="10" t="s">
        <v>67</v>
      </c>
      <c r="X1181" s="10"/>
      <c r="Y1181" s="10"/>
      <c r="Z1181" s="10"/>
      <c r="AA1181" s="10"/>
      <c r="AB1181" s="10"/>
      <c r="AC1181" s="10"/>
      <c r="AD1181" s="10"/>
      <c r="AE1181" s="10">
        <v>94.5</v>
      </c>
      <c r="AF1181" s="10">
        <f t="shared" si="131"/>
        <v>94.5</v>
      </c>
      <c r="AG1181" s="10"/>
      <c r="AH1181" s="10" t="s">
        <v>67</v>
      </c>
      <c r="AI1181" s="10" t="s">
        <v>67</v>
      </c>
      <c r="AJ1181" s="10"/>
      <c r="AK1181" s="10"/>
      <c r="AL1181" s="10" t="s">
        <v>78</v>
      </c>
      <c r="AM1181" s="10" t="s">
        <v>433</v>
      </c>
      <c r="AN1181" s="10" t="s">
        <v>219</v>
      </c>
      <c r="AO1181" s="10" t="s">
        <v>72</v>
      </c>
      <c r="AP1181" s="10" t="s">
        <v>67</v>
      </c>
      <c r="AQ1181" s="10">
        <v>358</v>
      </c>
      <c r="AR1181" s="10">
        <v>94.5</v>
      </c>
      <c r="AS1181" s="10" t="s">
        <v>393</v>
      </c>
      <c r="AT1181" s="10">
        <v>361</v>
      </c>
      <c r="AU1181" s="10"/>
      <c r="AV1181" s="10" t="s">
        <v>140</v>
      </c>
      <c r="AW1181" s="10" t="s">
        <v>67</v>
      </c>
      <c r="AX1181" s="10"/>
      <c r="AY1181" s="10" t="s">
        <v>83</v>
      </c>
      <c r="AZ1181" s="10"/>
      <c r="BA1181" s="10"/>
      <c r="BB1181" s="10"/>
      <c r="BC1181" s="10"/>
      <c r="BD1181" s="10"/>
      <c r="BE1181" s="10"/>
    </row>
    <row r="1182" spans="2:57" ht="24">
      <c r="B1182" s="10">
        <v>1180</v>
      </c>
      <c r="C1182" s="10" t="s">
        <v>389</v>
      </c>
      <c r="D1182" s="11" t="s">
        <v>435</v>
      </c>
      <c r="E1182" s="10" t="s">
        <v>68</v>
      </c>
      <c r="F1182" s="10" t="s">
        <v>69</v>
      </c>
      <c r="G1182" s="10" t="s">
        <v>70</v>
      </c>
      <c r="H1182" s="10"/>
      <c r="I1182" s="10" t="s">
        <v>71</v>
      </c>
      <c r="J1182" s="10" t="str">
        <f t="shared" si="129"/>
        <v>LED</v>
      </c>
      <c r="K1182" s="10"/>
      <c r="L1182" s="10" t="s">
        <v>110</v>
      </c>
      <c r="M1182" s="10" t="s">
        <v>85</v>
      </c>
      <c r="N1182" s="10" t="s">
        <v>74</v>
      </c>
      <c r="O1182" s="10"/>
      <c r="P1182" s="10" t="s">
        <v>75</v>
      </c>
      <c r="Q1182" s="10"/>
      <c r="R1182" s="10">
        <v>54.6</v>
      </c>
      <c r="S1182" s="10">
        <v>1275.7</v>
      </c>
      <c r="T1182" s="10">
        <f t="shared" si="130"/>
        <v>1275.7</v>
      </c>
      <c r="U1182" s="10" t="str">
        <f t="shared" si="132"/>
        <v>50</v>
      </c>
      <c r="V1182" s="10" t="s">
        <v>67</v>
      </c>
      <c r="W1182" s="10" t="s">
        <v>67</v>
      </c>
      <c r="X1182" s="10"/>
      <c r="Y1182" s="10"/>
      <c r="Z1182" s="10"/>
      <c r="AA1182" s="10"/>
      <c r="AB1182" s="10"/>
      <c r="AC1182" s="10"/>
      <c r="AD1182" s="10"/>
      <c r="AE1182" s="10">
        <v>94.5</v>
      </c>
      <c r="AF1182" s="10">
        <f t="shared" si="131"/>
        <v>94.5</v>
      </c>
      <c r="AG1182" s="10"/>
      <c r="AH1182" s="10" t="s">
        <v>67</v>
      </c>
      <c r="AI1182" s="10" t="s">
        <v>67</v>
      </c>
      <c r="AJ1182" s="10"/>
      <c r="AK1182" s="10"/>
      <c r="AL1182" s="10" t="s">
        <v>78</v>
      </c>
      <c r="AM1182" s="10" t="s">
        <v>433</v>
      </c>
      <c r="AN1182" s="10" t="s">
        <v>219</v>
      </c>
      <c r="AO1182" s="10" t="s">
        <v>72</v>
      </c>
      <c r="AP1182" s="10" t="s">
        <v>67</v>
      </c>
      <c r="AQ1182" s="10">
        <v>358</v>
      </c>
      <c r="AR1182" s="10">
        <v>94.5</v>
      </c>
      <c r="AS1182" s="10" t="s">
        <v>393</v>
      </c>
      <c r="AT1182" s="10">
        <v>361</v>
      </c>
      <c r="AU1182" s="10"/>
      <c r="AV1182" s="10" t="s">
        <v>140</v>
      </c>
      <c r="AW1182" s="10" t="s">
        <v>67</v>
      </c>
      <c r="AX1182" s="10"/>
      <c r="AY1182" s="10" t="s">
        <v>83</v>
      </c>
      <c r="AZ1182" s="10"/>
      <c r="BA1182" s="10"/>
      <c r="BB1182" s="10"/>
      <c r="BC1182" s="10"/>
      <c r="BD1182" s="10"/>
      <c r="BE1182" s="10"/>
    </row>
    <row r="1183" spans="2:57" ht="24">
      <c r="B1183" s="10">
        <v>1181</v>
      </c>
      <c r="C1183" s="10" t="s">
        <v>389</v>
      </c>
      <c r="D1183" s="11" t="s">
        <v>338</v>
      </c>
      <c r="E1183" s="10" t="s">
        <v>68</v>
      </c>
      <c r="F1183" s="10" t="s">
        <v>69</v>
      </c>
      <c r="G1183" s="10" t="s">
        <v>70</v>
      </c>
      <c r="H1183" s="10"/>
      <c r="I1183" s="10" t="s">
        <v>71</v>
      </c>
      <c r="J1183" s="10" t="str">
        <f t="shared" si="129"/>
        <v>LED</v>
      </c>
      <c r="K1183" s="10"/>
      <c r="L1183" s="10" t="s">
        <v>110</v>
      </c>
      <c r="M1183" s="10" t="s">
        <v>85</v>
      </c>
      <c r="N1183" s="10" t="s">
        <v>74</v>
      </c>
      <c r="O1183" s="10"/>
      <c r="P1183" s="10" t="s">
        <v>75</v>
      </c>
      <c r="Q1183" s="10"/>
      <c r="R1183" s="10">
        <v>40.1</v>
      </c>
      <c r="S1183" s="10">
        <v>691</v>
      </c>
      <c r="T1183" s="10">
        <f t="shared" si="130"/>
        <v>691</v>
      </c>
      <c r="U1183" s="10" t="str">
        <f t="shared" si="132"/>
        <v>40</v>
      </c>
      <c r="V1183" s="10" t="s">
        <v>67</v>
      </c>
      <c r="W1183" s="10" t="s">
        <v>67</v>
      </c>
      <c r="X1183" s="10"/>
      <c r="Y1183" s="10"/>
      <c r="Z1183" s="10"/>
      <c r="AA1183" s="10"/>
      <c r="AB1183" s="10"/>
      <c r="AC1183" s="10"/>
      <c r="AD1183" s="10"/>
      <c r="AE1183" s="10">
        <v>73.8</v>
      </c>
      <c r="AF1183" s="10">
        <f t="shared" si="131"/>
        <v>73.8</v>
      </c>
      <c r="AG1183" s="10"/>
      <c r="AH1183" s="10" t="s">
        <v>67</v>
      </c>
      <c r="AI1183" s="10" t="s">
        <v>67</v>
      </c>
      <c r="AJ1183" s="10"/>
      <c r="AK1183" s="10"/>
      <c r="AL1183" s="10" t="s">
        <v>78</v>
      </c>
      <c r="AM1183" s="10" t="s">
        <v>186</v>
      </c>
      <c r="AN1183" s="10" t="s">
        <v>217</v>
      </c>
      <c r="AO1183" s="10" t="s">
        <v>223</v>
      </c>
      <c r="AP1183" s="10" t="s">
        <v>67</v>
      </c>
      <c r="AQ1183" s="10">
        <v>323</v>
      </c>
      <c r="AR1183" s="10">
        <v>73.8</v>
      </c>
      <c r="AS1183" s="10" t="s">
        <v>436</v>
      </c>
      <c r="AT1183" s="10">
        <v>325</v>
      </c>
      <c r="AU1183" s="10"/>
      <c r="AV1183" s="10" t="s">
        <v>140</v>
      </c>
      <c r="AW1183" s="10" t="s">
        <v>67</v>
      </c>
      <c r="AX1183" s="10"/>
      <c r="AY1183" s="10" t="s">
        <v>83</v>
      </c>
      <c r="AZ1183" s="10"/>
      <c r="BA1183" s="10"/>
      <c r="BB1183" s="10"/>
      <c r="BC1183" s="10"/>
      <c r="BD1183" s="10"/>
      <c r="BE1183" s="10"/>
    </row>
    <row r="1184" spans="2:57" ht="24">
      <c r="B1184" s="10">
        <v>1182</v>
      </c>
      <c r="C1184" s="10" t="s">
        <v>389</v>
      </c>
      <c r="D1184" s="11">
        <v>40882</v>
      </c>
      <c r="E1184" s="10" t="s">
        <v>68</v>
      </c>
      <c r="F1184" s="10" t="s">
        <v>69</v>
      </c>
      <c r="G1184" s="10" t="s">
        <v>70</v>
      </c>
      <c r="H1184" s="10"/>
      <c r="I1184" s="10" t="s">
        <v>71</v>
      </c>
      <c r="J1184" s="10" t="str">
        <f t="shared" si="129"/>
        <v>LED</v>
      </c>
      <c r="K1184" s="10"/>
      <c r="L1184" s="10" t="s">
        <v>110</v>
      </c>
      <c r="M1184" s="10" t="s">
        <v>85</v>
      </c>
      <c r="N1184" s="10" t="s">
        <v>74</v>
      </c>
      <c r="O1184" s="10"/>
      <c r="P1184" s="10" t="s">
        <v>75</v>
      </c>
      <c r="Q1184" s="10"/>
      <c r="R1184" s="10">
        <v>23.6</v>
      </c>
      <c r="S1184" s="10">
        <v>237.8</v>
      </c>
      <c r="T1184" s="10">
        <f t="shared" si="130"/>
        <v>237.8</v>
      </c>
      <c r="U1184" s="10" t="str">
        <f t="shared" si="132"/>
        <v>20</v>
      </c>
      <c r="V1184" s="10" t="s">
        <v>76</v>
      </c>
      <c r="W1184" s="10" t="s">
        <v>76</v>
      </c>
      <c r="X1184" s="10">
        <v>22.2</v>
      </c>
      <c r="Y1184" s="10">
        <v>25.1</v>
      </c>
      <c r="Z1184" s="10">
        <v>23.8</v>
      </c>
      <c r="AA1184" s="10">
        <f t="shared" ref="AA1184:AA1214" si="133">Y1184*0.75</f>
        <v>18.825000000000003</v>
      </c>
      <c r="AB1184" s="10">
        <f t="shared" ref="AB1184:AB1214" si="134">Y1184*0.93</f>
        <v>23.343000000000004</v>
      </c>
      <c r="AC1184" s="10">
        <f t="shared" ref="AC1184:AC1214" si="135">Y1184*0.98</f>
        <v>24.598000000000003</v>
      </c>
      <c r="AD1184" s="10">
        <f t="shared" ref="AD1184:AD1214" si="136">(Y1184+AA1184+AB1184+AC1184)/4</f>
        <v>22.9665</v>
      </c>
      <c r="AE1184" s="10">
        <v>23.8</v>
      </c>
      <c r="AF1184" s="10">
        <f t="shared" si="131"/>
        <v>22.9665</v>
      </c>
      <c r="AG1184" s="10"/>
      <c r="AH1184" s="10" t="s">
        <v>76</v>
      </c>
      <c r="AI1184" s="10" t="s">
        <v>76</v>
      </c>
      <c r="AJ1184" s="10"/>
      <c r="AK1184" s="10"/>
      <c r="AL1184" s="10" t="s">
        <v>78</v>
      </c>
      <c r="AM1184" s="10" t="s">
        <v>429</v>
      </c>
      <c r="AN1184" s="10" t="s">
        <v>397</v>
      </c>
      <c r="AO1184" s="10" t="s">
        <v>72</v>
      </c>
      <c r="AP1184" s="10" t="s">
        <v>67</v>
      </c>
      <c r="AQ1184" s="10">
        <v>285</v>
      </c>
      <c r="AR1184" s="10">
        <v>23.8</v>
      </c>
      <c r="AS1184" s="10" t="s">
        <v>422</v>
      </c>
      <c r="AT1184" s="10">
        <v>287</v>
      </c>
      <c r="AU1184" s="10"/>
      <c r="AV1184" s="10" t="s">
        <v>423</v>
      </c>
      <c r="AW1184" s="10" t="s">
        <v>67</v>
      </c>
      <c r="AX1184" s="10"/>
      <c r="AY1184" s="10" t="s">
        <v>83</v>
      </c>
      <c r="AZ1184" s="10"/>
      <c r="BA1184" s="10"/>
      <c r="BB1184" s="10"/>
      <c r="BC1184" s="10"/>
      <c r="BD1184" s="10"/>
      <c r="BE1184" s="10"/>
    </row>
    <row r="1185" spans="2:57" ht="24">
      <c r="B1185" s="10">
        <v>1183</v>
      </c>
      <c r="C1185" s="10" t="s">
        <v>389</v>
      </c>
      <c r="D1185" s="11">
        <v>40882</v>
      </c>
      <c r="E1185" s="10" t="s">
        <v>68</v>
      </c>
      <c r="F1185" s="10" t="s">
        <v>69</v>
      </c>
      <c r="G1185" s="10" t="s">
        <v>70</v>
      </c>
      <c r="H1185" s="10"/>
      <c r="I1185" s="10" t="s">
        <v>71</v>
      </c>
      <c r="J1185" s="10" t="str">
        <f t="shared" si="129"/>
        <v>LED</v>
      </c>
      <c r="K1185" s="10"/>
      <c r="L1185" s="10" t="s">
        <v>110</v>
      </c>
      <c r="M1185" s="10" t="s">
        <v>85</v>
      </c>
      <c r="N1185" s="10" t="s">
        <v>74</v>
      </c>
      <c r="O1185" s="10"/>
      <c r="P1185" s="10" t="s">
        <v>75</v>
      </c>
      <c r="Q1185" s="10"/>
      <c r="R1185" s="10">
        <v>23.6</v>
      </c>
      <c r="S1185" s="10">
        <v>237.8</v>
      </c>
      <c r="T1185" s="10">
        <f t="shared" si="130"/>
        <v>237.8</v>
      </c>
      <c r="U1185" s="10" t="str">
        <f t="shared" si="132"/>
        <v>20</v>
      </c>
      <c r="V1185" s="10" t="s">
        <v>76</v>
      </c>
      <c r="W1185" s="10" t="s">
        <v>76</v>
      </c>
      <c r="X1185" s="10">
        <v>22.2</v>
      </c>
      <c r="Y1185" s="10">
        <v>25.1</v>
      </c>
      <c r="Z1185" s="10">
        <v>23.8</v>
      </c>
      <c r="AA1185" s="10">
        <f t="shared" si="133"/>
        <v>18.825000000000003</v>
      </c>
      <c r="AB1185" s="10">
        <f t="shared" si="134"/>
        <v>23.343000000000004</v>
      </c>
      <c r="AC1185" s="10">
        <f t="shared" si="135"/>
        <v>24.598000000000003</v>
      </c>
      <c r="AD1185" s="10">
        <f t="shared" si="136"/>
        <v>22.9665</v>
      </c>
      <c r="AE1185" s="10">
        <v>23.8</v>
      </c>
      <c r="AF1185" s="10">
        <f t="shared" si="131"/>
        <v>22.9665</v>
      </c>
      <c r="AG1185" s="10"/>
      <c r="AH1185" s="10" t="s">
        <v>76</v>
      </c>
      <c r="AI1185" s="10" t="s">
        <v>76</v>
      </c>
      <c r="AJ1185" s="10"/>
      <c r="AK1185" s="10"/>
      <c r="AL1185" s="10" t="s">
        <v>78</v>
      </c>
      <c r="AM1185" s="10" t="s">
        <v>429</v>
      </c>
      <c r="AN1185" s="10" t="s">
        <v>397</v>
      </c>
      <c r="AO1185" s="10" t="s">
        <v>72</v>
      </c>
      <c r="AP1185" s="10" t="s">
        <v>67</v>
      </c>
      <c r="AQ1185" s="10">
        <v>285</v>
      </c>
      <c r="AR1185" s="10">
        <v>23.8</v>
      </c>
      <c r="AS1185" s="10" t="s">
        <v>422</v>
      </c>
      <c r="AT1185" s="10">
        <v>287</v>
      </c>
      <c r="AU1185" s="10"/>
      <c r="AV1185" s="10" t="s">
        <v>423</v>
      </c>
      <c r="AW1185" s="10" t="s">
        <v>67</v>
      </c>
      <c r="AX1185" s="10"/>
      <c r="AY1185" s="10" t="s">
        <v>83</v>
      </c>
      <c r="AZ1185" s="10"/>
      <c r="BA1185" s="10"/>
      <c r="BB1185" s="10"/>
      <c r="BC1185" s="10"/>
      <c r="BD1185" s="10"/>
      <c r="BE1185" s="10"/>
    </row>
    <row r="1186" spans="2:57" ht="24">
      <c r="B1186" s="10">
        <v>1184</v>
      </c>
      <c r="C1186" s="10" t="s">
        <v>389</v>
      </c>
      <c r="D1186" s="11">
        <v>40719</v>
      </c>
      <c r="E1186" s="10" t="s">
        <v>68</v>
      </c>
      <c r="F1186" s="10" t="s">
        <v>69</v>
      </c>
      <c r="G1186" s="10" t="s">
        <v>70</v>
      </c>
      <c r="H1186" s="10"/>
      <c r="I1186" s="10" t="s">
        <v>71</v>
      </c>
      <c r="J1186" s="10" t="str">
        <f t="shared" si="129"/>
        <v>LED</v>
      </c>
      <c r="K1186" s="10"/>
      <c r="L1186" s="10" t="s">
        <v>110</v>
      </c>
      <c r="M1186" s="10" t="s">
        <v>85</v>
      </c>
      <c r="N1186" s="10" t="s">
        <v>74</v>
      </c>
      <c r="O1186" s="10"/>
      <c r="P1186" s="10" t="s">
        <v>75</v>
      </c>
      <c r="Q1186" s="10"/>
      <c r="R1186" s="10">
        <v>46</v>
      </c>
      <c r="S1186" s="10">
        <v>902.3</v>
      </c>
      <c r="T1186" s="10">
        <f t="shared" si="130"/>
        <v>902.3</v>
      </c>
      <c r="U1186" s="10" t="str">
        <f t="shared" si="132"/>
        <v>46</v>
      </c>
      <c r="V1186" s="10" t="s">
        <v>67</v>
      </c>
      <c r="W1186" s="10" t="s">
        <v>67</v>
      </c>
      <c r="X1186" s="10"/>
      <c r="Y1186" s="10"/>
      <c r="Z1186" s="10"/>
      <c r="AA1186" s="10"/>
      <c r="AB1186" s="10"/>
      <c r="AC1186" s="10"/>
      <c r="AD1186" s="10"/>
      <c r="AE1186" s="10">
        <v>60.7</v>
      </c>
      <c r="AF1186" s="10">
        <f t="shared" si="131"/>
        <v>60.7</v>
      </c>
      <c r="AG1186" s="10"/>
      <c r="AH1186" s="10" t="s">
        <v>67</v>
      </c>
      <c r="AI1186" s="10" t="s">
        <v>67</v>
      </c>
      <c r="AJ1186" s="10"/>
      <c r="AK1186" s="10"/>
      <c r="AL1186" s="10" t="s">
        <v>78</v>
      </c>
      <c r="AM1186" s="10" t="s">
        <v>186</v>
      </c>
      <c r="AN1186" s="10" t="s">
        <v>217</v>
      </c>
      <c r="AO1186" s="10" t="s">
        <v>223</v>
      </c>
      <c r="AP1186" s="10" t="s">
        <v>67</v>
      </c>
      <c r="AQ1186" s="10">
        <v>268</v>
      </c>
      <c r="AR1186" s="10">
        <v>60.7</v>
      </c>
      <c r="AS1186" s="10" t="s">
        <v>81</v>
      </c>
      <c r="AT1186" s="10">
        <v>270</v>
      </c>
      <c r="AU1186" s="10"/>
      <c r="AV1186" s="10" t="s">
        <v>140</v>
      </c>
      <c r="AW1186" s="10" t="s">
        <v>67</v>
      </c>
      <c r="AX1186" s="10"/>
      <c r="AY1186" s="10" t="s">
        <v>83</v>
      </c>
      <c r="AZ1186" s="10"/>
      <c r="BA1186" s="10"/>
      <c r="BB1186" s="10"/>
      <c r="BC1186" s="10"/>
      <c r="BD1186" s="10"/>
      <c r="BE1186" s="10"/>
    </row>
    <row r="1187" spans="2:57" ht="24">
      <c r="B1187" s="10">
        <v>1185</v>
      </c>
      <c r="C1187" s="10" t="s">
        <v>389</v>
      </c>
      <c r="D1187" s="11" t="s">
        <v>428</v>
      </c>
      <c r="E1187" s="10" t="s">
        <v>68</v>
      </c>
      <c r="F1187" s="10" t="s">
        <v>69</v>
      </c>
      <c r="G1187" s="10" t="s">
        <v>70</v>
      </c>
      <c r="H1187" s="10"/>
      <c r="I1187" s="10" t="s">
        <v>84</v>
      </c>
      <c r="J1187" s="10" t="str">
        <f t="shared" si="129"/>
        <v>CCFL</v>
      </c>
      <c r="K1187" s="10"/>
      <c r="L1187" s="10" t="s">
        <v>110</v>
      </c>
      <c r="M1187" s="10" t="s">
        <v>85</v>
      </c>
      <c r="N1187" s="10" t="s">
        <v>74</v>
      </c>
      <c r="O1187" s="10"/>
      <c r="P1187" s="10" t="s">
        <v>75</v>
      </c>
      <c r="Q1187" s="10"/>
      <c r="R1187" s="10">
        <v>54.6</v>
      </c>
      <c r="S1187" s="10">
        <v>1275.7</v>
      </c>
      <c r="T1187" s="10">
        <f t="shared" si="130"/>
        <v>1275.7</v>
      </c>
      <c r="U1187" s="10" t="str">
        <f t="shared" si="132"/>
        <v>50</v>
      </c>
      <c r="V1187" s="10" t="s">
        <v>67</v>
      </c>
      <c r="W1187" s="10" t="s">
        <v>67</v>
      </c>
      <c r="X1187" s="10"/>
      <c r="Y1187" s="10"/>
      <c r="Z1187" s="10"/>
      <c r="AA1187" s="10"/>
      <c r="AB1187" s="10"/>
      <c r="AC1187" s="10"/>
      <c r="AD1187" s="10"/>
      <c r="AE1187" s="10">
        <v>105.1</v>
      </c>
      <c r="AF1187" s="10">
        <f t="shared" si="131"/>
        <v>105.1</v>
      </c>
      <c r="AG1187" s="10"/>
      <c r="AH1187" s="10" t="s">
        <v>76</v>
      </c>
      <c r="AI1187" s="10" t="s">
        <v>76</v>
      </c>
      <c r="AJ1187" s="10"/>
      <c r="AK1187" s="10"/>
      <c r="AL1187" s="10" t="s">
        <v>78</v>
      </c>
      <c r="AM1187" s="10" t="s">
        <v>186</v>
      </c>
      <c r="AN1187" s="10" t="s">
        <v>397</v>
      </c>
      <c r="AO1187" s="10" t="s">
        <v>72</v>
      </c>
      <c r="AP1187" s="10" t="s">
        <v>67</v>
      </c>
      <c r="AQ1187" s="10">
        <v>119</v>
      </c>
      <c r="AR1187" s="10">
        <v>105.1</v>
      </c>
      <c r="AS1187" s="10" t="s">
        <v>393</v>
      </c>
      <c r="AT1187" s="10">
        <v>138</v>
      </c>
      <c r="AU1187" s="10"/>
      <c r="AV1187" s="10" t="s">
        <v>191</v>
      </c>
      <c r="AW1187" s="10" t="s">
        <v>67</v>
      </c>
      <c r="AX1187" s="10"/>
      <c r="AY1187" s="10" t="s">
        <v>83</v>
      </c>
      <c r="AZ1187" s="10"/>
      <c r="BA1187" s="10"/>
      <c r="BB1187" s="10"/>
      <c r="BC1187" s="10"/>
      <c r="BD1187" s="10"/>
      <c r="BE1187" s="10"/>
    </row>
    <row r="1188" spans="2:57" ht="24">
      <c r="B1188" s="10">
        <v>1186</v>
      </c>
      <c r="C1188" s="10" t="s">
        <v>389</v>
      </c>
      <c r="D1188" s="11" t="s">
        <v>428</v>
      </c>
      <c r="E1188" s="10" t="s">
        <v>68</v>
      </c>
      <c r="F1188" s="10" t="s">
        <v>69</v>
      </c>
      <c r="G1188" s="10" t="s">
        <v>70</v>
      </c>
      <c r="H1188" s="10"/>
      <c r="I1188" s="10" t="s">
        <v>84</v>
      </c>
      <c r="J1188" s="10" t="str">
        <f t="shared" si="129"/>
        <v>CCFL</v>
      </c>
      <c r="K1188" s="10"/>
      <c r="L1188" s="10" t="s">
        <v>110</v>
      </c>
      <c r="M1188" s="10" t="s">
        <v>85</v>
      </c>
      <c r="N1188" s="10" t="s">
        <v>74</v>
      </c>
      <c r="O1188" s="10"/>
      <c r="P1188" s="10" t="s">
        <v>75</v>
      </c>
      <c r="Q1188" s="10"/>
      <c r="R1188" s="10">
        <v>54.6</v>
      </c>
      <c r="S1188" s="10">
        <v>1275.7</v>
      </c>
      <c r="T1188" s="10">
        <f t="shared" si="130"/>
        <v>1275.7</v>
      </c>
      <c r="U1188" s="10" t="str">
        <f t="shared" si="132"/>
        <v>50</v>
      </c>
      <c r="V1188" s="10" t="s">
        <v>67</v>
      </c>
      <c r="W1188" s="10" t="s">
        <v>67</v>
      </c>
      <c r="X1188" s="10"/>
      <c r="Y1188" s="10"/>
      <c r="Z1188" s="10"/>
      <c r="AA1188" s="10"/>
      <c r="AB1188" s="10"/>
      <c r="AC1188" s="10"/>
      <c r="AD1188" s="10"/>
      <c r="AE1188" s="10">
        <v>105.1</v>
      </c>
      <c r="AF1188" s="10">
        <f t="shared" si="131"/>
        <v>105.1</v>
      </c>
      <c r="AG1188" s="10"/>
      <c r="AH1188" s="10" t="s">
        <v>76</v>
      </c>
      <c r="AI1188" s="10" t="s">
        <v>76</v>
      </c>
      <c r="AJ1188" s="10"/>
      <c r="AK1188" s="10"/>
      <c r="AL1188" s="10" t="s">
        <v>78</v>
      </c>
      <c r="AM1188" s="10" t="s">
        <v>186</v>
      </c>
      <c r="AN1188" s="10" t="s">
        <v>397</v>
      </c>
      <c r="AO1188" s="10" t="s">
        <v>72</v>
      </c>
      <c r="AP1188" s="10" t="s">
        <v>67</v>
      </c>
      <c r="AQ1188" s="10">
        <v>119</v>
      </c>
      <c r="AR1188" s="10">
        <v>105.1</v>
      </c>
      <c r="AS1188" s="10" t="s">
        <v>393</v>
      </c>
      <c r="AT1188" s="10">
        <v>138</v>
      </c>
      <c r="AU1188" s="10"/>
      <c r="AV1188" s="10" t="s">
        <v>191</v>
      </c>
      <c r="AW1188" s="10" t="s">
        <v>67</v>
      </c>
      <c r="AX1188" s="10"/>
      <c r="AY1188" s="10" t="s">
        <v>83</v>
      </c>
      <c r="AZ1188" s="10"/>
      <c r="BA1188" s="10"/>
      <c r="BB1188" s="10"/>
      <c r="BC1188" s="10"/>
      <c r="BD1188" s="10"/>
      <c r="BE1188" s="10"/>
    </row>
    <row r="1189" spans="2:57" ht="24">
      <c r="B1189" s="10">
        <v>1187</v>
      </c>
      <c r="C1189" s="10" t="s">
        <v>389</v>
      </c>
      <c r="D1189" s="11" t="s">
        <v>428</v>
      </c>
      <c r="E1189" s="10" t="s">
        <v>68</v>
      </c>
      <c r="F1189" s="10" t="s">
        <v>69</v>
      </c>
      <c r="G1189" s="10" t="s">
        <v>70</v>
      </c>
      <c r="H1189" s="10"/>
      <c r="I1189" s="10" t="s">
        <v>84</v>
      </c>
      <c r="J1189" s="10" t="str">
        <f t="shared" si="129"/>
        <v>CCFL</v>
      </c>
      <c r="K1189" s="10"/>
      <c r="L1189" s="10" t="s">
        <v>110</v>
      </c>
      <c r="M1189" s="10" t="s">
        <v>85</v>
      </c>
      <c r="N1189" s="10" t="s">
        <v>74</v>
      </c>
      <c r="O1189" s="10"/>
      <c r="P1189" s="10" t="s">
        <v>75</v>
      </c>
      <c r="Q1189" s="10"/>
      <c r="R1189" s="10">
        <v>54.6</v>
      </c>
      <c r="S1189" s="10">
        <v>1275.7</v>
      </c>
      <c r="T1189" s="10">
        <f t="shared" si="130"/>
        <v>1275.7</v>
      </c>
      <c r="U1189" s="10" t="str">
        <f t="shared" si="132"/>
        <v>50</v>
      </c>
      <c r="V1189" s="10" t="s">
        <v>67</v>
      </c>
      <c r="W1189" s="10" t="s">
        <v>67</v>
      </c>
      <c r="X1189" s="10"/>
      <c r="Y1189" s="10"/>
      <c r="Z1189" s="10"/>
      <c r="AA1189" s="10"/>
      <c r="AB1189" s="10"/>
      <c r="AC1189" s="10"/>
      <c r="AD1189" s="10"/>
      <c r="AE1189" s="10">
        <v>105.1</v>
      </c>
      <c r="AF1189" s="10">
        <f t="shared" si="131"/>
        <v>105.1</v>
      </c>
      <c r="AG1189" s="10"/>
      <c r="AH1189" s="10" t="s">
        <v>76</v>
      </c>
      <c r="AI1189" s="10" t="s">
        <v>76</v>
      </c>
      <c r="AJ1189" s="10"/>
      <c r="AK1189" s="10"/>
      <c r="AL1189" s="10" t="s">
        <v>78</v>
      </c>
      <c r="AM1189" s="10" t="s">
        <v>186</v>
      </c>
      <c r="AN1189" s="10" t="s">
        <v>397</v>
      </c>
      <c r="AO1189" s="10" t="s">
        <v>72</v>
      </c>
      <c r="AP1189" s="10" t="s">
        <v>67</v>
      </c>
      <c r="AQ1189" s="10">
        <v>119</v>
      </c>
      <c r="AR1189" s="10">
        <v>105.1</v>
      </c>
      <c r="AS1189" s="10" t="s">
        <v>393</v>
      </c>
      <c r="AT1189" s="10">
        <v>138</v>
      </c>
      <c r="AU1189" s="10"/>
      <c r="AV1189" s="10" t="s">
        <v>191</v>
      </c>
      <c r="AW1189" s="10" t="s">
        <v>67</v>
      </c>
      <c r="AX1189" s="10"/>
      <c r="AY1189" s="10" t="s">
        <v>83</v>
      </c>
      <c r="AZ1189" s="10"/>
      <c r="BA1189" s="10"/>
      <c r="BB1189" s="10"/>
      <c r="BC1189" s="10"/>
      <c r="BD1189" s="10"/>
      <c r="BE1189" s="10"/>
    </row>
    <row r="1190" spans="2:57" ht="24">
      <c r="B1190" s="10">
        <v>1188</v>
      </c>
      <c r="C1190" s="10" t="s">
        <v>389</v>
      </c>
      <c r="D1190" s="11" t="s">
        <v>428</v>
      </c>
      <c r="E1190" s="10" t="s">
        <v>68</v>
      </c>
      <c r="F1190" s="10" t="s">
        <v>69</v>
      </c>
      <c r="G1190" s="10" t="s">
        <v>70</v>
      </c>
      <c r="H1190" s="10"/>
      <c r="I1190" s="10" t="s">
        <v>84</v>
      </c>
      <c r="J1190" s="10" t="str">
        <f t="shared" si="129"/>
        <v>CCFL</v>
      </c>
      <c r="K1190" s="10"/>
      <c r="L1190" s="10" t="s">
        <v>110</v>
      </c>
      <c r="M1190" s="10" t="s">
        <v>85</v>
      </c>
      <c r="N1190" s="10" t="s">
        <v>74</v>
      </c>
      <c r="O1190" s="10"/>
      <c r="P1190" s="10" t="s">
        <v>75</v>
      </c>
      <c r="Q1190" s="10"/>
      <c r="R1190" s="10">
        <v>54.6</v>
      </c>
      <c r="S1190" s="10">
        <v>1275.7</v>
      </c>
      <c r="T1190" s="10">
        <f t="shared" si="130"/>
        <v>1275.7</v>
      </c>
      <c r="U1190" s="10" t="str">
        <f t="shared" si="132"/>
        <v>50</v>
      </c>
      <c r="V1190" s="10" t="s">
        <v>67</v>
      </c>
      <c r="W1190" s="10" t="s">
        <v>67</v>
      </c>
      <c r="X1190" s="10"/>
      <c r="Y1190" s="10"/>
      <c r="Z1190" s="10"/>
      <c r="AA1190" s="10"/>
      <c r="AB1190" s="10"/>
      <c r="AC1190" s="10"/>
      <c r="AD1190" s="10"/>
      <c r="AE1190" s="10">
        <v>105.1</v>
      </c>
      <c r="AF1190" s="10">
        <f t="shared" si="131"/>
        <v>105.1</v>
      </c>
      <c r="AG1190" s="10"/>
      <c r="AH1190" s="10" t="s">
        <v>76</v>
      </c>
      <c r="AI1190" s="10" t="s">
        <v>76</v>
      </c>
      <c r="AJ1190" s="10"/>
      <c r="AK1190" s="10"/>
      <c r="AL1190" s="10" t="s">
        <v>78</v>
      </c>
      <c r="AM1190" s="10" t="s">
        <v>186</v>
      </c>
      <c r="AN1190" s="10" t="s">
        <v>397</v>
      </c>
      <c r="AO1190" s="10" t="s">
        <v>72</v>
      </c>
      <c r="AP1190" s="10" t="s">
        <v>67</v>
      </c>
      <c r="AQ1190" s="10">
        <v>119</v>
      </c>
      <c r="AR1190" s="10">
        <v>105.1</v>
      </c>
      <c r="AS1190" s="10" t="s">
        <v>393</v>
      </c>
      <c r="AT1190" s="10">
        <v>138</v>
      </c>
      <c r="AU1190" s="10"/>
      <c r="AV1190" s="10" t="s">
        <v>191</v>
      </c>
      <c r="AW1190" s="10" t="s">
        <v>67</v>
      </c>
      <c r="AX1190" s="10"/>
      <c r="AY1190" s="10" t="s">
        <v>83</v>
      </c>
      <c r="AZ1190" s="10"/>
      <c r="BA1190" s="10"/>
      <c r="BB1190" s="10"/>
      <c r="BC1190" s="10"/>
      <c r="BD1190" s="10"/>
      <c r="BE1190" s="10"/>
    </row>
    <row r="1191" spans="2:57" ht="24">
      <c r="B1191" s="10">
        <v>1189</v>
      </c>
      <c r="C1191" s="10" t="s">
        <v>389</v>
      </c>
      <c r="D1191" s="11" t="s">
        <v>428</v>
      </c>
      <c r="E1191" s="10" t="s">
        <v>68</v>
      </c>
      <c r="F1191" s="10" t="s">
        <v>69</v>
      </c>
      <c r="G1191" s="10" t="s">
        <v>70</v>
      </c>
      <c r="H1191" s="10"/>
      <c r="I1191" s="10" t="s">
        <v>84</v>
      </c>
      <c r="J1191" s="10" t="str">
        <f t="shared" si="129"/>
        <v>CCFL</v>
      </c>
      <c r="K1191" s="10"/>
      <c r="L1191" s="10" t="s">
        <v>110</v>
      </c>
      <c r="M1191" s="10" t="s">
        <v>85</v>
      </c>
      <c r="N1191" s="10" t="s">
        <v>74</v>
      </c>
      <c r="O1191" s="10"/>
      <c r="P1191" s="10" t="s">
        <v>75</v>
      </c>
      <c r="Q1191" s="10"/>
      <c r="R1191" s="10">
        <v>54.6</v>
      </c>
      <c r="S1191" s="10">
        <v>1275.7</v>
      </c>
      <c r="T1191" s="10">
        <f t="shared" si="130"/>
        <v>1275.7</v>
      </c>
      <c r="U1191" s="10" t="str">
        <f t="shared" si="132"/>
        <v>50</v>
      </c>
      <c r="V1191" s="10" t="s">
        <v>67</v>
      </c>
      <c r="W1191" s="10" t="s">
        <v>67</v>
      </c>
      <c r="X1191" s="10"/>
      <c r="Y1191" s="10"/>
      <c r="Z1191" s="10"/>
      <c r="AA1191" s="10"/>
      <c r="AB1191" s="10"/>
      <c r="AC1191" s="10"/>
      <c r="AD1191" s="10"/>
      <c r="AE1191" s="10">
        <v>105.1</v>
      </c>
      <c r="AF1191" s="10">
        <f t="shared" si="131"/>
        <v>105.1</v>
      </c>
      <c r="AG1191" s="10"/>
      <c r="AH1191" s="10" t="s">
        <v>76</v>
      </c>
      <c r="AI1191" s="10" t="s">
        <v>76</v>
      </c>
      <c r="AJ1191" s="10"/>
      <c r="AK1191" s="10"/>
      <c r="AL1191" s="10" t="s">
        <v>78</v>
      </c>
      <c r="AM1191" s="10" t="s">
        <v>186</v>
      </c>
      <c r="AN1191" s="10" t="s">
        <v>397</v>
      </c>
      <c r="AO1191" s="10" t="s">
        <v>72</v>
      </c>
      <c r="AP1191" s="10" t="s">
        <v>67</v>
      </c>
      <c r="AQ1191" s="10">
        <v>119</v>
      </c>
      <c r="AR1191" s="10">
        <v>105.1</v>
      </c>
      <c r="AS1191" s="10" t="s">
        <v>393</v>
      </c>
      <c r="AT1191" s="10">
        <v>138</v>
      </c>
      <c r="AU1191" s="10"/>
      <c r="AV1191" s="10" t="s">
        <v>191</v>
      </c>
      <c r="AW1191" s="10" t="s">
        <v>67</v>
      </c>
      <c r="AX1191" s="10"/>
      <c r="AY1191" s="10" t="s">
        <v>83</v>
      </c>
      <c r="AZ1191" s="10"/>
      <c r="BA1191" s="10"/>
      <c r="BB1191" s="10"/>
      <c r="BC1191" s="10"/>
      <c r="BD1191" s="10"/>
      <c r="BE1191" s="10"/>
    </row>
    <row r="1192" spans="2:57" ht="24">
      <c r="B1192" s="10">
        <v>1190</v>
      </c>
      <c r="C1192" s="10" t="s">
        <v>389</v>
      </c>
      <c r="D1192" s="11" t="s">
        <v>428</v>
      </c>
      <c r="E1192" s="10" t="s">
        <v>68</v>
      </c>
      <c r="F1192" s="10" t="s">
        <v>69</v>
      </c>
      <c r="G1192" s="10" t="s">
        <v>70</v>
      </c>
      <c r="H1192" s="10"/>
      <c r="I1192" s="10" t="s">
        <v>84</v>
      </c>
      <c r="J1192" s="10" t="str">
        <f t="shared" si="129"/>
        <v>CCFL</v>
      </c>
      <c r="K1192" s="10"/>
      <c r="L1192" s="10" t="s">
        <v>110</v>
      </c>
      <c r="M1192" s="10" t="s">
        <v>85</v>
      </c>
      <c r="N1192" s="10" t="s">
        <v>74</v>
      </c>
      <c r="O1192" s="10"/>
      <c r="P1192" s="10" t="s">
        <v>75</v>
      </c>
      <c r="Q1192" s="10"/>
      <c r="R1192" s="10">
        <v>54.6</v>
      </c>
      <c r="S1192" s="10">
        <v>1275.7</v>
      </c>
      <c r="T1192" s="10">
        <f t="shared" si="130"/>
        <v>1275.7</v>
      </c>
      <c r="U1192" s="10" t="str">
        <f t="shared" si="132"/>
        <v>50</v>
      </c>
      <c r="V1192" s="10" t="s">
        <v>67</v>
      </c>
      <c r="W1192" s="10" t="s">
        <v>67</v>
      </c>
      <c r="X1192" s="10"/>
      <c r="Y1192" s="10"/>
      <c r="Z1192" s="10"/>
      <c r="AA1192" s="10"/>
      <c r="AB1192" s="10"/>
      <c r="AC1192" s="10"/>
      <c r="AD1192" s="10"/>
      <c r="AE1192" s="10">
        <v>105.1</v>
      </c>
      <c r="AF1192" s="10">
        <f t="shared" si="131"/>
        <v>105.1</v>
      </c>
      <c r="AG1192" s="10"/>
      <c r="AH1192" s="10" t="s">
        <v>76</v>
      </c>
      <c r="AI1192" s="10" t="s">
        <v>76</v>
      </c>
      <c r="AJ1192" s="10"/>
      <c r="AK1192" s="10"/>
      <c r="AL1192" s="10" t="s">
        <v>78</v>
      </c>
      <c r="AM1192" s="10" t="s">
        <v>186</v>
      </c>
      <c r="AN1192" s="10" t="s">
        <v>397</v>
      </c>
      <c r="AO1192" s="10" t="s">
        <v>72</v>
      </c>
      <c r="AP1192" s="10" t="s">
        <v>67</v>
      </c>
      <c r="AQ1192" s="10">
        <v>119</v>
      </c>
      <c r="AR1192" s="10">
        <v>105.1</v>
      </c>
      <c r="AS1192" s="10" t="s">
        <v>393</v>
      </c>
      <c r="AT1192" s="10">
        <v>138</v>
      </c>
      <c r="AU1192" s="10"/>
      <c r="AV1192" s="10" t="s">
        <v>191</v>
      </c>
      <c r="AW1192" s="10" t="s">
        <v>67</v>
      </c>
      <c r="AX1192" s="10"/>
      <c r="AY1192" s="10" t="s">
        <v>83</v>
      </c>
      <c r="AZ1192" s="10"/>
      <c r="BA1192" s="10"/>
      <c r="BB1192" s="10"/>
      <c r="BC1192" s="10"/>
      <c r="BD1192" s="10"/>
      <c r="BE1192" s="10"/>
    </row>
    <row r="1193" spans="2:57" ht="24">
      <c r="B1193" s="10">
        <v>1191</v>
      </c>
      <c r="C1193" s="10" t="s">
        <v>389</v>
      </c>
      <c r="D1193" s="11" t="s">
        <v>428</v>
      </c>
      <c r="E1193" s="10" t="s">
        <v>68</v>
      </c>
      <c r="F1193" s="10" t="s">
        <v>69</v>
      </c>
      <c r="G1193" s="10" t="s">
        <v>70</v>
      </c>
      <c r="H1193" s="10"/>
      <c r="I1193" s="10" t="s">
        <v>84</v>
      </c>
      <c r="J1193" s="10" t="str">
        <f t="shared" si="129"/>
        <v>CCFL</v>
      </c>
      <c r="K1193" s="10"/>
      <c r="L1193" s="10" t="s">
        <v>110</v>
      </c>
      <c r="M1193" s="10" t="s">
        <v>85</v>
      </c>
      <c r="N1193" s="10" t="s">
        <v>74</v>
      </c>
      <c r="O1193" s="10"/>
      <c r="P1193" s="10" t="s">
        <v>75</v>
      </c>
      <c r="Q1193" s="10"/>
      <c r="R1193" s="10">
        <v>54.6</v>
      </c>
      <c r="S1193" s="10">
        <v>1275.7</v>
      </c>
      <c r="T1193" s="10">
        <f t="shared" si="130"/>
        <v>1275.7</v>
      </c>
      <c r="U1193" s="10" t="str">
        <f t="shared" si="132"/>
        <v>50</v>
      </c>
      <c r="V1193" s="10" t="s">
        <v>67</v>
      </c>
      <c r="W1193" s="10" t="s">
        <v>67</v>
      </c>
      <c r="X1193" s="10"/>
      <c r="Y1193" s="10"/>
      <c r="Z1193" s="10"/>
      <c r="AA1193" s="10"/>
      <c r="AB1193" s="10"/>
      <c r="AC1193" s="10"/>
      <c r="AD1193" s="10"/>
      <c r="AE1193" s="10">
        <v>105.1</v>
      </c>
      <c r="AF1193" s="10">
        <f t="shared" si="131"/>
        <v>105.1</v>
      </c>
      <c r="AG1193" s="10"/>
      <c r="AH1193" s="10" t="s">
        <v>76</v>
      </c>
      <c r="AI1193" s="10" t="s">
        <v>76</v>
      </c>
      <c r="AJ1193" s="10"/>
      <c r="AK1193" s="10"/>
      <c r="AL1193" s="10" t="s">
        <v>78</v>
      </c>
      <c r="AM1193" s="10" t="s">
        <v>186</v>
      </c>
      <c r="AN1193" s="10" t="s">
        <v>397</v>
      </c>
      <c r="AO1193" s="10" t="s">
        <v>72</v>
      </c>
      <c r="AP1193" s="10" t="s">
        <v>67</v>
      </c>
      <c r="AQ1193" s="10">
        <v>119</v>
      </c>
      <c r="AR1193" s="10">
        <v>105.1</v>
      </c>
      <c r="AS1193" s="10" t="s">
        <v>393</v>
      </c>
      <c r="AT1193" s="10">
        <v>138</v>
      </c>
      <c r="AU1193" s="10"/>
      <c r="AV1193" s="10" t="s">
        <v>191</v>
      </c>
      <c r="AW1193" s="10" t="s">
        <v>67</v>
      </c>
      <c r="AX1193" s="10"/>
      <c r="AY1193" s="10" t="s">
        <v>83</v>
      </c>
      <c r="AZ1193" s="10"/>
      <c r="BA1193" s="10"/>
      <c r="BB1193" s="10"/>
      <c r="BC1193" s="10"/>
      <c r="BD1193" s="10"/>
      <c r="BE1193" s="10"/>
    </row>
    <row r="1194" spans="2:57" ht="24">
      <c r="B1194" s="10">
        <v>1192</v>
      </c>
      <c r="C1194" s="10" t="s">
        <v>389</v>
      </c>
      <c r="D1194" s="11" t="s">
        <v>428</v>
      </c>
      <c r="E1194" s="10" t="s">
        <v>68</v>
      </c>
      <c r="F1194" s="10" t="s">
        <v>69</v>
      </c>
      <c r="G1194" s="10" t="s">
        <v>70</v>
      </c>
      <c r="H1194" s="10"/>
      <c r="I1194" s="10" t="s">
        <v>84</v>
      </c>
      <c r="J1194" s="10" t="str">
        <f t="shared" si="129"/>
        <v>CCFL</v>
      </c>
      <c r="K1194" s="10"/>
      <c r="L1194" s="10" t="s">
        <v>110</v>
      </c>
      <c r="M1194" s="10" t="s">
        <v>85</v>
      </c>
      <c r="N1194" s="10" t="s">
        <v>74</v>
      </c>
      <c r="O1194" s="10"/>
      <c r="P1194" s="10" t="s">
        <v>75</v>
      </c>
      <c r="Q1194" s="10"/>
      <c r="R1194" s="10">
        <v>54.6</v>
      </c>
      <c r="S1194" s="10">
        <v>1275.7</v>
      </c>
      <c r="T1194" s="10">
        <f t="shared" si="130"/>
        <v>1275.7</v>
      </c>
      <c r="U1194" s="10" t="str">
        <f t="shared" si="132"/>
        <v>50</v>
      </c>
      <c r="V1194" s="10" t="s">
        <v>67</v>
      </c>
      <c r="W1194" s="10" t="s">
        <v>67</v>
      </c>
      <c r="X1194" s="10"/>
      <c r="Y1194" s="10"/>
      <c r="Z1194" s="10"/>
      <c r="AA1194" s="10"/>
      <c r="AB1194" s="10"/>
      <c r="AC1194" s="10"/>
      <c r="AD1194" s="10"/>
      <c r="AE1194" s="10">
        <v>105.1</v>
      </c>
      <c r="AF1194" s="10">
        <f t="shared" si="131"/>
        <v>105.1</v>
      </c>
      <c r="AG1194" s="10"/>
      <c r="AH1194" s="10" t="s">
        <v>76</v>
      </c>
      <c r="AI1194" s="10" t="s">
        <v>76</v>
      </c>
      <c r="AJ1194" s="10"/>
      <c r="AK1194" s="10"/>
      <c r="AL1194" s="10" t="s">
        <v>78</v>
      </c>
      <c r="AM1194" s="10" t="s">
        <v>186</v>
      </c>
      <c r="AN1194" s="10" t="s">
        <v>397</v>
      </c>
      <c r="AO1194" s="10" t="s">
        <v>72</v>
      </c>
      <c r="AP1194" s="10" t="s">
        <v>67</v>
      </c>
      <c r="AQ1194" s="10">
        <v>119</v>
      </c>
      <c r="AR1194" s="10">
        <v>105.1</v>
      </c>
      <c r="AS1194" s="10" t="s">
        <v>393</v>
      </c>
      <c r="AT1194" s="10">
        <v>138</v>
      </c>
      <c r="AU1194" s="10"/>
      <c r="AV1194" s="10" t="s">
        <v>191</v>
      </c>
      <c r="AW1194" s="10" t="s">
        <v>67</v>
      </c>
      <c r="AX1194" s="10"/>
      <c r="AY1194" s="10" t="s">
        <v>83</v>
      </c>
      <c r="AZ1194" s="10"/>
      <c r="BA1194" s="10"/>
      <c r="BB1194" s="10"/>
      <c r="BC1194" s="10"/>
      <c r="BD1194" s="10"/>
      <c r="BE1194" s="10"/>
    </row>
    <row r="1195" spans="2:57" ht="24">
      <c r="B1195" s="10">
        <v>1193</v>
      </c>
      <c r="C1195" s="10" t="s">
        <v>389</v>
      </c>
      <c r="D1195" s="11" t="s">
        <v>428</v>
      </c>
      <c r="E1195" s="10" t="s">
        <v>68</v>
      </c>
      <c r="F1195" s="10" t="s">
        <v>69</v>
      </c>
      <c r="G1195" s="10" t="s">
        <v>70</v>
      </c>
      <c r="H1195" s="10"/>
      <c r="I1195" s="10" t="s">
        <v>84</v>
      </c>
      <c r="J1195" s="10" t="str">
        <f t="shared" si="129"/>
        <v>CCFL</v>
      </c>
      <c r="K1195" s="10"/>
      <c r="L1195" s="10" t="s">
        <v>110</v>
      </c>
      <c r="M1195" s="10" t="s">
        <v>85</v>
      </c>
      <c r="N1195" s="10" t="s">
        <v>74</v>
      </c>
      <c r="O1195" s="10"/>
      <c r="P1195" s="10" t="s">
        <v>75</v>
      </c>
      <c r="Q1195" s="10"/>
      <c r="R1195" s="10">
        <v>54.6</v>
      </c>
      <c r="S1195" s="10">
        <v>1275.7</v>
      </c>
      <c r="T1195" s="10">
        <f t="shared" si="130"/>
        <v>1275.7</v>
      </c>
      <c r="U1195" s="10" t="str">
        <f t="shared" si="132"/>
        <v>50</v>
      </c>
      <c r="V1195" s="10" t="s">
        <v>67</v>
      </c>
      <c r="W1195" s="10" t="s">
        <v>67</v>
      </c>
      <c r="X1195" s="10"/>
      <c r="Y1195" s="10"/>
      <c r="Z1195" s="10"/>
      <c r="AA1195" s="10"/>
      <c r="AB1195" s="10"/>
      <c r="AC1195" s="10"/>
      <c r="AD1195" s="10"/>
      <c r="AE1195" s="10">
        <v>105.1</v>
      </c>
      <c r="AF1195" s="10">
        <f t="shared" si="131"/>
        <v>105.1</v>
      </c>
      <c r="AG1195" s="10"/>
      <c r="AH1195" s="10" t="s">
        <v>76</v>
      </c>
      <c r="AI1195" s="10" t="s">
        <v>76</v>
      </c>
      <c r="AJ1195" s="10"/>
      <c r="AK1195" s="10"/>
      <c r="AL1195" s="10" t="s">
        <v>78</v>
      </c>
      <c r="AM1195" s="10" t="s">
        <v>186</v>
      </c>
      <c r="AN1195" s="10" t="s">
        <v>397</v>
      </c>
      <c r="AO1195" s="10" t="s">
        <v>72</v>
      </c>
      <c r="AP1195" s="10" t="s">
        <v>67</v>
      </c>
      <c r="AQ1195" s="10">
        <v>119</v>
      </c>
      <c r="AR1195" s="10">
        <v>105.1</v>
      </c>
      <c r="AS1195" s="10" t="s">
        <v>393</v>
      </c>
      <c r="AT1195" s="10">
        <v>138</v>
      </c>
      <c r="AU1195" s="10"/>
      <c r="AV1195" s="10" t="s">
        <v>191</v>
      </c>
      <c r="AW1195" s="10" t="s">
        <v>67</v>
      </c>
      <c r="AX1195" s="10"/>
      <c r="AY1195" s="10" t="s">
        <v>83</v>
      </c>
      <c r="AZ1195" s="10"/>
      <c r="BA1195" s="10"/>
      <c r="BB1195" s="10"/>
      <c r="BC1195" s="10"/>
      <c r="BD1195" s="10"/>
      <c r="BE1195" s="10"/>
    </row>
    <row r="1196" spans="2:57" ht="24">
      <c r="B1196" s="10">
        <v>1194</v>
      </c>
      <c r="C1196" s="10" t="s">
        <v>389</v>
      </c>
      <c r="D1196" s="11" t="s">
        <v>428</v>
      </c>
      <c r="E1196" s="10" t="s">
        <v>68</v>
      </c>
      <c r="F1196" s="10" t="s">
        <v>69</v>
      </c>
      <c r="G1196" s="10" t="s">
        <v>70</v>
      </c>
      <c r="H1196" s="10"/>
      <c r="I1196" s="10" t="s">
        <v>84</v>
      </c>
      <c r="J1196" s="10" t="str">
        <f t="shared" si="129"/>
        <v>CCFL</v>
      </c>
      <c r="K1196" s="10"/>
      <c r="L1196" s="10" t="s">
        <v>110</v>
      </c>
      <c r="M1196" s="10" t="s">
        <v>85</v>
      </c>
      <c r="N1196" s="10" t="s">
        <v>74</v>
      </c>
      <c r="O1196" s="10"/>
      <c r="P1196" s="10" t="s">
        <v>75</v>
      </c>
      <c r="Q1196" s="10"/>
      <c r="R1196" s="10">
        <v>54.6</v>
      </c>
      <c r="S1196" s="10">
        <v>1275.7</v>
      </c>
      <c r="T1196" s="10">
        <f t="shared" si="130"/>
        <v>1275.7</v>
      </c>
      <c r="U1196" s="10" t="str">
        <f t="shared" si="132"/>
        <v>50</v>
      </c>
      <c r="V1196" s="10" t="s">
        <v>67</v>
      </c>
      <c r="W1196" s="10" t="s">
        <v>67</v>
      </c>
      <c r="X1196" s="10"/>
      <c r="Y1196" s="10"/>
      <c r="Z1196" s="10"/>
      <c r="AA1196" s="10"/>
      <c r="AB1196" s="10"/>
      <c r="AC1196" s="10"/>
      <c r="AD1196" s="10"/>
      <c r="AE1196" s="10">
        <v>105.1</v>
      </c>
      <c r="AF1196" s="10">
        <f t="shared" si="131"/>
        <v>105.1</v>
      </c>
      <c r="AG1196" s="10"/>
      <c r="AH1196" s="10" t="s">
        <v>76</v>
      </c>
      <c r="AI1196" s="10" t="s">
        <v>76</v>
      </c>
      <c r="AJ1196" s="10"/>
      <c r="AK1196" s="10"/>
      <c r="AL1196" s="10" t="s">
        <v>78</v>
      </c>
      <c r="AM1196" s="10" t="s">
        <v>186</v>
      </c>
      <c r="AN1196" s="10" t="s">
        <v>397</v>
      </c>
      <c r="AO1196" s="10" t="s">
        <v>72</v>
      </c>
      <c r="AP1196" s="10" t="s">
        <v>67</v>
      </c>
      <c r="AQ1196" s="10">
        <v>119</v>
      </c>
      <c r="AR1196" s="10">
        <v>105.1</v>
      </c>
      <c r="AS1196" s="10" t="s">
        <v>393</v>
      </c>
      <c r="AT1196" s="10">
        <v>138</v>
      </c>
      <c r="AU1196" s="10"/>
      <c r="AV1196" s="10" t="s">
        <v>191</v>
      </c>
      <c r="AW1196" s="10" t="s">
        <v>67</v>
      </c>
      <c r="AX1196" s="10"/>
      <c r="AY1196" s="10" t="s">
        <v>83</v>
      </c>
      <c r="AZ1196" s="10"/>
      <c r="BA1196" s="10"/>
      <c r="BB1196" s="10"/>
      <c r="BC1196" s="10"/>
      <c r="BD1196" s="10"/>
      <c r="BE1196" s="10"/>
    </row>
    <row r="1197" spans="2:57" ht="24">
      <c r="B1197" s="10">
        <v>1195</v>
      </c>
      <c r="C1197" s="10" t="s">
        <v>389</v>
      </c>
      <c r="D1197" s="11" t="s">
        <v>428</v>
      </c>
      <c r="E1197" s="10" t="s">
        <v>68</v>
      </c>
      <c r="F1197" s="10" t="s">
        <v>69</v>
      </c>
      <c r="G1197" s="10" t="s">
        <v>70</v>
      </c>
      <c r="H1197" s="10"/>
      <c r="I1197" s="10" t="s">
        <v>84</v>
      </c>
      <c r="J1197" s="10" t="str">
        <f t="shared" si="129"/>
        <v>CCFL</v>
      </c>
      <c r="K1197" s="10"/>
      <c r="L1197" s="10" t="s">
        <v>110</v>
      </c>
      <c r="M1197" s="10" t="s">
        <v>85</v>
      </c>
      <c r="N1197" s="10" t="s">
        <v>74</v>
      </c>
      <c r="O1197" s="10"/>
      <c r="P1197" s="10" t="s">
        <v>75</v>
      </c>
      <c r="Q1197" s="10"/>
      <c r="R1197" s="10">
        <v>54.6</v>
      </c>
      <c r="S1197" s="10">
        <v>1275.7</v>
      </c>
      <c r="T1197" s="10">
        <f t="shared" si="130"/>
        <v>1275.7</v>
      </c>
      <c r="U1197" s="10" t="str">
        <f t="shared" si="132"/>
        <v>50</v>
      </c>
      <c r="V1197" s="10" t="s">
        <v>67</v>
      </c>
      <c r="W1197" s="10" t="s">
        <v>67</v>
      </c>
      <c r="X1197" s="10"/>
      <c r="Y1197" s="10"/>
      <c r="Z1197" s="10"/>
      <c r="AA1197" s="10"/>
      <c r="AB1197" s="10"/>
      <c r="AC1197" s="10"/>
      <c r="AD1197" s="10"/>
      <c r="AE1197" s="10">
        <v>105.1</v>
      </c>
      <c r="AF1197" s="10">
        <f t="shared" si="131"/>
        <v>105.1</v>
      </c>
      <c r="AG1197" s="10"/>
      <c r="AH1197" s="10" t="s">
        <v>76</v>
      </c>
      <c r="AI1197" s="10" t="s">
        <v>76</v>
      </c>
      <c r="AJ1197" s="10"/>
      <c r="AK1197" s="10"/>
      <c r="AL1197" s="10" t="s">
        <v>78</v>
      </c>
      <c r="AM1197" s="10" t="s">
        <v>186</v>
      </c>
      <c r="AN1197" s="10" t="s">
        <v>397</v>
      </c>
      <c r="AO1197" s="10" t="s">
        <v>72</v>
      </c>
      <c r="AP1197" s="10" t="s">
        <v>67</v>
      </c>
      <c r="AQ1197" s="10">
        <v>119</v>
      </c>
      <c r="AR1197" s="10">
        <v>105.1</v>
      </c>
      <c r="AS1197" s="10" t="s">
        <v>393</v>
      </c>
      <c r="AT1197" s="10">
        <v>138</v>
      </c>
      <c r="AU1197" s="10"/>
      <c r="AV1197" s="10" t="s">
        <v>191</v>
      </c>
      <c r="AW1197" s="10" t="s">
        <v>67</v>
      </c>
      <c r="AX1197" s="10"/>
      <c r="AY1197" s="10" t="s">
        <v>83</v>
      </c>
      <c r="AZ1197" s="10"/>
      <c r="BA1197" s="10"/>
      <c r="BB1197" s="10"/>
      <c r="BC1197" s="10"/>
      <c r="BD1197" s="10"/>
      <c r="BE1197" s="10"/>
    </row>
    <row r="1198" spans="2:57" ht="24">
      <c r="B1198" s="10">
        <v>1196</v>
      </c>
      <c r="C1198" s="10" t="s">
        <v>389</v>
      </c>
      <c r="D1198" s="11" t="s">
        <v>428</v>
      </c>
      <c r="E1198" s="10" t="s">
        <v>68</v>
      </c>
      <c r="F1198" s="10" t="s">
        <v>69</v>
      </c>
      <c r="G1198" s="10" t="s">
        <v>70</v>
      </c>
      <c r="H1198" s="10"/>
      <c r="I1198" s="10" t="s">
        <v>84</v>
      </c>
      <c r="J1198" s="10" t="str">
        <f t="shared" si="129"/>
        <v>CCFL</v>
      </c>
      <c r="K1198" s="10"/>
      <c r="L1198" s="10" t="s">
        <v>110</v>
      </c>
      <c r="M1198" s="10" t="s">
        <v>85</v>
      </c>
      <c r="N1198" s="10" t="s">
        <v>74</v>
      </c>
      <c r="O1198" s="10"/>
      <c r="P1198" s="10" t="s">
        <v>75</v>
      </c>
      <c r="Q1198" s="10"/>
      <c r="R1198" s="10">
        <v>54.6</v>
      </c>
      <c r="S1198" s="10">
        <v>1275.7</v>
      </c>
      <c r="T1198" s="10">
        <f t="shared" si="130"/>
        <v>1275.7</v>
      </c>
      <c r="U1198" s="10" t="str">
        <f t="shared" si="132"/>
        <v>50</v>
      </c>
      <c r="V1198" s="10" t="s">
        <v>67</v>
      </c>
      <c r="W1198" s="10" t="s">
        <v>67</v>
      </c>
      <c r="X1198" s="10"/>
      <c r="Y1198" s="10"/>
      <c r="Z1198" s="10"/>
      <c r="AA1198" s="10"/>
      <c r="AB1198" s="10"/>
      <c r="AC1198" s="10"/>
      <c r="AD1198" s="10"/>
      <c r="AE1198" s="10">
        <v>105.1</v>
      </c>
      <c r="AF1198" s="10">
        <f t="shared" si="131"/>
        <v>105.1</v>
      </c>
      <c r="AG1198" s="10"/>
      <c r="AH1198" s="10" t="s">
        <v>76</v>
      </c>
      <c r="AI1198" s="10" t="s">
        <v>76</v>
      </c>
      <c r="AJ1198" s="10"/>
      <c r="AK1198" s="10"/>
      <c r="AL1198" s="10" t="s">
        <v>78</v>
      </c>
      <c r="AM1198" s="10" t="s">
        <v>186</v>
      </c>
      <c r="AN1198" s="10" t="s">
        <v>397</v>
      </c>
      <c r="AO1198" s="10" t="s">
        <v>72</v>
      </c>
      <c r="AP1198" s="10" t="s">
        <v>67</v>
      </c>
      <c r="AQ1198" s="10">
        <v>119</v>
      </c>
      <c r="AR1198" s="10">
        <v>105.1</v>
      </c>
      <c r="AS1198" s="10" t="s">
        <v>393</v>
      </c>
      <c r="AT1198" s="10">
        <v>138</v>
      </c>
      <c r="AU1198" s="10"/>
      <c r="AV1198" s="10" t="s">
        <v>191</v>
      </c>
      <c r="AW1198" s="10" t="s">
        <v>67</v>
      </c>
      <c r="AX1198" s="10"/>
      <c r="AY1198" s="10" t="s">
        <v>83</v>
      </c>
      <c r="AZ1198" s="10"/>
      <c r="BA1198" s="10"/>
      <c r="BB1198" s="10"/>
      <c r="BC1198" s="10"/>
      <c r="BD1198" s="10"/>
      <c r="BE1198" s="10"/>
    </row>
    <row r="1199" spans="2:57" ht="24">
      <c r="B1199" s="10">
        <v>1197</v>
      </c>
      <c r="C1199" s="10" t="s">
        <v>389</v>
      </c>
      <c r="D1199" s="11" t="s">
        <v>428</v>
      </c>
      <c r="E1199" s="10" t="s">
        <v>68</v>
      </c>
      <c r="F1199" s="10" t="s">
        <v>69</v>
      </c>
      <c r="G1199" s="10" t="s">
        <v>70</v>
      </c>
      <c r="H1199" s="10"/>
      <c r="I1199" s="10" t="s">
        <v>84</v>
      </c>
      <c r="J1199" s="10" t="str">
        <f t="shared" si="129"/>
        <v>CCFL</v>
      </c>
      <c r="K1199" s="10"/>
      <c r="L1199" s="10" t="s">
        <v>110</v>
      </c>
      <c r="M1199" s="10" t="s">
        <v>85</v>
      </c>
      <c r="N1199" s="10" t="s">
        <v>74</v>
      </c>
      <c r="O1199" s="10"/>
      <c r="P1199" s="10" t="s">
        <v>75</v>
      </c>
      <c r="Q1199" s="10"/>
      <c r="R1199" s="10">
        <v>54.6</v>
      </c>
      <c r="S1199" s="10">
        <v>1275.7</v>
      </c>
      <c r="T1199" s="10">
        <f t="shared" si="130"/>
        <v>1275.7</v>
      </c>
      <c r="U1199" s="10" t="str">
        <f t="shared" si="132"/>
        <v>50</v>
      </c>
      <c r="V1199" s="10" t="s">
        <v>67</v>
      </c>
      <c r="W1199" s="10" t="s">
        <v>67</v>
      </c>
      <c r="X1199" s="10"/>
      <c r="Y1199" s="10"/>
      <c r="Z1199" s="10"/>
      <c r="AA1199" s="10"/>
      <c r="AB1199" s="10"/>
      <c r="AC1199" s="10"/>
      <c r="AD1199" s="10"/>
      <c r="AE1199" s="10">
        <v>105.1</v>
      </c>
      <c r="AF1199" s="10">
        <f t="shared" si="131"/>
        <v>105.1</v>
      </c>
      <c r="AG1199" s="10"/>
      <c r="AH1199" s="10" t="s">
        <v>76</v>
      </c>
      <c r="AI1199" s="10" t="s">
        <v>76</v>
      </c>
      <c r="AJ1199" s="10"/>
      <c r="AK1199" s="10"/>
      <c r="AL1199" s="10" t="s">
        <v>78</v>
      </c>
      <c r="AM1199" s="10" t="s">
        <v>186</v>
      </c>
      <c r="AN1199" s="10" t="s">
        <v>397</v>
      </c>
      <c r="AO1199" s="10" t="s">
        <v>72</v>
      </c>
      <c r="AP1199" s="10" t="s">
        <v>67</v>
      </c>
      <c r="AQ1199" s="10">
        <v>119</v>
      </c>
      <c r="AR1199" s="10">
        <v>105.1</v>
      </c>
      <c r="AS1199" s="10" t="s">
        <v>393</v>
      </c>
      <c r="AT1199" s="10">
        <v>138</v>
      </c>
      <c r="AU1199" s="10"/>
      <c r="AV1199" s="10" t="s">
        <v>191</v>
      </c>
      <c r="AW1199" s="10" t="s">
        <v>67</v>
      </c>
      <c r="AX1199" s="10"/>
      <c r="AY1199" s="10" t="s">
        <v>83</v>
      </c>
      <c r="AZ1199" s="10"/>
      <c r="BA1199" s="10"/>
      <c r="BB1199" s="10"/>
      <c r="BC1199" s="10"/>
      <c r="BD1199" s="10"/>
      <c r="BE1199" s="10"/>
    </row>
    <row r="1200" spans="2:57" ht="24">
      <c r="B1200" s="10">
        <v>1198</v>
      </c>
      <c r="C1200" s="10" t="s">
        <v>389</v>
      </c>
      <c r="D1200" s="11" t="s">
        <v>431</v>
      </c>
      <c r="E1200" s="10" t="s">
        <v>68</v>
      </c>
      <c r="F1200" s="10" t="s">
        <v>69</v>
      </c>
      <c r="G1200" s="10" t="s">
        <v>70</v>
      </c>
      <c r="H1200" s="10"/>
      <c r="I1200" s="10" t="s">
        <v>84</v>
      </c>
      <c r="J1200" s="10" t="str">
        <f t="shared" si="129"/>
        <v>CCFL</v>
      </c>
      <c r="K1200" s="10"/>
      <c r="L1200" s="10" t="s">
        <v>110</v>
      </c>
      <c r="M1200" s="10" t="s">
        <v>73</v>
      </c>
      <c r="N1200" s="10" t="s">
        <v>96</v>
      </c>
      <c r="O1200" s="10"/>
      <c r="P1200" s="10" t="s">
        <v>75</v>
      </c>
      <c r="Q1200" s="10"/>
      <c r="R1200" s="10">
        <v>31.6</v>
      </c>
      <c r="S1200" s="10">
        <v>426.3</v>
      </c>
      <c r="T1200" s="10">
        <f t="shared" si="130"/>
        <v>426.3</v>
      </c>
      <c r="U1200" s="10" t="str">
        <f t="shared" si="132"/>
        <v>32</v>
      </c>
      <c r="V1200" s="10" t="s">
        <v>67</v>
      </c>
      <c r="W1200" s="10" t="s">
        <v>67</v>
      </c>
      <c r="X1200" s="10"/>
      <c r="Y1200" s="10"/>
      <c r="Z1200" s="10"/>
      <c r="AA1200" s="10"/>
      <c r="AB1200" s="10"/>
      <c r="AC1200" s="10"/>
      <c r="AD1200" s="10"/>
      <c r="AE1200" s="10">
        <v>48.8</v>
      </c>
      <c r="AF1200" s="10">
        <f t="shared" si="131"/>
        <v>48.8</v>
      </c>
      <c r="AG1200" s="10"/>
      <c r="AH1200" s="10" t="s">
        <v>76</v>
      </c>
      <c r="AI1200" s="10" t="s">
        <v>76</v>
      </c>
      <c r="AJ1200" s="10"/>
      <c r="AK1200" s="10"/>
      <c r="AL1200" s="10" t="s">
        <v>78</v>
      </c>
      <c r="AM1200" s="10" t="s">
        <v>186</v>
      </c>
      <c r="AN1200" s="10" t="s">
        <v>397</v>
      </c>
      <c r="AO1200" s="10" t="s">
        <v>72</v>
      </c>
      <c r="AP1200" s="10" t="s">
        <v>67</v>
      </c>
      <c r="AQ1200" s="10">
        <v>144</v>
      </c>
      <c r="AR1200" s="10">
        <v>48.8</v>
      </c>
      <c r="AS1200" s="10" t="s">
        <v>437</v>
      </c>
      <c r="AT1200" s="10">
        <v>209</v>
      </c>
      <c r="AU1200" s="10"/>
      <c r="AV1200" s="10" t="s">
        <v>438</v>
      </c>
      <c r="AW1200" s="10" t="s">
        <v>67</v>
      </c>
      <c r="AX1200" s="10"/>
      <c r="AY1200" s="10" t="s">
        <v>83</v>
      </c>
      <c r="AZ1200" s="10"/>
      <c r="BA1200" s="10"/>
      <c r="BB1200" s="10"/>
      <c r="BC1200" s="10"/>
      <c r="BD1200" s="10"/>
      <c r="BE1200" s="10"/>
    </row>
    <row r="1201" spans="2:57" ht="24">
      <c r="B1201" s="10">
        <v>1199</v>
      </c>
      <c r="C1201" s="10" t="s">
        <v>389</v>
      </c>
      <c r="D1201" s="11" t="s">
        <v>431</v>
      </c>
      <c r="E1201" s="10" t="s">
        <v>68</v>
      </c>
      <c r="F1201" s="10" t="s">
        <v>69</v>
      </c>
      <c r="G1201" s="10" t="s">
        <v>70</v>
      </c>
      <c r="H1201" s="10"/>
      <c r="I1201" s="10" t="s">
        <v>84</v>
      </c>
      <c r="J1201" s="10" t="str">
        <f t="shared" si="129"/>
        <v>CCFL</v>
      </c>
      <c r="K1201" s="10"/>
      <c r="L1201" s="10" t="s">
        <v>110</v>
      </c>
      <c r="M1201" s="10" t="s">
        <v>73</v>
      </c>
      <c r="N1201" s="10" t="s">
        <v>96</v>
      </c>
      <c r="O1201" s="10"/>
      <c r="P1201" s="10" t="s">
        <v>75</v>
      </c>
      <c r="Q1201" s="10"/>
      <c r="R1201" s="10">
        <v>31.6</v>
      </c>
      <c r="S1201" s="10">
        <v>426.3</v>
      </c>
      <c r="T1201" s="10">
        <f t="shared" si="130"/>
        <v>426.3</v>
      </c>
      <c r="U1201" s="10" t="str">
        <f t="shared" si="132"/>
        <v>32</v>
      </c>
      <c r="V1201" s="10" t="s">
        <v>67</v>
      </c>
      <c r="W1201" s="10" t="s">
        <v>67</v>
      </c>
      <c r="X1201" s="10"/>
      <c r="Y1201" s="10"/>
      <c r="Z1201" s="10"/>
      <c r="AA1201" s="10"/>
      <c r="AB1201" s="10"/>
      <c r="AC1201" s="10"/>
      <c r="AD1201" s="10"/>
      <c r="AE1201" s="10">
        <v>48.8</v>
      </c>
      <c r="AF1201" s="10">
        <f t="shared" si="131"/>
        <v>48.8</v>
      </c>
      <c r="AG1201" s="10"/>
      <c r="AH1201" s="10" t="s">
        <v>76</v>
      </c>
      <c r="AI1201" s="10" t="s">
        <v>76</v>
      </c>
      <c r="AJ1201" s="10"/>
      <c r="AK1201" s="10"/>
      <c r="AL1201" s="10" t="s">
        <v>78</v>
      </c>
      <c r="AM1201" s="10" t="s">
        <v>186</v>
      </c>
      <c r="AN1201" s="10" t="s">
        <v>397</v>
      </c>
      <c r="AO1201" s="10" t="s">
        <v>72</v>
      </c>
      <c r="AP1201" s="10" t="s">
        <v>67</v>
      </c>
      <c r="AQ1201" s="10">
        <v>144</v>
      </c>
      <c r="AR1201" s="10">
        <v>48.8</v>
      </c>
      <c r="AS1201" s="10" t="s">
        <v>437</v>
      </c>
      <c r="AT1201" s="10">
        <v>209</v>
      </c>
      <c r="AU1201" s="10"/>
      <c r="AV1201" s="10" t="s">
        <v>438</v>
      </c>
      <c r="AW1201" s="10" t="s">
        <v>67</v>
      </c>
      <c r="AX1201" s="10"/>
      <c r="AY1201" s="10" t="s">
        <v>83</v>
      </c>
      <c r="AZ1201" s="10"/>
      <c r="BA1201" s="10"/>
      <c r="BB1201" s="10"/>
      <c r="BC1201" s="10"/>
      <c r="BD1201" s="10"/>
      <c r="BE1201" s="10"/>
    </row>
    <row r="1202" spans="2:57" ht="24">
      <c r="B1202" s="10">
        <v>1200</v>
      </c>
      <c r="C1202" s="10" t="s">
        <v>389</v>
      </c>
      <c r="D1202" s="11" t="s">
        <v>431</v>
      </c>
      <c r="E1202" s="10" t="s">
        <v>68</v>
      </c>
      <c r="F1202" s="10" t="s">
        <v>69</v>
      </c>
      <c r="G1202" s="10" t="s">
        <v>70</v>
      </c>
      <c r="H1202" s="10"/>
      <c r="I1202" s="10" t="s">
        <v>84</v>
      </c>
      <c r="J1202" s="10" t="str">
        <f t="shared" si="129"/>
        <v>CCFL</v>
      </c>
      <c r="K1202" s="10"/>
      <c r="L1202" s="10" t="s">
        <v>110</v>
      </c>
      <c r="M1202" s="10" t="s">
        <v>73</v>
      </c>
      <c r="N1202" s="10" t="s">
        <v>96</v>
      </c>
      <c r="O1202" s="10"/>
      <c r="P1202" s="10" t="s">
        <v>75</v>
      </c>
      <c r="Q1202" s="10"/>
      <c r="R1202" s="10">
        <v>31.6</v>
      </c>
      <c r="S1202" s="10">
        <v>426.3</v>
      </c>
      <c r="T1202" s="10">
        <f t="shared" si="130"/>
        <v>426.3</v>
      </c>
      <c r="U1202" s="10" t="str">
        <f t="shared" si="132"/>
        <v>32</v>
      </c>
      <c r="V1202" s="10" t="s">
        <v>67</v>
      </c>
      <c r="W1202" s="10" t="s">
        <v>67</v>
      </c>
      <c r="X1202" s="10"/>
      <c r="Y1202" s="10"/>
      <c r="Z1202" s="10"/>
      <c r="AA1202" s="10"/>
      <c r="AB1202" s="10"/>
      <c r="AC1202" s="10"/>
      <c r="AD1202" s="10"/>
      <c r="AE1202" s="10">
        <v>48.8</v>
      </c>
      <c r="AF1202" s="10">
        <f t="shared" si="131"/>
        <v>48.8</v>
      </c>
      <c r="AG1202" s="10"/>
      <c r="AH1202" s="10" t="s">
        <v>76</v>
      </c>
      <c r="AI1202" s="10" t="s">
        <v>76</v>
      </c>
      <c r="AJ1202" s="10"/>
      <c r="AK1202" s="10"/>
      <c r="AL1202" s="10" t="s">
        <v>78</v>
      </c>
      <c r="AM1202" s="10" t="s">
        <v>186</v>
      </c>
      <c r="AN1202" s="10" t="s">
        <v>397</v>
      </c>
      <c r="AO1202" s="10" t="s">
        <v>72</v>
      </c>
      <c r="AP1202" s="10" t="s">
        <v>67</v>
      </c>
      <c r="AQ1202" s="10">
        <v>144</v>
      </c>
      <c r="AR1202" s="10">
        <v>48.8</v>
      </c>
      <c r="AS1202" s="10" t="s">
        <v>437</v>
      </c>
      <c r="AT1202" s="10">
        <v>209</v>
      </c>
      <c r="AU1202" s="10"/>
      <c r="AV1202" s="10" t="s">
        <v>438</v>
      </c>
      <c r="AW1202" s="10" t="s">
        <v>67</v>
      </c>
      <c r="AX1202" s="10"/>
      <c r="AY1202" s="10" t="s">
        <v>83</v>
      </c>
      <c r="AZ1202" s="10"/>
      <c r="BA1202" s="10"/>
      <c r="BB1202" s="10"/>
      <c r="BC1202" s="10"/>
      <c r="BD1202" s="10"/>
      <c r="BE1202" s="10"/>
    </row>
    <row r="1203" spans="2:57" ht="24">
      <c r="B1203" s="10">
        <v>1201</v>
      </c>
      <c r="C1203" s="10" t="s">
        <v>389</v>
      </c>
      <c r="D1203" s="11" t="s">
        <v>431</v>
      </c>
      <c r="E1203" s="10" t="s">
        <v>68</v>
      </c>
      <c r="F1203" s="10" t="s">
        <v>69</v>
      </c>
      <c r="G1203" s="10" t="s">
        <v>70</v>
      </c>
      <c r="H1203" s="10"/>
      <c r="I1203" s="10" t="s">
        <v>84</v>
      </c>
      <c r="J1203" s="10" t="str">
        <f t="shared" si="129"/>
        <v>CCFL</v>
      </c>
      <c r="K1203" s="10"/>
      <c r="L1203" s="10" t="s">
        <v>110</v>
      </c>
      <c r="M1203" s="10" t="s">
        <v>73</v>
      </c>
      <c r="N1203" s="10" t="s">
        <v>96</v>
      </c>
      <c r="O1203" s="10"/>
      <c r="P1203" s="10" t="s">
        <v>75</v>
      </c>
      <c r="Q1203" s="10"/>
      <c r="R1203" s="10">
        <v>31.6</v>
      </c>
      <c r="S1203" s="10">
        <v>426.3</v>
      </c>
      <c r="T1203" s="10">
        <f t="shared" si="130"/>
        <v>426.3</v>
      </c>
      <c r="U1203" s="10" t="str">
        <f t="shared" si="132"/>
        <v>32</v>
      </c>
      <c r="V1203" s="10" t="s">
        <v>67</v>
      </c>
      <c r="W1203" s="10" t="s">
        <v>67</v>
      </c>
      <c r="X1203" s="10"/>
      <c r="Y1203" s="10"/>
      <c r="Z1203" s="10"/>
      <c r="AA1203" s="10"/>
      <c r="AB1203" s="10"/>
      <c r="AC1203" s="10"/>
      <c r="AD1203" s="10"/>
      <c r="AE1203" s="10">
        <v>48.8</v>
      </c>
      <c r="AF1203" s="10">
        <f t="shared" si="131"/>
        <v>48.8</v>
      </c>
      <c r="AG1203" s="10"/>
      <c r="AH1203" s="10" t="s">
        <v>76</v>
      </c>
      <c r="AI1203" s="10" t="s">
        <v>76</v>
      </c>
      <c r="AJ1203" s="10"/>
      <c r="AK1203" s="10"/>
      <c r="AL1203" s="10" t="s">
        <v>78</v>
      </c>
      <c r="AM1203" s="10" t="s">
        <v>186</v>
      </c>
      <c r="AN1203" s="10" t="s">
        <v>397</v>
      </c>
      <c r="AO1203" s="10" t="s">
        <v>72</v>
      </c>
      <c r="AP1203" s="10" t="s">
        <v>67</v>
      </c>
      <c r="AQ1203" s="10">
        <v>144</v>
      </c>
      <c r="AR1203" s="10">
        <v>48.8</v>
      </c>
      <c r="AS1203" s="10" t="s">
        <v>437</v>
      </c>
      <c r="AT1203" s="10">
        <v>209</v>
      </c>
      <c r="AU1203" s="10"/>
      <c r="AV1203" s="10" t="s">
        <v>438</v>
      </c>
      <c r="AW1203" s="10" t="s">
        <v>67</v>
      </c>
      <c r="AX1203" s="10"/>
      <c r="AY1203" s="10" t="s">
        <v>83</v>
      </c>
      <c r="AZ1203" s="10"/>
      <c r="BA1203" s="10"/>
      <c r="BB1203" s="10"/>
      <c r="BC1203" s="10"/>
      <c r="BD1203" s="10"/>
      <c r="BE1203" s="10"/>
    </row>
    <row r="1204" spans="2:57" ht="24">
      <c r="B1204" s="10">
        <v>1202</v>
      </c>
      <c r="C1204" s="10" t="s">
        <v>389</v>
      </c>
      <c r="D1204" s="11" t="s">
        <v>431</v>
      </c>
      <c r="E1204" s="10" t="s">
        <v>68</v>
      </c>
      <c r="F1204" s="10" t="s">
        <v>69</v>
      </c>
      <c r="G1204" s="10" t="s">
        <v>70</v>
      </c>
      <c r="H1204" s="10"/>
      <c r="I1204" s="10" t="s">
        <v>84</v>
      </c>
      <c r="J1204" s="10" t="str">
        <f t="shared" si="129"/>
        <v>CCFL</v>
      </c>
      <c r="K1204" s="10"/>
      <c r="L1204" s="10" t="s">
        <v>110</v>
      </c>
      <c r="M1204" s="10" t="s">
        <v>85</v>
      </c>
      <c r="N1204" s="10" t="s">
        <v>74</v>
      </c>
      <c r="O1204" s="10"/>
      <c r="P1204" s="10" t="s">
        <v>75</v>
      </c>
      <c r="Q1204" s="10"/>
      <c r="R1204" s="10">
        <v>46</v>
      </c>
      <c r="S1204" s="10">
        <v>902.3</v>
      </c>
      <c r="T1204" s="10">
        <f t="shared" si="130"/>
        <v>902.3</v>
      </c>
      <c r="U1204" s="10" t="str">
        <f t="shared" si="132"/>
        <v>46</v>
      </c>
      <c r="V1204" s="10" t="s">
        <v>67</v>
      </c>
      <c r="W1204" s="10" t="s">
        <v>67</v>
      </c>
      <c r="X1204" s="10"/>
      <c r="Y1204" s="10"/>
      <c r="Z1204" s="10"/>
      <c r="AA1204" s="10"/>
      <c r="AB1204" s="10"/>
      <c r="AC1204" s="10"/>
      <c r="AD1204" s="10"/>
      <c r="AE1204" s="10">
        <v>85.8</v>
      </c>
      <c r="AF1204" s="10">
        <f t="shared" si="131"/>
        <v>85.8</v>
      </c>
      <c r="AG1204" s="10"/>
      <c r="AH1204" s="10" t="s">
        <v>76</v>
      </c>
      <c r="AI1204" s="10" t="s">
        <v>76</v>
      </c>
      <c r="AJ1204" s="10"/>
      <c r="AK1204" s="10"/>
      <c r="AL1204" s="10" t="s">
        <v>78</v>
      </c>
      <c r="AM1204" s="10" t="s">
        <v>186</v>
      </c>
      <c r="AN1204" s="10" t="s">
        <v>397</v>
      </c>
      <c r="AO1204" s="10" t="s">
        <v>72</v>
      </c>
      <c r="AP1204" s="10" t="s">
        <v>67</v>
      </c>
      <c r="AQ1204" s="10">
        <v>6.6</v>
      </c>
      <c r="AR1204" s="10">
        <v>85.8</v>
      </c>
      <c r="AS1204" s="10" t="s">
        <v>393</v>
      </c>
      <c r="AT1204" s="10">
        <v>7.4</v>
      </c>
      <c r="AU1204" s="10"/>
      <c r="AV1204" s="10" t="s">
        <v>191</v>
      </c>
      <c r="AW1204" s="10" t="s">
        <v>67</v>
      </c>
      <c r="AX1204" s="10"/>
      <c r="AY1204" s="10" t="s">
        <v>83</v>
      </c>
      <c r="AZ1204" s="10"/>
      <c r="BA1204" s="10"/>
      <c r="BB1204" s="10"/>
      <c r="BC1204" s="10"/>
      <c r="BD1204" s="10"/>
      <c r="BE1204" s="10"/>
    </row>
    <row r="1205" spans="2:57" ht="24">
      <c r="B1205" s="10">
        <v>1203</v>
      </c>
      <c r="C1205" s="10" t="s">
        <v>389</v>
      </c>
      <c r="D1205" s="11" t="s">
        <v>431</v>
      </c>
      <c r="E1205" s="10" t="s">
        <v>68</v>
      </c>
      <c r="F1205" s="10" t="s">
        <v>69</v>
      </c>
      <c r="G1205" s="10" t="s">
        <v>70</v>
      </c>
      <c r="H1205" s="10"/>
      <c r="I1205" s="10" t="s">
        <v>84</v>
      </c>
      <c r="J1205" s="10" t="str">
        <f t="shared" si="129"/>
        <v>CCFL</v>
      </c>
      <c r="K1205" s="10"/>
      <c r="L1205" s="10" t="s">
        <v>110</v>
      </c>
      <c r="M1205" s="10" t="s">
        <v>85</v>
      </c>
      <c r="N1205" s="10" t="s">
        <v>74</v>
      </c>
      <c r="O1205" s="10"/>
      <c r="P1205" s="10" t="s">
        <v>75</v>
      </c>
      <c r="Q1205" s="10"/>
      <c r="R1205" s="10">
        <v>46</v>
      </c>
      <c r="S1205" s="10">
        <v>902.3</v>
      </c>
      <c r="T1205" s="10">
        <f t="shared" si="130"/>
        <v>902.3</v>
      </c>
      <c r="U1205" s="10" t="str">
        <f t="shared" si="132"/>
        <v>46</v>
      </c>
      <c r="V1205" s="10" t="s">
        <v>67</v>
      </c>
      <c r="W1205" s="10" t="s">
        <v>67</v>
      </c>
      <c r="X1205" s="10"/>
      <c r="Y1205" s="10"/>
      <c r="Z1205" s="10"/>
      <c r="AA1205" s="10"/>
      <c r="AB1205" s="10"/>
      <c r="AC1205" s="10"/>
      <c r="AD1205" s="10"/>
      <c r="AE1205" s="10">
        <v>85.8</v>
      </c>
      <c r="AF1205" s="10">
        <f t="shared" si="131"/>
        <v>85.8</v>
      </c>
      <c r="AG1205" s="10"/>
      <c r="AH1205" s="10" t="s">
        <v>76</v>
      </c>
      <c r="AI1205" s="10" t="s">
        <v>76</v>
      </c>
      <c r="AJ1205" s="10"/>
      <c r="AK1205" s="10"/>
      <c r="AL1205" s="10" t="s">
        <v>78</v>
      </c>
      <c r="AM1205" s="10" t="s">
        <v>186</v>
      </c>
      <c r="AN1205" s="10" t="s">
        <v>397</v>
      </c>
      <c r="AO1205" s="10" t="s">
        <v>72</v>
      </c>
      <c r="AP1205" s="10" t="s">
        <v>67</v>
      </c>
      <c r="AQ1205" s="10">
        <v>6.6</v>
      </c>
      <c r="AR1205" s="10">
        <v>85.8</v>
      </c>
      <c r="AS1205" s="10" t="s">
        <v>393</v>
      </c>
      <c r="AT1205" s="10">
        <v>7.4</v>
      </c>
      <c r="AU1205" s="10"/>
      <c r="AV1205" s="10" t="s">
        <v>191</v>
      </c>
      <c r="AW1205" s="10" t="s">
        <v>67</v>
      </c>
      <c r="AX1205" s="10"/>
      <c r="AY1205" s="10" t="s">
        <v>83</v>
      </c>
      <c r="AZ1205" s="10"/>
      <c r="BA1205" s="10"/>
      <c r="BB1205" s="10"/>
      <c r="BC1205" s="10"/>
      <c r="BD1205" s="10"/>
      <c r="BE1205" s="10"/>
    </row>
    <row r="1206" spans="2:57" ht="24">
      <c r="B1206" s="10">
        <v>1204</v>
      </c>
      <c r="C1206" s="10" t="s">
        <v>389</v>
      </c>
      <c r="D1206" s="11" t="s">
        <v>431</v>
      </c>
      <c r="E1206" s="10" t="s">
        <v>68</v>
      </c>
      <c r="F1206" s="10" t="s">
        <v>69</v>
      </c>
      <c r="G1206" s="10" t="s">
        <v>70</v>
      </c>
      <c r="H1206" s="10"/>
      <c r="I1206" s="10" t="s">
        <v>84</v>
      </c>
      <c r="J1206" s="10" t="str">
        <f t="shared" si="129"/>
        <v>CCFL</v>
      </c>
      <c r="K1206" s="10"/>
      <c r="L1206" s="10" t="s">
        <v>110</v>
      </c>
      <c r="M1206" s="10" t="s">
        <v>85</v>
      </c>
      <c r="N1206" s="10" t="s">
        <v>74</v>
      </c>
      <c r="O1206" s="10"/>
      <c r="P1206" s="10" t="s">
        <v>75</v>
      </c>
      <c r="Q1206" s="10"/>
      <c r="R1206" s="10">
        <v>46</v>
      </c>
      <c r="S1206" s="10">
        <v>902.3</v>
      </c>
      <c r="T1206" s="10">
        <f t="shared" si="130"/>
        <v>902.3</v>
      </c>
      <c r="U1206" s="10" t="str">
        <f t="shared" si="132"/>
        <v>46</v>
      </c>
      <c r="V1206" s="10" t="s">
        <v>67</v>
      </c>
      <c r="W1206" s="10" t="s">
        <v>67</v>
      </c>
      <c r="X1206" s="10"/>
      <c r="Y1206" s="10"/>
      <c r="Z1206" s="10"/>
      <c r="AA1206" s="10"/>
      <c r="AB1206" s="10"/>
      <c r="AC1206" s="10"/>
      <c r="AD1206" s="10"/>
      <c r="AE1206" s="10">
        <v>85.8</v>
      </c>
      <c r="AF1206" s="10">
        <f t="shared" si="131"/>
        <v>85.8</v>
      </c>
      <c r="AG1206" s="10"/>
      <c r="AH1206" s="10" t="s">
        <v>76</v>
      </c>
      <c r="AI1206" s="10" t="s">
        <v>76</v>
      </c>
      <c r="AJ1206" s="10"/>
      <c r="AK1206" s="10"/>
      <c r="AL1206" s="10" t="s">
        <v>78</v>
      </c>
      <c r="AM1206" s="10" t="s">
        <v>186</v>
      </c>
      <c r="AN1206" s="10" t="s">
        <v>397</v>
      </c>
      <c r="AO1206" s="10" t="s">
        <v>72</v>
      </c>
      <c r="AP1206" s="10" t="s">
        <v>67</v>
      </c>
      <c r="AQ1206" s="10">
        <v>6.6</v>
      </c>
      <c r="AR1206" s="10">
        <v>85.8</v>
      </c>
      <c r="AS1206" s="10" t="s">
        <v>393</v>
      </c>
      <c r="AT1206" s="10">
        <v>7.4</v>
      </c>
      <c r="AU1206" s="10"/>
      <c r="AV1206" s="10" t="s">
        <v>191</v>
      </c>
      <c r="AW1206" s="10" t="s">
        <v>67</v>
      </c>
      <c r="AX1206" s="10"/>
      <c r="AY1206" s="10" t="s">
        <v>83</v>
      </c>
      <c r="AZ1206" s="10"/>
      <c r="BA1206" s="10"/>
      <c r="BB1206" s="10"/>
      <c r="BC1206" s="10"/>
      <c r="BD1206" s="10"/>
      <c r="BE1206" s="10"/>
    </row>
    <row r="1207" spans="2:57" ht="24">
      <c r="B1207" s="10">
        <v>1205</v>
      </c>
      <c r="C1207" s="10" t="s">
        <v>389</v>
      </c>
      <c r="D1207" s="11" t="s">
        <v>431</v>
      </c>
      <c r="E1207" s="10" t="s">
        <v>68</v>
      </c>
      <c r="F1207" s="10" t="s">
        <v>69</v>
      </c>
      <c r="G1207" s="10" t="s">
        <v>70</v>
      </c>
      <c r="H1207" s="10"/>
      <c r="I1207" s="10" t="s">
        <v>84</v>
      </c>
      <c r="J1207" s="10" t="str">
        <f t="shared" si="129"/>
        <v>CCFL</v>
      </c>
      <c r="K1207" s="10"/>
      <c r="L1207" s="10" t="s">
        <v>110</v>
      </c>
      <c r="M1207" s="10" t="s">
        <v>85</v>
      </c>
      <c r="N1207" s="10" t="s">
        <v>74</v>
      </c>
      <c r="O1207" s="10"/>
      <c r="P1207" s="10" t="s">
        <v>75</v>
      </c>
      <c r="Q1207" s="10"/>
      <c r="R1207" s="10">
        <v>46</v>
      </c>
      <c r="S1207" s="10">
        <v>902.3</v>
      </c>
      <c r="T1207" s="10">
        <f t="shared" si="130"/>
        <v>902.3</v>
      </c>
      <c r="U1207" s="10" t="str">
        <f t="shared" si="132"/>
        <v>46</v>
      </c>
      <c r="V1207" s="10" t="s">
        <v>67</v>
      </c>
      <c r="W1207" s="10" t="s">
        <v>67</v>
      </c>
      <c r="X1207" s="10"/>
      <c r="Y1207" s="10"/>
      <c r="Z1207" s="10"/>
      <c r="AA1207" s="10"/>
      <c r="AB1207" s="10"/>
      <c r="AC1207" s="10"/>
      <c r="AD1207" s="10"/>
      <c r="AE1207" s="10">
        <v>85.8</v>
      </c>
      <c r="AF1207" s="10">
        <f t="shared" si="131"/>
        <v>85.8</v>
      </c>
      <c r="AG1207" s="10"/>
      <c r="AH1207" s="10" t="s">
        <v>76</v>
      </c>
      <c r="AI1207" s="10" t="s">
        <v>76</v>
      </c>
      <c r="AJ1207" s="10"/>
      <c r="AK1207" s="10"/>
      <c r="AL1207" s="10" t="s">
        <v>78</v>
      </c>
      <c r="AM1207" s="10" t="s">
        <v>186</v>
      </c>
      <c r="AN1207" s="10" t="s">
        <v>397</v>
      </c>
      <c r="AO1207" s="10" t="s">
        <v>72</v>
      </c>
      <c r="AP1207" s="10" t="s">
        <v>67</v>
      </c>
      <c r="AQ1207" s="10">
        <v>6.6</v>
      </c>
      <c r="AR1207" s="10">
        <v>85.8</v>
      </c>
      <c r="AS1207" s="10" t="s">
        <v>393</v>
      </c>
      <c r="AT1207" s="10">
        <v>7.4</v>
      </c>
      <c r="AU1207" s="10"/>
      <c r="AV1207" s="10" t="s">
        <v>191</v>
      </c>
      <c r="AW1207" s="10" t="s">
        <v>67</v>
      </c>
      <c r="AX1207" s="10"/>
      <c r="AY1207" s="10" t="s">
        <v>83</v>
      </c>
      <c r="AZ1207" s="10"/>
      <c r="BA1207" s="10"/>
      <c r="BB1207" s="10"/>
      <c r="BC1207" s="10"/>
      <c r="BD1207" s="10"/>
      <c r="BE1207" s="10"/>
    </row>
    <row r="1208" spans="2:57" ht="24">
      <c r="B1208" s="10">
        <v>1206</v>
      </c>
      <c r="C1208" s="10" t="s">
        <v>389</v>
      </c>
      <c r="D1208" s="11" t="s">
        <v>431</v>
      </c>
      <c r="E1208" s="10" t="s">
        <v>68</v>
      </c>
      <c r="F1208" s="10" t="s">
        <v>69</v>
      </c>
      <c r="G1208" s="10" t="s">
        <v>70</v>
      </c>
      <c r="H1208" s="10"/>
      <c r="I1208" s="10" t="s">
        <v>84</v>
      </c>
      <c r="J1208" s="10" t="str">
        <f t="shared" si="129"/>
        <v>CCFL</v>
      </c>
      <c r="K1208" s="10"/>
      <c r="L1208" s="10" t="s">
        <v>110</v>
      </c>
      <c r="M1208" s="10" t="s">
        <v>85</v>
      </c>
      <c r="N1208" s="10" t="s">
        <v>74</v>
      </c>
      <c r="O1208" s="10"/>
      <c r="P1208" s="10" t="s">
        <v>75</v>
      </c>
      <c r="Q1208" s="10"/>
      <c r="R1208" s="10">
        <v>46</v>
      </c>
      <c r="S1208" s="10">
        <v>902.3</v>
      </c>
      <c r="T1208" s="10">
        <f t="shared" si="130"/>
        <v>902.3</v>
      </c>
      <c r="U1208" s="10" t="str">
        <f t="shared" si="132"/>
        <v>46</v>
      </c>
      <c r="V1208" s="10" t="s">
        <v>67</v>
      </c>
      <c r="W1208" s="10" t="s">
        <v>67</v>
      </c>
      <c r="X1208" s="10"/>
      <c r="Y1208" s="10"/>
      <c r="Z1208" s="10"/>
      <c r="AA1208" s="10"/>
      <c r="AB1208" s="10"/>
      <c r="AC1208" s="10"/>
      <c r="AD1208" s="10"/>
      <c r="AE1208" s="10">
        <v>85.8</v>
      </c>
      <c r="AF1208" s="10">
        <f t="shared" si="131"/>
        <v>85.8</v>
      </c>
      <c r="AG1208" s="10"/>
      <c r="AH1208" s="10" t="s">
        <v>76</v>
      </c>
      <c r="AI1208" s="10" t="s">
        <v>76</v>
      </c>
      <c r="AJ1208" s="10"/>
      <c r="AK1208" s="10"/>
      <c r="AL1208" s="10" t="s">
        <v>78</v>
      </c>
      <c r="AM1208" s="10" t="s">
        <v>186</v>
      </c>
      <c r="AN1208" s="10" t="s">
        <v>397</v>
      </c>
      <c r="AO1208" s="10" t="s">
        <v>72</v>
      </c>
      <c r="AP1208" s="10" t="s">
        <v>67</v>
      </c>
      <c r="AQ1208" s="10">
        <v>6.6</v>
      </c>
      <c r="AR1208" s="10">
        <v>85.8</v>
      </c>
      <c r="AS1208" s="10" t="s">
        <v>393</v>
      </c>
      <c r="AT1208" s="10">
        <v>7.4</v>
      </c>
      <c r="AU1208" s="10"/>
      <c r="AV1208" s="10" t="s">
        <v>191</v>
      </c>
      <c r="AW1208" s="10" t="s">
        <v>67</v>
      </c>
      <c r="AX1208" s="10"/>
      <c r="AY1208" s="10" t="s">
        <v>83</v>
      </c>
      <c r="AZ1208" s="10"/>
      <c r="BA1208" s="10"/>
      <c r="BB1208" s="10"/>
      <c r="BC1208" s="10"/>
      <c r="BD1208" s="10"/>
      <c r="BE1208" s="10"/>
    </row>
    <row r="1209" spans="2:57" ht="24">
      <c r="B1209" s="10">
        <v>1207</v>
      </c>
      <c r="C1209" s="10" t="s">
        <v>389</v>
      </c>
      <c r="D1209" s="11" t="s">
        <v>431</v>
      </c>
      <c r="E1209" s="10" t="s">
        <v>68</v>
      </c>
      <c r="F1209" s="10" t="s">
        <v>69</v>
      </c>
      <c r="G1209" s="10" t="s">
        <v>70</v>
      </c>
      <c r="H1209" s="10"/>
      <c r="I1209" s="10" t="s">
        <v>84</v>
      </c>
      <c r="J1209" s="10" t="str">
        <f t="shared" si="129"/>
        <v>CCFL</v>
      </c>
      <c r="K1209" s="10"/>
      <c r="L1209" s="10" t="s">
        <v>110</v>
      </c>
      <c r="M1209" s="10" t="s">
        <v>85</v>
      </c>
      <c r="N1209" s="10" t="s">
        <v>74</v>
      </c>
      <c r="O1209" s="10"/>
      <c r="P1209" s="10" t="s">
        <v>75</v>
      </c>
      <c r="Q1209" s="10"/>
      <c r="R1209" s="10">
        <v>46</v>
      </c>
      <c r="S1209" s="10">
        <v>902.3</v>
      </c>
      <c r="T1209" s="10">
        <f t="shared" si="130"/>
        <v>902.3</v>
      </c>
      <c r="U1209" s="10" t="str">
        <f t="shared" si="132"/>
        <v>46</v>
      </c>
      <c r="V1209" s="10" t="s">
        <v>67</v>
      </c>
      <c r="W1209" s="10" t="s">
        <v>67</v>
      </c>
      <c r="X1209" s="10"/>
      <c r="Y1209" s="10"/>
      <c r="Z1209" s="10"/>
      <c r="AA1209" s="10"/>
      <c r="AB1209" s="10"/>
      <c r="AC1209" s="10"/>
      <c r="AD1209" s="10"/>
      <c r="AE1209" s="10">
        <v>85.8</v>
      </c>
      <c r="AF1209" s="10">
        <f t="shared" si="131"/>
        <v>85.8</v>
      </c>
      <c r="AG1209" s="10"/>
      <c r="AH1209" s="10" t="s">
        <v>76</v>
      </c>
      <c r="AI1209" s="10" t="s">
        <v>76</v>
      </c>
      <c r="AJ1209" s="10"/>
      <c r="AK1209" s="10"/>
      <c r="AL1209" s="10" t="s">
        <v>78</v>
      </c>
      <c r="AM1209" s="10" t="s">
        <v>186</v>
      </c>
      <c r="AN1209" s="10" t="s">
        <v>397</v>
      </c>
      <c r="AO1209" s="10" t="s">
        <v>72</v>
      </c>
      <c r="AP1209" s="10" t="s">
        <v>67</v>
      </c>
      <c r="AQ1209" s="10">
        <v>6.6</v>
      </c>
      <c r="AR1209" s="10">
        <v>85.8</v>
      </c>
      <c r="AS1209" s="10" t="s">
        <v>393</v>
      </c>
      <c r="AT1209" s="10">
        <v>7.4</v>
      </c>
      <c r="AU1209" s="10"/>
      <c r="AV1209" s="10" t="s">
        <v>191</v>
      </c>
      <c r="AW1209" s="10" t="s">
        <v>67</v>
      </c>
      <c r="AX1209" s="10"/>
      <c r="AY1209" s="10" t="s">
        <v>83</v>
      </c>
      <c r="AZ1209" s="10"/>
      <c r="BA1209" s="10"/>
      <c r="BB1209" s="10"/>
      <c r="BC1209" s="10"/>
      <c r="BD1209" s="10"/>
      <c r="BE1209" s="10"/>
    </row>
    <row r="1210" spans="2:57" ht="24">
      <c r="B1210" s="10">
        <v>1208</v>
      </c>
      <c r="C1210" s="10" t="s">
        <v>389</v>
      </c>
      <c r="D1210" s="11" t="s">
        <v>431</v>
      </c>
      <c r="E1210" s="10" t="s">
        <v>68</v>
      </c>
      <c r="F1210" s="10" t="s">
        <v>69</v>
      </c>
      <c r="G1210" s="10" t="s">
        <v>70</v>
      </c>
      <c r="H1210" s="10"/>
      <c r="I1210" s="10" t="s">
        <v>84</v>
      </c>
      <c r="J1210" s="10" t="str">
        <f t="shared" si="129"/>
        <v>CCFL</v>
      </c>
      <c r="K1210" s="10"/>
      <c r="L1210" s="10" t="s">
        <v>110</v>
      </c>
      <c r="M1210" s="10" t="s">
        <v>85</v>
      </c>
      <c r="N1210" s="10" t="s">
        <v>74</v>
      </c>
      <c r="O1210" s="10"/>
      <c r="P1210" s="10" t="s">
        <v>75</v>
      </c>
      <c r="Q1210" s="10"/>
      <c r="R1210" s="10">
        <v>46</v>
      </c>
      <c r="S1210" s="10">
        <v>902.3</v>
      </c>
      <c r="T1210" s="10">
        <f t="shared" si="130"/>
        <v>902.3</v>
      </c>
      <c r="U1210" s="10" t="str">
        <f t="shared" si="132"/>
        <v>46</v>
      </c>
      <c r="V1210" s="10" t="s">
        <v>67</v>
      </c>
      <c r="W1210" s="10" t="s">
        <v>67</v>
      </c>
      <c r="X1210" s="10"/>
      <c r="Y1210" s="10"/>
      <c r="Z1210" s="10"/>
      <c r="AA1210" s="10"/>
      <c r="AB1210" s="10"/>
      <c r="AC1210" s="10"/>
      <c r="AD1210" s="10"/>
      <c r="AE1210" s="10">
        <v>85.8</v>
      </c>
      <c r="AF1210" s="10">
        <f t="shared" si="131"/>
        <v>85.8</v>
      </c>
      <c r="AG1210" s="10"/>
      <c r="AH1210" s="10" t="s">
        <v>76</v>
      </c>
      <c r="AI1210" s="10" t="s">
        <v>76</v>
      </c>
      <c r="AJ1210" s="10"/>
      <c r="AK1210" s="10"/>
      <c r="AL1210" s="10" t="s">
        <v>78</v>
      </c>
      <c r="AM1210" s="10" t="s">
        <v>186</v>
      </c>
      <c r="AN1210" s="10" t="s">
        <v>397</v>
      </c>
      <c r="AO1210" s="10" t="s">
        <v>72</v>
      </c>
      <c r="AP1210" s="10" t="s">
        <v>67</v>
      </c>
      <c r="AQ1210" s="10">
        <v>6.6</v>
      </c>
      <c r="AR1210" s="10">
        <v>85.8</v>
      </c>
      <c r="AS1210" s="10" t="s">
        <v>393</v>
      </c>
      <c r="AT1210" s="10">
        <v>7.4</v>
      </c>
      <c r="AU1210" s="10"/>
      <c r="AV1210" s="10" t="s">
        <v>191</v>
      </c>
      <c r="AW1210" s="10" t="s">
        <v>67</v>
      </c>
      <c r="AX1210" s="10"/>
      <c r="AY1210" s="10" t="s">
        <v>83</v>
      </c>
      <c r="AZ1210" s="10"/>
      <c r="BA1210" s="10"/>
      <c r="BB1210" s="10"/>
      <c r="BC1210" s="10"/>
      <c r="BD1210" s="10"/>
      <c r="BE1210" s="10"/>
    </row>
    <row r="1211" spans="2:57" ht="24">
      <c r="B1211" s="10">
        <v>1209</v>
      </c>
      <c r="C1211" s="10" t="s">
        <v>389</v>
      </c>
      <c r="D1211" s="11" t="s">
        <v>431</v>
      </c>
      <c r="E1211" s="10" t="s">
        <v>68</v>
      </c>
      <c r="F1211" s="10" t="s">
        <v>69</v>
      </c>
      <c r="G1211" s="10" t="s">
        <v>70</v>
      </c>
      <c r="H1211" s="10"/>
      <c r="I1211" s="10" t="s">
        <v>84</v>
      </c>
      <c r="J1211" s="10" t="str">
        <f t="shared" si="129"/>
        <v>CCFL</v>
      </c>
      <c r="K1211" s="10"/>
      <c r="L1211" s="10" t="s">
        <v>110</v>
      </c>
      <c r="M1211" s="10" t="s">
        <v>85</v>
      </c>
      <c r="N1211" s="10" t="s">
        <v>74</v>
      </c>
      <c r="O1211" s="10"/>
      <c r="P1211" s="10" t="s">
        <v>75</v>
      </c>
      <c r="Q1211" s="10"/>
      <c r="R1211" s="10">
        <v>46</v>
      </c>
      <c r="S1211" s="10">
        <v>902.3</v>
      </c>
      <c r="T1211" s="10">
        <f t="shared" si="130"/>
        <v>902.3</v>
      </c>
      <c r="U1211" s="10" t="str">
        <f t="shared" si="132"/>
        <v>46</v>
      </c>
      <c r="V1211" s="10" t="s">
        <v>67</v>
      </c>
      <c r="W1211" s="10" t="s">
        <v>67</v>
      </c>
      <c r="X1211" s="10"/>
      <c r="Y1211" s="10"/>
      <c r="Z1211" s="10"/>
      <c r="AA1211" s="10"/>
      <c r="AB1211" s="10"/>
      <c r="AC1211" s="10"/>
      <c r="AD1211" s="10"/>
      <c r="AE1211" s="10">
        <v>85.8</v>
      </c>
      <c r="AF1211" s="10">
        <f t="shared" si="131"/>
        <v>85.8</v>
      </c>
      <c r="AG1211" s="10"/>
      <c r="AH1211" s="10" t="s">
        <v>76</v>
      </c>
      <c r="AI1211" s="10" t="s">
        <v>76</v>
      </c>
      <c r="AJ1211" s="10"/>
      <c r="AK1211" s="10"/>
      <c r="AL1211" s="10" t="s">
        <v>78</v>
      </c>
      <c r="AM1211" s="10" t="s">
        <v>186</v>
      </c>
      <c r="AN1211" s="10" t="s">
        <v>397</v>
      </c>
      <c r="AO1211" s="10" t="s">
        <v>72</v>
      </c>
      <c r="AP1211" s="10" t="s">
        <v>67</v>
      </c>
      <c r="AQ1211" s="10">
        <v>6.6</v>
      </c>
      <c r="AR1211" s="10">
        <v>85.8</v>
      </c>
      <c r="AS1211" s="10" t="s">
        <v>393</v>
      </c>
      <c r="AT1211" s="10">
        <v>7.4</v>
      </c>
      <c r="AU1211" s="10"/>
      <c r="AV1211" s="10" t="s">
        <v>191</v>
      </c>
      <c r="AW1211" s="10" t="s">
        <v>67</v>
      </c>
      <c r="AX1211" s="10"/>
      <c r="AY1211" s="10" t="s">
        <v>83</v>
      </c>
      <c r="AZ1211" s="10"/>
      <c r="BA1211" s="10"/>
      <c r="BB1211" s="10"/>
      <c r="BC1211" s="10"/>
      <c r="BD1211" s="10"/>
      <c r="BE1211" s="10"/>
    </row>
    <row r="1212" spans="2:57" ht="24">
      <c r="B1212" s="10">
        <v>1210</v>
      </c>
      <c r="C1212" s="10" t="s">
        <v>389</v>
      </c>
      <c r="D1212" s="11" t="s">
        <v>431</v>
      </c>
      <c r="E1212" s="10" t="s">
        <v>68</v>
      </c>
      <c r="F1212" s="10" t="s">
        <v>69</v>
      </c>
      <c r="G1212" s="10" t="s">
        <v>70</v>
      </c>
      <c r="H1212" s="10"/>
      <c r="I1212" s="10" t="s">
        <v>84</v>
      </c>
      <c r="J1212" s="10" t="str">
        <f t="shared" si="129"/>
        <v>CCFL</v>
      </c>
      <c r="K1212" s="10"/>
      <c r="L1212" s="10" t="s">
        <v>110</v>
      </c>
      <c r="M1212" s="10" t="s">
        <v>85</v>
      </c>
      <c r="N1212" s="10" t="s">
        <v>74</v>
      </c>
      <c r="O1212" s="10"/>
      <c r="P1212" s="10" t="s">
        <v>75</v>
      </c>
      <c r="Q1212" s="10"/>
      <c r="R1212" s="10">
        <v>46</v>
      </c>
      <c r="S1212" s="10">
        <v>902.3</v>
      </c>
      <c r="T1212" s="10">
        <f t="shared" si="130"/>
        <v>902.3</v>
      </c>
      <c r="U1212" s="10" t="str">
        <f t="shared" si="132"/>
        <v>46</v>
      </c>
      <c r="V1212" s="10" t="s">
        <v>67</v>
      </c>
      <c r="W1212" s="10" t="s">
        <v>67</v>
      </c>
      <c r="X1212" s="10"/>
      <c r="Y1212" s="10"/>
      <c r="Z1212" s="10"/>
      <c r="AA1212" s="10"/>
      <c r="AB1212" s="10"/>
      <c r="AC1212" s="10"/>
      <c r="AD1212" s="10"/>
      <c r="AE1212" s="10">
        <v>85.8</v>
      </c>
      <c r="AF1212" s="10">
        <f t="shared" si="131"/>
        <v>85.8</v>
      </c>
      <c r="AG1212" s="10"/>
      <c r="AH1212" s="10" t="s">
        <v>76</v>
      </c>
      <c r="AI1212" s="10" t="s">
        <v>76</v>
      </c>
      <c r="AJ1212" s="10"/>
      <c r="AK1212" s="10"/>
      <c r="AL1212" s="10" t="s">
        <v>78</v>
      </c>
      <c r="AM1212" s="10" t="s">
        <v>186</v>
      </c>
      <c r="AN1212" s="10" t="s">
        <v>397</v>
      </c>
      <c r="AO1212" s="10" t="s">
        <v>72</v>
      </c>
      <c r="AP1212" s="10" t="s">
        <v>67</v>
      </c>
      <c r="AQ1212" s="10">
        <v>6.6</v>
      </c>
      <c r="AR1212" s="10">
        <v>85.8</v>
      </c>
      <c r="AS1212" s="10" t="s">
        <v>393</v>
      </c>
      <c r="AT1212" s="10">
        <v>7.4</v>
      </c>
      <c r="AU1212" s="10"/>
      <c r="AV1212" s="10" t="s">
        <v>191</v>
      </c>
      <c r="AW1212" s="10" t="s">
        <v>67</v>
      </c>
      <c r="AX1212" s="10"/>
      <c r="AY1212" s="10" t="s">
        <v>83</v>
      </c>
      <c r="AZ1212" s="10"/>
      <c r="BA1212" s="10"/>
      <c r="BB1212" s="10"/>
      <c r="BC1212" s="10"/>
      <c r="BD1212" s="10"/>
      <c r="BE1212" s="10"/>
    </row>
    <row r="1213" spans="2:57" ht="24">
      <c r="B1213" s="10">
        <v>1211</v>
      </c>
      <c r="C1213" s="10" t="s">
        <v>389</v>
      </c>
      <c r="D1213" s="11">
        <v>40882</v>
      </c>
      <c r="E1213" s="10" t="s">
        <v>68</v>
      </c>
      <c r="F1213" s="10" t="s">
        <v>69</v>
      </c>
      <c r="G1213" s="10" t="s">
        <v>70</v>
      </c>
      <c r="H1213" s="10"/>
      <c r="I1213" s="10" t="s">
        <v>71</v>
      </c>
      <c r="J1213" s="10" t="str">
        <f t="shared" si="129"/>
        <v>LED</v>
      </c>
      <c r="K1213" s="10"/>
      <c r="L1213" s="10" t="s">
        <v>110</v>
      </c>
      <c r="M1213" s="10" t="s">
        <v>73</v>
      </c>
      <c r="N1213" s="10" t="s">
        <v>96</v>
      </c>
      <c r="O1213" s="10"/>
      <c r="P1213" s="10" t="s">
        <v>75</v>
      </c>
      <c r="Q1213" s="10"/>
      <c r="R1213" s="10">
        <v>18.5</v>
      </c>
      <c r="S1213" s="10">
        <v>146.5</v>
      </c>
      <c r="T1213" s="10">
        <f t="shared" si="130"/>
        <v>146.5</v>
      </c>
      <c r="U1213" s="10" t="str">
        <f t="shared" si="132"/>
        <v>20</v>
      </c>
      <c r="V1213" s="10" t="s">
        <v>76</v>
      </c>
      <c r="W1213" s="10" t="s">
        <v>76</v>
      </c>
      <c r="X1213" s="10">
        <v>13</v>
      </c>
      <c r="Y1213" s="10">
        <v>17.899999999999999</v>
      </c>
      <c r="Z1213" s="10">
        <v>15.7</v>
      </c>
      <c r="AA1213" s="10">
        <f t="shared" si="133"/>
        <v>13.424999999999999</v>
      </c>
      <c r="AB1213" s="10">
        <f t="shared" si="134"/>
        <v>16.646999999999998</v>
      </c>
      <c r="AC1213" s="10">
        <f t="shared" si="135"/>
        <v>17.541999999999998</v>
      </c>
      <c r="AD1213" s="10">
        <f t="shared" si="136"/>
        <v>16.378499999999999</v>
      </c>
      <c r="AE1213" s="10">
        <v>15.7</v>
      </c>
      <c r="AF1213" s="10">
        <f t="shared" si="131"/>
        <v>16.378499999999999</v>
      </c>
      <c r="AG1213" s="10"/>
      <c r="AH1213" s="10" t="s">
        <v>76</v>
      </c>
      <c r="AI1213" s="10" t="s">
        <v>76</v>
      </c>
      <c r="AJ1213" s="10"/>
      <c r="AK1213" s="10"/>
      <c r="AL1213" s="10" t="s">
        <v>78</v>
      </c>
      <c r="AM1213" s="10" t="s">
        <v>429</v>
      </c>
      <c r="AN1213" s="10" t="s">
        <v>397</v>
      </c>
      <c r="AO1213" s="10" t="s">
        <v>72</v>
      </c>
      <c r="AP1213" s="10" t="s">
        <v>67</v>
      </c>
      <c r="AQ1213" s="10">
        <v>258</v>
      </c>
      <c r="AR1213" s="10">
        <v>15.7</v>
      </c>
      <c r="AS1213" s="10" t="s">
        <v>422</v>
      </c>
      <c r="AT1213" s="10">
        <v>272</v>
      </c>
      <c r="AU1213" s="10"/>
      <c r="AV1213" s="10" t="s">
        <v>423</v>
      </c>
      <c r="AW1213" s="10" t="s">
        <v>67</v>
      </c>
      <c r="AX1213" s="10"/>
      <c r="AY1213" s="10" t="s">
        <v>83</v>
      </c>
      <c r="AZ1213" s="10"/>
      <c r="BA1213" s="10"/>
      <c r="BB1213" s="10"/>
      <c r="BC1213" s="10"/>
      <c r="BD1213" s="10"/>
      <c r="BE1213" s="10"/>
    </row>
    <row r="1214" spans="2:57" ht="24">
      <c r="B1214" s="10">
        <v>1212</v>
      </c>
      <c r="C1214" s="10" t="s">
        <v>389</v>
      </c>
      <c r="D1214" s="11">
        <v>40882</v>
      </c>
      <c r="E1214" s="10" t="s">
        <v>68</v>
      </c>
      <c r="F1214" s="10" t="s">
        <v>69</v>
      </c>
      <c r="G1214" s="10" t="s">
        <v>70</v>
      </c>
      <c r="H1214" s="10"/>
      <c r="I1214" s="10" t="s">
        <v>71</v>
      </c>
      <c r="J1214" s="10" t="str">
        <f t="shared" si="129"/>
        <v>LED</v>
      </c>
      <c r="K1214" s="10"/>
      <c r="L1214" s="10" t="s">
        <v>110</v>
      </c>
      <c r="M1214" s="10" t="s">
        <v>73</v>
      </c>
      <c r="N1214" s="10" t="s">
        <v>96</v>
      </c>
      <c r="O1214" s="10"/>
      <c r="P1214" s="10" t="s">
        <v>75</v>
      </c>
      <c r="Q1214" s="10"/>
      <c r="R1214" s="10">
        <v>18.5</v>
      </c>
      <c r="S1214" s="10">
        <v>146.5</v>
      </c>
      <c r="T1214" s="10">
        <f t="shared" si="130"/>
        <v>146.5</v>
      </c>
      <c r="U1214" s="10" t="str">
        <f t="shared" si="132"/>
        <v>20</v>
      </c>
      <c r="V1214" s="10" t="s">
        <v>76</v>
      </c>
      <c r="W1214" s="10" t="s">
        <v>76</v>
      </c>
      <c r="X1214" s="10">
        <v>13</v>
      </c>
      <c r="Y1214" s="10">
        <v>17.899999999999999</v>
      </c>
      <c r="Z1214" s="10">
        <v>15.7</v>
      </c>
      <c r="AA1214" s="10">
        <f t="shared" si="133"/>
        <v>13.424999999999999</v>
      </c>
      <c r="AB1214" s="10">
        <f t="shared" si="134"/>
        <v>16.646999999999998</v>
      </c>
      <c r="AC1214" s="10">
        <f t="shared" si="135"/>
        <v>17.541999999999998</v>
      </c>
      <c r="AD1214" s="10">
        <f t="shared" si="136"/>
        <v>16.378499999999999</v>
      </c>
      <c r="AE1214" s="10">
        <v>15.7</v>
      </c>
      <c r="AF1214" s="10">
        <f t="shared" si="131"/>
        <v>16.378499999999999</v>
      </c>
      <c r="AG1214" s="10"/>
      <c r="AH1214" s="10" t="s">
        <v>76</v>
      </c>
      <c r="AI1214" s="10" t="s">
        <v>76</v>
      </c>
      <c r="AJ1214" s="10"/>
      <c r="AK1214" s="10"/>
      <c r="AL1214" s="10" t="s">
        <v>78</v>
      </c>
      <c r="AM1214" s="10" t="s">
        <v>429</v>
      </c>
      <c r="AN1214" s="10" t="s">
        <v>397</v>
      </c>
      <c r="AO1214" s="10" t="s">
        <v>72</v>
      </c>
      <c r="AP1214" s="10" t="s">
        <v>67</v>
      </c>
      <c r="AQ1214" s="10">
        <v>258</v>
      </c>
      <c r="AR1214" s="10">
        <v>15.7</v>
      </c>
      <c r="AS1214" s="10" t="s">
        <v>422</v>
      </c>
      <c r="AT1214" s="10">
        <v>272</v>
      </c>
      <c r="AU1214" s="10"/>
      <c r="AV1214" s="10" t="s">
        <v>423</v>
      </c>
      <c r="AW1214" s="10" t="s">
        <v>67</v>
      </c>
      <c r="AX1214" s="10"/>
      <c r="AY1214" s="10" t="s">
        <v>83</v>
      </c>
      <c r="AZ1214" s="10"/>
      <c r="BA1214" s="10"/>
      <c r="BB1214" s="10"/>
      <c r="BC1214" s="10"/>
      <c r="BD1214" s="10"/>
      <c r="BE1214" s="10"/>
    </row>
    <row r="1215" spans="2:57" ht="24">
      <c r="B1215" s="10">
        <v>1213</v>
      </c>
      <c r="C1215" s="10" t="s">
        <v>389</v>
      </c>
      <c r="D1215" s="11">
        <v>40887</v>
      </c>
      <c r="E1215" s="10" t="s">
        <v>68</v>
      </c>
      <c r="F1215" s="10" t="s">
        <v>69</v>
      </c>
      <c r="G1215" s="10" t="s">
        <v>70</v>
      </c>
      <c r="H1215" s="10"/>
      <c r="I1215" s="10" t="s">
        <v>84</v>
      </c>
      <c r="J1215" s="10" t="str">
        <f t="shared" si="129"/>
        <v>CCFL</v>
      </c>
      <c r="K1215" s="10"/>
      <c r="L1215" s="10" t="s">
        <v>110</v>
      </c>
      <c r="M1215" s="10" t="s">
        <v>85</v>
      </c>
      <c r="N1215" s="10" t="s">
        <v>74</v>
      </c>
      <c r="O1215" s="10"/>
      <c r="P1215" s="10" t="s">
        <v>75</v>
      </c>
      <c r="Q1215" s="10"/>
      <c r="R1215" s="10">
        <v>37</v>
      </c>
      <c r="S1215" s="10">
        <v>586</v>
      </c>
      <c r="T1215" s="10">
        <f t="shared" si="130"/>
        <v>586</v>
      </c>
      <c r="U1215" s="10" t="str">
        <f t="shared" si="132"/>
        <v>32</v>
      </c>
      <c r="V1215" s="10" t="s">
        <v>67</v>
      </c>
      <c r="W1215" s="10" t="s">
        <v>67</v>
      </c>
      <c r="X1215" s="10"/>
      <c r="Y1215" s="10"/>
      <c r="Z1215" s="10"/>
      <c r="AA1215" s="10"/>
      <c r="AB1215" s="10"/>
      <c r="AC1215" s="10"/>
      <c r="AD1215" s="10"/>
      <c r="AE1215" s="10">
        <v>57.9</v>
      </c>
      <c r="AF1215" s="10">
        <f t="shared" si="131"/>
        <v>57.9</v>
      </c>
      <c r="AG1215" s="10"/>
      <c r="AH1215" s="10" t="s">
        <v>76</v>
      </c>
      <c r="AI1215" s="10" t="s">
        <v>76</v>
      </c>
      <c r="AJ1215" s="10"/>
      <c r="AK1215" s="10"/>
      <c r="AL1215" s="10" t="s">
        <v>78</v>
      </c>
      <c r="AM1215" s="10" t="s">
        <v>186</v>
      </c>
      <c r="AN1215" s="10" t="s">
        <v>397</v>
      </c>
      <c r="AO1215" s="10" t="s">
        <v>72</v>
      </c>
      <c r="AP1215" s="10" t="s">
        <v>67</v>
      </c>
      <c r="AQ1215" s="10">
        <v>85</v>
      </c>
      <c r="AR1215" s="10">
        <v>57.9</v>
      </c>
      <c r="AS1215" s="10" t="s">
        <v>437</v>
      </c>
      <c r="AT1215" s="10">
        <v>109</v>
      </c>
      <c r="AU1215" s="10"/>
      <c r="AV1215" s="10" t="s">
        <v>438</v>
      </c>
      <c r="AW1215" s="10" t="s">
        <v>67</v>
      </c>
      <c r="AX1215" s="10"/>
      <c r="AY1215" s="10" t="s">
        <v>83</v>
      </c>
      <c r="AZ1215" s="10"/>
      <c r="BA1215" s="10"/>
      <c r="BB1215" s="10"/>
      <c r="BC1215" s="10"/>
      <c r="BD1215" s="10"/>
      <c r="BE1215" s="10"/>
    </row>
    <row r="1216" spans="2:57" ht="24">
      <c r="B1216" s="10">
        <v>1214</v>
      </c>
      <c r="C1216" s="10" t="s">
        <v>389</v>
      </c>
      <c r="D1216" s="11">
        <v>40887</v>
      </c>
      <c r="E1216" s="10" t="s">
        <v>68</v>
      </c>
      <c r="F1216" s="10" t="s">
        <v>69</v>
      </c>
      <c r="G1216" s="10" t="s">
        <v>70</v>
      </c>
      <c r="H1216" s="10"/>
      <c r="I1216" s="10" t="s">
        <v>84</v>
      </c>
      <c r="J1216" s="10" t="str">
        <f t="shared" si="129"/>
        <v>CCFL</v>
      </c>
      <c r="K1216" s="10"/>
      <c r="L1216" s="10" t="s">
        <v>110</v>
      </c>
      <c r="M1216" s="10" t="s">
        <v>85</v>
      </c>
      <c r="N1216" s="10" t="s">
        <v>74</v>
      </c>
      <c r="O1216" s="10"/>
      <c r="P1216" s="10" t="s">
        <v>75</v>
      </c>
      <c r="Q1216" s="10"/>
      <c r="R1216" s="10">
        <v>37</v>
      </c>
      <c r="S1216" s="10">
        <v>586</v>
      </c>
      <c r="T1216" s="10">
        <f t="shared" si="130"/>
        <v>586</v>
      </c>
      <c r="U1216" s="10" t="str">
        <f t="shared" si="132"/>
        <v>32</v>
      </c>
      <c r="V1216" s="10" t="s">
        <v>67</v>
      </c>
      <c r="W1216" s="10" t="s">
        <v>67</v>
      </c>
      <c r="X1216" s="10"/>
      <c r="Y1216" s="10"/>
      <c r="Z1216" s="10"/>
      <c r="AA1216" s="10"/>
      <c r="AB1216" s="10"/>
      <c r="AC1216" s="10"/>
      <c r="AD1216" s="10"/>
      <c r="AE1216" s="10">
        <v>57.9</v>
      </c>
      <c r="AF1216" s="10">
        <f t="shared" si="131"/>
        <v>57.9</v>
      </c>
      <c r="AG1216" s="10"/>
      <c r="AH1216" s="10" t="s">
        <v>76</v>
      </c>
      <c r="AI1216" s="10" t="s">
        <v>76</v>
      </c>
      <c r="AJ1216" s="10"/>
      <c r="AK1216" s="10"/>
      <c r="AL1216" s="10" t="s">
        <v>78</v>
      </c>
      <c r="AM1216" s="10" t="s">
        <v>186</v>
      </c>
      <c r="AN1216" s="10" t="s">
        <v>397</v>
      </c>
      <c r="AO1216" s="10" t="s">
        <v>72</v>
      </c>
      <c r="AP1216" s="10" t="s">
        <v>67</v>
      </c>
      <c r="AQ1216" s="10">
        <v>85</v>
      </c>
      <c r="AR1216" s="10">
        <v>57.9</v>
      </c>
      <c r="AS1216" s="10" t="s">
        <v>437</v>
      </c>
      <c r="AT1216" s="10">
        <v>109</v>
      </c>
      <c r="AU1216" s="10"/>
      <c r="AV1216" s="10" t="s">
        <v>438</v>
      </c>
      <c r="AW1216" s="10" t="s">
        <v>67</v>
      </c>
      <c r="AX1216" s="10"/>
      <c r="AY1216" s="10" t="s">
        <v>83</v>
      </c>
      <c r="AZ1216" s="10"/>
      <c r="BA1216" s="10"/>
      <c r="BB1216" s="10"/>
      <c r="BC1216" s="10"/>
      <c r="BD1216" s="10"/>
      <c r="BE1216" s="10"/>
    </row>
    <row r="1217" spans="2:57" ht="24">
      <c r="B1217" s="10">
        <v>1215</v>
      </c>
      <c r="C1217" s="10" t="s">
        <v>389</v>
      </c>
      <c r="D1217" s="11">
        <v>40887</v>
      </c>
      <c r="E1217" s="10" t="s">
        <v>68</v>
      </c>
      <c r="F1217" s="10" t="s">
        <v>69</v>
      </c>
      <c r="G1217" s="10" t="s">
        <v>70</v>
      </c>
      <c r="H1217" s="10"/>
      <c r="I1217" s="10" t="s">
        <v>84</v>
      </c>
      <c r="J1217" s="10" t="str">
        <f t="shared" si="129"/>
        <v>CCFL</v>
      </c>
      <c r="K1217" s="10"/>
      <c r="L1217" s="10" t="s">
        <v>110</v>
      </c>
      <c r="M1217" s="10" t="s">
        <v>85</v>
      </c>
      <c r="N1217" s="10" t="s">
        <v>74</v>
      </c>
      <c r="O1217" s="10"/>
      <c r="P1217" s="10" t="s">
        <v>75</v>
      </c>
      <c r="Q1217" s="10"/>
      <c r="R1217" s="10">
        <v>37</v>
      </c>
      <c r="S1217" s="10">
        <v>586</v>
      </c>
      <c r="T1217" s="10">
        <f t="shared" si="130"/>
        <v>586</v>
      </c>
      <c r="U1217" s="10" t="str">
        <f t="shared" si="132"/>
        <v>32</v>
      </c>
      <c r="V1217" s="10" t="s">
        <v>67</v>
      </c>
      <c r="W1217" s="10" t="s">
        <v>67</v>
      </c>
      <c r="X1217" s="10"/>
      <c r="Y1217" s="10"/>
      <c r="Z1217" s="10"/>
      <c r="AA1217" s="10"/>
      <c r="AB1217" s="10"/>
      <c r="AC1217" s="10"/>
      <c r="AD1217" s="10"/>
      <c r="AE1217" s="10">
        <v>57.9</v>
      </c>
      <c r="AF1217" s="10">
        <f t="shared" si="131"/>
        <v>57.9</v>
      </c>
      <c r="AG1217" s="10"/>
      <c r="AH1217" s="10" t="s">
        <v>76</v>
      </c>
      <c r="AI1217" s="10" t="s">
        <v>76</v>
      </c>
      <c r="AJ1217" s="10"/>
      <c r="AK1217" s="10"/>
      <c r="AL1217" s="10" t="s">
        <v>78</v>
      </c>
      <c r="AM1217" s="10" t="s">
        <v>186</v>
      </c>
      <c r="AN1217" s="10" t="s">
        <v>397</v>
      </c>
      <c r="AO1217" s="10" t="s">
        <v>72</v>
      </c>
      <c r="AP1217" s="10" t="s">
        <v>67</v>
      </c>
      <c r="AQ1217" s="10">
        <v>85</v>
      </c>
      <c r="AR1217" s="10">
        <v>57.9</v>
      </c>
      <c r="AS1217" s="10" t="s">
        <v>437</v>
      </c>
      <c r="AT1217" s="10">
        <v>109</v>
      </c>
      <c r="AU1217" s="10"/>
      <c r="AV1217" s="10" t="s">
        <v>438</v>
      </c>
      <c r="AW1217" s="10" t="s">
        <v>67</v>
      </c>
      <c r="AX1217" s="10"/>
      <c r="AY1217" s="10" t="s">
        <v>83</v>
      </c>
      <c r="AZ1217" s="10"/>
      <c r="BA1217" s="10"/>
      <c r="BB1217" s="10"/>
      <c r="BC1217" s="10"/>
      <c r="BD1217" s="10"/>
      <c r="BE1217" s="10"/>
    </row>
    <row r="1218" spans="2:57" ht="24">
      <c r="B1218" s="10">
        <v>1216</v>
      </c>
      <c r="C1218" s="10" t="s">
        <v>389</v>
      </c>
      <c r="D1218" s="11">
        <v>40887</v>
      </c>
      <c r="E1218" s="10" t="s">
        <v>68</v>
      </c>
      <c r="F1218" s="10" t="s">
        <v>69</v>
      </c>
      <c r="G1218" s="10" t="s">
        <v>70</v>
      </c>
      <c r="H1218" s="10"/>
      <c r="I1218" s="10" t="s">
        <v>84</v>
      </c>
      <c r="J1218" s="10" t="str">
        <f t="shared" si="129"/>
        <v>CCFL</v>
      </c>
      <c r="K1218" s="10"/>
      <c r="L1218" s="10" t="s">
        <v>110</v>
      </c>
      <c r="M1218" s="10" t="s">
        <v>85</v>
      </c>
      <c r="N1218" s="10" t="s">
        <v>74</v>
      </c>
      <c r="O1218" s="10"/>
      <c r="P1218" s="10" t="s">
        <v>75</v>
      </c>
      <c r="Q1218" s="10"/>
      <c r="R1218" s="10">
        <v>37</v>
      </c>
      <c r="S1218" s="10">
        <v>586</v>
      </c>
      <c r="T1218" s="10">
        <f t="shared" si="130"/>
        <v>586</v>
      </c>
      <c r="U1218" s="10" t="str">
        <f t="shared" si="132"/>
        <v>32</v>
      </c>
      <c r="V1218" s="10" t="s">
        <v>67</v>
      </c>
      <c r="W1218" s="10" t="s">
        <v>67</v>
      </c>
      <c r="X1218" s="10"/>
      <c r="Y1218" s="10"/>
      <c r="Z1218" s="10"/>
      <c r="AA1218" s="10"/>
      <c r="AB1218" s="10"/>
      <c r="AC1218" s="10"/>
      <c r="AD1218" s="10"/>
      <c r="AE1218" s="10">
        <v>57.9</v>
      </c>
      <c r="AF1218" s="10">
        <f t="shared" si="131"/>
        <v>57.9</v>
      </c>
      <c r="AG1218" s="10"/>
      <c r="AH1218" s="10" t="s">
        <v>76</v>
      </c>
      <c r="AI1218" s="10" t="s">
        <v>76</v>
      </c>
      <c r="AJ1218" s="10"/>
      <c r="AK1218" s="10"/>
      <c r="AL1218" s="10" t="s">
        <v>78</v>
      </c>
      <c r="AM1218" s="10" t="s">
        <v>186</v>
      </c>
      <c r="AN1218" s="10" t="s">
        <v>397</v>
      </c>
      <c r="AO1218" s="10" t="s">
        <v>72</v>
      </c>
      <c r="AP1218" s="10" t="s">
        <v>67</v>
      </c>
      <c r="AQ1218" s="10">
        <v>85</v>
      </c>
      <c r="AR1218" s="10">
        <v>57.9</v>
      </c>
      <c r="AS1218" s="10" t="s">
        <v>437</v>
      </c>
      <c r="AT1218" s="10">
        <v>109</v>
      </c>
      <c r="AU1218" s="10"/>
      <c r="AV1218" s="10" t="s">
        <v>438</v>
      </c>
      <c r="AW1218" s="10" t="s">
        <v>67</v>
      </c>
      <c r="AX1218" s="10"/>
      <c r="AY1218" s="10" t="s">
        <v>83</v>
      </c>
      <c r="AZ1218" s="10"/>
      <c r="BA1218" s="10"/>
      <c r="BB1218" s="10"/>
      <c r="BC1218" s="10"/>
      <c r="BD1218" s="10"/>
      <c r="BE1218" s="10"/>
    </row>
    <row r="1219" spans="2:57" ht="24">
      <c r="B1219" s="10">
        <v>1217</v>
      </c>
      <c r="C1219" s="10" t="s">
        <v>389</v>
      </c>
      <c r="D1219" s="11">
        <v>40887</v>
      </c>
      <c r="E1219" s="10" t="s">
        <v>68</v>
      </c>
      <c r="F1219" s="10" t="s">
        <v>69</v>
      </c>
      <c r="G1219" s="10" t="s">
        <v>70</v>
      </c>
      <c r="H1219" s="10"/>
      <c r="I1219" s="10" t="s">
        <v>84</v>
      </c>
      <c r="J1219" s="10" t="str">
        <f t="shared" ref="J1219:J1282" si="137">IF(F1219="LCD",IF(I1219="Other",K1219,I1219),F1219)</f>
        <v>CCFL</v>
      </c>
      <c r="K1219" s="10"/>
      <c r="L1219" s="10" t="s">
        <v>110</v>
      </c>
      <c r="M1219" s="10" t="s">
        <v>85</v>
      </c>
      <c r="N1219" s="10" t="s">
        <v>74</v>
      </c>
      <c r="O1219" s="10"/>
      <c r="P1219" s="10" t="s">
        <v>75</v>
      </c>
      <c r="Q1219" s="10"/>
      <c r="R1219" s="10">
        <v>37</v>
      </c>
      <c r="S1219" s="10">
        <v>586</v>
      </c>
      <c r="T1219" s="10">
        <f t="shared" ref="T1219:T1282" si="138">S1219*1</f>
        <v>586</v>
      </c>
      <c r="U1219" s="10" t="str">
        <f t="shared" si="132"/>
        <v>32</v>
      </c>
      <c r="V1219" s="10" t="s">
        <v>67</v>
      </c>
      <c r="W1219" s="10" t="s">
        <v>67</v>
      </c>
      <c r="X1219" s="10"/>
      <c r="Y1219" s="10"/>
      <c r="Z1219" s="10"/>
      <c r="AA1219" s="10"/>
      <c r="AB1219" s="10"/>
      <c r="AC1219" s="10"/>
      <c r="AD1219" s="10"/>
      <c r="AE1219" s="10">
        <v>57.9</v>
      </c>
      <c r="AF1219" s="10">
        <f t="shared" ref="AF1219:AF1282" si="139">IF(W1219="Yes",AD1219,AE1219)</f>
        <v>57.9</v>
      </c>
      <c r="AG1219" s="10"/>
      <c r="AH1219" s="10" t="s">
        <v>76</v>
      </c>
      <c r="AI1219" s="10" t="s">
        <v>76</v>
      </c>
      <c r="AJ1219" s="10"/>
      <c r="AK1219" s="10"/>
      <c r="AL1219" s="10" t="s">
        <v>78</v>
      </c>
      <c r="AM1219" s="10" t="s">
        <v>186</v>
      </c>
      <c r="AN1219" s="10" t="s">
        <v>397</v>
      </c>
      <c r="AO1219" s="10" t="s">
        <v>72</v>
      </c>
      <c r="AP1219" s="10" t="s">
        <v>67</v>
      </c>
      <c r="AQ1219" s="10">
        <v>85</v>
      </c>
      <c r="AR1219" s="10">
        <v>57.9</v>
      </c>
      <c r="AS1219" s="10" t="s">
        <v>437</v>
      </c>
      <c r="AT1219" s="10">
        <v>109</v>
      </c>
      <c r="AU1219" s="10"/>
      <c r="AV1219" s="10" t="s">
        <v>438</v>
      </c>
      <c r="AW1219" s="10" t="s">
        <v>67</v>
      </c>
      <c r="AX1219" s="10"/>
      <c r="AY1219" s="10" t="s">
        <v>83</v>
      </c>
      <c r="AZ1219" s="10"/>
      <c r="BA1219" s="10"/>
      <c r="BB1219" s="10"/>
      <c r="BC1219" s="10"/>
      <c r="BD1219" s="10"/>
      <c r="BE1219" s="10"/>
    </row>
    <row r="1220" spans="2:57" ht="24">
      <c r="B1220" s="10">
        <v>1218</v>
      </c>
      <c r="C1220" s="10" t="s">
        <v>389</v>
      </c>
      <c r="D1220" s="11">
        <v>40887</v>
      </c>
      <c r="E1220" s="10" t="s">
        <v>68</v>
      </c>
      <c r="F1220" s="10" t="s">
        <v>69</v>
      </c>
      <c r="G1220" s="10" t="s">
        <v>70</v>
      </c>
      <c r="H1220" s="10"/>
      <c r="I1220" s="10" t="s">
        <v>84</v>
      </c>
      <c r="J1220" s="10" t="str">
        <f t="shared" si="137"/>
        <v>CCFL</v>
      </c>
      <c r="K1220" s="10"/>
      <c r="L1220" s="10" t="s">
        <v>110</v>
      </c>
      <c r="M1220" s="10" t="s">
        <v>85</v>
      </c>
      <c r="N1220" s="10" t="s">
        <v>74</v>
      </c>
      <c r="O1220" s="10"/>
      <c r="P1220" s="10" t="s">
        <v>75</v>
      </c>
      <c r="Q1220" s="10"/>
      <c r="R1220" s="10">
        <v>37</v>
      </c>
      <c r="S1220" s="10">
        <v>586</v>
      </c>
      <c r="T1220" s="10">
        <f t="shared" si="138"/>
        <v>586</v>
      </c>
      <c r="U1220" s="10" t="str">
        <f t="shared" ref="U1220:U1283" si="140">IF(S1220&lt;350,"20",IF(S1220&lt;600,"32",IF(S1220&lt;850,"40",IF(S1220&lt;1000,"46",IF(S1220&lt;1400,"50",IF(S1220&gt;1400,"60","Error"))))))</f>
        <v>32</v>
      </c>
      <c r="V1220" s="10" t="s">
        <v>67</v>
      </c>
      <c r="W1220" s="10" t="s">
        <v>67</v>
      </c>
      <c r="X1220" s="10"/>
      <c r="Y1220" s="10"/>
      <c r="Z1220" s="10"/>
      <c r="AA1220" s="10"/>
      <c r="AB1220" s="10"/>
      <c r="AC1220" s="10"/>
      <c r="AD1220" s="10"/>
      <c r="AE1220" s="10">
        <v>57.9</v>
      </c>
      <c r="AF1220" s="10">
        <f t="shared" si="139"/>
        <v>57.9</v>
      </c>
      <c r="AG1220" s="10"/>
      <c r="AH1220" s="10" t="s">
        <v>76</v>
      </c>
      <c r="AI1220" s="10" t="s">
        <v>76</v>
      </c>
      <c r="AJ1220" s="10"/>
      <c r="AK1220" s="10"/>
      <c r="AL1220" s="10" t="s">
        <v>78</v>
      </c>
      <c r="AM1220" s="10" t="s">
        <v>186</v>
      </c>
      <c r="AN1220" s="10" t="s">
        <v>397</v>
      </c>
      <c r="AO1220" s="10" t="s">
        <v>72</v>
      </c>
      <c r="AP1220" s="10" t="s">
        <v>67</v>
      </c>
      <c r="AQ1220" s="10">
        <v>85</v>
      </c>
      <c r="AR1220" s="10">
        <v>57.9</v>
      </c>
      <c r="AS1220" s="10" t="s">
        <v>437</v>
      </c>
      <c r="AT1220" s="10">
        <v>109</v>
      </c>
      <c r="AU1220" s="10"/>
      <c r="AV1220" s="10" t="s">
        <v>438</v>
      </c>
      <c r="AW1220" s="10" t="s">
        <v>67</v>
      </c>
      <c r="AX1220" s="10"/>
      <c r="AY1220" s="10" t="s">
        <v>83</v>
      </c>
      <c r="AZ1220" s="10"/>
      <c r="BA1220" s="10"/>
      <c r="BB1220" s="10"/>
      <c r="BC1220" s="10"/>
      <c r="BD1220" s="10"/>
      <c r="BE1220" s="10"/>
    </row>
    <row r="1221" spans="2:57" ht="24">
      <c r="B1221" s="10">
        <v>1219</v>
      </c>
      <c r="C1221" s="10" t="s">
        <v>389</v>
      </c>
      <c r="D1221" s="11">
        <v>40887</v>
      </c>
      <c r="E1221" s="10" t="s">
        <v>68</v>
      </c>
      <c r="F1221" s="10" t="s">
        <v>69</v>
      </c>
      <c r="G1221" s="10" t="s">
        <v>70</v>
      </c>
      <c r="H1221" s="10"/>
      <c r="I1221" s="10" t="s">
        <v>84</v>
      </c>
      <c r="J1221" s="10" t="str">
        <f t="shared" si="137"/>
        <v>CCFL</v>
      </c>
      <c r="K1221" s="10"/>
      <c r="L1221" s="10" t="s">
        <v>110</v>
      </c>
      <c r="M1221" s="10" t="s">
        <v>85</v>
      </c>
      <c r="N1221" s="10" t="s">
        <v>74</v>
      </c>
      <c r="O1221" s="10"/>
      <c r="P1221" s="10" t="s">
        <v>75</v>
      </c>
      <c r="Q1221" s="10"/>
      <c r="R1221" s="10">
        <v>37</v>
      </c>
      <c r="S1221" s="10">
        <v>586</v>
      </c>
      <c r="T1221" s="10">
        <f t="shared" si="138"/>
        <v>586</v>
      </c>
      <c r="U1221" s="10" t="str">
        <f t="shared" si="140"/>
        <v>32</v>
      </c>
      <c r="V1221" s="10" t="s">
        <v>67</v>
      </c>
      <c r="W1221" s="10" t="s">
        <v>67</v>
      </c>
      <c r="X1221" s="10"/>
      <c r="Y1221" s="10"/>
      <c r="Z1221" s="10"/>
      <c r="AA1221" s="10"/>
      <c r="AB1221" s="10"/>
      <c r="AC1221" s="10"/>
      <c r="AD1221" s="10"/>
      <c r="AE1221" s="10">
        <v>57.9</v>
      </c>
      <c r="AF1221" s="10">
        <f t="shared" si="139"/>
        <v>57.9</v>
      </c>
      <c r="AG1221" s="10"/>
      <c r="AH1221" s="10" t="s">
        <v>76</v>
      </c>
      <c r="AI1221" s="10" t="s">
        <v>76</v>
      </c>
      <c r="AJ1221" s="10"/>
      <c r="AK1221" s="10"/>
      <c r="AL1221" s="10" t="s">
        <v>78</v>
      </c>
      <c r="AM1221" s="10" t="s">
        <v>186</v>
      </c>
      <c r="AN1221" s="10" t="s">
        <v>397</v>
      </c>
      <c r="AO1221" s="10" t="s">
        <v>72</v>
      </c>
      <c r="AP1221" s="10" t="s">
        <v>67</v>
      </c>
      <c r="AQ1221" s="10">
        <v>85</v>
      </c>
      <c r="AR1221" s="10">
        <v>57.9</v>
      </c>
      <c r="AS1221" s="10" t="s">
        <v>437</v>
      </c>
      <c r="AT1221" s="10">
        <v>109</v>
      </c>
      <c r="AU1221" s="10"/>
      <c r="AV1221" s="10" t="s">
        <v>438</v>
      </c>
      <c r="AW1221" s="10" t="s">
        <v>67</v>
      </c>
      <c r="AX1221" s="10"/>
      <c r="AY1221" s="10" t="s">
        <v>83</v>
      </c>
      <c r="AZ1221" s="10"/>
      <c r="BA1221" s="10"/>
      <c r="BB1221" s="10"/>
      <c r="BC1221" s="10"/>
      <c r="BD1221" s="10"/>
      <c r="BE1221" s="10"/>
    </row>
    <row r="1222" spans="2:57" ht="24">
      <c r="B1222" s="10">
        <v>1220</v>
      </c>
      <c r="C1222" s="10" t="s">
        <v>389</v>
      </c>
      <c r="D1222" s="11">
        <v>40852</v>
      </c>
      <c r="E1222" s="10" t="s">
        <v>68</v>
      </c>
      <c r="F1222" s="10" t="s">
        <v>69</v>
      </c>
      <c r="G1222" s="10" t="s">
        <v>70</v>
      </c>
      <c r="H1222" s="10"/>
      <c r="I1222" s="10" t="s">
        <v>71</v>
      </c>
      <c r="J1222" s="10" t="str">
        <f t="shared" si="137"/>
        <v>LED</v>
      </c>
      <c r="K1222" s="10"/>
      <c r="L1222" s="10" t="s">
        <v>110</v>
      </c>
      <c r="M1222" s="10" t="s">
        <v>85</v>
      </c>
      <c r="N1222" s="10" t="s">
        <v>74</v>
      </c>
      <c r="O1222" s="10"/>
      <c r="P1222" s="10" t="s">
        <v>75</v>
      </c>
      <c r="Q1222" s="10"/>
      <c r="R1222" s="10">
        <v>21.5</v>
      </c>
      <c r="S1222" s="10">
        <v>198.2</v>
      </c>
      <c r="T1222" s="10">
        <f t="shared" si="138"/>
        <v>198.2</v>
      </c>
      <c r="U1222" s="10" t="str">
        <f t="shared" si="140"/>
        <v>20</v>
      </c>
      <c r="V1222" s="10" t="s">
        <v>67</v>
      </c>
      <c r="W1222" s="10" t="s">
        <v>67</v>
      </c>
      <c r="X1222" s="10"/>
      <c r="Y1222" s="10"/>
      <c r="Z1222" s="10"/>
      <c r="AA1222" s="10"/>
      <c r="AB1222" s="10"/>
      <c r="AC1222" s="10"/>
      <c r="AD1222" s="10"/>
      <c r="AE1222" s="10">
        <v>21.1</v>
      </c>
      <c r="AF1222" s="10">
        <f t="shared" si="139"/>
        <v>21.1</v>
      </c>
      <c r="AG1222" s="10"/>
      <c r="AH1222" s="10" t="s">
        <v>76</v>
      </c>
      <c r="AI1222" s="10" t="s">
        <v>76</v>
      </c>
      <c r="AJ1222" s="10"/>
      <c r="AK1222" s="10"/>
      <c r="AL1222" s="10" t="s">
        <v>78</v>
      </c>
      <c r="AM1222" s="10" t="s">
        <v>186</v>
      </c>
      <c r="AN1222" s="10" t="s">
        <v>217</v>
      </c>
      <c r="AO1222" s="10" t="s">
        <v>72</v>
      </c>
      <c r="AP1222" s="10" t="s">
        <v>67</v>
      </c>
      <c r="AQ1222" s="10">
        <v>157</v>
      </c>
      <c r="AR1222" s="10">
        <v>21.1</v>
      </c>
      <c r="AS1222" s="10" t="s">
        <v>82</v>
      </c>
      <c r="AT1222" s="10">
        <v>208</v>
      </c>
      <c r="AU1222" s="10"/>
      <c r="AV1222" s="10" t="s">
        <v>191</v>
      </c>
      <c r="AW1222" s="10" t="s">
        <v>67</v>
      </c>
      <c r="AX1222" s="10"/>
      <c r="AY1222" s="10" t="s">
        <v>83</v>
      </c>
      <c r="AZ1222" s="10"/>
      <c r="BA1222" s="10"/>
      <c r="BB1222" s="10"/>
      <c r="BC1222" s="10"/>
      <c r="BD1222" s="10"/>
      <c r="BE1222" s="10"/>
    </row>
    <row r="1223" spans="2:57" ht="24">
      <c r="B1223" s="10">
        <v>1221</v>
      </c>
      <c r="C1223" s="10" t="s">
        <v>389</v>
      </c>
      <c r="D1223" s="11">
        <v>40852</v>
      </c>
      <c r="E1223" s="10" t="s">
        <v>68</v>
      </c>
      <c r="F1223" s="10" t="s">
        <v>69</v>
      </c>
      <c r="G1223" s="10" t="s">
        <v>70</v>
      </c>
      <c r="H1223" s="10"/>
      <c r="I1223" s="10" t="s">
        <v>71</v>
      </c>
      <c r="J1223" s="10" t="str">
        <f t="shared" si="137"/>
        <v>LED</v>
      </c>
      <c r="K1223" s="10"/>
      <c r="L1223" s="10" t="s">
        <v>110</v>
      </c>
      <c r="M1223" s="10" t="s">
        <v>85</v>
      </c>
      <c r="N1223" s="10" t="s">
        <v>74</v>
      </c>
      <c r="O1223" s="10"/>
      <c r="P1223" s="10" t="s">
        <v>75</v>
      </c>
      <c r="Q1223" s="10"/>
      <c r="R1223" s="10">
        <v>21.5</v>
      </c>
      <c r="S1223" s="10">
        <v>198.2</v>
      </c>
      <c r="T1223" s="10">
        <f t="shared" si="138"/>
        <v>198.2</v>
      </c>
      <c r="U1223" s="10" t="str">
        <f t="shared" si="140"/>
        <v>20</v>
      </c>
      <c r="V1223" s="10" t="s">
        <v>67</v>
      </c>
      <c r="W1223" s="10" t="s">
        <v>67</v>
      </c>
      <c r="X1223" s="10"/>
      <c r="Y1223" s="10"/>
      <c r="Z1223" s="10"/>
      <c r="AA1223" s="10"/>
      <c r="AB1223" s="10"/>
      <c r="AC1223" s="10"/>
      <c r="AD1223" s="10"/>
      <c r="AE1223" s="10">
        <v>21.1</v>
      </c>
      <c r="AF1223" s="10">
        <f t="shared" si="139"/>
        <v>21.1</v>
      </c>
      <c r="AG1223" s="10"/>
      <c r="AH1223" s="10" t="s">
        <v>76</v>
      </c>
      <c r="AI1223" s="10" t="s">
        <v>76</v>
      </c>
      <c r="AJ1223" s="10"/>
      <c r="AK1223" s="10"/>
      <c r="AL1223" s="10" t="s">
        <v>78</v>
      </c>
      <c r="AM1223" s="10" t="s">
        <v>186</v>
      </c>
      <c r="AN1223" s="10" t="s">
        <v>217</v>
      </c>
      <c r="AO1223" s="10" t="s">
        <v>72</v>
      </c>
      <c r="AP1223" s="10" t="s">
        <v>67</v>
      </c>
      <c r="AQ1223" s="10">
        <v>157</v>
      </c>
      <c r="AR1223" s="10">
        <v>21.1</v>
      </c>
      <c r="AS1223" s="10" t="s">
        <v>82</v>
      </c>
      <c r="AT1223" s="10">
        <v>208</v>
      </c>
      <c r="AU1223" s="10"/>
      <c r="AV1223" s="10" t="s">
        <v>191</v>
      </c>
      <c r="AW1223" s="10" t="s">
        <v>67</v>
      </c>
      <c r="AX1223" s="10"/>
      <c r="AY1223" s="10" t="s">
        <v>83</v>
      </c>
      <c r="AZ1223" s="10"/>
      <c r="BA1223" s="10"/>
      <c r="BB1223" s="10"/>
      <c r="BC1223" s="10"/>
      <c r="BD1223" s="10"/>
      <c r="BE1223" s="10"/>
    </row>
    <row r="1224" spans="2:57" ht="24">
      <c r="B1224" s="10">
        <v>1222</v>
      </c>
      <c r="C1224" s="10" t="s">
        <v>389</v>
      </c>
      <c r="D1224" s="11">
        <v>40852</v>
      </c>
      <c r="E1224" s="10" t="s">
        <v>68</v>
      </c>
      <c r="F1224" s="10" t="s">
        <v>69</v>
      </c>
      <c r="G1224" s="10" t="s">
        <v>70</v>
      </c>
      <c r="H1224" s="10"/>
      <c r="I1224" s="10" t="s">
        <v>71</v>
      </c>
      <c r="J1224" s="10" t="str">
        <f t="shared" si="137"/>
        <v>LED</v>
      </c>
      <c r="K1224" s="10"/>
      <c r="L1224" s="10" t="s">
        <v>110</v>
      </c>
      <c r="M1224" s="10" t="s">
        <v>85</v>
      </c>
      <c r="N1224" s="10" t="s">
        <v>74</v>
      </c>
      <c r="O1224" s="10"/>
      <c r="P1224" s="10" t="s">
        <v>75</v>
      </c>
      <c r="Q1224" s="10"/>
      <c r="R1224" s="10">
        <v>21.5</v>
      </c>
      <c r="S1224" s="10">
        <v>198.2</v>
      </c>
      <c r="T1224" s="10">
        <f t="shared" si="138"/>
        <v>198.2</v>
      </c>
      <c r="U1224" s="10" t="str">
        <f t="shared" si="140"/>
        <v>20</v>
      </c>
      <c r="V1224" s="10" t="s">
        <v>67</v>
      </c>
      <c r="W1224" s="10" t="s">
        <v>67</v>
      </c>
      <c r="X1224" s="10"/>
      <c r="Y1224" s="10"/>
      <c r="Z1224" s="10"/>
      <c r="AA1224" s="10"/>
      <c r="AB1224" s="10"/>
      <c r="AC1224" s="10"/>
      <c r="AD1224" s="10"/>
      <c r="AE1224" s="10">
        <v>21.1</v>
      </c>
      <c r="AF1224" s="10">
        <f t="shared" si="139"/>
        <v>21.1</v>
      </c>
      <c r="AG1224" s="10"/>
      <c r="AH1224" s="10" t="s">
        <v>76</v>
      </c>
      <c r="AI1224" s="10" t="s">
        <v>76</v>
      </c>
      <c r="AJ1224" s="10"/>
      <c r="AK1224" s="10"/>
      <c r="AL1224" s="10" t="s">
        <v>78</v>
      </c>
      <c r="AM1224" s="10" t="s">
        <v>186</v>
      </c>
      <c r="AN1224" s="10" t="s">
        <v>217</v>
      </c>
      <c r="AO1224" s="10" t="s">
        <v>72</v>
      </c>
      <c r="AP1224" s="10" t="s">
        <v>67</v>
      </c>
      <c r="AQ1224" s="10">
        <v>157</v>
      </c>
      <c r="AR1224" s="10">
        <v>21.1</v>
      </c>
      <c r="AS1224" s="10" t="s">
        <v>82</v>
      </c>
      <c r="AT1224" s="10">
        <v>208</v>
      </c>
      <c r="AU1224" s="10"/>
      <c r="AV1224" s="10" t="s">
        <v>191</v>
      </c>
      <c r="AW1224" s="10" t="s">
        <v>67</v>
      </c>
      <c r="AX1224" s="10"/>
      <c r="AY1224" s="10" t="s">
        <v>83</v>
      </c>
      <c r="AZ1224" s="10"/>
      <c r="BA1224" s="10"/>
      <c r="BB1224" s="10"/>
      <c r="BC1224" s="10"/>
      <c r="BD1224" s="10"/>
      <c r="BE1224" s="10"/>
    </row>
    <row r="1225" spans="2:57" ht="24">
      <c r="B1225" s="10">
        <v>1223</v>
      </c>
      <c r="C1225" s="10" t="s">
        <v>389</v>
      </c>
      <c r="D1225" s="11">
        <v>40852</v>
      </c>
      <c r="E1225" s="10" t="s">
        <v>68</v>
      </c>
      <c r="F1225" s="10" t="s">
        <v>69</v>
      </c>
      <c r="G1225" s="10" t="s">
        <v>70</v>
      </c>
      <c r="H1225" s="10"/>
      <c r="I1225" s="10" t="s">
        <v>71</v>
      </c>
      <c r="J1225" s="10" t="str">
        <f t="shared" si="137"/>
        <v>LED</v>
      </c>
      <c r="K1225" s="10"/>
      <c r="L1225" s="10" t="s">
        <v>110</v>
      </c>
      <c r="M1225" s="10" t="s">
        <v>85</v>
      </c>
      <c r="N1225" s="10" t="s">
        <v>74</v>
      </c>
      <c r="O1225" s="10"/>
      <c r="P1225" s="10" t="s">
        <v>75</v>
      </c>
      <c r="Q1225" s="10"/>
      <c r="R1225" s="10">
        <v>21.5</v>
      </c>
      <c r="S1225" s="10">
        <v>198.2</v>
      </c>
      <c r="T1225" s="10">
        <f t="shared" si="138"/>
        <v>198.2</v>
      </c>
      <c r="U1225" s="10" t="str">
        <f t="shared" si="140"/>
        <v>20</v>
      </c>
      <c r="V1225" s="10" t="s">
        <v>67</v>
      </c>
      <c r="W1225" s="10" t="s">
        <v>67</v>
      </c>
      <c r="X1225" s="10"/>
      <c r="Y1225" s="10"/>
      <c r="Z1225" s="10"/>
      <c r="AA1225" s="10"/>
      <c r="AB1225" s="10"/>
      <c r="AC1225" s="10"/>
      <c r="AD1225" s="10"/>
      <c r="AE1225" s="10">
        <v>21.1</v>
      </c>
      <c r="AF1225" s="10">
        <f t="shared" si="139"/>
        <v>21.1</v>
      </c>
      <c r="AG1225" s="10"/>
      <c r="AH1225" s="10" t="s">
        <v>76</v>
      </c>
      <c r="AI1225" s="10" t="s">
        <v>76</v>
      </c>
      <c r="AJ1225" s="10"/>
      <c r="AK1225" s="10"/>
      <c r="AL1225" s="10" t="s">
        <v>78</v>
      </c>
      <c r="AM1225" s="10" t="s">
        <v>186</v>
      </c>
      <c r="AN1225" s="10" t="s">
        <v>217</v>
      </c>
      <c r="AO1225" s="10" t="s">
        <v>72</v>
      </c>
      <c r="AP1225" s="10" t="s">
        <v>67</v>
      </c>
      <c r="AQ1225" s="10">
        <v>157</v>
      </c>
      <c r="AR1225" s="10">
        <v>21.1</v>
      </c>
      <c r="AS1225" s="10" t="s">
        <v>82</v>
      </c>
      <c r="AT1225" s="10">
        <v>208</v>
      </c>
      <c r="AU1225" s="10"/>
      <c r="AV1225" s="10" t="s">
        <v>191</v>
      </c>
      <c r="AW1225" s="10" t="s">
        <v>67</v>
      </c>
      <c r="AX1225" s="10"/>
      <c r="AY1225" s="10" t="s">
        <v>83</v>
      </c>
      <c r="AZ1225" s="10"/>
      <c r="BA1225" s="10"/>
      <c r="BB1225" s="10"/>
      <c r="BC1225" s="10"/>
      <c r="BD1225" s="10"/>
      <c r="BE1225" s="10"/>
    </row>
    <row r="1226" spans="2:57" ht="24">
      <c r="B1226" s="10">
        <v>1224</v>
      </c>
      <c r="C1226" s="10" t="s">
        <v>389</v>
      </c>
      <c r="D1226" s="11">
        <v>40852</v>
      </c>
      <c r="E1226" s="10" t="s">
        <v>68</v>
      </c>
      <c r="F1226" s="10" t="s">
        <v>69</v>
      </c>
      <c r="G1226" s="10" t="s">
        <v>70</v>
      </c>
      <c r="H1226" s="10"/>
      <c r="I1226" s="10" t="s">
        <v>71</v>
      </c>
      <c r="J1226" s="10" t="str">
        <f t="shared" si="137"/>
        <v>LED</v>
      </c>
      <c r="K1226" s="10"/>
      <c r="L1226" s="10" t="s">
        <v>110</v>
      </c>
      <c r="M1226" s="10" t="s">
        <v>85</v>
      </c>
      <c r="N1226" s="10" t="s">
        <v>74</v>
      </c>
      <c r="O1226" s="10"/>
      <c r="P1226" s="10" t="s">
        <v>75</v>
      </c>
      <c r="Q1226" s="10"/>
      <c r="R1226" s="10">
        <v>21.5</v>
      </c>
      <c r="S1226" s="10">
        <v>198.2</v>
      </c>
      <c r="T1226" s="10">
        <f t="shared" si="138"/>
        <v>198.2</v>
      </c>
      <c r="U1226" s="10" t="str">
        <f t="shared" si="140"/>
        <v>20</v>
      </c>
      <c r="V1226" s="10" t="s">
        <v>67</v>
      </c>
      <c r="W1226" s="10" t="s">
        <v>67</v>
      </c>
      <c r="X1226" s="10"/>
      <c r="Y1226" s="10"/>
      <c r="Z1226" s="10"/>
      <c r="AA1226" s="10"/>
      <c r="AB1226" s="10"/>
      <c r="AC1226" s="10"/>
      <c r="AD1226" s="10"/>
      <c r="AE1226" s="10">
        <v>21.1</v>
      </c>
      <c r="AF1226" s="10">
        <f t="shared" si="139"/>
        <v>21.1</v>
      </c>
      <c r="AG1226" s="10"/>
      <c r="AH1226" s="10" t="s">
        <v>76</v>
      </c>
      <c r="AI1226" s="10" t="s">
        <v>76</v>
      </c>
      <c r="AJ1226" s="10"/>
      <c r="AK1226" s="10"/>
      <c r="AL1226" s="10" t="s">
        <v>78</v>
      </c>
      <c r="AM1226" s="10" t="s">
        <v>186</v>
      </c>
      <c r="AN1226" s="10" t="s">
        <v>217</v>
      </c>
      <c r="AO1226" s="10" t="s">
        <v>72</v>
      </c>
      <c r="AP1226" s="10" t="s">
        <v>67</v>
      </c>
      <c r="AQ1226" s="10">
        <v>157</v>
      </c>
      <c r="AR1226" s="10">
        <v>21.1</v>
      </c>
      <c r="AS1226" s="10" t="s">
        <v>82</v>
      </c>
      <c r="AT1226" s="10">
        <v>208</v>
      </c>
      <c r="AU1226" s="10"/>
      <c r="AV1226" s="10" t="s">
        <v>191</v>
      </c>
      <c r="AW1226" s="10" t="s">
        <v>67</v>
      </c>
      <c r="AX1226" s="10"/>
      <c r="AY1226" s="10" t="s">
        <v>83</v>
      </c>
      <c r="AZ1226" s="10"/>
      <c r="BA1226" s="10"/>
      <c r="BB1226" s="10"/>
      <c r="BC1226" s="10"/>
      <c r="BD1226" s="10"/>
      <c r="BE1226" s="10"/>
    </row>
    <row r="1227" spans="2:57" ht="24">
      <c r="B1227" s="10">
        <v>1225</v>
      </c>
      <c r="C1227" s="10" t="s">
        <v>389</v>
      </c>
      <c r="D1227" s="11">
        <v>40852</v>
      </c>
      <c r="E1227" s="10" t="s">
        <v>68</v>
      </c>
      <c r="F1227" s="10" t="s">
        <v>69</v>
      </c>
      <c r="G1227" s="10" t="s">
        <v>70</v>
      </c>
      <c r="H1227" s="10"/>
      <c r="I1227" s="10" t="s">
        <v>71</v>
      </c>
      <c r="J1227" s="10" t="str">
        <f t="shared" si="137"/>
        <v>LED</v>
      </c>
      <c r="K1227" s="10"/>
      <c r="L1227" s="10" t="s">
        <v>110</v>
      </c>
      <c r="M1227" s="10" t="s">
        <v>85</v>
      </c>
      <c r="N1227" s="10" t="s">
        <v>74</v>
      </c>
      <c r="O1227" s="10"/>
      <c r="P1227" s="10" t="s">
        <v>75</v>
      </c>
      <c r="Q1227" s="10"/>
      <c r="R1227" s="10">
        <v>21.5</v>
      </c>
      <c r="S1227" s="10">
        <v>198.2</v>
      </c>
      <c r="T1227" s="10">
        <f t="shared" si="138"/>
        <v>198.2</v>
      </c>
      <c r="U1227" s="10" t="str">
        <f t="shared" si="140"/>
        <v>20</v>
      </c>
      <c r="V1227" s="10" t="s">
        <v>67</v>
      </c>
      <c r="W1227" s="10" t="s">
        <v>67</v>
      </c>
      <c r="X1227" s="10"/>
      <c r="Y1227" s="10"/>
      <c r="Z1227" s="10"/>
      <c r="AA1227" s="10"/>
      <c r="AB1227" s="10"/>
      <c r="AC1227" s="10"/>
      <c r="AD1227" s="10"/>
      <c r="AE1227" s="10">
        <v>21.1</v>
      </c>
      <c r="AF1227" s="10">
        <f t="shared" si="139"/>
        <v>21.1</v>
      </c>
      <c r="AG1227" s="10"/>
      <c r="AH1227" s="10" t="s">
        <v>76</v>
      </c>
      <c r="AI1227" s="10" t="s">
        <v>76</v>
      </c>
      <c r="AJ1227" s="10"/>
      <c r="AK1227" s="10"/>
      <c r="AL1227" s="10" t="s">
        <v>78</v>
      </c>
      <c r="AM1227" s="10" t="s">
        <v>186</v>
      </c>
      <c r="AN1227" s="10" t="s">
        <v>217</v>
      </c>
      <c r="AO1227" s="10" t="s">
        <v>72</v>
      </c>
      <c r="AP1227" s="10" t="s">
        <v>67</v>
      </c>
      <c r="AQ1227" s="10">
        <v>157</v>
      </c>
      <c r="AR1227" s="10">
        <v>21.1</v>
      </c>
      <c r="AS1227" s="10" t="s">
        <v>82</v>
      </c>
      <c r="AT1227" s="10">
        <v>208</v>
      </c>
      <c r="AU1227" s="10"/>
      <c r="AV1227" s="10" t="s">
        <v>191</v>
      </c>
      <c r="AW1227" s="10" t="s">
        <v>67</v>
      </c>
      <c r="AX1227" s="10"/>
      <c r="AY1227" s="10" t="s">
        <v>83</v>
      </c>
      <c r="AZ1227" s="10"/>
      <c r="BA1227" s="10"/>
      <c r="BB1227" s="10"/>
      <c r="BC1227" s="10"/>
      <c r="BD1227" s="10"/>
      <c r="BE1227" s="10"/>
    </row>
    <row r="1228" spans="2:57" ht="24">
      <c r="B1228" s="10">
        <v>1226</v>
      </c>
      <c r="C1228" s="10" t="s">
        <v>389</v>
      </c>
      <c r="D1228" s="11">
        <v>40852</v>
      </c>
      <c r="E1228" s="10" t="s">
        <v>68</v>
      </c>
      <c r="F1228" s="10" t="s">
        <v>69</v>
      </c>
      <c r="G1228" s="10" t="s">
        <v>70</v>
      </c>
      <c r="H1228" s="10"/>
      <c r="I1228" s="10" t="s">
        <v>71</v>
      </c>
      <c r="J1228" s="10" t="str">
        <f t="shared" si="137"/>
        <v>LED</v>
      </c>
      <c r="K1228" s="10"/>
      <c r="L1228" s="10" t="s">
        <v>110</v>
      </c>
      <c r="M1228" s="10" t="s">
        <v>85</v>
      </c>
      <c r="N1228" s="10" t="s">
        <v>74</v>
      </c>
      <c r="O1228" s="10"/>
      <c r="P1228" s="10" t="s">
        <v>75</v>
      </c>
      <c r="Q1228" s="10"/>
      <c r="R1228" s="10">
        <v>21.5</v>
      </c>
      <c r="S1228" s="10">
        <v>198.2</v>
      </c>
      <c r="T1228" s="10">
        <f t="shared" si="138"/>
        <v>198.2</v>
      </c>
      <c r="U1228" s="10" t="str">
        <f t="shared" si="140"/>
        <v>20</v>
      </c>
      <c r="V1228" s="10" t="s">
        <v>67</v>
      </c>
      <c r="W1228" s="10" t="s">
        <v>67</v>
      </c>
      <c r="X1228" s="10"/>
      <c r="Y1228" s="10"/>
      <c r="Z1228" s="10"/>
      <c r="AA1228" s="10"/>
      <c r="AB1228" s="10"/>
      <c r="AC1228" s="10"/>
      <c r="AD1228" s="10"/>
      <c r="AE1228" s="10">
        <v>21.1</v>
      </c>
      <c r="AF1228" s="10">
        <f t="shared" si="139"/>
        <v>21.1</v>
      </c>
      <c r="AG1228" s="10"/>
      <c r="AH1228" s="10" t="s">
        <v>76</v>
      </c>
      <c r="AI1228" s="10" t="s">
        <v>76</v>
      </c>
      <c r="AJ1228" s="10"/>
      <c r="AK1228" s="10"/>
      <c r="AL1228" s="10" t="s">
        <v>78</v>
      </c>
      <c r="AM1228" s="10" t="s">
        <v>186</v>
      </c>
      <c r="AN1228" s="10" t="s">
        <v>217</v>
      </c>
      <c r="AO1228" s="10" t="s">
        <v>72</v>
      </c>
      <c r="AP1228" s="10" t="s">
        <v>67</v>
      </c>
      <c r="AQ1228" s="10">
        <v>157</v>
      </c>
      <c r="AR1228" s="10">
        <v>21.1</v>
      </c>
      <c r="AS1228" s="10" t="s">
        <v>82</v>
      </c>
      <c r="AT1228" s="10">
        <v>208</v>
      </c>
      <c r="AU1228" s="10"/>
      <c r="AV1228" s="10" t="s">
        <v>191</v>
      </c>
      <c r="AW1228" s="10" t="s">
        <v>67</v>
      </c>
      <c r="AX1228" s="10"/>
      <c r="AY1228" s="10" t="s">
        <v>83</v>
      </c>
      <c r="AZ1228" s="10"/>
      <c r="BA1228" s="10"/>
      <c r="BB1228" s="10"/>
      <c r="BC1228" s="10"/>
      <c r="BD1228" s="10"/>
      <c r="BE1228" s="10"/>
    </row>
    <row r="1229" spans="2:57" ht="24">
      <c r="B1229" s="10">
        <v>1227</v>
      </c>
      <c r="C1229" s="10" t="s">
        <v>389</v>
      </c>
      <c r="D1229" s="11">
        <v>40852</v>
      </c>
      <c r="E1229" s="10" t="s">
        <v>68</v>
      </c>
      <c r="F1229" s="10" t="s">
        <v>69</v>
      </c>
      <c r="G1229" s="10" t="s">
        <v>70</v>
      </c>
      <c r="H1229" s="10"/>
      <c r="I1229" s="10" t="s">
        <v>71</v>
      </c>
      <c r="J1229" s="10" t="str">
        <f t="shared" si="137"/>
        <v>LED</v>
      </c>
      <c r="K1229" s="10"/>
      <c r="L1229" s="10" t="s">
        <v>110</v>
      </c>
      <c r="M1229" s="10" t="s">
        <v>85</v>
      </c>
      <c r="N1229" s="10" t="s">
        <v>74</v>
      </c>
      <c r="O1229" s="10"/>
      <c r="P1229" s="10" t="s">
        <v>75</v>
      </c>
      <c r="Q1229" s="10"/>
      <c r="R1229" s="10">
        <v>21.5</v>
      </c>
      <c r="S1229" s="10">
        <v>198.2</v>
      </c>
      <c r="T1229" s="10">
        <f t="shared" si="138"/>
        <v>198.2</v>
      </c>
      <c r="U1229" s="10" t="str">
        <f t="shared" si="140"/>
        <v>20</v>
      </c>
      <c r="V1229" s="10" t="s">
        <v>67</v>
      </c>
      <c r="W1229" s="10" t="s">
        <v>67</v>
      </c>
      <c r="X1229" s="10"/>
      <c r="Y1229" s="10"/>
      <c r="Z1229" s="10"/>
      <c r="AA1229" s="10"/>
      <c r="AB1229" s="10"/>
      <c r="AC1229" s="10"/>
      <c r="AD1229" s="10"/>
      <c r="AE1229" s="10">
        <v>21.1</v>
      </c>
      <c r="AF1229" s="10">
        <f t="shared" si="139"/>
        <v>21.1</v>
      </c>
      <c r="AG1229" s="10"/>
      <c r="AH1229" s="10" t="s">
        <v>76</v>
      </c>
      <c r="AI1229" s="10" t="s">
        <v>76</v>
      </c>
      <c r="AJ1229" s="10"/>
      <c r="AK1229" s="10"/>
      <c r="AL1229" s="10" t="s">
        <v>78</v>
      </c>
      <c r="AM1229" s="10" t="s">
        <v>186</v>
      </c>
      <c r="AN1229" s="10" t="s">
        <v>217</v>
      </c>
      <c r="AO1229" s="10" t="s">
        <v>72</v>
      </c>
      <c r="AP1229" s="10" t="s">
        <v>67</v>
      </c>
      <c r="AQ1229" s="10">
        <v>157</v>
      </c>
      <c r="AR1229" s="10">
        <v>21.1</v>
      </c>
      <c r="AS1229" s="10" t="s">
        <v>82</v>
      </c>
      <c r="AT1229" s="10">
        <v>208</v>
      </c>
      <c r="AU1229" s="10"/>
      <c r="AV1229" s="10" t="s">
        <v>191</v>
      </c>
      <c r="AW1229" s="10" t="s">
        <v>67</v>
      </c>
      <c r="AX1229" s="10"/>
      <c r="AY1229" s="10" t="s">
        <v>83</v>
      </c>
      <c r="AZ1229" s="10"/>
      <c r="BA1229" s="10"/>
      <c r="BB1229" s="10"/>
      <c r="BC1229" s="10"/>
      <c r="BD1229" s="10"/>
      <c r="BE1229" s="10"/>
    </row>
    <row r="1230" spans="2:57" ht="36">
      <c r="B1230" s="10">
        <v>1228</v>
      </c>
      <c r="C1230" s="10" t="s">
        <v>389</v>
      </c>
      <c r="D1230" s="11">
        <v>40567</v>
      </c>
      <c r="E1230" s="10" t="s">
        <v>68</v>
      </c>
      <c r="F1230" s="10" t="s">
        <v>69</v>
      </c>
      <c r="G1230" s="10" t="s">
        <v>70</v>
      </c>
      <c r="H1230" s="10"/>
      <c r="I1230" s="10" t="s">
        <v>71</v>
      </c>
      <c r="J1230" s="10" t="str">
        <f t="shared" si="137"/>
        <v>LED</v>
      </c>
      <c r="K1230" s="10"/>
      <c r="L1230" s="10" t="s">
        <v>126</v>
      </c>
      <c r="M1230" s="10" t="s">
        <v>85</v>
      </c>
      <c r="N1230" s="10" t="s">
        <v>241</v>
      </c>
      <c r="O1230" s="10"/>
      <c r="P1230" s="10" t="s">
        <v>75</v>
      </c>
      <c r="Q1230" s="10"/>
      <c r="R1230" s="10">
        <v>46</v>
      </c>
      <c r="S1230" s="10">
        <v>902.25</v>
      </c>
      <c r="T1230" s="10">
        <f t="shared" si="138"/>
        <v>902.25</v>
      </c>
      <c r="U1230" s="10" t="str">
        <f t="shared" si="140"/>
        <v>46</v>
      </c>
      <c r="V1230" s="10" t="s">
        <v>76</v>
      </c>
      <c r="W1230" s="10" t="s">
        <v>76</v>
      </c>
      <c r="X1230" s="10">
        <v>41.539000000000001</v>
      </c>
      <c r="Y1230" s="10">
        <v>67.105000000000004</v>
      </c>
      <c r="Z1230" s="10">
        <v>55.600299999999997</v>
      </c>
      <c r="AA1230" s="10">
        <f t="shared" ref="AA1230:AA1275" si="141">Y1230*0.75</f>
        <v>50.328749999999999</v>
      </c>
      <c r="AB1230" s="10">
        <f t="shared" ref="AB1230:AB1275" si="142">Y1230*0.93</f>
        <v>62.407650000000004</v>
      </c>
      <c r="AC1230" s="10">
        <f t="shared" ref="AC1230:AC1275" si="143">Y1230*0.98</f>
        <v>65.762900000000002</v>
      </c>
      <c r="AD1230" s="10">
        <f t="shared" ref="AD1230:AD1275" si="144">(Y1230+AA1230+AB1230+AC1230)/4</f>
        <v>61.401075000000006</v>
      </c>
      <c r="AE1230" s="10">
        <v>55.6</v>
      </c>
      <c r="AF1230" s="10">
        <f t="shared" si="139"/>
        <v>61.401075000000006</v>
      </c>
      <c r="AG1230" s="10"/>
      <c r="AH1230" s="10" t="s">
        <v>76</v>
      </c>
      <c r="AI1230" s="10" t="s">
        <v>76</v>
      </c>
      <c r="AJ1230" s="10"/>
      <c r="AK1230" s="10"/>
      <c r="AL1230" s="10" t="s">
        <v>78</v>
      </c>
      <c r="AM1230" s="10" t="s">
        <v>439</v>
      </c>
      <c r="AN1230" s="10" t="s">
        <v>235</v>
      </c>
      <c r="AO1230" s="10" t="s">
        <v>440</v>
      </c>
      <c r="AP1230" s="10" t="s">
        <v>67</v>
      </c>
      <c r="AQ1230" s="10">
        <v>203.7</v>
      </c>
      <c r="AR1230" s="10"/>
      <c r="AS1230" s="10" t="s">
        <v>237</v>
      </c>
      <c r="AT1230" s="10">
        <v>295.60000000000002</v>
      </c>
      <c r="AU1230" s="10"/>
      <c r="AV1230" s="10" t="s">
        <v>238</v>
      </c>
      <c r="AW1230" s="10" t="s">
        <v>76</v>
      </c>
      <c r="AX1230" s="10"/>
      <c r="AY1230" s="10" t="s">
        <v>239</v>
      </c>
      <c r="AZ1230" s="10">
        <v>70</v>
      </c>
      <c r="BA1230" s="10">
        <v>12.73</v>
      </c>
      <c r="BB1230" s="10"/>
      <c r="BC1230" s="10"/>
      <c r="BD1230" s="10"/>
      <c r="BE1230" s="10"/>
    </row>
    <row r="1231" spans="2:57" ht="36">
      <c r="B1231" s="10">
        <v>1229</v>
      </c>
      <c r="C1231" s="10" t="s">
        <v>389</v>
      </c>
      <c r="D1231" s="11">
        <v>40567</v>
      </c>
      <c r="E1231" s="10" t="s">
        <v>68</v>
      </c>
      <c r="F1231" s="10" t="s">
        <v>69</v>
      </c>
      <c r="G1231" s="10" t="s">
        <v>70</v>
      </c>
      <c r="H1231" s="10"/>
      <c r="I1231" s="10" t="s">
        <v>71</v>
      </c>
      <c r="J1231" s="10" t="str">
        <f t="shared" si="137"/>
        <v>LED</v>
      </c>
      <c r="K1231" s="10"/>
      <c r="L1231" s="10" t="s">
        <v>126</v>
      </c>
      <c r="M1231" s="10" t="s">
        <v>85</v>
      </c>
      <c r="N1231" s="10" t="s">
        <v>241</v>
      </c>
      <c r="O1231" s="10"/>
      <c r="P1231" s="10" t="s">
        <v>75</v>
      </c>
      <c r="Q1231" s="10"/>
      <c r="R1231" s="10">
        <v>46</v>
      </c>
      <c r="S1231" s="10">
        <v>902.25</v>
      </c>
      <c r="T1231" s="10">
        <f t="shared" si="138"/>
        <v>902.25</v>
      </c>
      <c r="U1231" s="10" t="str">
        <f t="shared" si="140"/>
        <v>46</v>
      </c>
      <c r="V1231" s="10" t="s">
        <v>76</v>
      </c>
      <c r="W1231" s="10" t="s">
        <v>76</v>
      </c>
      <c r="X1231" s="10">
        <v>41.539000000000001</v>
      </c>
      <c r="Y1231" s="10">
        <v>67.105000000000004</v>
      </c>
      <c r="Z1231" s="10">
        <v>55.600299999999997</v>
      </c>
      <c r="AA1231" s="10">
        <f t="shared" si="141"/>
        <v>50.328749999999999</v>
      </c>
      <c r="AB1231" s="10">
        <f t="shared" si="142"/>
        <v>62.407650000000004</v>
      </c>
      <c r="AC1231" s="10">
        <f t="shared" si="143"/>
        <v>65.762900000000002</v>
      </c>
      <c r="AD1231" s="10">
        <f t="shared" si="144"/>
        <v>61.401075000000006</v>
      </c>
      <c r="AE1231" s="10">
        <v>55.6</v>
      </c>
      <c r="AF1231" s="10">
        <f t="shared" si="139"/>
        <v>61.401075000000006</v>
      </c>
      <c r="AG1231" s="10"/>
      <c r="AH1231" s="10" t="s">
        <v>76</v>
      </c>
      <c r="AI1231" s="10" t="s">
        <v>76</v>
      </c>
      <c r="AJ1231" s="10"/>
      <c r="AK1231" s="10"/>
      <c r="AL1231" s="10" t="s">
        <v>78</v>
      </c>
      <c r="AM1231" s="10" t="s">
        <v>439</v>
      </c>
      <c r="AN1231" s="10" t="s">
        <v>235</v>
      </c>
      <c r="AO1231" s="10" t="s">
        <v>440</v>
      </c>
      <c r="AP1231" s="10" t="s">
        <v>67</v>
      </c>
      <c r="AQ1231" s="10">
        <v>203.7</v>
      </c>
      <c r="AR1231" s="10"/>
      <c r="AS1231" s="10" t="s">
        <v>237</v>
      </c>
      <c r="AT1231" s="10">
        <v>295.60000000000002</v>
      </c>
      <c r="AU1231" s="10"/>
      <c r="AV1231" s="10" t="s">
        <v>238</v>
      </c>
      <c r="AW1231" s="10" t="s">
        <v>76</v>
      </c>
      <c r="AX1231" s="10"/>
      <c r="AY1231" s="10" t="s">
        <v>239</v>
      </c>
      <c r="AZ1231" s="10">
        <v>70</v>
      </c>
      <c r="BA1231" s="10">
        <v>12.73</v>
      </c>
      <c r="BB1231" s="10"/>
      <c r="BC1231" s="10"/>
      <c r="BD1231" s="10"/>
      <c r="BE1231" s="10"/>
    </row>
    <row r="1232" spans="2:57" ht="36">
      <c r="B1232" s="10">
        <v>1230</v>
      </c>
      <c r="C1232" s="10" t="s">
        <v>389</v>
      </c>
      <c r="D1232" s="11">
        <v>40567</v>
      </c>
      <c r="E1232" s="10" t="s">
        <v>68</v>
      </c>
      <c r="F1232" s="10" t="s">
        <v>69</v>
      </c>
      <c r="G1232" s="10" t="s">
        <v>70</v>
      </c>
      <c r="H1232" s="10"/>
      <c r="I1232" s="10" t="s">
        <v>71</v>
      </c>
      <c r="J1232" s="10" t="str">
        <f t="shared" si="137"/>
        <v>LED</v>
      </c>
      <c r="K1232" s="10"/>
      <c r="L1232" s="10" t="s">
        <v>126</v>
      </c>
      <c r="M1232" s="10" t="s">
        <v>85</v>
      </c>
      <c r="N1232" s="10" t="s">
        <v>241</v>
      </c>
      <c r="O1232" s="10"/>
      <c r="P1232" s="10" t="s">
        <v>75</v>
      </c>
      <c r="Q1232" s="10"/>
      <c r="R1232" s="10">
        <v>46</v>
      </c>
      <c r="S1232" s="10">
        <v>902.25</v>
      </c>
      <c r="T1232" s="10">
        <f t="shared" si="138"/>
        <v>902.25</v>
      </c>
      <c r="U1232" s="10" t="str">
        <f t="shared" si="140"/>
        <v>46</v>
      </c>
      <c r="V1232" s="10" t="s">
        <v>76</v>
      </c>
      <c r="W1232" s="10" t="s">
        <v>76</v>
      </c>
      <c r="X1232" s="10">
        <v>41.539000000000001</v>
      </c>
      <c r="Y1232" s="10">
        <v>67.105000000000004</v>
      </c>
      <c r="Z1232" s="10">
        <v>55.600299999999997</v>
      </c>
      <c r="AA1232" s="10">
        <f t="shared" si="141"/>
        <v>50.328749999999999</v>
      </c>
      <c r="AB1232" s="10">
        <f t="shared" si="142"/>
        <v>62.407650000000004</v>
      </c>
      <c r="AC1232" s="10">
        <f t="shared" si="143"/>
        <v>65.762900000000002</v>
      </c>
      <c r="AD1232" s="10">
        <f t="shared" si="144"/>
        <v>61.401075000000006</v>
      </c>
      <c r="AE1232" s="10">
        <v>55.6</v>
      </c>
      <c r="AF1232" s="10">
        <f t="shared" si="139"/>
        <v>61.401075000000006</v>
      </c>
      <c r="AG1232" s="10"/>
      <c r="AH1232" s="10" t="s">
        <v>76</v>
      </c>
      <c r="AI1232" s="10" t="s">
        <v>76</v>
      </c>
      <c r="AJ1232" s="10"/>
      <c r="AK1232" s="10"/>
      <c r="AL1232" s="10" t="s">
        <v>78</v>
      </c>
      <c r="AM1232" s="10" t="s">
        <v>439</v>
      </c>
      <c r="AN1232" s="10" t="s">
        <v>235</v>
      </c>
      <c r="AO1232" s="10" t="s">
        <v>440</v>
      </c>
      <c r="AP1232" s="10" t="s">
        <v>67</v>
      </c>
      <c r="AQ1232" s="10">
        <v>203.7</v>
      </c>
      <c r="AR1232" s="10"/>
      <c r="AS1232" s="10" t="s">
        <v>237</v>
      </c>
      <c r="AT1232" s="10">
        <v>295.60000000000002</v>
      </c>
      <c r="AU1232" s="10"/>
      <c r="AV1232" s="10" t="s">
        <v>238</v>
      </c>
      <c r="AW1232" s="10" t="s">
        <v>76</v>
      </c>
      <c r="AX1232" s="10"/>
      <c r="AY1232" s="10" t="s">
        <v>239</v>
      </c>
      <c r="AZ1232" s="10">
        <v>70</v>
      </c>
      <c r="BA1232" s="10">
        <v>12.73</v>
      </c>
      <c r="BB1232" s="10"/>
      <c r="BC1232" s="10"/>
      <c r="BD1232" s="10"/>
      <c r="BE1232" s="10"/>
    </row>
    <row r="1233" spans="2:57" ht="36">
      <c r="B1233" s="10">
        <v>1231</v>
      </c>
      <c r="C1233" s="10" t="s">
        <v>389</v>
      </c>
      <c r="D1233" s="11">
        <v>40563</v>
      </c>
      <c r="E1233" s="10" t="s">
        <v>68</v>
      </c>
      <c r="F1233" s="10" t="s">
        <v>69</v>
      </c>
      <c r="G1233" s="10" t="s">
        <v>70</v>
      </c>
      <c r="H1233" s="10"/>
      <c r="I1233" s="10" t="s">
        <v>71</v>
      </c>
      <c r="J1233" s="10" t="str">
        <f t="shared" si="137"/>
        <v>LED</v>
      </c>
      <c r="K1233" s="10"/>
      <c r="L1233" s="10" t="s">
        <v>126</v>
      </c>
      <c r="M1233" s="10" t="s">
        <v>85</v>
      </c>
      <c r="N1233" s="10" t="s">
        <v>241</v>
      </c>
      <c r="O1233" s="10"/>
      <c r="P1233" s="10" t="s">
        <v>75</v>
      </c>
      <c r="Q1233" s="10"/>
      <c r="R1233" s="10">
        <v>32</v>
      </c>
      <c r="S1233" s="10">
        <v>425.28</v>
      </c>
      <c r="T1233" s="10">
        <f t="shared" si="138"/>
        <v>425.28</v>
      </c>
      <c r="U1233" s="10" t="str">
        <f t="shared" si="140"/>
        <v>32</v>
      </c>
      <c r="V1233" s="10" t="s">
        <v>76</v>
      </c>
      <c r="W1233" s="10" t="s">
        <v>76</v>
      </c>
      <c r="X1233" s="10">
        <v>34.520000000000003</v>
      </c>
      <c r="Y1233" s="10">
        <v>50.69</v>
      </c>
      <c r="Z1233" s="10">
        <v>43.412999999999997</v>
      </c>
      <c r="AA1233" s="10">
        <f t="shared" si="141"/>
        <v>38.017499999999998</v>
      </c>
      <c r="AB1233" s="10">
        <f t="shared" si="142"/>
        <v>47.1417</v>
      </c>
      <c r="AC1233" s="10">
        <f t="shared" si="143"/>
        <v>49.676199999999994</v>
      </c>
      <c r="AD1233" s="10">
        <f t="shared" si="144"/>
        <v>46.381349999999998</v>
      </c>
      <c r="AE1233" s="10">
        <v>43.412999999999997</v>
      </c>
      <c r="AF1233" s="10">
        <f t="shared" si="139"/>
        <v>46.381349999999998</v>
      </c>
      <c r="AG1233" s="10"/>
      <c r="AH1233" s="10" t="s">
        <v>76</v>
      </c>
      <c r="AI1233" s="10" t="s">
        <v>76</v>
      </c>
      <c r="AJ1233" s="10"/>
      <c r="AK1233" s="10"/>
      <c r="AL1233" s="10" t="s">
        <v>78</v>
      </c>
      <c r="AM1233" s="10" t="s">
        <v>439</v>
      </c>
      <c r="AN1233" s="10" t="s">
        <v>235</v>
      </c>
      <c r="AO1233" s="10" t="s">
        <v>440</v>
      </c>
      <c r="AP1233" s="10" t="s">
        <v>67</v>
      </c>
      <c r="AQ1233" s="10">
        <v>241</v>
      </c>
      <c r="AR1233" s="10"/>
      <c r="AS1233" s="10" t="s">
        <v>237</v>
      </c>
      <c r="AT1233" s="10">
        <v>345</v>
      </c>
      <c r="AU1233" s="10"/>
      <c r="AV1233" s="10" t="s">
        <v>238</v>
      </c>
      <c r="AW1233" s="10" t="s">
        <v>76</v>
      </c>
      <c r="AX1233" s="10"/>
      <c r="AY1233" s="10" t="s">
        <v>239</v>
      </c>
      <c r="AZ1233" s="10">
        <v>70</v>
      </c>
      <c r="BA1233" s="10">
        <v>14.8</v>
      </c>
      <c r="BB1233" s="10"/>
      <c r="BC1233" s="10"/>
      <c r="BD1233" s="10"/>
      <c r="BE1233" s="10"/>
    </row>
    <row r="1234" spans="2:57" ht="36">
      <c r="B1234" s="10">
        <v>1232</v>
      </c>
      <c r="C1234" s="10" t="s">
        <v>389</v>
      </c>
      <c r="D1234" s="11">
        <v>40563</v>
      </c>
      <c r="E1234" s="10" t="s">
        <v>68</v>
      </c>
      <c r="F1234" s="10" t="s">
        <v>69</v>
      </c>
      <c r="G1234" s="10" t="s">
        <v>70</v>
      </c>
      <c r="H1234" s="10"/>
      <c r="I1234" s="10" t="s">
        <v>71</v>
      </c>
      <c r="J1234" s="10" t="str">
        <f t="shared" si="137"/>
        <v>LED</v>
      </c>
      <c r="K1234" s="10"/>
      <c r="L1234" s="10" t="s">
        <v>126</v>
      </c>
      <c r="M1234" s="10" t="s">
        <v>85</v>
      </c>
      <c r="N1234" s="10" t="s">
        <v>241</v>
      </c>
      <c r="O1234" s="10"/>
      <c r="P1234" s="10" t="s">
        <v>75</v>
      </c>
      <c r="Q1234" s="10"/>
      <c r="R1234" s="10">
        <v>32</v>
      </c>
      <c r="S1234" s="10">
        <v>425.28</v>
      </c>
      <c r="T1234" s="10">
        <f t="shared" si="138"/>
        <v>425.28</v>
      </c>
      <c r="U1234" s="10" t="str">
        <f t="shared" si="140"/>
        <v>32</v>
      </c>
      <c r="V1234" s="10" t="s">
        <v>76</v>
      </c>
      <c r="W1234" s="10" t="s">
        <v>76</v>
      </c>
      <c r="X1234" s="10">
        <v>34.520000000000003</v>
      </c>
      <c r="Y1234" s="10">
        <v>50.69</v>
      </c>
      <c r="Z1234" s="10">
        <v>43.412999999999997</v>
      </c>
      <c r="AA1234" s="10">
        <f t="shared" si="141"/>
        <v>38.017499999999998</v>
      </c>
      <c r="AB1234" s="10">
        <f t="shared" si="142"/>
        <v>47.1417</v>
      </c>
      <c r="AC1234" s="10">
        <f t="shared" si="143"/>
        <v>49.676199999999994</v>
      </c>
      <c r="AD1234" s="10">
        <f t="shared" si="144"/>
        <v>46.381349999999998</v>
      </c>
      <c r="AE1234" s="10">
        <v>43.412999999999997</v>
      </c>
      <c r="AF1234" s="10">
        <f t="shared" si="139"/>
        <v>46.381349999999998</v>
      </c>
      <c r="AG1234" s="10"/>
      <c r="AH1234" s="10" t="s">
        <v>76</v>
      </c>
      <c r="AI1234" s="10" t="s">
        <v>76</v>
      </c>
      <c r="AJ1234" s="10"/>
      <c r="AK1234" s="10"/>
      <c r="AL1234" s="10" t="s">
        <v>78</v>
      </c>
      <c r="AM1234" s="10" t="s">
        <v>439</v>
      </c>
      <c r="AN1234" s="10" t="s">
        <v>235</v>
      </c>
      <c r="AO1234" s="10" t="s">
        <v>440</v>
      </c>
      <c r="AP1234" s="10" t="s">
        <v>67</v>
      </c>
      <c r="AQ1234" s="10">
        <v>241</v>
      </c>
      <c r="AR1234" s="10"/>
      <c r="AS1234" s="10" t="s">
        <v>237</v>
      </c>
      <c r="AT1234" s="10">
        <v>345</v>
      </c>
      <c r="AU1234" s="10"/>
      <c r="AV1234" s="10" t="s">
        <v>238</v>
      </c>
      <c r="AW1234" s="10" t="s">
        <v>76</v>
      </c>
      <c r="AX1234" s="10"/>
      <c r="AY1234" s="10" t="s">
        <v>239</v>
      </c>
      <c r="AZ1234" s="10">
        <v>70</v>
      </c>
      <c r="BA1234" s="10">
        <v>14.8</v>
      </c>
      <c r="BB1234" s="10"/>
      <c r="BC1234" s="10"/>
      <c r="BD1234" s="10"/>
      <c r="BE1234" s="10"/>
    </row>
    <row r="1235" spans="2:57" ht="36">
      <c r="B1235" s="10">
        <v>1233</v>
      </c>
      <c r="C1235" s="10" t="s">
        <v>389</v>
      </c>
      <c r="D1235" s="11">
        <v>40563</v>
      </c>
      <c r="E1235" s="10" t="s">
        <v>68</v>
      </c>
      <c r="F1235" s="10" t="s">
        <v>69</v>
      </c>
      <c r="G1235" s="10" t="s">
        <v>70</v>
      </c>
      <c r="H1235" s="10"/>
      <c r="I1235" s="10" t="s">
        <v>71</v>
      </c>
      <c r="J1235" s="10" t="str">
        <f t="shared" si="137"/>
        <v>LED</v>
      </c>
      <c r="K1235" s="10"/>
      <c r="L1235" s="10" t="s">
        <v>126</v>
      </c>
      <c r="M1235" s="10" t="s">
        <v>85</v>
      </c>
      <c r="N1235" s="10" t="s">
        <v>241</v>
      </c>
      <c r="O1235" s="10"/>
      <c r="P1235" s="10" t="s">
        <v>75</v>
      </c>
      <c r="Q1235" s="10"/>
      <c r="R1235" s="10">
        <v>32</v>
      </c>
      <c r="S1235" s="10">
        <v>425.28</v>
      </c>
      <c r="T1235" s="10">
        <f t="shared" si="138"/>
        <v>425.28</v>
      </c>
      <c r="U1235" s="10" t="str">
        <f t="shared" si="140"/>
        <v>32</v>
      </c>
      <c r="V1235" s="10" t="s">
        <v>76</v>
      </c>
      <c r="W1235" s="10" t="s">
        <v>76</v>
      </c>
      <c r="X1235" s="10">
        <v>34.520000000000003</v>
      </c>
      <c r="Y1235" s="10">
        <v>50.69</v>
      </c>
      <c r="Z1235" s="10">
        <v>43.412999999999997</v>
      </c>
      <c r="AA1235" s="10">
        <f t="shared" si="141"/>
        <v>38.017499999999998</v>
      </c>
      <c r="AB1235" s="10">
        <f t="shared" si="142"/>
        <v>47.1417</v>
      </c>
      <c r="AC1235" s="10">
        <f t="shared" si="143"/>
        <v>49.676199999999994</v>
      </c>
      <c r="AD1235" s="10">
        <f t="shared" si="144"/>
        <v>46.381349999999998</v>
      </c>
      <c r="AE1235" s="10">
        <v>43.412999999999997</v>
      </c>
      <c r="AF1235" s="10">
        <f t="shared" si="139"/>
        <v>46.381349999999998</v>
      </c>
      <c r="AG1235" s="10"/>
      <c r="AH1235" s="10" t="s">
        <v>76</v>
      </c>
      <c r="AI1235" s="10" t="s">
        <v>76</v>
      </c>
      <c r="AJ1235" s="10"/>
      <c r="AK1235" s="10"/>
      <c r="AL1235" s="10" t="s">
        <v>78</v>
      </c>
      <c r="AM1235" s="10" t="s">
        <v>439</v>
      </c>
      <c r="AN1235" s="10" t="s">
        <v>235</v>
      </c>
      <c r="AO1235" s="10" t="s">
        <v>440</v>
      </c>
      <c r="AP1235" s="10" t="s">
        <v>67</v>
      </c>
      <c r="AQ1235" s="10">
        <v>241</v>
      </c>
      <c r="AR1235" s="10"/>
      <c r="AS1235" s="10" t="s">
        <v>237</v>
      </c>
      <c r="AT1235" s="10">
        <v>345</v>
      </c>
      <c r="AU1235" s="10"/>
      <c r="AV1235" s="10" t="s">
        <v>238</v>
      </c>
      <c r="AW1235" s="10" t="s">
        <v>76</v>
      </c>
      <c r="AX1235" s="10"/>
      <c r="AY1235" s="10" t="s">
        <v>239</v>
      </c>
      <c r="AZ1235" s="10">
        <v>70</v>
      </c>
      <c r="BA1235" s="10">
        <v>14.8</v>
      </c>
      <c r="BB1235" s="10"/>
      <c r="BC1235" s="10"/>
      <c r="BD1235" s="10"/>
      <c r="BE1235" s="10"/>
    </row>
    <row r="1236" spans="2:57" ht="36">
      <c r="B1236" s="10">
        <v>1234</v>
      </c>
      <c r="C1236" s="10" t="s">
        <v>389</v>
      </c>
      <c r="D1236" s="11">
        <v>40564</v>
      </c>
      <c r="E1236" s="10" t="s">
        <v>68</v>
      </c>
      <c r="F1236" s="10" t="s">
        <v>69</v>
      </c>
      <c r="G1236" s="10" t="s">
        <v>70</v>
      </c>
      <c r="H1236" s="10"/>
      <c r="I1236" s="10" t="s">
        <v>71</v>
      </c>
      <c r="J1236" s="10" t="str">
        <f t="shared" si="137"/>
        <v>LED</v>
      </c>
      <c r="K1236" s="10"/>
      <c r="L1236" s="10" t="s">
        <v>126</v>
      </c>
      <c r="M1236" s="10" t="s">
        <v>85</v>
      </c>
      <c r="N1236" s="10" t="s">
        <v>241</v>
      </c>
      <c r="O1236" s="10"/>
      <c r="P1236" s="10" t="s">
        <v>75</v>
      </c>
      <c r="Q1236" s="10"/>
      <c r="R1236" s="10">
        <v>40</v>
      </c>
      <c r="S1236" s="10">
        <v>683.8</v>
      </c>
      <c r="T1236" s="10">
        <f t="shared" si="138"/>
        <v>683.8</v>
      </c>
      <c r="U1236" s="10" t="str">
        <f t="shared" si="140"/>
        <v>40</v>
      </c>
      <c r="V1236" s="10" t="s">
        <v>76</v>
      </c>
      <c r="W1236" s="10" t="s">
        <v>76</v>
      </c>
      <c r="X1236" s="10">
        <v>45.05</v>
      </c>
      <c r="Y1236" s="10">
        <v>70.215999999999994</v>
      </c>
      <c r="Z1236" s="10">
        <v>58.891300000000001</v>
      </c>
      <c r="AA1236" s="10">
        <f t="shared" si="141"/>
        <v>52.661999999999992</v>
      </c>
      <c r="AB1236" s="10">
        <f t="shared" si="142"/>
        <v>65.300879999999992</v>
      </c>
      <c r="AC1236" s="10">
        <f t="shared" si="143"/>
        <v>68.811679999999996</v>
      </c>
      <c r="AD1236" s="10">
        <f t="shared" si="144"/>
        <v>64.24763999999999</v>
      </c>
      <c r="AE1236" s="10">
        <v>58.891300000000001</v>
      </c>
      <c r="AF1236" s="10">
        <f t="shared" si="139"/>
        <v>64.24763999999999</v>
      </c>
      <c r="AG1236" s="10"/>
      <c r="AH1236" s="10" t="s">
        <v>76</v>
      </c>
      <c r="AI1236" s="10" t="s">
        <v>76</v>
      </c>
      <c r="AJ1236" s="10"/>
      <c r="AK1236" s="10"/>
      <c r="AL1236" s="10" t="s">
        <v>78</v>
      </c>
      <c r="AM1236" s="10" t="s">
        <v>439</v>
      </c>
      <c r="AN1236" s="10" t="s">
        <v>235</v>
      </c>
      <c r="AO1236" s="10" t="s">
        <v>440</v>
      </c>
      <c r="AP1236" s="10" t="s">
        <v>67</v>
      </c>
      <c r="AQ1236" s="10">
        <v>232</v>
      </c>
      <c r="AR1236" s="10"/>
      <c r="AS1236" s="10" t="s">
        <v>237</v>
      </c>
      <c r="AT1236" s="10">
        <v>339.6</v>
      </c>
      <c r="AU1236" s="10"/>
      <c r="AV1236" s="10" t="s">
        <v>238</v>
      </c>
      <c r="AW1236" s="10" t="s">
        <v>76</v>
      </c>
      <c r="AX1236" s="10"/>
      <c r="AY1236" s="10" t="s">
        <v>239</v>
      </c>
      <c r="AZ1236" s="10">
        <v>70</v>
      </c>
      <c r="BA1236" s="10">
        <v>12.65</v>
      </c>
      <c r="BB1236" s="10"/>
      <c r="BC1236" s="10"/>
      <c r="BD1236" s="10"/>
      <c r="BE1236" s="10"/>
    </row>
    <row r="1237" spans="2:57" ht="36">
      <c r="B1237" s="10">
        <v>1235</v>
      </c>
      <c r="C1237" s="10" t="s">
        <v>389</v>
      </c>
      <c r="D1237" s="11">
        <v>40564</v>
      </c>
      <c r="E1237" s="10" t="s">
        <v>68</v>
      </c>
      <c r="F1237" s="10" t="s">
        <v>69</v>
      </c>
      <c r="G1237" s="10" t="s">
        <v>70</v>
      </c>
      <c r="H1237" s="10"/>
      <c r="I1237" s="10" t="s">
        <v>71</v>
      </c>
      <c r="J1237" s="10" t="str">
        <f t="shared" si="137"/>
        <v>LED</v>
      </c>
      <c r="K1237" s="10"/>
      <c r="L1237" s="10" t="s">
        <v>126</v>
      </c>
      <c r="M1237" s="10" t="s">
        <v>85</v>
      </c>
      <c r="N1237" s="10" t="s">
        <v>241</v>
      </c>
      <c r="O1237" s="10"/>
      <c r="P1237" s="10" t="s">
        <v>75</v>
      </c>
      <c r="Q1237" s="10"/>
      <c r="R1237" s="10">
        <v>40</v>
      </c>
      <c r="S1237" s="10">
        <v>683.8</v>
      </c>
      <c r="T1237" s="10">
        <f t="shared" si="138"/>
        <v>683.8</v>
      </c>
      <c r="U1237" s="10" t="str">
        <f t="shared" si="140"/>
        <v>40</v>
      </c>
      <c r="V1237" s="10" t="s">
        <v>76</v>
      </c>
      <c r="W1237" s="10" t="s">
        <v>76</v>
      </c>
      <c r="X1237" s="10">
        <v>45.05</v>
      </c>
      <c r="Y1237" s="10">
        <v>70.215999999999994</v>
      </c>
      <c r="Z1237" s="10">
        <v>58.891300000000001</v>
      </c>
      <c r="AA1237" s="10">
        <f t="shared" si="141"/>
        <v>52.661999999999992</v>
      </c>
      <c r="AB1237" s="10">
        <f t="shared" si="142"/>
        <v>65.300879999999992</v>
      </c>
      <c r="AC1237" s="10">
        <f t="shared" si="143"/>
        <v>68.811679999999996</v>
      </c>
      <c r="AD1237" s="10">
        <f t="shared" si="144"/>
        <v>64.24763999999999</v>
      </c>
      <c r="AE1237" s="10">
        <v>58.891300000000001</v>
      </c>
      <c r="AF1237" s="10">
        <f t="shared" si="139"/>
        <v>64.24763999999999</v>
      </c>
      <c r="AG1237" s="10"/>
      <c r="AH1237" s="10" t="s">
        <v>76</v>
      </c>
      <c r="AI1237" s="10" t="s">
        <v>76</v>
      </c>
      <c r="AJ1237" s="10"/>
      <c r="AK1237" s="10"/>
      <c r="AL1237" s="10" t="s">
        <v>78</v>
      </c>
      <c r="AM1237" s="10" t="s">
        <v>439</v>
      </c>
      <c r="AN1237" s="10" t="s">
        <v>235</v>
      </c>
      <c r="AO1237" s="10" t="s">
        <v>440</v>
      </c>
      <c r="AP1237" s="10" t="s">
        <v>67</v>
      </c>
      <c r="AQ1237" s="10">
        <v>232</v>
      </c>
      <c r="AR1237" s="10"/>
      <c r="AS1237" s="10" t="s">
        <v>237</v>
      </c>
      <c r="AT1237" s="10">
        <v>339.6</v>
      </c>
      <c r="AU1237" s="10"/>
      <c r="AV1237" s="10" t="s">
        <v>238</v>
      </c>
      <c r="AW1237" s="10" t="s">
        <v>76</v>
      </c>
      <c r="AX1237" s="10"/>
      <c r="AY1237" s="10" t="s">
        <v>239</v>
      </c>
      <c r="AZ1237" s="10">
        <v>70</v>
      </c>
      <c r="BA1237" s="10">
        <v>12.65</v>
      </c>
      <c r="BB1237" s="10"/>
      <c r="BC1237" s="10"/>
      <c r="BD1237" s="10"/>
      <c r="BE1237" s="10"/>
    </row>
    <row r="1238" spans="2:57" ht="36">
      <c r="B1238" s="10">
        <v>1236</v>
      </c>
      <c r="C1238" s="10" t="s">
        <v>389</v>
      </c>
      <c r="D1238" s="11">
        <v>40564</v>
      </c>
      <c r="E1238" s="10" t="s">
        <v>68</v>
      </c>
      <c r="F1238" s="10" t="s">
        <v>69</v>
      </c>
      <c r="G1238" s="10" t="s">
        <v>70</v>
      </c>
      <c r="H1238" s="10"/>
      <c r="I1238" s="10" t="s">
        <v>71</v>
      </c>
      <c r="J1238" s="10" t="str">
        <f t="shared" si="137"/>
        <v>LED</v>
      </c>
      <c r="K1238" s="10"/>
      <c r="L1238" s="10" t="s">
        <v>126</v>
      </c>
      <c r="M1238" s="10" t="s">
        <v>85</v>
      </c>
      <c r="N1238" s="10" t="s">
        <v>241</v>
      </c>
      <c r="O1238" s="10"/>
      <c r="P1238" s="10" t="s">
        <v>75</v>
      </c>
      <c r="Q1238" s="10"/>
      <c r="R1238" s="10">
        <v>40</v>
      </c>
      <c r="S1238" s="10">
        <v>683.8</v>
      </c>
      <c r="T1238" s="10">
        <f t="shared" si="138"/>
        <v>683.8</v>
      </c>
      <c r="U1238" s="10" t="str">
        <f t="shared" si="140"/>
        <v>40</v>
      </c>
      <c r="V1238" s="10" t="s">
        <v>76</v>
      </c>
      <c r="W1238" s="10" t="s">
        <v>76</v>
      </c>
      <c r="X1238" s="10">
        <v>45.05</v>
      </c>
      <c r="Y1238" s="10">
        <v>70.215999999999994</v>
      </c>
      <c r="Z1238" s="10">
        <v>58.891300000000001</v>
      </c>
      <c r="AA1238" s="10">
        <f t="shared" si="141"/>
        <v>52.661999999999992</v>
      </c>
      <c r="AB1238" s="10">
        <f t="shared" si="142"/>
        <v>65.300879999999992</v>
      </c>
      <c r="AC1238" s="10">
        <f t="shared" si="143"/>
        <v>68.811679999999996</v>
      </c>
      <c r="AD1238" s="10">
        <f t="shared" si="144"/>
        <v>64.24763999999999</v>
      </c>
      <c r="AE1238" s="10">
        <v>58.891300000000001</v>
      </c>
      <c r="AF1238" s="10">
        <f t="shared" si="139"/>
        <v>64.24763999999999</v>
      </c>
      <c r="AG1238" s="10"/>
      <c r="AH1238" s="10" t="s">
        <v>76</v>
      </c>
      <c r="AI1238" s="10" t="s">
        <v>76</v>
      </c>
      <c r="AJ1238" s="10"/>
      <c r="AK1238" s="10"/>
      <c r="AL1238" s="10" t="s">
        <v>78</v>
      </c>
      <c r="AM1238" s="10" t="s">
        <v>439</v>
      </c>
      <c r="AN1238" s="10" t="s">
        <v>235</v>
      </c>
      <c r="AO1238" s="10" t="s">
        <v>440</v>
      </c>
      <c r="AP1238" s="10" t="s">
        <v>67</v>
      </c>
      <c r="AQ1238" s="10">
        <v>232</v>
      </c>
      <c r="AR1238" s="10"/>
      <c r="AS1238" s="10" t="s">
        <v>237</v>
      </c>
      <c r="AT1238" s="10">
        <v>339.6</v>
      </c>
      <c r="AU1238" s="10"/>
      <c r="AV1238" s="10" t="s">
        <v>238</v>
      </c>
      <c r="AW1238" s="10" t="s">
        <v>76</v>
      </c>
      <c r="AX1238" s="10"/>
      <c r="AY1238" s="10" t="s">
        <v>239</v>
      </c>
      <c r="AZ1238" s="10">
        <v>70</v>
      </c>
      <c r="BA1238" s="10">
        <v>12.65</v>
      </c>
      <c r="BB1238" s="10"/>
      <c r="BC1238" s="10"/>
      <c r="BD1238" s="10"/>
      <c r="BE1238" s="10"/>
    </row>
    <row r="1239" spans="2:57" ht="36">
      <c r="B1239" s="10">
        <v>1237</v>
      </c>
      <c r="C1239" s="10" t="s">
        <v>389</v>
      </c>
      <c r="D1239" s="11">
        <v>40848</v>
      </c>
      <c r="E1239" s="10" t="s">
        <v>68</v>
      </c>
      <c r="F1239" s="10" t="s">
        <v>69</v>
      </c>
      <c r="G1239" s="10" t="s">
        <v>70</v>
      </c>
      <c r="H1239" s="10"/>
      <c r="I1239" s="10" t="s">
        <v>71</v>
      </c>
      <c r="J1239" s="10" t="str">
        <f t="shared" si="137"/>
        <v>LED</v>
      </c>
      <c r="K1239" s="10"/>
      <c r="L1239" s="10" t="s">
        <v>126</v>
      </c>
      <c r="M1239" s="10" t="s">
        <v>85</v>
      </c>
      <c r="N1239" s="10" t="s">
        <v>241</v>
      </c>
      <c r="O1239" s="10"/>
      <c r="P1239" s="10" t="s">
        <v>75</v>
      </c>
      <c r="Q1239" s="10"/>
      <c r="R1239" s="10">
        <v>46</v>
      </c>
      <c r="S1239" s="10">
        <v>906.26</v>
      </c>
      <c r="T1239" s="10">
        <f t="shared" si="138"/>
        <v>906.26</v>
      </c>
      <c r="U1239" s="10" t="str">
        <f t="shared" si="140"/>
        <v>46</v>
      </c>
      <c r="V1239" s="10" t="s">
        <v>76</v>
      </c>
      <c r="W1239" s="10" t="s">
        <v>76</v>
      </c>
      <c r="X1239" s="10">
        <v>40.6</v>
      </c>
      <c r="Y1239" s="10">
        <v>80.2</v>
      </c>
      <c r="Z1239" s="10">
        <v>62.4</v>
      </c>
      <c r="AA1239" s="10">
        <f t="shared" si="141"/>
        <v>60.150000000000006</v>
      </c>
      <c r="AB1239" s="10">
        <f t="shared" si="142"/>
        <v>74.586000000000013</v>
      </c>
      <c r="AC1239" s="10">
        <f t="shared" si="143"/>
        <v>78.596000000000004</v>
      </c>
      <c r="AD1239" s="10">
        <f t="shared" si="144"/>
        <v>73.38300000000001</v>
      </c>
      <c r="AE1239" s="10">
        <v>62.4</v>
      </c>
      <c r="AF1239" s="10">
        <f t="shared" si="139"/>
        <v>73.38300000000001</v>
      </c>
      <c r="AG1239" s="10"/>
      <c r="AH1239" s="10" t="s">
        <v>76</v>
      </c>
      <c r="AI1239" s="10" t="s">
        <v>76</v>
      </c>
      <c r="AJ1239" s="10"/>
      <c r="AK1239" s="10"/>
      <c r="AL1239" s="10" t="s">
        <v>78</v>
      </c>
      <c r="AM1239" s="10" t="s">
        <v>439</v>
      </c>
      <c r="AN1239" s="10" t="s">
        <v>235</v>
      </c>
      <c r="AO1239" s="10" t="s">
        <v>440</v>
      </c>
      <c r="AP1239" s="10" t="s">
        <v>76</v>
      </c>
      <c r="AQ1239" s="10">
        <v>263</v>
      </c>
      <c r="AR1239" s="10"/>
      <c r="AS1239" s="10" t="s">
        <v>237</v>
      </c>
      <c r="AT1239" s="10">
        <v>376</v>
      </c>
      <c r="AU1239" s="10"/>
      <c r="AV1239" s="10" t="s">
        <v>238</v>
      </c>
      <c r="AW1239" s="10" t="s">
        <v>76</v>
      </c>
      <c r="AX1239" s="10"/>
      <c r="AY1239" s="10" t="s">
        <v>239</v>
      </c>
      <c r="AZ1239" s="10">
        <v>70</v>
      </c>
      <c r="BA1239" s="10">
        <v>9.91</v>
      </c>
      <c r="BB1239" s="10"/>
      <c r="BC1239" s="10"/>
      <c r="BD1239" s="10"/>
      <c r="BE1239" s="10"/>
    </row>
    <row r="1240" spans="2:57" ht="36">
      <c r="B1240" s="10">
        <v>1238</v>
      </c>
      <c r="C1240" s="10" t="s">
        <v>389</v>
      </c>
      <c r="D1240" s="11">
        <v>40848</v>
      </c>
      <c r="E1240" s="10" t="s">
        <v>68</v>
      </c>
      <c r="F1240" s="10" t="s">
        <v>69</v>
      </c>
      <c r="G1240" s="10" t="s">
        <v>70</v>
      </c>
      <c r="H1240" s="10"/>
      <c r="I1240" s="10" t="s">
        <v>71</v>
      </c>
      <c r="J1240" s="10" t="str">
        <f t="shared" si="137"/>
        <v>LED</v>
      </c>
      <c r="K1240" s="10"/>
      <c r="L1240" s="10" t="s">
        <v>126</v>
      </c>
      <c r="M1240" s="10" t="s">
        <v>85</v>
      </c>
      <c r="N1240" s="10" t="s">
        <v>241</v>
      </c>
      <c r="O1240" s="10"/>
      <c r="P1240" s="10" t="s">
        <v>75</v>
      </c>
      <c r="Q1240" s="10"/>
      <c r="R1240" s="10">
        <v>46</v>
      </c>
      <c r="S1240" s="10">
        <v>906.26</v>
      </c>
      <c r="T1240" s="10">
        <f t="shared" si="138"/>
        <v>906.26</v>
      </c>
      <c r="U1240" s="10" t="str">
        <f t="shared" si="140"/>
        <v>46</v>
      </c>
      <c r="V1240" s="10" t="s">
        <v>76</v>
      </c>
      <c r="W1240" s="10" t="s">
        <v>76</v>
      </c>
      <c r="X1240" s="10">
        <v>40.6</v>
      </c>
      <c r="Y1240" s="10">
        <v>80.2</v>
      </c>
      <c r="Z1240" s="10">
        <v>62.4</v>
      </c>
      <c r="AA1240" s="10">
        <f t="shared" si="141"/>
        <v>60.150000000000006</v>
      </c>
      <c r="AB1240" s="10">
        <f t="shared" si="142"/>
        <v>74.586000000000013</v>
      </c>
      <c r="AC1240" s="10">
        <f t="shared" si="143"/>
        <v>78.596000000000004</v>
      </c>
      <c r="AD1240" s="10">
        <f t="shared" si="144"/>
        <v>73.38300000000001</v>
      </c>
      <c r="AE1240" s="10">
        <v>62.4</v>
      </c>
      <c r="AF1240" s="10">
        <f t="shared" si="139"/>
        <v>73.38300000000001</v>
      </c>
      <c r="AG1240" s="10"/>
      <c r="AH1240" s="10" t="s">
        <v>76</v>
      </c>
      <c r="AI1240" s="10" t="s">
        <v>76</v>
      </c>
      <c r="AJ1240" s="10"/>
      <c r="AK1240" s="10"/>
      <c r="AL1240" s="10" t="s">
        <v>78</v>
      </c>
      <c r="AM1240" s="10" t="s">
        <v>439</v>
      </c>
      <c r="AN1240" s="10" t="s">
        <v>235</v>
      </c>
      <c r="AO1240" s="10" t="s">
        <v>440</v>
      </c>
      <c r="AP1240" s="10" t="s">
        <v>76</v>
      </c>
      <c r="AQ1240" s="10">
        <v>263</v>
      </c>
      <c r="AR1240" s="10"/>
      <c r="AS1240" s="10" t="s">
        <v>237</v>
      </c>
      <c r="AT1240" s="10">
        <v>376</v>
      </c>
      <c r="AU1240" s="10"/>
      <c r="AV1240" s="10" t="s">
        <v>238</v>
      </c>
      <c r="AW1240" s="10" t="s">
        <v>76</v>
      </c>
      <c r="AX1240" s="10"/>
      <c r="AY1240" s="10" t="s">
        <v>239</v>
      </c>
      <c r="AZ1240" s="10">
        <v>70</v>
      </c>
      <c r="BA1240" s="10">
        <v>9.91</v>
      </c>
      <c r="BB1240" s="10"/>
      <c r="BC1240" s="10"/>
      <c r="BD1240" s="10"/>
      <c r="BE1240" s="10"/>
    </row>
    <row r="1241" spans="2:57" ht="36">
      <c r="B1241" s="10">
        <v>1239</v>
      </c>
      <c r="C1241" s="10" t="s">
        <v>389</v>
      </c>
      <c r="D1241" s="11">
        <v>40848</v>
      </c>
      <c r="E1241" s="10" t="s">
        <v>68</v>
      </c>
      <c r="F1241" s="10" t="s">
        <v>69</v>
      </c>
      <c r="G1241" s="10" t="s">
        <v>70</v>
      </c>
      <c r="H1241" s="10"/>
      <c r="I1241" s="10" t="s">
        <v>71</v>
      </c>
      <c r="J1241" s="10" t="str">
        <f t="shared" si="137"/>
        <v>LED</v>
      </c>
      <c r="K1241" s="10"/>
      <c r="L1241" s="10" t="s">
        <v>126</v>
      </c>
      <c r="M1241" s="10" t="s">
        <v>85</v>
      </c>
      <c r="N1241" s="10" t="s">
        <v>241</v>
      </c>
      <c r="O1241" s="10"/>
      <c r="P1241" s="10" t="s">
        <v>75</v>
      </c>
      <c r="Q1241" s="10"/>
      <c r="R1241" s="10">
        <v>46</v>
      </c>
      <c r="S1241" s="10">
        <v>906.26</v>
      </c>
      <c r="T1241" s="10">
        <f t="shared" si="138"/>
        <v>906.26</v>
      </c>
      <c r="U1241" s="10" t="str">
        <f t="shared" si="140"/>
        <v>46</v>
      </c>
      <c r="V1241" s="10" t="s">
        <v>76</v>
      </c>
      <c r="W1241" s="10" t="s">
        <v>76</v>
      </c>
      <c r="X1241" s="10">
        <v>40.6</v>
      </c>
      <c r="Y1241" s="10">
        <v>80.2</v>
      </c>
      <c r="Z1241" s="10">
        <v>62.4</v>
      </c>
      <c r="AA1241" s="10">
        <f t="shared" si="141"/>
        <v>60.150000000000006</v>
      </c>
      <c r="AB1241" s="10">
        <f t="shared" si="142"/>
        <v>74.586000000000013</v>
      </c>
      <c r="AC1241" s="10">
        <f t="shared" si="143"/>
        <v>78.596000000000004</v>
      </c>
      <c r="AD1241" s="10">
        <f t="shared" si="144"/>
        <v>73.38300000000001</v>
      </c>
      <c r="AE1241" s="10">
        <v>62.4</v>
      </c>
      <c r="AF1241" s="10">
        <f t="shared" si="139"/>
        <v>73.38300000000001</v>
      </c>
      <c r="AG1241" s="10"/>
      <c r="AH1241" s="10" t="s">
        <v>76</v>
      </c>
      <c r="AI1241" s="10" t="s">
        <v>76</v>
      </c>
      <c r="AJ1241" s="10"/>
      <c r="AK1241" s="10"/>
      <c r="AL1241" s="10" t="s">
        <v>78</v>
      </c>
      <c r="AM1241" s="10" t="s">
        <v>439</v>
      </c>
      <c r="AN1241" s="10" t="s">
        <v>235</v>
      </c>
      <c r="AO1241" s="10" t="s">
        <v>440</v>
      </c>
      <c r="AP1241" s="10" t="s">
        <v>76</v>
      </c>
      <c r="AQ1241" s="10">
        <v>263</v>
      </c>
      <c r="AR1241" s="10"/>
      <c r="AS1241" s="10" t="s">
        <v>237</v>
      </c>
      <c r="AT1241" s="10">
        <v>376</v>
      </c>
      <c r="AU1241" s="10"/>
      <c r="AV1241" s="10" t="s">
        <v>238</v>
      </c>
      <c r="AW1241" s="10" t="s">
        <v>76</v>
      </c>
      <c r="AX1241" s="10"/>
      <c r="AY1241" s="10" t="s">
        <v>239</v>
      </c>
      <c r="AZ1241" s="10">
        <v>70</v>
      </c>
      <c r="BA1241" s="10">
        <v>9.91</v>
      </c>
      <c r="BB1241" s="10"/>
      <c r="BC1241" s="10"/>
      <c r="BD1241" s="10"/>
      <c r="BE1241" s="10"/>
    </row>
    <row r="1242" spans="2:57" ht="36">
      <c r="B1242" s="10">
        <v>1240</v>
      </c>
      <c r="C1242" s="10" t="s">
        <v>389</v>
      </c>
      <c r="D1242" s="11">
        <v>40848</v>
      </c>
      <c r="E1242" s="10" t="s">
        <v>68</v>
      </c>
      <c r="F1242" s="10" t="s">
        <v>69</v>
      </c>
      <c r="G1242" s="10" t="s">
        <v>70</v>
      </c>
      <c r="H1242" s="10"/>
      <c r="I1242" s="10" t="s">
        <v>71</v>
      </c>
      <c r="J1242" s="10" t="str">
        <f t="shared" si="137"/>
        <v>LED</v>
      </c>
      <c r="K1242" s="10"/>
      <c r="L1242" s="10" t="s">
        <v>126</v>
      </c>
      <c r="M1242" s="10" t="s">
        <v>85</v>
      </c>
      <c r="N1242" s="10" t="s">
        <v>241</v>
      </c>
      <c r="O1242" s="10"/>
      <c r="P1242" s="10" t="s">
        <v>75</v>
      </c>
      <c r="Q1242" s="10"/>
      <c r="R1242" s="10">
        <v>46</v>
      </c>
      <c r="S1242" s="10">
        <v>906.26</v>
      </c>
      <c r="T1242" s="10">
        <f t="shared" si="138"/>
        <v>906.26</v>
      </c>
      <c r="U1242" s="10" t="str">
        <f t="shared" si="140"/>
        <v>46</v>
      </c>
      <c r="V1242" s="10" t="s">
        <v>76</v>
      </c>
      <c r="W1242" s="10" t="s">
        <v>76</v>
      </c>
      <c r="X1242" s="10">
        <v>40.6</v>
      </c>
      <c r="Y1242" s="10">
        <v>80.2</v>
      </c>
      <c r="Z1242" s="10">
        <v>62.4</v>
      </c>
      <c r="AA1242" s="10">
        <f t="shared" si="141"/>
        <v>60.150000000000006</v>
      </c>
      <c r="AB1242" s="10">
        <f t="shared" si="142"/>
        <v>74.586000000000013</v>
      </c>
      <c r="AC1242" s="10">
        <f t="shared" si="143"/>
        <v>78.596000000000004</v>
      </c>
      <c r="AD1242" s="10">
        <f t="shared" si="144"/>
        <v>73.38300000000001</v>
      </c>
      <c r="AE1242" s="10">
        <v>62.4</v>
      </c>
      <c r="AF1242" s="10">
        <f t="shared" si="139"/>
        <v>73.38300000000001</v>
      </c>
      <c r="AG1242" s="10"/>
      <c r="AH1242" s="10" t="s">
        <v>76</v>
      </c>
      <c r="AI1242" s="10" t="s">
        <v>76</v>
      </c>
      <c r="AJ1242" s="10"/>
      <c r="AK1242" s="10"/>
      <c r="AL1242" s="10" t="s">
        <v>78</v>
      </c>
      <c r="AM1242" s="10" t="s">
        <v>439</v>
      </c>
      <c r="AN1242" s="10" t="s">
        <v>235</v>
      </c>
      <c r="AO1242" s="10" t="s">
        <v>440</v>
      </c>
      <c r="AP1242" s="10" t="s">
        <v>76</v>
      </c>
      <c r="AQ1242" s="10">
        <v>263</v>
      </c>
      <c r="AR1242" s="10"/>
      <c r="AS1242" s="10" t="s">
        <v>237</v>
      </c>
      <c r="AT1242" s="10">
        <v>376</v>
      </c>
      <c r="AU1242" s="10"/>
      <c r="AV1242" s="10" t="s">
        <v>238</v>
      </c>
      <c r="AW1242" s="10" t="s">
        <v>76</v>
      </c>
      <c r="AX1242" s="10"/>
      <c r="AY1242" s="10" t="s">
        <v>239</v>
      </c>
      <c r="AZ1242" s="10">
        <v>70</v>
      </c>
      <c r="BA1242" s="10">
        <v>9.91</v>
      </c>
      <c r="BB1242" s="10"/>
      <c r="BC1242" s="10"/>
      <c r="BD1242" s="10"/>
      <c r="BE1242" s="10"/>
    </row>
    <row r="1243" spans="2:57" ht="36">
      <c r="B1243" s="10">
        <v>1241</v>
      </c>
      <c r="C1243" s="10" t="s">
        <v>389</v>
      </c>
      <c r="D1243" s="11">
        <v>40848</v>
      </c>
      <c r="E1243" s="10" t="s">
        <v>68</v>
      </c>
      <c r="F1243" s="10" t="s">
        <v>69</v>
      </c>
      <c r="G1243" s="10" t="s">
        <v>70</v>
      </c>
      <c r="H1243" s="10"/>
      <c r="I1243" s="10" t="s">
        <v>71</v>
      </c>
      <c r="J1243" s="10" t="str">
        <f t="shared" si="137"/>
        <v>LED</v>
      </c>
      <c r="K1243" s="10"/>
      <c r="L1243" s="10" t="s">
        <v>126</v>
      </c>
      <c r="M1243" s="10" t="s">
        <v>85</v>
      </c>
      <c r="N1243" s="10" t="s">
        <v>241</v>
      </c>
      <c r="O1243" s="10"/>
      <c r="P1243" s="10" t="s">
        <v>75</v>
      </c>
      <c r="Q1243" s="10"/>
      <c r="R1243" s="10">
        <v>46</v>
      </c>
      <c r="S1243" s="10">
        <v>906.26</v>
      </c>
      <c r="T1243" s="10">
        <f t="shared" si="138"/>
        <v>906.26</v>
      </c>
      <c r="U1243" s="10" t="str">
        <f t="shared" si="140"/>
        <v>46</v>
      </c>
      <c r="V1243" s="10" t="s">
        <v>76</v>
      </c>
      <c r="W1243" s="10" t="s">
        <v>76</v>
      </c>
      <c r="X1243" s="10">
        <v>40.6</v>
      </c>
      <c r="Y1243" s="10">
        <v>80.2</v>
      </c>
      <c r="Z1243" s="10">
        <v>62.4</v>
      </c>
      <c r="AA1243" s="10">
        <f t="shared" si="141"/>
        <v>60.150000000000006</v>
      </c>
      <c r="AB1243" s="10">
        <f t="shared" si="142"/>
        <v>74.586000000000013</v>
      </c>
      <c r="AC1243" s="10">
        <f t="shared" si="143"/>
        <v>78.596000000000004</v>
      </c>
      <c r="AD1243" s="10">
        <f t="shared" si="144"/>
        <v>73.38300000000001</v>
      </c>
      <c r="AE1243" s="10">
        <v>62.4</v>
      </c>
      <c r="AF1243" s="10">
        <f t="shared" si="139"/>
        <v>73.38300000000001</v>
      </c>
      <c r="AG1243" s="10"/>
      <c r="AH1243" s="10" t="s">
        <v>76</v>
      </c>
      <c r="AI1243" s="10" t="s">
        <v>76</v>
      </c>
      <c r="AJ1243" s="10"/>
      <c r="AK1243" s="10"/>
      <c r="AL1243" s="10" t="s">
        <v>78</v>
      </c>
      <c r="AM1243" s="10" t="s">
        <v>439</v>
      </c>
      <c r="AN1243" s="10" t="s">
        <v>235</v>
      </c>
      <c r="AO1243" s="10" t="s">
        <v>440</v>
      </c>
      <c r="AP1243" s="10" t="s">
        <v>76</v>
      </c>
      <c r="AQ1243" s="10">
        <v>263</v>
      </c>
      <c r="AR1243" s="10"/>
      <c r="AS1243" s="10" t="s">
        <v>237</v>
      </c>
      <c r="AT1243" s="10">
        <v>376</v>
      </c>
      <c r="AU1243" s="10"/>
      <c r="AV1243" s="10" t="s">
        <v>238</v>
      </c>
      <c r="AW1243" s="10" t="s">
        <v>76</v>
      </c>
      <c r="AX1243" s="10"/>
      <c r="AY1243" s="10" t="s">
        <v>239</v>
      </c>
      <c r="AZ1243" s="10">
        <v>70</v>
      </c>
      <c r="BA1243" s="10">
        <v>9.91</v>
      </c>
      <c r="BB1243" s="10"/>
      <c r="BC1243" s="10"/>
      <c r="BD1243" s="10"/>
      <c r="BE1243" s="10"/>
    </row>
    <row r="1244" spans="2:57" ht="36">
      <c r="B1244" s="10">
        <v>1242</v>
      </c>
      <c r="C1244" s="10" t="s">
        <v>389</v>
      </c>
      <c r="D1244" s="11">
        <v>40588</v>
      </c>
      <c r="E1244" s="10" t="s">
        <v>68</v>
      </c>
      <c r="F1244" s="10" t="s">
        <v>69</v>
      </c>
      <c r="G1244" s="10" t="s">
        <v>70</v>
      </c>
      <c r="H1244" s="10"/>
      <c r="I1244" s="10" t="s">
        <v>71</v>
      </c>
      <c r="J1244" s="10" t="str">
        <f t="shared" si="137"/>
        <v>LED</v>
      </c>
      <c r="K1244" s="10"/>
      <c r="L1244" s="10" t="s">
        <v>126</v>
      </c>
      <c r="M1244" s="10" t="s">
        <v>85</v>
      </c>
      <c r="N1244" s="10" t="s">
        <v>241</v>
      </c>
      <c r="O1244" s="10"/>
      <c r="P1244" s="10" t="s">
        <v>75</v>
      </c>
      <c r="Q1244" s="10"/>
      <c r="R1244" s="10">
        <v>40</v>
      </c>
      <c r="S1244" s="10">
        <v>683.7</v>
      </c>
      <c r="T1244" s="10">
        <f t="shared" si="138"/>
        <v>683.7</v>
      </c>
      <c r="U1244" s="10" t="str">
        <f t="shared" si="140"/>
        <v>40</v>
      </c>
      <c r="V1244" s="10" t="s">
        <v>76</v>
      </c>
      <c r="W1244" s="10" t="s">
        <v>76</v>
      </c>
      <c r="X1244" s="10">
        <v>38.021999999999998</v>
      </c>
      <c r="Y1244" s="10">
        <v>77.153999999999996</v>
      </c>
      <c r="Z1244" s="10">
        <v>59.54</v>
      </c>
      <c r="AA1244" s="10">
        <f t="shared" si="141"/>
        <v>57.865499999999997</v>
      </c>
      <c r="AB1244" s="10">
        <f t="shared" si="142"/>
        <v>71.753219999999999</v>
      </c>
      <c r="AC1244" s="10">
        <f t="shared" si="143"/>
        <v>75.610919999999993</v>
      </c>
      <c r="AD1244" s="10">
        <f t="shared" si="144"/>
        <v>70.595910000000003</v>
      </c>
      <c r="AE1244" s="10">
        <v>59.54</v>
      </c>
      <c r="AF1244" s="10">
        <f t="shared" si="139"/>
        <v>70.595910000000003</v>
      </c>
      <c r="AG1244" s="10"/>
      <c r="AH1244" s="10" t="s">
        <v>76</v>
      </c>
      <c r="AI1244" s="10" t="s">
        <v>76</v>
      </c>
      <c r="AJ1244" s="10"/>
      <c r="AK1244" s="10"/>
      <c r="AL1244" s="10" t="s">
        <v>78</v>
      </c>
      <c r="AM1244" s="10" t="s">
        <v>439</v>
      </c>
      <c r="AN1244" s="10" t="s">
        <v>235</v>
      </c>
      <c r="AO1244" s="10" t="s">
        <v>440</v>
      </c>
      <c r="AP1244" s="10" t="s">
        <v>76</v>
      </c>
      <c r="AQ1244" s="10">
        <v>255.1</v>
      </c>
      <c r="AR1244" s="10"/>
      <c r="AS1244" s="10" t="s">
        <v>237</v>
      </c>
      <c r="AT1244" s="10">
        <v>358.1</v>
      </c>
      <c r="AU1244" s="10"/>
      <c r="AV1244" s="10" t="s">
        <v>238</v>
      </c>
      <c r="AW1244" s="10" t="s">
        <v>76</v>
      </c>
      <c r="AX1244" s="10"/>
      <c r="AY1244" s="10" t="s">
        <v>239</v>
      </c>
      <c r="AZ1244" s="10">
        <v>70</v>
      </c>
      <c r="BA1244" s="10">
        <v>12.45</v>
      </c>
      <c r="BB1244" s="10"/>
      <c r="BC1244" s="10"/>
      <c r="BD1244" s="10"/>
      <c r="BE1244" s="10"/>
    </row>
    <row r="1245" spans="2:57" ht="36">
      <c r="B1245" s="10">
        <v>1243</v>
      </c>
      <c r="C1245" s="10" t="s">
        <v>389</v>
      </c>
      <c r="D1245" s="11">
        <v>40588</v>
      </c>
      <c r="E1245" s="10" t="s">
        <v>68</v>
      </c>
      <c r="F1245" s="10" t="s">
        <v>69</v>
      </c>
      <c r="G1245" s="10" t="s">
        <v>70</v>
      </c>
      <c r="H1245" s="10"/>
      <c r="I1245" s="10" t="s">
        <v>71</v>
      </c>
      <c r="J1245" s="10" t="str">
        <f t="shared" si="137"/>
        <v>LED</v>
      </c>
      <c r="K1245" s="10"/>
      <c r="L1245" s="10" t="s">
        <v>126</v>
      </c>
      <c r="M1245" s="10" t="s">
        <v>85</v>
      </c>
      <c r="N1245" s="10" t="s">
        <v>241</v>
      </c>
      <c r="O1245" s="10"/>
      <c r="P1245" s="10" t="s">
        <v>75</v>
      </c>
      <c r="Q1245" s="10"/>
      <c r="R1245" s="10">
        <v>40</v>
      </c>
      <c r="S1245" s="10">
        <v>683.7</v>
      </c>
      <c r="T1245" s="10">
        <f t="shared" si="138"/>
        <v>683.7</v>
      </c>
      <c r="U1245" s="10" t="str">
        <f t="shared" si="140"/>
        <v>40</v>
      </c>
      <c r="V1245" s="10" t="s">
        <v>76</v>
      </c>
      <c r="W1245" s="10" t="s">
        <v>76</v>
      </c>
      <c r="X1245" s="10">
        <v>38.021999999999998</v>
      </c>
      <c r="Y1245" s="10">
        <v>77.153999999999996</v>
      </c>
      <c r="Z1245" s="10">
        <v>59.54</v>
      </c>
      <c r="AA1245" s="10">
        <f t="shared" si="141"/>
        <v>57.865499999999997</v>
      </c>
      <c r="AB1245" s="10">
        <f t="shared" si="142"/>
        <v>71.753219999999999</v>
      </c>
      <c r="AC1245" s="10">
        <f t="shared" si="143"/>
        <v>75.610919999999993</v>
      </c>
      <c r="AD1245" s="10">
        <f t="shared" si="144"/>
        <v>70.595910000000003</v>
      </c>
      <c r="AE1245" s="10">
        <v>59.54</v>
      </c>
      <c r="AF1245" s="10">
        <f t="shared" si="139"/>
        <v>70.595910000000003</v>
      </c>
      <c r="AG1245" s="10"/>
      <c r="AH1245" s="10" t="s">
        <v>76</v>
      </c>
      <c r="AI1245" s="10" t="s">
        <v>76</v>
      </c>
      <c r="AJ1245" s="10"/>
      <c r="AK1245" s="10"/>
      <c r="AL1245" s="10" t="s">
        <v>78</v>
      </c>
      <c r="AM1245" s="10" t="s">
        <v>439</v>
      </c>
      <c r="AN1245" s="10" t="s">
        <v>235</v>
      </c>
      <c r="AO1245" s="10" t="s">
        <v>440</v>
      </c>
      <c r="AP1245" s="10" t="s">
        <v>76</v>
      </c>
      <c r="AQ1245" s="10">
        <v>255.1</v>
      </c>
      <c r="AR1245" s="10"/>
      <c r="AS1245" s="10" t="s">
        <v>237</v>
      </c>
      <c r="AT1245" s="10">
        <v>358.1</v>
      </c>
      <c r="AU1245" s="10"/>
      <c r="AV1245" s="10" t="s">
        <v>238</v>
      </c>
      <c r="AW1245" s="10" t="s">
        <v>76</v>
      </c>
      <c r="AX1245" s="10"/>
      <c r="AY1245" s="10" t="s">
        <v>239</v>
      </c>
      <c r="AZ1245" s="10">
        <v>70</v>
      </c>
      <c r="BA1245" s="10">
        <v>12.45</v>
      </c>
      <c r="BB1245" s="10"/>
      <c r="BC1245" s="10"/>
      <c r="BD1245" s="10"/>
      <c r="BE1245" s="10"/>
    </row>
    <row r="1246" spans="2:57" ht="36">
      <c r="B1246" s="10">
        <v>1244</v>
      </c>
      <c r="C1246" s="10" t="s">
        <v>389</v>
      </c>
      <c r="D1246" s="11">
        <v>40588</v>
      </c>
      <c r="E1246" s="10" t="s">
        <v>68</v>
      </c>
      <c r="F1246" s="10" t="s">
        <v>69</v>
      </c>
      <c r="G1246" s="10" t="s">
        <v>70</v>
      </c>
      <c r="H1246" s="10"/>
      <c r="I1246" s="10" t="s">
        <v>71</v>
      </c>
      <c r="J1246" s="10" t="str">
        <f t="shared" si="137"/>
        <v>LED</v>
      </c>
      <c r="K1246" s="10"/>
      <c r="L1246" s="10" t="s">
        <v>126</v>
      </c>
      <c r="M1246" s="10" t="s">
        <v>85</v>
      </c>
      <c r="N1246" s="10" t="s">
        <v>241</v>
      </c>
      <c r="O1246" s="10"/>
      <c r="P1246" s="10" t="s">
        <v>75</v>
      </c>
      <c r="Q1246" s="10"/>
      <c r="R1246" s="10">
        <v>40</v>
      </c>
      <c r="S1246" s="10">
        <v>683.7</v>
      </c>
      <c r="T1246" s="10">
        <f t="shared" si="138"/>
        <v>683.7</v>
      </c>
      <c r="U1246" s="10" t="str">
        <f t="shared" si="140"/>
        <v>40</v>
      </c>
      <c r="V1246" s="10" t="s">
        <v>76</v>
      </c>
      <c r="W1246" s="10" t="s">
        <v>76</v>
      </c>
      <c r="X1246" s="10">
        <v>38.021999999999998</v>
      </c>
      <c r="Y1246" s="10">
        <v>77.153999999999996</v>
      </c>
      <c r="Z1246" s="10">
        <v>59.54</v>
      </c>
      <c r="AA1246" s="10">
        <f t="shared" si="141"/>
        <v>57.865499999999997</v>
      </c>
      <c r="AB1246" s="10">
        <f t="shared" si="142"/>
        <v>71.753219999999999</v>
      </c>
      <c r="AC1246" s="10">
        <f t="shared" si="143"/>
        <v>75.610919999999993</v>
      </c>
      <c r="AD1246" s="10">
        <f t="shared" si="144"/>
        <v>70.595910000000003</v>
      </c>
      <c r="AE1246" s="10">
        <v>59.54</v>
      </c>
      <c r="AF1246" s="10">
        <f t="shared" si="139"/>
        <v>70.595910000000003</v>
      </c>
      <c r="AG1246" s="10"/>
      <c r="AH1246" s="10" t="s">
        <v>76</v>
      </c>
      <c r="AI1246" s="10" t="s">
        <v>76</v>
      </c>
      <c r="AJ1246" s="10"/>
      <c r="AK1246" s="10"/>
      <c r="AL1246" s="10" t="s">
        <v>78</v>
      </c>
      <c r="AM1246" s="10" t="s">
        <v>439</v>
      </c>
      <c r="AN1246" s="10" t="s">
        <v>235</v>
      </c>
      <c r="AO1246" s="10" t="s">
        <v>440</v>
      </c>
      <c r="AP1246" s="10" t="s">
        <v>76</v>
      </c>
      <c r="AQ1246" s="10">
        <v>255.1</v>
      </c>
      <c r="AR1246" s="10"/>
      <c r="AS1246" s="10" t="s">
        <v>237</v>
      </c>
      <c r="AT1246" s="10">
        <v>358.1</v>
      </c>
      <c r="AU1246" s="10"/>
      <c r="AV1246" s="10" t="s">
        <v>238</v>
      </c>
      <c r="AW1246" s="10" t="s">
        <v>76</v>
      </c>
      <c r="AX1246" s="10"/>
      <c r="AY1246" s="10" t="s">
        <v>239</v>
      </c>
      <c r="AZ1246" s="10">
        <v>70</v>
      </c>
      <c r="BA1246" s="10">
        <v>12.45</v>
      </c>
      <c r="BB1246" s="10"/>
      <c r="BC1246" s="10"/>
      <c r="BD1246" s="10"/>
      <c r="BE1246" s="10"/>
    </row>
    <row r="1247" spans="2:57" ht="36">
      <c r="B1247" s="10">
        <v>1245</v>
      </c>
      <c r="C1247" s="10" t="s">
        <v>389</v>
      </c>
      <c r="D1247" s="11">
        <v>40588</v>
      </c>
      <c r="E1247" s="10" t="s">
        <v>68</v>
      </c>
      <c r="F1247" s="10" t="s">
        <v>69</v>
      </c>
      <c r="G1247" s="10" t="s">
        <v>70</v>
      </c>
      <c r="H1247" s="10"/>
      <c r="I1247" s="10" t="s">
        <v>71</v>
      </c>
      <c r="J1247" s="10" t="str">
        <f t="shared" si="137"/>
        <v>LED</v>
      </c>
      <c r="K1247" s="10"/>
      <c r="L1247" s="10" t="s">
        <v>126</v>
      </c>
      <c r="M1247" s="10" t="s">
        <v>85</v>
      </c>
      <c r="N1247" s="10" t="s">
        <v>241</v>
      </c>
      <c r="O1247" s="10"/>
      <c r="P1247" s="10" t="s">
        <v>75</v>
      </c>
      <c r="Q1247" s="10"/>
      <c r="R1247" s="10">
        <v>40</v>
      </c>
      <c r="S1247" s="10">
        <v>683.7</v>
      </c>
      <c r="T1247" s="10">
        <f t="shared" si="138"/>
        <v>683.7</v>
      </c>
      <c r="U1247" s="10" t="str">
        <f t="shared" si="140"/>
        <v>40</v>
      </c>
      <c r="V1247" s="10" t="s">
        <v>76</v>
      </c>
      <c r="W1247" s="10" t="s">
        <v>76</v>
      </c>
      <c r="X1247" s="10">
        <v>38.021999999999998</v>
      </c>
      <c r="Y1247" s="10">
        <v>77.153999999999996</v>
      </c>
      <c r="Z1247" s="10">
        <v>59.54</v>
      </c>
      <c r="AA1247" s="10">
        <f t="shared" si="141"/>
        <v>57.865499999999997</v>
      </c>
      <c r="AB1247" s="10">
        <f t="shared" si="142"/>
        <v>71.753219999999999</v>
      </c>
      <c r="AC1247" s="10">
        <f t="shared" si="143"/>
        <v>75.610919999999993</v>
      </c>
      <c r="AD1247" s="10">
        <f t="shared" si="144"/>
        <v>70.595910000000003</v>
      </c>
      <c r="AE1247" s="10">
        <v>59.54</v>
      </c>
      <c r="AF1247" s="10">
        <f t="shared" si="139"/>
        <v>70.595910000000003</v>
      </c>
      <c r="AG1247" s="10"/>
      <c r="AH1247" s="10" t="s">
        <v>76</v>
      </c>
      <c r="AI1247" s="10" t="s">
        <v>76</v>
      </c>
      <c r="AJ1247" s="10"/>
      <c r="AK1247" s="10"/>
      <c r="AL1247" s="10" t="s">
        <v>78</v>
      </c>
      <c r="AM1247" s="10" t="s">
        <v>439</v>
      </c>
      <c r="AN1247" s="10" t="s">
        <v>235</v>
      </c>
      <c r="AO1247" s="10" t="s">
        <v>440</v>
      </c>
      <c r="AP1247" s="10" t="s">
        <v>76</v>
      </c>
      <c r="AQ1247" s="10">
        <v>255.1</v>
      </c>
      <c r="AR1247" s="10"/>
      <c r="AS1247" s="10" t="s">
        <v>237</v>
      </c>
      <c r="AT1247" s="10">
        <v>358.1</v>
      </c>
      <c r="AU1247" s="10"/>
      <c r="AV1247" s="10" t="s">
        <v>238</v>
      </c>
      <c r="AW1247" s="10" t="s">
        <v>76</v>
      </c>
      <c r="AX1247" s="10"/>
      <c r="AY1247" s="10" t="s">
        <v>239</v>
      </c>
      <c r="AZ1247" s="10">
        <v>70</v>
      </c>
      <c r="BA1247" s="10">
        <v>12.45</v>
      </c>
      <c r="BB1247" s="10"/>
      <c r="BC1247" s="10"/>
      <c r="BD1247" s="10"/>
      <c r="BE1247" s="10"/>
    </row>
    <row r="1248" spans="2:57" ht="36">
      <c r="B1248" s="10">
        <v>1246</v>
      </c>
      <c r="C1248" s="10" t="s">
        <v>389</v>
      </c>
      <c r="D1248" s="11">
        <v>40588</v>
      </c>
      <c r="E1248" s="10" t="s">
        <v>68</v>
      </c>
      <c r="F1248" s="10" t="s">
        <v>69</v>
      </c>
      <c r="G1248" s="10" t="s">
        <v>70</v>
      </c>
      <c r="H1248" s="10"/>
      <c r="I1248" s="10" t="s">
        <v>71</v>
      </c>
      <c r="J1248" s="10" t="str">
        <f t="shared" si="137"/>
        <v>LED</v>
      </c>
      <c r="K1248" s="10"/>
      <c r="L1248" s="10" t="s">
        <v>126</v>
      </c>
      <c r="M1248" s="10" t="s">
        <v>85</v>
      </c>
      <c r="N1248" s="10" t="s">
        <v>241</v>
      </c>
      <c r="O1248" s="10"/>
      <c r="P1248" s="10" t="s">
        <v>75</v>
      </c>
      <c r="Q1248" s="10"/>
      <c r="R1248" s="10">
        <v>40</v>
      </c>
      <c r="S1248" s="10">
        <v>683.7</v>
      </c>
      <c r="T1248" s="10">
        <f t="shared" si="138"/>
        <v>683.7</v>
      </c>
      <c r="U1248" s="10" t="str">
        <f t="shared" si="140"/>
        <v>40</v>
      </c>
      <c r="V1248" s="10" t="s">
        <v>76</v>
      </c>
      <c r="W1248" s="10" t="s">
        <v>76</v>
      </c>
      <c r="X1248" s="10">
        <v>38.021999999999998</v>
      </c>
      <c r="Y1248" s="10">
        <v>77.153999999999996</v>
      </c>
      <c r="Z1248" s="10">
        <v>59.54</v>
      </c>
      <c r="AA1248" s="10">
        <f t="shared" si="141"/>
        <v>57.865499999999997</v>
      </c>
      <c r="AB1248" s="10">
        <f t="shared" si="142"/>
        <v>71.753219999999999</v>
      </c>
      <c r="AC1248" s="10">
        <f t="shared" si="143"/>
        <v>75.610919999999993</v>
      </c>
      <c r="AD1248" s="10">
        <f t="shared" si="144"/>
        <v>70.595910000000003</v>
      </c>
      <c r="AE1248" s="10">
        <v>59.54</v>
      </c>
      <c r="AF1248" s="10">
        <f t="shared" si="139"/>
        <v>70.595910000000003</v>
      </c>
      <c r="AG1248" s="10"/>
      <c r="AH1248" s="10" t="s">
        <v>76</v>
      </c>
      <c r="AI1248" s="10" t="s">
        <v>76</v>
      </c>
      <c r="AJ1248" s="10"/>
      <c r="AK1248" s="10"/>
      <c r="AL1248" s="10" t="s">
        <v>78</v>
      </c>
      <c r="AM1248" s="10" t="s">
        <v>439</v>
      </c>
      <c r="AN1248" s="10" t="s">
        <v>235</v>
      </c>
      <c r="AO1248" s="10" t="s">
        <v>440</v>
      </c>
      <c r="AP1248" s="10" t="s">
        <v>76</v>
      </c>
      <c r="AQ1248" s="10">
        <v>255.1</v>
      </c>
      <c r="AR1248" s="10"/>
      <c r="AS1248" s="10" t="s">
        <v>237</v>
      </c>
      <c r="AT1248" s="10">
        <v>358.1</v>
      </c>
      <c r="AU1248" s="10"/>
      <c r="AV1248" s="10" t="s">
        <v>238</v>
      </c>
      <c r="AW1248" s="10" t="s">
        <v>76</v>
      </c>
      <c r="AX1248" s="10"/>
      <c r="AY1248" s="10" t="s">
        <v>239</v>
      </c>
      <c r="AZ1248" s="10">
        <v>70</v>
      </c>
      <c r="BA1248" s="10">
        <v>12.45</v>
      </c>
      <c r="BB1248" s="10"/>
      <c r="BC1248" s="10"/>
      <c r="BD1248" s="10"/>
      <c r="BE1248" s="10"/>
    </row>
    <row r="1249" spans="2:57" ht="36">
      <c r="B1249" s="10">
        <v>1247</v>
      </c>
      <c r="C1249" s="10" t="s">
        <v>389</v>
      </c>
      <c r="D1249" s="11">
        <v>40605</v>
      </c>
      <c r="E1249" s="10" t="s">
        <v>68</v>
      </c>
      <c r="F1249" s="10" t="s">
        <v>69</v>
      </c>
      <c r="G1249" s="10" t="s">
        <v>70</v>
      </c>
      <c r="H1249" s="10"/>
      <c r="I1249" s="10" t="s">
        <v>71</v>
      </c>
      <c r="J1249" s="10" t="str">
        <f t="shared" si="137"/>
        <v>LED</v>
      </c>
      <c r="K1249" s="10"/>
      <c r="L1249" s="10" t="s">
        <v>126</v>
      </c>
      <c r="M1249" s="10" t="s">
        <v>85</v>
      </c>
      <c r="N1249" s="10" t="s">
        <v>241</v>
      </c>
      <c r="O1249" s="10"/>
      <c r="P1249" s="10" t="s">
        <v>75</v>
      </c>
      <c r="Q1249" s="10"/>
      <c r="R1249" s="10">
        <v>60</v>
      </c>
      <c r="S1249" s="10">
        <v>1537.6</v>
      </c>
      <c r="T1249" s="10">
        <f t="shared" si="138"/>
        <v>1537.6</v>
      </c>
      <c r="U1249" s="10" t="str">
        <f t="shared" si="140"/>
        <v>60</v>
      </c>
      <c r="V1249" s="10" t="s">
        <v>76</v>
      </c>
      <c r="W1249" s="10" t="s">
        <v>76</v>
      </c>
      <c r="X1249" s="10">
        <v>52.8</v>
      </c>
      <c r="Y1249" s="10">
        <v>101</v>
      </c>
      <c r="Z1249" s="10">
        <v>79.3</v>
      </c>
      <c r="AA1249" s="10">
        <f t="shared" si="141"/>
        <v>75.75</v>
      </c>
      <c r="AB1249" s="10">
        <f t="shared" si="142"/>
        <v>93.93</v>
      </c>
      <c r="AC1249" s="10">
        <f t="shared" si="143"/>
        <v>98.98</v>
      </c>
      <c r="AD1249" s="10">
        <f t="shared" si="144"/>
        <v>92.415000000000006</v>
      </c>
      <c r="AE1249" s="10">
        <v>79.3</v>
      </c>
      <c r="AF1249" s="10">
        <f t="shared" si="139"/>
        <v>92.415000000000006</v>
      </c>
      <c r="AG1249" s="10"/>
      <c r="AH1249" s="10" t="s">
        <v>76</v>
      </c>
      <c r="AI1249" s="10" t="s">
        <v>76</v>
      </c>
      <c r="AJ1249" s="10"/>
      <c r="AK1249" s="10"/>
      <c r="AL1249" s="10" t="s">
        <v>78</v>
      </c>
      <c r="AM1249" s="10" t="s">
        <v>439</v>
      </c>
      <c r="AN1249" s="10" t="s">
        <v>235</v>
      </c>
      <c r="AO1249" s="10" t="s">
        <v>236</v>
      </c>
      <c r="AP1249" s="10" t="s">
        <v>76</v>
      </c>
      <c r="AQ1249" s="10">
        <v>264</v>
      </c>
      <c r="AR1249" s="10"/>
      <c r="AS1249" s="10" t="s">
        <v>237</v>
      </c>
      <c r="AT1249" s="10">
        <v>366</v>
      </c>
      <c r="AU1249" s="10"/>
      <c r="AV1249" s="10" t="s">
        <v>238</v>
      </c>
      <c r="AW1249" s="10" t="s">
        <v>76</v>
      </c>
      <c r="AX1249" s="10"/>
      <c r="AY1249" s="10" t="s">
        <v>239</v>
      </c>
      <c r="AZ1249" s="10">
        <v>70</v>
      </c>
      <c r="BA1249" s="10">
        <v>12.8</v>
      </c>
      <c r="BB1249" s="10"/>
      <c r="BC1249" s="10"/>
      <c r="BD1249" s="10"/>
      <c r="BE1249" s="10"/>
    </row>
    <row r="1250" spans="2:57" ht="36">
      <c r="B1250" s="10">
        <v>1248</v>
      </c>
      <c r="C1250" s="10" t="s">
        <v>389</v>
      </c>
      <c r="D1250" s="11">
        <v>40848</v>
      </c>
      <c r="E1250" s="10" t="s">
        <v>68</v>
      </c>
      <c r="F1250" s="10" t="s">
        <v>69</v>
      </c>
      <c r="G1250" s="10" t="s">
        <v>70</v>
      </c>
      <c r="H1250" s="10"/>
      <c r="I1250" s="10" t="s">
        <v>71</v>
      </c>
      <c r="J1250" s="10" t="str">
        <f t="shared" si="137"/>
        <v>LED</v>
      </c>
      <c r="K1250" s="10"/>
      <c r="L1250" s="10" t="s">
        <v>126</v>
      </c>
      <c r="M1250" s="10" t="s">
        <v>85</v>
      </c>
      <c r="N1250" s="10" t="s">
        <v>241</v>
      </c>
      <c r="O1250" s="10"/>
      <c r="P1250" s="10" t="s">
        <v>75</v>
      </c>
      <c r="Q1250" s="10"/>
      <c r="R1250" s="10">
        <v>55</v>
      </c>
      <c r="S1250" s="10">
        <v>1275.7</v>
      </c>
      <c r="T1250" s="10">
        <f t="shared" si="138"/>
        <v>1275.7</v>
      </c>
      <c r="U1250" s="10" t="str">
        <f t="shared" si="140"/>
        <v>50</v>
      </c>
      <c r="V1250" s="10" t="s">
        <v>76</v>
      </c>
      <c r="W1250" s="10" t="s">
        <v>76</v>
      </c>
      <c r="X1250" s="10">
        <v>56.3</v>
      </c>
      <c r="Y1250" s="10">
        <v>114</v>
      </c>
      <c r="Z1250" s="10">
        <v>88.2</v>
      </c>
      <c r="AA1250" s="10">
        <f t="shared" si="141"/>
        <v>85.5</v>
      </c>
      <c r="AB1250" s="10">
        <f t="shared" si="142"/>
        <v>106.02000000000001</v>
      </c>
      <c r="AC1250" s="10">
        <f t="shared" si="143"/>
        <v>111.72</v>
      </c>
      <c r="AD1250" s="10">
        <f t="shared" si="144"/>
        <v>104.31</v>
      </c>
      <c r="AE1250" s="10">
        <v>88.2</v>
      </c>
      <c r="AF1250" s="10">
        <f t="shared" si="139"/>
        <v>104.31</v>
      </c>
      <c r="AG1250" s="10"/>
      <c r="AH1250" s="10" t="s">
        <v>76</v>
      </c>
      <c r="AI1250" s="10" t="s">
        <v>76</v>
      </c>
      <c r="AJ1250" s="10"/>
      <c r="AK1250" s="10"/>
      <c r="AL1250" s="10" t="s">
        <v>78</v>
      </c>
      <c r="AM1250" s="10" t="s">
        <v>439</v>
      </c>
      <c r="AN1250" s="10" t="s">
        <v>235</v>
      </c>
      <c r="AO1250" s="10" t="s">
        <v>440</v>
      </c>
      <c r="AP1250" s="10" t="s">
        <v>76</v>
      </c>
      <c r="AQ1250" s="10">
        <v>225</v>
      </c>
      <c r="AR1250" s="10"/>
      <c r="AS1250" s="10" t="s">
        <v>237</v>
      </c>
      <c r="AT1250" s="10">
        <v>311</v>
      </c>
      <c r="AU1250" s="10"/>
      <c r="AV1250" s="10" t="s">
        <v>238</v>
      </c>
      <c r="AW1250" s="10" t="s">
        <v>76</v>
      </c>
      <c r="AX1250" s="10"/>
      <c r="AY1250" s="10" t="s">
        <v>239</v>
      </c>
      <c r="AZ1250" s="10">
        <v>70</v>
      </c>
      <c r="BA1250" s="10">
        <v>13.5</v>
      </c>
      <c r="BB1250" s="10"/>
      <c r="BC1250" s="10"/>
      <c r="BD1250" s="10"/>
      <c r="BE1250" s="10"/>
    </row>
    <row r="1251" spans="2:57" ht="36">
      <c r="B1251" s="10">
        <v>1249</v>
      </c>
      <c r="C1251" s="10" t="s">
        <v>389</v>
      </c>
      <c r="D1251" s="11">
        <v>40640</v>
      </c>
      <c r="E1251" s="10" t="s">
        <v>68</v>
      </c>
      <c r="F1251" s="10" t="s">
        <v>69</v>
      </c>
      <c r="G1251" s="10" t="s">
        <v>70</v>
      </c>
      <c r="H1251" s="10"/>
      <c r="I1251" s="10" t="s">
        <v>71</v>
      </c>
      <c r="J1251" s="10" t="str">
        <f t="shared" si="137"/>
        <v>LED</v>
      </c>
      <c r="K1251" s="10"/>
      <c r="L1251" s="10" t="s">
        <v>126</v>
      </c>
      <c r="M1251" s="10" t="s">
        <v>85</v>
      </c>
      <c r="N1251" s="10" t="s">
        <v>241</v>
      </c>
      <c r="O1251" s="10"/>
      <c r="P1251" s="10" t="s">
        <v>75</v>
      </c>
      <c r="Q1251" s="10"/>
      <c r="R1251" s="10">
        <v>55</v>
      </c>
      <c r="S1251" s="10">
        <v>1275.7</v>
      </c>
      <c r="T1251" s="10">
        <f t="shared" si="138"/>
        <v>1275.7</v>
      </c>
      <c r="U1251" s="10" t="str">
        <f t="shared" si="140"/>
        <v>50</v>
      </c>
      <c r="V1251" s="10" t="s">
        <v>76</v>
      </c>
      <c r="W1251" s="10" t="s">
        <v>76</v>
      </c>
      <c r="X1251" s="10">
        <v>56</v>
      </c>
      <c r="Y1251" s="10">
        <v>111</v>
      </c>
      <c r="Z1251" s="10">
        <v>86.3</v>
      </c>
      <c r="AA1251" s="10">
        <f t="shared" si="141"/>
        <v>83.25</v>
      </c>
      <c r="AB1251" s="10">
        <f t="shared" si="142"/>
        <v>103.23</v>
      </c>
      <c r="AC1251" s="10">
        <f t="shared" si="143"/>
        <v>108.78</v>
      </c>
      <c r="AD1251" s="10">
        <f t="shared" si="144"/>
        <v>101.565</v>
      </c>
      <c r="AE1251" s="10">
        <v>86.3</v>
      </c>
      <c r="AF1251" s="10">
        <f t="shared" si="139"/>
        <v>101.565</v>
      </c>
      <c r="AG1251" s="10"/>
      <c r="AH1251" s="10" t="s">
        <v>76</v>
      </c>
      <c r="AI1251" s="10" t="s">
        <v>76</v>
      </c>
      <c r="AJ1251" s="10"/>
      <c r="AK1251" s="10"/>
      <c r="AL1251" s="10" t="s">
        <v>78</v>
      </c>
      <c r="AM1251" s="10" t="s">
        <v>439</v>
      </c>
      <c r="AN1251" s="10" t="s">
        <v>235</v>
      </c>
      <c r="AO1251" s="10" t="s">
        <v>236</v>
      </c>
      <c r="AP1251" s="10" t="s">
        <v>76</v>
      </c>
      <c r="AQ1251" s="10">
        <v>202</v>
      </c>
      <c r="AR1251" s="10"/>
      <c r="AS1251" s="10" t="s">
        <v>237</v>
      </c>
      <c r="AT1251" s="10">
        <v>294</v>
      </c>
      <c r="AU1251" s="10"/>
      <c r="AV1251" s="10" t="s">
        <v>238</v>
      </c>
      <c r="AW1251" s="10" t="s">
        <v>76</v>
      </c>
      <c r="AX1251" s="10"/>
      <c r="AY1251" s="10" t="s">
        <v>239</v>
      </c>
      <c r="AZ1251" s="10">
        <v>70</v>
      </c>
      <c r="BA1251" s="10">
        <v>13.4</v>
      </c>
      <c r="BB1251" s="10"/>
      <c r="BC1251" s="10"/>
      <c r="BD1251" s="10"/>
      <c r="BE1251" s="10"/>
    </row>
    <row r="1252" spans="2:57" ht="36">
      <c r="B1252" s="10">
        <v>1250</v>
      </c>
      <c r="C1252" s="10" t="s">
        <v>389</v>
      </c>
      <c r="D1252" s="11">
        <v>40640</v>
      </c>
      <c r="E1252" s="10" t="s">
        <v>68</v>
      </c>
      <c r="F1252" s="10" t="s">
        <v>69</v>
      </c>
      <c r="G1252" s="10" t="s">
        <v>70</v>
      </c>
      <c r="H1252" s="10"/>
      <c r="I1252" s="10" t="s">
        <v>71</v>
      </c>
      <c r="J1252" s="10" t="str">
        <f t="shared" si="137"/>
        <v>LED</v>
      </c>
      <c r="K1252" s="10"/>
      <c r="L1252" s="10" t="s">
        <v>126</v>
      </c>
      <c r="M1252" s="10" t="s">
        <v>85</v>
      </c>
      <c r="N1252" s="10" t="s">
        <v>241</v>
      </c>
      <c r="O1252" s="10"/>
      <c r="P1252" s="10" t="s">
        <v>75</v>
      </c>
      <c r="Q1252" s="10"/>
      <c r="R1252" s="10">
        <v>55</v>
      </c>
      <c r="S1252" s="10">
        <v>1275.7</v>
      </c>
      <c r="T1252" s="10">
        <f t="shared" si="138"/>
        <v>1275.7</v>
      </c>
      <c r="U1252" s="10" t="str">
        <f t="shared" si="140"/>
        <v>50</v>
      </c>
      <c r="V1252" s="10" t="s">
        <v>76</v>
      </c>
      <c r="W1252" s="10" t="s">
        <v>76</v>
      </c>
      <c r="X1252" s="10">
        <v>56</v>
      </c>
      <c r="Y1252" s="10">
        <v>111</v>
      </c>
      <c r="Z1252" s="10">
        <v>86.3</v>
      </c>
      <c r="AA1252" s="10">
        <f t="shared" si="141"/>
        <v>83.25</v>
      </c>
      <c r="AB1252" s="10">
        <f t="shared" si="142"/>
        <v>103.23</v>
      </c>
      <c r="AC1252" s="10">
        <f t="shared" si="143"/>
        <v>108.78</v>
      </c>
      <c r="AD1252" s="10">
        <f t="shared" si="144"/>
        <v>101.565</v>
      </c>
      <c r="AE1252" s="10">
        <v>86.3</v>
      </c>
      <c r="AF1252" s="10">
        <f t="shared" si="139"/>
        <v>101.565</v>
      </c>
      <c r="AG1252" s="10"/>
      <c r="AH1252" s="10" t="s">
        <v>76</v>
      </c>
      <c r="AI1252" s="10" t="s">
        <v>76</v>
      </c>
      <c r="AJ1252" s="10"/>
      <c r="AK1252" s="10"/>
      <c r="AL1252" s="10" t="s">
        <v>78</v>
      </c>
      <c r="AM1252" s="10" t="s">
        <v>439</v>
      </c>
      <c r="AN1252" s="10" t="s">
        <v>235</v>
      </c>
      <c r="AO1252" s="10" t="s">
        <v>236</v>
      </c>
      <c r="AP1252" s="10" t="s">
        <v>76</v>
      </c>
      <c r="AQ1252" s="10">
        <v>202</v>
      </c>
      <c r="AR1252" s="10"/>
      <c r="AS1252" s="10" t="s">
        <v>237</v>
      </c>
      <c r="AT1252" s="10">
        <v>294</v>
      </c>
      <c r="AU1252" s="10"/>
      <c r="AV1252" s="10" t="s">
        <v>238</v>
      </c>
      <c r="AW1252" s="10" t="s">
        <v>76</v>
      </c>
      <c r="AX1252" s="10"/>
      <c r="AY1252" s="10" t="s">
        <v>239</v>
      </c>
      <c r="AZ1252" s="10">
        <v>70</v>
      </c>
      <c r="BA1252" s="10">
        <v>13.4</v>
      </c>
      <c r="BB1252" s="10"/>
      <c r="BC1252" s="10"/>
      <c r="BD1252" s="10"/>
      <c r="BE1252" s="10"/>
    </row>
    <row r="1253" spans="2:57" ht="36">
      <c r="B1253" s="10">
        <v>1251</v>
      </c>
      <c r="C1253" s="10" t="s">
        <v>389</v>
      </c>
      <c r="D1253" s="11" t="s">
        <v>240</v>
      </c>
      <c r="E1253" s="10" t="s">
        <v>68</v>
      </c>
      <c r="F1253" s="10" t="s">
        <v>69</v>
      </c>
      <c r="G1253" s="10" t="s">
        <v>70</v>
      </c>
      <c r="H1253" s="10"/>
      <c r="I1253" s="10" t="s">
        <v>71</v>
      </c>
      <c r="J1253" s="10" t="str">
        <f t="shared" si="137"/>
        <v>LED</v>
      </c>
      <c r="K1253" s="10"/>
      <c r="L1253" s="10" t="s">
        <v>126</v>
      </c>
      <c r="M1253" s="10" t="s">
        <v>85</v>
      </c>
      <c r="N1253" s="10" t="s">
        <v>241</v>
      </c>
      <c r="O1253" s="10"/>
      <c r="P1253" s="10" t="s">
        <v>75</v>
      </c>
      <c r="Q1253" s="10"/>
      <c r="R1253" s="10">
        <v>55</v>
      </c>
      <c r="S1253" s="10">
        <v>1275.7</v>
      </c>
      <c r="T1253" s="10">
        <f t="shared" si="138"/>
        <v>1275.7</v>
      </c>
      <c r="U1253" s="10" t="str">
        <f t="shared" si="140"/>
        <v>50</v>
      </c>
      <c r="V1253" s="10" t="s">
        <v>76</v>
      </c>
      <c r="W1253" s="10" t="s">
        <v>76</v>
      </c>
      <c r="X1253" s="10">
        <v>61.8</v>
      </c>
      <c r="Y1253" s="10">
        <v>132</v>
      </c>
      <c r="Z1253" s="10">
        <v>100.4</v>
      </c>
      <c r="AA1253" s="10">
        <f t="shared" si="141"/>
        <v>99</v>
      </c>
      <c r="AB1253" s="10">
        <f t="shared" si="142"/>
        <v>122.76</v>
      </c>
      <c r="AC1253" s="10">
        <f t="shared" si="143"/>
        <v>129.35999999999999</v>
      </c>
      <c r="AD1253" s="10">
        <f t="shared" si="144"/>
        <v>120.78</v>
      </c>
      <c r="AE1253" s="10">
        <v>100.4</v>
      </c>
      <c r="AF1253" s="10">
        <f t="shared" si="139"/>
        <v>120.78</v>
      </c>
      <c r="AG1253" s="10"/>
      <c r="AH1253" s="10" t="s">
        <v>76</v>
      </c>
      <c r="AI1253" s="10" t="s">
        <v>76</v>
      </c>
      <c r="AJ1253" s="10"/>
      <c r="AK1253" s="10"/>
      <c r="AL1253" s="10" t="s">
        <v>78</v>
      </c>
      <c r="AM1253" s="10" t="s">
        <v>439</v>
      </c>
      <c r="AN1253" s="10" t="s">
        <v>235</v>
      </c>
      <c r="AO1253" s="10" t="s">
        <v>440</v>
      </c>
      <c r="AP1253" s="10" t="s">
        <v>76</v>
      </c>
      <c r="AQ1253" s="10">
        <v>415</v>
      </c>
      <c r="AR1253" s="10"/>
      <c r="AS1253" s="10" t="s">
        <v>237</v>
      </c>
      <c r="AT1253" s="10">
        <v>595</v>
      </c>
      <c r="AU1253" s="10"/>
      <c r="AV1253" s="10" t="s">
        <v>238</v>
      </c>
      <c r="AW1253" s="10" t="s">
        <v>76</v>
      </c>
      <c r="AX1253" s="10"/>
      <c r="AY1253" s="10" t="s">
        <v>239</v>
      </c>
      <c r="AZ1253" s="10">
        <v>70</v>
      </c>
      <c r="BA1253" s="10">
        <v>13.4</v>
      </c>
      <c r="BB1253" s="10"/>
      <c r="BC1253" s="10"/>
      <c r="BD1253" s="10"/>
      <c r="BE1253" s="10"/>
    </row>
    <row r="1254" spans="2:57" ht="36">
      <c r="B1254" s="10">
        <v>1252</v>
      </c>
      <c r="C1254" s="10" t="s">
        <v>389</v>
      </c>
      <c r="D1254" s="11">
        <v>40609</v>
      </c>
      <c r="E1254" s="10" t="s">
        <v>68</v>
      </c>
      <c r="F1254" s="10" t="s">
        <v>69</v>
      </c>
      <c r="G1254" s="10" t="s">
        <v>70</v>
      </c>
      <c r="H1254" s="10"/>
      <c r="I1254" s="10" t="s">
        <v>71</v>
      </c>
      <c r="J1254" s="10" t="str">
        <f t="shared" si="137"/>
        <v>LED</v>
      </c>
      <c r="K1254" s="10"/>
      <c r="L1254" s="10" t="s">
        <v>126</v>
      </c>
      <c r="M1254" s="10" t="s">
        <v>85</v>
      </c>
      <c r="N1254" s="10" t="s">
        <v>241</v>
      </c>
      <c r="O1254" s="10"/>
      <c r="P1254" s="10" t="s">
        <v>75</v>
      </c>
      <c r="Q1254" s="10"/>
      <c r="R1254" s="10">
        <v>32</v>
      </c>
      <c r="S1254" s="10">
        <v>426.3</v>
      </c>
      <c r="T1254" s="10">
        <f t="shared" si="138"/>
        <v>426.3</v>
      </c>
      <c r="U1254" s="10" t="str">
        <f t="shared" si="140"/>
        <v>32</v>
      </c>
      <c r="V1254" s="10" t="s">
        <v>76</v>
      </c>
      <c r="W1254" s="10" t="s">
        <v>76</v>
      </c>
      <c r="X1254" s="10">
        <v>34.700000000000003</v>
      </c>
      <c r="Y1254" s="10">
        <v>62.1</v>
      </c>
      <c r="Z1254" s="10">
        <v>50</v>
      </c>
      <c r="AA1254" s="10">
        <f t="shared" si="141"/>
        <v>46.575000000000003</v>
      </c>
      <c r="AB1254" s="10">
        <f t="shared" si="142"/>
        <v>57.753000000000007</v>
      </c>
      <c r="AC1254" s="10">
        <f t="shared" si="143"/>
        <v>60.857999999999997</v>
      </c>
      <c r="AD1254" s="10">
        <f t="shared" si="144"/>
        <v>56.821500000000007</v>
      </c>
      <c r="AE1254" s="10">
        <v>50</v>
      </c>
      <c r="AF1254" s="10">
        <f t="shared" si="139"/>
        <v>56.821500000000007</v>
      </c>
      <c r="AG1254" s="10"/>
      <c r="AH1254" s="10" t="s">
        <v>76</v>
      </c>
      <c r="AI1254" s="10" t="s">
        <v>76</v>
      </c>
      <c r="AJ1254" s="10"/>
      <c r="AK1254" s="10"/>
      <c r="AL1254" s="10" t="s">
        <v>78</v>
      </c>
      <c r="AM1254" s="10" t="s">
        <v>439</v>
      </c>
      <c r="AN1254" s="10" t="s">
        <v>235</v>
      </c>
      <c r="AO1254" s="10" t="s">
        <v>236</v>
      </c>
      <c r="AP1254" s="10" t="s">
        <v>76</v>
      </c>
      <c r="AQ1254" s="10">
        <v>220</v>
      </c>
      <c r="AR1254" s="10"/>
      <c r="AS1254" s="10" t="s">
        <v>237</v>
      </c>
      <c r="AT1254" s="10">
        <v>314</v>
      </c>
      <c r="AU1254" s="10"/>
      <c r="AV1254" s="10" t="s">
        <v>238</v>
      </c>
      <c r="AW1254" s="10" t="s">
        <v>76</v>
      </c>
      <c r="AX1254" s="10"/>
      <c r="AY1254" s="10" t="s">
        <v>239</v>
      </c>
      <c r="AZ1254" s="10">
        <v>70</v>
      </c>
      <c r="BA1254" s="10">
        <v>13.77</v>
      </c>
      <c r="BB1254" s="10"/>
      <c r="BC1254" s="10"/>
      <c r="BD1254" s="10"/>
      <c r="BE1254" s="10"/>
    </row>
    <row r="1255" spans="2:57" ht="36">
      <c r="B1255" s="10">
        <v>1253</v>
      </c>
      <c r="C1255" s="10" t="s">
        <v>389</v>
      </c>
      <c r="D1255" s="11">
        <v>40609</v>
      </c>
      <c r="E1255" s="10" t="s">
        <v>68</v>
      </c>
      <c r="F1255" s="10" t="s">
        <v>69</v>
      </c>
      <c r="G1255" s="10" t="s">
        <v>70</v>
      </c>
      <c r="H1255" s="10"/>
      <c r="I1255" s="10" t="s">
        <v>71</v>
      </c>
      <c r="J1255" s="10" t="str">
        <f t="shared" si="137"/>
        <v>LED</v>
      </c>
      <c r="K1255" s="10"/>
      <c r="L1255" s="10" t="s">
        <v>126</v>
      </c>
      <c r="M1255" s="10" t="s">
        <v>85</v>
      </c>
      <c r="N1255" s="10" t="s">
        <v>241</v>
      </c>
      <c r="O1255" s="10"/>
      <c r="P1255" s="10" t="s">
        <v>75</v>
      </c>
      <c r="Q1255" s="10"/>
      <c r="R1255" s="10">
        <v>32</v>
      </c>
      <c r="S1255" s="10">
        <v>426.3</v>
      </c>
      <c r="T1255" s="10">
        <f t="shared" si="138"/>
        <v>426.3</v>
      </c>
      <c r="U1255" s="10" t="str">
        <f t="shared" si="140"/>
        <v>32</v>
      </c>
      <c r="V1255" s="10" t="s">
        <v>76</v>
      </c>
      <c r="W1255" s="10" t="s">
        <v>76</v>
      </c>
      <c r="X1255" s="10">
        <v>34.700000000000003</v>
      </c>
      <c r="Y1255" s="10">
        <v>62.1</v>
      </c>
      <c r="Z1255" s="10">
        <v>50</v>
      </c>
      <c r="AA1255" s="10">
        <f t="shared" si="141"/>
        <v>46.575000000000003</v>
      </c>
      <c r="AB1255" s="10">
        <f t="shared" si="142"/>
        <v>57.753000000000007</v>
      </c>
      <c r="AC1255" s="10">
        <f t="shared" si="143"/>
        <v>60.857999999999997</v>
      </c>
      <c r="AD1255" s="10">
        <f t="shared" si="144"/>
        <v>56.821500000000007</v>
      </c>
      <c r="AE1255" s="10">
        <v>50</v>
      </c>
      <c r="AF1255" s="10">
        <f t="shared" si="139"/>
        <v>56.821500000000007</v>
      </c>
      <c r="AG1255" s="10"/>
      <c r="AH1255" s="10" t="s">
        <v>76</v>
      </c>
      <c r="AI1255" s="10" t="s">
        <v>76</v>
      </c>
      <c r="AJ1255" s="10"/>
      <c r="AK1255" s="10"/>
      <c r="AL1255" s="10" t="s">
        <v>78</v>
      </c>
      <c r="AM1255" s="10" t="s">
        <v>439</v>
      </c>
      <c r="AN1255" s="10" t="s">
        <v>235</v>
      </c>
      <c r="AO1255" s="10" t="s">
        <v>236</v>
      </c>
      <c r="AP1255" s="10" t="s">
        <v>76</v>
      </c>
      <c r="AQ1255" s="10">
        <v>220</v>
      </c>
      <c r="AR1255" s="10"/>
      <c r="AS1255" s="10" t="s">
        <v>237</v>
      </c>
      <c r="AT1255" s="10">
        <v>314</v>
      </c>
      <c r="AU1255" s="10"/>
      <c r="AV1255" s="10" t="s">
        <v>238</v>
      </c>
      <c r="AW1255" s="10" t="s">
        <v>76</v>
      </c>
      <c r="AX1255" s="10"/>
      <c r="AY1255" s="10" t="s">
        <v>239</v>
      </c>
      <c r="AZ1255" s="10">
        <v>70</v>
      </c>
      <c r="BA1255" s="10">
        <v>13.77</v>
      </c>
      <c r="BB1255" s="10"/>
      <c r="BC1255" s="10"/>
      <c r="BD1255" s="10"/>
      <c r="BE1255" s="10"/>
    </row>
    <row r="1256" spans="2:57" ht="36">
      <c r="B1256" s="10">
        <v>1254</v>
      </c>
      <c r="C1256" s="10" t="s">
        <v>389</v>
      </c>
      <c r="D1256" s="11" t="s">
        <v>316</v>
      </c>
      <c r="E1256" s="10" t="s">
        <v>68</v>
      </c>
      <c r="F1256" s="10" t="s">
        <v>69</v>
      </c>
      <c r="G1256" s="10" t="s">
        <v>70</v>
      </c>
      <c r="H1256" s="10"/>
      <c r="I1256" s="10" t="s">
        <v>71</v>
      </c>
      <c r="J1256" s="10" t="str">
        <f t="shared" si="137"/>
        <v>LED</v>
      </c>
      <c r="K1256" s="10"/>
      <c r="L1256" s="10" t="s">
        <v>126</v>
      </c>
      <c r="M1256" s="10" t="s">
        <v>85</v>
      </c>
      <c r="N1256" s="10" t="s">
        <v>241</v>
      </c>
      <c r="O1256" s="10"/>
      <c r="P1256" s="10" t="s">
        <v>75</v>
      </c>
      <c r="Q1256" s="10"/>
      <c r="R1256" s="10">
        <v>46</v>
      </c>
      <c r="S1256" s="10">
        <v>900</v>
      </c>
      <c r="T1256" s="10">
        <f t="shared" si="138"/>
        <v>900</v>
      </c>
      <c r="U1256" s="10" t="str">
        <f t="shared" si="140"/>
        <v>46</v>
      </c>
      <c r="V1256" s="10" t="s">
        <v>76</v>
      </c>
      <c r="W1256" s="10" t="s">
        <v>76</v>
      </c>
      <c r="X1256" s="10">
        <v>54.5</v>
      </c>
      <c r="Y1256" s="10">
        <v>90.7</v>
      </c>
      <c r="Z1256" s="10">
        <v>74.400000000000006</v>
      </c>
      <c r="AA1256" s="10">
        <f t="shared" si="141"/>
        <v>68.025000000000006</v>
      </c>
      <c r="AB1256" s="10">
        <f t="shared" si="142"/>
        <v>84.351000000000013</v>
      </c>
      <c r="AC1256" s="10">
        <f t="shared" si="143"/>
        <v>88.885999999999996</v>
      </c>
      <c r="AD1256" s="10">
        <f t="shared" si="144"/>
        <v>82.990499999999997</v>
      </c>
      <c r="AE1256" s="10">
        <v>74.400000000000006</v>
      </c>
      <c r="AF1256" s="10">
        <f t="shared" si="139"/>
        <v>82.990499999999997</v>
      </c>
      <c r="AG1256" s="10"/>
      <c r="AH1256" s="10" t="s">
        <v>76</v>
      </c>
      <c r="AI1256" s="10" t="s">
        <v>76</v>
      </c>
      <c r="AJ1256" s="10"/>
      <c r="AK1256" s="10"/>
      <c r="AL1256" s="10" t="s">
        <v>78</v>
      </c>
      <c r="AM1256" s="10" t="s">
        <v>439</v>
      </c>
      <c r="AN1256" s="10" t="s">
        <v>235</v>
      </c>
      <c r="AO1256" s="10" t="s">
        <v>440</v>
      </c>
      <c r="AP1256" s="10" t="s">
        <v>76</v>
      </c>
      <c r="AQ1256" s="10">
        <v>353</v>
      </c>
      <c r="AR1256" s="10"/>
      <c r="AS1256" s="10" t="s">
        <v>237</v>
      </c>
      <c r="AT1256" s="10">
        <v>484</v>
      </c>
      <c r="AU1256" s="10"/>
      <c r="AV1256" s="10" t="s">
        <v>238</v>
      </c>
      <c r="AW1256" s="10" t="s">
        <v>76</v>
      </c>
      <c r="AX1256" s="10"/>
      <c r="AY1256" s="10" t="s">
        <v>239</v>
      </c>
      <c r="AZ1256" s="10">
        <v>70</v>
      </c>
      <c r="BA1256" s="10">
        <v>13.6</v>
      </c>
      <c r="BB1256" s="10"/>
      <c r="BC1256" s="10"/>
      <c r="BD1256" s="10"/>
      <c r="BE1256" s="10"/>
    </row>
    <row r="1257" spans="2:57" ht="36">
      <c r="B1257" s="10">
        <v>1255</v>
      </c>
      <c r="C1257" s="10" t="s">
        <v>389</v>
      </c>
      <c r="D1257" s="11" t="s">
        <v>420</v>
      </c>
      <c r="E1257" s="10" t="s">
        <v>68</v>
      </c>
      <c r="F1257" s="10" t="s">
        <v>69</v>
      </c>
      <c r="G1257" s="10" t="s">
        <v>70</v>
      </c>
      <c r="H1257" s="10"/>
      <c r="I1257" s="10" t="s">
        <v>71</v>
      </c>
      <c r="J1257" s="10" t="str">
        <f t="shared" si="137"/>
        <v>LED</v>
      </c>
      <c r="K1257" s="10"/>
      <c r="L1257" s="10" t="s">
        <v>126</v>
      </c>
      <c r="M1257" s="10" t="s">
        <v>85</v>
      </c>
      <c r="N1257" s="10" t="s">
        <v>241</v>
      </c>
      <c r="O1257" s="10"/>
      <c r="P1257" s="10" t="s">
        <v>75</v>
      </c>
      <c r="Q1257" s="10"/>
      <c r="R1257" s="10">
        <v>65</v>
      </c>
      <c r="S1257" s="10">
        <v>1796.7</v>
      </c>
      <c r="T1257" s="10">
        <f t="shared" si="138"/>
        <v>1796.7</v>
      </c>
      <c r="U1257" s="10" t="str">
        <f t="shared" si="140"/>
        <v>60</v>
      </c>
      <c r="V1257" s="10" t="s">
        <v>76</v>
      </c>
      <c r="W1257" s="10" t="s">
        <v>76</v>
      </c>
      <c r="X1257" s="10">
        <v>63</v>
      </c>
      <c r="Y1257" s="10">
        <v>124</v>
      </c>
      <c r="Z1257" s="10">
        <v>96.6</v>
      </c>
      <c r="AA1257" s="10">
        <f t="shared" si="141"/>
        <v>93</v>
      </c>
      <c r="AB1257" s="10">
        <f t="shared" si="142"/>
        <v>115.32000000000001</v>
      </c>
      <c r="AC1257" s="10">
        <f t="shared" si="143"/>
        <v>121.52</v>
      </c>
      <c r="AD1257" s="10">
        <f t="shared" si="144"/>
        <v>113.46</v>
      </c>
      <c r="AE1257" s="10">
        <v>96.6</v>
      </c>
      <c r="AF1257" s="10">
        <f t="shared" si="139"/>
        <v>113.46</v>
      </c>
      <c r="AG1257" s="10"/>
      <c r="AH1257" s="10" t="s">
        <v>76</v>
      </c>
      <c r="AI1257" s="10" t="s">
        <v>76</v>
      </c>
      <c r="AJ1257" s="10"/>
      <c r="AK1257" s="10"/>
      <c r="AL1257" s="10" t="s">
        <v>78</v>
      </c>
      <c r="AM1257" s="10" t="s">
        <v>439</v>
      </c>
      <c r="AN1257" s="10" t="s">
        <v>235</v>
      </c>
      <c r="AO1257" s="10" t="s">
        <v>440</v>
      </c>
      <c r="AP1257" s="10" t="s">
        <v>76</v>
      </c>
      <c r="AQ1257" s="10">
        <v>175</v>
      </c>
      <c r="AR1257" s="10"/>
      <c r="AS1257" s="10" t="s">
        <v>237</v>
      </c>
      <c r="AT1257" s="10">
        <v>253</v>
      </c>
      <c r="AU1257" s="10"/>
      <c r="AV1257" s="10" t="s">
        <v>238</v>
      </c>
      <c r="AW1257" s="10" t="s">
        <v>76</v>
      </c>
      <c r="AX1257" s="10"/>
      <c r="AY1257" s="10" t="s">
        <v>239</v>
      </c>
      <c r="AZ1257" s="10">
        <v>70</v>
      </c>
      <c r="BA1257" s="10">
        <v>14.29</v>
      </c>
      <c r="BB1257" s="10"/>
      <c r="BC1257" s="10"/>
      <c r="BD1257" s="10"/>
      <c r="BE1257" s="10"/>
    </row>
    <row r="1258" spans="2:57" ht="36">
      <c r="B1258" s="10">
        <v>1256</v>
      </c>
      <c r="C1258" s="10" t="s">
        <v>389</v>
      </c>
      <c r="D1258" s="11" t="s">
        <v>251</v>
      </c>
      <c r="E1258" s="10" t="s">
        <v>68</v>
      </c>
      <c r="F1258" s="10" t="s">
        <v>69</v>
      </c>
      <c r="G1258" s="10" t="s">
        <v>70</v>
      </c>
      <c r="H1258" s="10"/>
      <c r="I1258" s="10" t="s">
        <v>71</v>
      </c>
      <c r="J1258" s="10" t="str">
        <f t="shared" si="137"/>
        <v>LED</v>
      </c>
      <c r="K1258" s="10"/>
      <c r="L1258" s="10" t="s">
        <v>126</v>
      </c>
      <c r="M1258" s="10" t="s">
        <v>85</v>
      </c>
      <c r="N1258" s="10" t="s">
        <v>241</v>
      </c>
      <c r="O1258" s="10"/>
      <c r="P1258" s="10" t="s">
        <v>75</v>
      </c>
      <c r="Q1258" s="10"/>
      <c r="R1258" s="10">
        <v>46</v>
      </c>
      <c r="S1258" s="10">
        <v>903.58</v>
      </c>
      <c r="T1258" s="10">
        <f t="shared" si="138"/>
        <v>903.58</v>
      </c>
      <c r="U1258" s="10" t="str">
        <f t="shared" si="140"/>
        <v>46</v>
      </c>
      <c r="V1258" s="10" t="s">
        <v>76</v>
      </c>
      <c r="W1258" s="10" t="s">
        <v>76</v>
      </c>
      <c r="X1258" s="10">
        <v>41.9</v>
      </c>
      <c r="Y1258" s="10">
        <v>79.599999999999994</v>
      </c>
      <c r="Z1258" s="10">
        <v>62.7</v>
      </c>
      <c r="AA1258" s="10">
        <f t="shared" si="141"/>
        <v>59.699999999999996</v>
      </c>
      <c r="AB1258" s="10">
        <f t="shared" si="142"/>
        <v>74.027999999999992</v>
      </c>
      <c r="AC1258" s="10">
        <f t="shared" si="143"/>
        <v>78.007999999999996</v>
      </c>
      <c r="AD1258" s="10">
        <f t="shared" si="144"/>
        <v>72.833999999999989</v>
      </c>
      <c r="AE1258" s="10">
        <v>62.7</v>
      </c>
      <c r="AF1258" s="10">
        <f t="shared" si="139"/>
        <v>72.833999999999989</v>
      </c>
      <c r="AG1258" s="10"/>
      <c r="AH1258" s="10" t="s">
        <v>76</v>
      </c>
      <c r="AI1258" s="10" t="s">
        <v>76</v>
      </c>
      <c r="AJ1258" s="10"/>
      <c r="AK1258" s="10"/>
      <c r="AL1258" s="10" t="s">
        <v>78</v>
      </c>
      <c r="AM1258" s="10" t="s">
        <v>234</v>
      </c>
      <c r="AN1258" s="10" t="s">
        <v>235</v>
      </c>
      <c r="AO1258" s="10" t="s">
        <v>236</v>
      </c>
      <c r="AP1258" s="10" t="s">
        <v>76</v>
      </c>
      <c r="AQ1258" s="10">
        <v>230</v>
      </c>
      <c r="AR1258" s="10"/>
      <c r="AS1258" s="10" t="s">
        <v>237</v>
      </c>
      <c r="AT1258" s="10">
        <v>317</v>
      </c>
      <c r="AU1258" s="10"/>
      <c r="AV1258" s="10" t="s">
        <v>238</v>
      </c>
      <c r="AW1258" s="10" t="s">
        <v>76</v>
      </c>
      <c r="AX1258" s="10"/>
      <c r="AY1258" s="10" t="s">
        <v>239</v>
      </c>
      <c r="AZ1258" s="10">
        <v>70</v>
      </c>
      <c r="BA1258" s="10">
        <v>16.91</v>
      </c>
      <c r="BB1258" s="10"/>
      <c r="BC1258" s="10"/>
      <c r="BD1258" s="10"/>
      <c r="BE1258" s="10"/>
    </row>
    <row r="1259" spans="2:57" ht="36">
      <c r="B1259" s="10">
        <v>1257</v>
      </c>
      <c r="C1259" s="10" t="s">
        <v>389</v>
      </c>
      <c r="D1259" s="11" t="s">
        <v>441</v>
      </c>
      <c r="E1259" s="10" t="s">
        <v>68</v>
      </c>
      <c r="F1259" s="10" t="s">
        <v>69</v>
      </c>
      <c r="G1259" s="10" t="s">
        <v>70</v>
      </c>
      <c r="H1259" s="10"/>
      <c r="I1259" s="10" t="s">
        <v>71</v>
      </c>
      <c r="J1259" s="10" t="str">
        <f t="shared" si="137"/>
        <v>LED</v>
      </c>
      <c r="K1259" s="10"/>
      <c r="L1259" s="10" t="s">
        <v>126</v>
      </c>
      <c r="M1259" s="10" t="s">
        <v>85</v>
      </c>
      <c r="N1259" s="10" t="s">
        <v>241</v>
      </c>
      <c r="O1259" s="10"/>
      <c r="P1259" s="10" t="s">
        <v>75</v>
      </c>
      <c r="Q1259" s="10"/>
      <c r="R1259" s="10">
        <v>55</v>
      </c>
      <c r="S1259" s="10">
        <v>1275.68</v>
      </c>
      <c r="T1259" s="10">
        <f t="shared" si="138"/>
        <v>1275.68</v>
      </c>
      <c r="U1259" s="10" t="str">
        <f t="shared" si="140"/>
        <v>50</v>
      </c>
      <c r="V1259" s="10" t="s">
        <v>76</v>
      </c>
      <c r="W1259" s="10" t="s">
        <v>76</v>
      </c>
      <c r="X1259" s="10">
        <v>47.04</v>
      </c>
      <c r="Y1259" s="10">
        <v>108.6</v>
      </c>
      <c r="Z1259" s="10">
        <v>80.900000000000006</v>
      </c>
      <c r="AA1259" s="10">
        <f t="shared" si="141"/>
        <v>81.449999999999989</v>
      </c>
      <c r="AB1259" s="10">
        <f t="shared" si="142"/>
        <v>100.998</v>
      </c>
      <c r="AC1259" s="10">
        <f t="shared" si="143"/>
        <v>106.428</v>
      </c>
      <c r="AD1259" s="10">
        <f t="shared" si="144"/>
        <v>99.369</v>
      </c>
      <c r="AE1259" s="10">
        <v>80.900000000000006</v>
      </c>
      <c r="AF1259" s="10">
        <f t="shared" si="139"/>
        <v>99.369</v>
      </c>
      <c r="AG1259" s="10"/>
      <c r="AH1259" s="10" t="s">
        <v>76</v>
      </c>
      <c r="AI1259" s="10" t="s">
        <v>76</v>
      </c>
      <c r="AJ1259" s="10"/>
      <c r="AK1259" s="10"/>
      <c r="AL1259" s="10" t="s">
        <v>78</v>
      </c>
      <c r="AM1259" s="10" t="s">
        <v>234</v>
      </c>
      <c r="AN1259" s="10" t="s">
        <v>235</v>
      </c>
      <c r="AO1259" s="10" t="s">
        <v>236</v>
      </c>
      <c r="AP1259" s="10" t="s">
        <v>76</v>
      </c>
      <c r="AQ1259" s="10">
        <v>242</v>
      </c>
      <c r="AR1259" s="10"/>
      <c r="AS1259" s="10" t="s">
        <v>237</v>
      </c>
      <c r="AT1259" s="10">
        <v>344</v>
      </c>
      <c r="AU1259" s="10"/>
      <c r="AV1259" s="10" t="s">
        <v>238</v>
      </c>
      <c r="AW1259" s="10" t="s">
        <v>76</v>
      </c>
      <c r="AX1259" s="10"/>
      <c r="AY1259" s="10" t="s">
        <v>239</v>
      </c>
      <c r="AZ1259" s="10">
        <v>70</v>
      </c>
      <c r="BA1259" s="10">
        <v>14.2</v>
      </c>
      <c r="BB1259" s="10"/>
      <c r="BC1259" s="10"/>
      <c r="BD1259" s="10"/>
      <c r="BE1259" s="10"/>
    </row>
    <row r="1260" spans="2:57" ht="36">
      <c r="B1260" s="10">
        <v>1258</v>
      </c>
      <c r="C1260" s="10" t="s">
        <v>389</v>
      </c>
      <c r="D1260" s="11" t="s">
        <v>441</v>
      </c>
      <c r="E1260" s="10" t="s">
        <v>68</v>
      </c>
      <c r="F1260" s="10" t="s">
        <v>69</v>
      </c>
      <c r="G1260" s="10" t="s">
        <v>70</v>
      </c>
      <c r="H1260" s="10"/>
      <c r="I1260" s="10" t="s">
        <v>71</v>
      </c>
      <c r="J1260" s="10" t="str">
        <f t="shared" si="137"/>
        <v>LED</v>
      </c>
      <c r="K1260" s="10"/>
      <c r="L1260" s="10" t="s">
        <v>126</v>
      </c>
      <c r="M1260" s="10" t="s">
        <v>85</v>
      </c>
      <c r="N1260" s="10" t="s">
        <v>241</v>
      </c>
      <c r="O1260" s="10"/>
      <c r="P1260" s="10" t="s">
        <v>75</v>
      </c>
      <c r="Q1260" s="10"/>
      <c r="R1260" s="10">
        <v>55</v>
      </c>
      <c r="S1260" s="10">
        <v>1275.68</v>
      </c>
      <c r="T1260" s="10">
        <f t="shared" si="138"/>
        <v>1275.68</v>
      </c>
      <c r="U1260" s="10" t="str">
        <f t="shared" si="140"/>
        <v>50</v>
      </c>
      <c r="V1260" s="10" t="s">
        <v>76</v>
      </c>
      <c r="W1260" s="10" t="s">
        <v>76</v>
      </c>
      <c r="X1260" s="10">
        <v>47.04</v>
      </c>
      <c r="Y1260" s="10">
        <v>108.6</v>
      </c>
      <c r="Z1260" s="10">
        <v>80.900000000000006</v>
      </c>
      <c r="AA1260" s="10">
        <f t="shared" si="141"/>
        <v>81.449999999999989</v>
      </c>
      <c r="AB1260" s="10">
        <f t="shared" si="142"/>
        <v>100.998</v>
      </c>
      <c r="AC1260" s="10">
        <f t="shared" si="143"/>
        <v>106.428</v>
      </c>
      <c r="AD1260" s="10">
        <f t="shared" si="144"/>
        <v>99.369</v>
      </c>
      <c r="AE1260" s="10">
        <v>80.900000000000006</v>
      </c>
      <c r="AF1260" s="10">
        <f t="shared" si="139"/>
        <v>99.369</v>
      </c>
      <c r="AG1260" s="10"/>
      <c r="AH1260" s="10" t="s">
        <v>76</v>
      </c>
      <c r="AI1260" s="10" t="s">
        <v>76</v>
      </c>
      <c r="AJ1260" s="10"/>
      <c r="AK1260" s="10"/>
      <c r="AL1260" s="10" t="s">
        <v>78</v>
      </c>
      <c r="AM1260" s="10" t="s">
        <v>234</v>
      </c>
      <c r="AN1260" s="10" t="s">
        <v>235</v>
      </c>
      <c r="AO1260" s="10" t="s">
        <v>236</v>
      </c>
      <c r="AP1260" s="10" t="s">
        <v>76</v>
      </c>
      <c r="AQ1260" s="10">
        <v>242</v>
      </c>
      <c r="AR1260" s="10"/>
      <c r="AS1260" s="10" t="s">
        <v>237</v>
      </c>
      <c r="AT1260" s="10">
        <v>344</v>
      </c>
      <c r="AU1260" s="10"/>
      <c r="AV1260" s="10" t="s">
        <v>238</v>
      </c>
      <c r="AW1260" s="10" t="s">
        <v>76</v>
      </c>
      <c r="AX1260" s="10"/>
      <c r="AY1260" s="10" t="s">
        <v>239</v>
      </c>
      <c r="AZ1260" s="10">
        <v>70</v>
      </c>
      <c r="BA1260" s="10">
        <v>14.2</v>
      </c>
      <c r="BB1260" s="10"/>
      <c r="BC1260" s="10"/>
      <c r="BD1260" s="10"/>
      <c r="BE1260" s="10"/>
    </row>
    <row r="1261" spans="2:57" ht="36">
      <c r="B1261" s="10">
        <v>1259</v>
      </c>
      <c r="C1261" s="10" t="s">
        <v>389</v>
      </c>
      <c r="D1261" s="11" t="s">
        <v>441</v>
      </c>
      <c r="E1261" s="10" t="s">
        <v>68</v>
      </c>
      <c r="F1261" s="10" t="s">
        <v>69</v>
      </c>
      <c r="G1261" s="10" t="s">
        <v>70</v>
      </c>
      <c r="H1261" s="10"/>
      <c r="I1261" s="10" t="s">
        <v>71</v>
      </c>
      <c r="J1261" s="10" t="str">
        <f t="shared" si="137"/>
        <v>LED</v>
      </c>
      <c r="K1261" s="10"/>
      <c r="L1261" s="10" t="s">
        <v>126</v>
      </c>
      <c r="M1261" s="10" t="s">
        <v>85</v>
      </c>
      <c r="N1261" s="10" t="s">
        <v>241</v>
      </c>
      <c r="O1261" s="10"/>
      <c r="P1261" s="10" t="s">
        <v>75</v>
      </c>
      <c r="Q1261" s="10"/>
      <c r="R1261" s="10">
        <v>55</v>
      </c>
      <c r="S1261" s="10">
        <v>1275.68</v>
      </c>
      <c r="T1261" s="10">
        <f t="shared" si="138"/>
        <v>1275.68</v>
      </c>
      <c r="U1261" s="10" t="str">
        <f t="shared" si="140"/>
        <v>50</v>
      </c>
      <c r="V1261" s="10" t="s">
        <v>76</v>
      </c>
      <c r="W1261" s="10" t="s">
        <v>76</v>
      </c>
      <c r="X1261" s="10">
        <v>47.04</v>
      </c>
      <c r="Y1261" s="10">
        <v>108.6</v>
      </c>
      <c r="Z1261" s="10">
        <v>80.900000000000006</v>
      </c>
      <c r="AA1261" s="10">
        <f t="shared" si="141"/>
        <v>81.449999999999989</v>
      </c>
      <c r="AB1261" s="10">
        <f t="shared" si="142"/>
        <v>100.998</v>
      </c>
      <c r="AC1261" s="10">
        <f t="shared" si="143"/>
        <v>106.428</v>
      </c>
      <c r="AD1261" s="10">
        <f t="shared" si="144"/>
        <v>99.369</v>
      </c>
      <c r="AE1261" s="10">
        <v>80.900000000000006</v>
      </c>
      <c r="AF1261" s="10">
        <f t="shared" si="139"/>
        <v>99.369</v>
      </c>
      <c r="AG1261" s="10"/>
      <c r="AH1261" s="10" t="s">
        <v>76</v>
      </c>
      <c r="AI1261" s="10" t="s">
        <v>76</v>
      </c>
      <c r="AJ1261" s="10"/>
      <c r="AK1261" s="10"/>
      <c r="AL1261" s="10" t="s">
        <v>78</v>
      </c>
      <c r="AM1261" s="10" t="s">
        <v>234</v>
      </c>
      <c r="AN1261" s="10" t="s">
        <v>235</v>
      </c>
      <c r="AO1261" s="10" t="s">
        <v>236</v>
      </c>
      <c r="AP1261" s="10" t="s">
        <v>76</v>
      </c>
      <c r="AQ1261" s="10">
        <v>242</v>
      </c>
      <c r="AR1261" s="10"/>
      <c r="AS1261" s="10" t="s">
        <v>237</v>
      </c>
      <c r="AT1261" s="10">
        <v>344</v>
      </c>
      <c r="AU1261" s="10"/>
      <c r="AV1261" s="10" t="s">
        <v>238</v>
      </c>
      <c r="AW1261" s="10" t="s">
        <v>76</v>
      </c>
      <c r="AX1261" s="10"/>
      <c r="AY1261" s="10" t="s">
        <v>239</v>
      </c>
      <c r="AZ1261" s="10">
        <v>70</v>
      </c>
      <c r="BA1261" s="10">
        <v>14.2</v>
      </c>
      <c r="BB1261" s="10"/>
      <c r="BC1261" s="10"/>
      <c r="BD1261" s="10"/>
      <c r="BE1261" s="10"/>
    </row>
    <row r="1262" spans="2:57" ht="36">
      <c r="B1262" s="10">
        <v>1260</v>
      </c>
      <c r="C1262" s="10" t="s">
        <v>389</v>
      </c>
      <c r="D1262" s="11" t="s">
        <v>441</v>
      </c>
      <c r="E1262" s="10" t="s">
        <v>68</v>
      </c>
      <c r="F1262" s="10" t="s">
        <v>69</v>
      </c>
      <c r="G1262" s="10" t="s">
        <v>70</v>
      </c>
      <c r="H1262" s="10"/>
      <c r="I1262" s="10" t="s">
        <v>71</v>
      </c>
      <c r="J1262" s="10" t="str">
        <f t="shared" si="137"/>
        <v>LED</v>
      </c>
      <c r="K1262" s="10"/>
      <c r="L1262" s="10" t="s">
        <v>126</v>
      </c>
      <c r="M1262" s="10" t="s">
        <v>85</v>
      </c>
      <c r="N1262" s="10" t="s">
        <v>241</v>
      </c>
      <c r="O1262" s="10"/>
      <c r="P1262" s="10" t="s">
        <v>75</v>
      </c>
      <c r="Q1262" s="10"/>
      <c r="R1262" s="10">
        <v>55</v>
      </c>
      <c r="S1262" s="10">
        <v>1275.68</v>
      </c>
      <c r="T1262" s="10">
        <f t="shared" si="138"/>
        <v>1275.68</v>
      </c>
      <c r="U1262" s="10" t="str">
        <f t="shared" si="140"/>
        <v>50</v>
      </c>
      <c r="V1262" s="10" t="s">
        <v>76</v>
      </c>
      <c r="W1262" s="10" t="s">
        <v>76</v>
      </c>
      <c r="X1262" s="10">
        <v>47.04</v>
      </c>
      <c r="Y1262" s="10">
        <v>108.6</v>
      </c>
      <c r="Z1262" s="10">
        <v>80.900000000000006</v>
      </c>
      <c r="AA1262" s="10">
        <f t="shared" si="141"/>
        <v>81.449999999999989</v>
      </c>
      <c r="AB1262" s="10">
        <f t="shared" si="142"/>
        <v>100.998</v>
      </c>
      <c r="AC1262" s="10">
        <f t="shared" si="143"/>
        <v>106.428</v>
      </c>
      <c r="AD1262" s="10">
        <f t="shared" si="144"/>
        <v>99.369</v>
      </c>
      <c r="AE1262" s="10">
        <v>80.900000000000006</v>
      </c>
      <c r="AF1262" s="10">
        <f t="shared" si="139"/>
        <v>99.369</v>
      </c>
      <c r="AG1262" s="10"/>
      <c r="AH1262" s="10" t="s">
        <v>76</v>
      </c>
      <c r="AI1262" s="10" t="s">
        <v>76</v>
      </c>
      <c r="AJ1262" s="10"/>
      <c r="AK1262" s="10"/>
      <c r="AL1262" s="10" t="s">
        <v>78</v>
      </c>
      <c r="AM1262" s="10" t="s">
        <v>234</v>
      </c>
      <c r="AN1262" s="10" t="s">
        <v>235</v>
      </c>
      <c r="AO1262" s="10" t="s">
        <v>236</v>
      </c>
      <c r="AP1262" s="10" t="s">
        <v>76</v>
      </c>
      <c r="AQ1262" s="10">
        <v>242</v>
      </c>
      <c r="AR1262" s="10"/>
      <c r="AS1262" s="10" t="s">
        <v>237</v>
      </c>
      <c r="AT1262" s="10">
        <v>344</v>
      </c>
      <c r="AU1262" s="10"/>
      <c r="AV1262" s="10" t="s">
        <v>238</v>
      </c>
      <c r="AW1262" s="10" t="s">
        <v>76</v>
      </c>
      <c r="AX1262" s="10"/>
      <c r="AY1262" s="10" t="s">
        <v>239</v>
      </c>
      <c r="AZ1262" s="10">
        <v>70</v>
      </c>
      <c r="BA1262" s="10">
        <v>14.2</v>
      </c>
      <c r="BB1262" s="10"/>
      <c r="BC1262" s="10"/>
      <c r="BD1262" s="10"/>
      <c r="BE1262" s="10"/>
    </row>
    <row r="1263" spans="2:57" ht="36">
      <c r="B1263" s="10">
        <v>1261</v>
      </c>
      <c r="C1263" s="10" t="s">
        <v>389</v>
      </c>
      <c r="D1263" s="11" t="s">
        <v>442</v>
      </c>
      <c r="E1263" s="10" t="s">
        <v>68</v>
      </c>
      <c r="F1263" s="10" t="s">
        <v>69</v>
      </c>
      <c r="G1263" s="10" t="s">
        <v>70</v>
      </c>
      <c r="H1263" s="10"/>
      <c r="I1263" s="10" t="s">
        <v>71</v>
      </c>
      <c r="J1263" s="10" t="str">
        <f t="shared" si="137"/>
        <v>LED</v>
      </c>
      <c r="K1263" s="10"/>
      <c r="L1263" s="10" t="s">
        <v>126</v>
      </c>
      <c r="M1263" s="10" t="s">
        <v>85</v>
      </c>
      <c r="N1263" s="10" t="s">
        <v>241</v>
      </c>
      <c r="O1263" s="10"/>
      <c r="P1263" s="10" t="s">
        <v>75</v>
      </c>
      <c r="Q1263" s="10"/>
      <c r="R1263" s="10">
        <v>65</v>
      </c>
      <c r="S1263" s="10">
        <v>1767.15</v>
      </c>
      <c r="T1263" s="10">
        <f t="shared" si="138"/>
        <v>1767.15</v>
      </c>
      <c r="U1263" s="10" t="str">
        <f t="shared" si="140"/>
        <v>60</v>
      </c>
      <c r="V1263" s="10" t="s">
        <v>76</v>
      </c>
      <c r="W1263" s="10" t="s">
        <v>76</v>
      </c>
      <c r="X1263" s="10">
        <v>65.2</v>
      </c>
      <c r="Y1263" s="10">
        <v>133.30000000000001</v>
      </c>
      <c r="Z1263" s="10">
        <v>103</v>
      </c>
      <c r="AA1263" s="10">
        <f t="shared" si="141"/>
        <v>99.975000000000009</v>
      </c>
      <c r="AB1263" s="10">
        <f t="shared" si="142"/>
        <v>123.96900000000002</v>
      </c>
      <c r="AC1263" s="10">
        <f t="shared" si="143"/>
        <v>130.63400000000001</v>
      </c>
      <c r="AD1263" s="10">
        <f t="shared" si="144"/>
        <v>121.96950000000001</v>
      </c>
      <c r="AE1263" s="10">
        <v>103</v>
      </c>
      <c r="AF1263" s="10">
        <f t="shared" si="139"/>
        <v>121.96950000000001</v>
      </c>
      <c r="AG1263" s="10"/>
      <c r="AH1263" s="10" t="s">
        <v>76</v>
      </c>
      <c r="AI1263" s="10" t="s">
        <v>76</v>
      </c>
      <c r="AJ1263" s="10"/>
      <c r="AK1263" s="10"/>
      <c r="AL1263" s="10" t="s">
        <v>78</v>
      </c>
      <c r="AM1263" s="10" t="s">
        <v>234</v>
      </c>
      <c r="AN1263" s="10" t="s">
        <v>235</v>
      </c>
      <c r="AO1263" s="10" t="s">
        <v>236</v>
      </c>
      <c r="AP1263" s="10" t="s">
        <v>76</v>
      </c>
      <c r="AQ1263" s="10">
        <v>227</v>
      </c>
      <c r="AR1263" s="10"/>
      <c r="AS1263" s="10" t="s">
        <v>237</v>
      </c>
      <c r="AT1263" s="10">
        <v>320</v>
      </c>
      <c r="AU1263" s="10"/>
      <c r="AV1263" s="10" t="s">
        <v>238</v>
      </c>
      <c r="AW1263" s="10" t="s">
        <v>76</v>
      </c>
      <c r="AX1263" s="10"/>
      <c r="AY1263" s="10" t="s">
        <v>239</v>
      </c>
      <c r="AZ1263" s="10">
        <v>70</v>
      </c>
      <c r="BA1263" s="10">
        <v>14.754</v>
      </c>
      <c r="BB1263" s="10"/>
      <c r="BC1263" s="10"/>
      <c r="BD1263" s="10"/>
      <c r="BE1263" s="10"/>
    </row>
    <row r="1264" spans="2:57" ht="36">
      <c r="B1264" s="10">
        <v>1262</v>
      </c>
      <c r="C1264" s="10" t="s">
        <v>389</v>
      </c>
      <c r="D1264" s="11" t="s">
        <v>240</v>
      </c>
      <c r="E1264" s="10" t="s">
        <v>68</v>
      </c>
      <c r="F1264" s="10" t="s">
        <v>69</v>
      </c>
      <c r="G1264" s="10" t="s">
        <v>70</v>
      </c>
      <c r="H1264" s="10"/>
      <c r="I1264" s="10" t="s">
        <v>71</v>
      </c>
      <c r="J1264" s="10" t="str">
        <f t="shared" si="137"/>
        <v>LED</v>
      </c>
      <c r="K1264" s="10"/>
      <c r="L1264" s="10" t="s">
        <v>126</v>
      </c>
      <c r="M1264" s="10" t="s">
        <v>85</v>
      </c>
      <c r="N1264" s="10" t="s">
        <v>241</v>
      </c>
      <c r="O1264" s="10"/>
      <c r="P1264" s="10" t="s">
        <v>75</v>
      </c>
      <c r="Q1264" s="10"/>
      <c r="R1264" s="10">
        <v>46</v>
      </c>
      <c r="S1264" s="10">
        <v>902.3</v>
      </c>
      <c r="T1264" s="10">
        <f t="shared" si="138"/>
        <v>902.3</v>
      </c>
      <c r="U1264" s="10" t="str">
        <f t="shared" si="140"/>
        <v>46</v>
      </c>
      <c r="V1264" s="10" t="s">
        <v>76</v>
      </c>
      <c r="W1264" s="10" t="s">
        <v>76</v>
      </c>
      <c r="X1264" s="10">
        <v>53</v>
      </c>
      <c r="Y1264" s="10">
        <v>93</v>
      </c>
      <c r="Z1264" s="10">
        <v>75</v>
      </c>
      <c r="AA1264" s="10">
        <f t="shared" si="141"/>
        <v>69.75</v>
      </c>
      <c r="AB1264" s="10">
        <f t="shared" si="142"/>
        <v>86.490000000000009</v>
      </c>
      <c r="AC1264" s="10">
        <f t="shared" si="143"/>
        <v>91.14</v>
      </c>
      <c r="AD1264" s="10">
        <f t="shared" si="144"/>
        <v>85.094999999999999</v>
      </c>
      <c r="AE1264" s="10">
        <v>75</v>
      </c>
      <c r="AF1264" s="10">
        <f t="shared" si="139"/>
        <v>85.094999999999999</v>
      </c>
      <c r="AG1264" s="10"/>
      <c r="AH1264" s="10" t="s">
        <v>76</v>
      </c>
      <c r="AI1264" s="10" t="s">
        <v>76</v>
      </c>
      <c r="AJ1264" s="10"/>
      <c r="AK1264" s="10"/>
      <c r="AL1264" s="10" t="s">
        <v>78</v>
      </c>
      <c r="AM1264" s="10" t="s">
        <v>234</v>
      </c>
      <c r="AN1264" s="10" t="s">
        <v>235</v>
      </c>
      <c r="AO1264" s="10" t="s">
        <v>236</v>
      </c>
      <c r="AP1264" s="10" t="s">
        <v>76</v>
      </c>
      <c r="AQ1264" s="10">
        <v>249</v>
      </c>
      <c r="AR1264" s="10"/>
      <c r="AS1264" s="10" t="s">
        <v>237</v>
      </c>
      <c r="AT1264" s="10">
        <v>368</v>
      </c>
      <c r="AU1264" s="10"/>
      <c r="AV1264" s="10" t="s">
        <v>238</v>
      </c>
      <c r="AW1264" s="10" t="s">
        <v>76</v>
      </c>
      <c r="AX1264" s="10"/>
      <c r="AY1264" s="10" t="s">
        <v>239</v>
      </c>
      <c r="AZ1264" s="10">
        <v>70</v>
      </c>
      <c r="BA1264" s="10">
        <v>13.6</v>
      </c>
      <c r="BB1264" s="10"/>
      <c r="BC1264" s="10"/>
      <c r="BD1264" s="10"/>
      <c r="BE1264" s="10"/>
    </row>
    <row r="1265" spans="2:57" ht="36">
      <c r="B1265" s="10">
        <v>1263</v>
      </c>
      <c r="C1265" s="10" t="s">
        <v>389</v>
      </c>
      <c r="D1265" s="11" t="s">
        <v>240</v>
      </c>
      <c r="E1265" s="10" t="s">
        <v>68</v>
      </c>
      <c r="F1265" s="10" t="s">
        <v>69</v>
      </c>
      <c r="G1265" s="10" t="s">
        <v>70</v>
      </c>
      <c r="H1265" s="10"/>
      <c r="I1265" s="10" t="s">
        <v>71</v>
      </c>
      <c r="J1265" s="10" t="str">
        <f t="shared" si="137"/>
        <v>LED</v>
      </c>
      <c r="K1265" s="10"/>
      <c r="L1265" s="10" t="s">
        <v>126</v>
      </c>
      <c r="M1265" s="10" t="s">
        <v>85</v>
      </c>
      <c r="N1265" s="10" t="s">
        <v>241</v>
      </c>
      <c r="O1265" s="10"/>
      <c r="P1265" s="10" t="s">
        <v>75</v>
      </c>
      <c r="Q1265" s="10"/>
      <c r="R1265" s="10">
        <v>46</v>
      </c>
      <c r="S1265" s="10">
        <v>902.3</v>
      </c>
      <c r="T1265" s="10">
        <f t="shared" si="138"/>
        <v>902.3</v>
      </c>
      <c r="U1265" s="10" t="str">
        <f t="shared" si="140"/>
        <v>46</v>
      </c>
      <c r="V1265" s="10" t="s">
        <v>76</v>
      </c>
      <c r="W1265" s="10" t="s">
        <v>76</v>
      </c>
      <c r="X1265" s="10">
        <v>53</v>
      </c>
      <c r="Y1265" s="10">
        <v>93</v>
      </c>
      <c r="Z1265" s="10">
        <v>75</v>
      </c>
      <c r="AA1265" s="10">
        <f t="shared" si="141"/>
        <v>69.75</v>
      </c>
      <c r="AB1265" s="10">
        <f t="shared" si="142"/>
        <v>86.490000000000009</v>
      </c>
      <c r="AC1265" s="10">
        <f t="shared" si="143"/>
        <v>91.14</v>
      </c>
      <c r="AD1265" s="10">
        <f t="shared" si="144"/>
        <v>85.094999999999999</v>
      </c>
      <c r="AE1265" s="10">
        <v>75</v>
      </c>
      <c r="AF1265" s="10">
        <f t="shared" si="139"/>
        <v>85.094999999999999</v>
      </c>
      <c r="AG1265" s="10"/>
      <c r="AH1265" s="10" t="s">
        <v>76</v>
      </c>
      <c r="AI1265" s="10" t="s">
        <v>76</v>
      </c>
      <c r="AJ1265" s="10"/>
      <c r="AK1265" s="10"/>
      <c r="AL1265" s="10" t="s">
        <v>78</v>
      </c>
      <c r="AM1265" s="10" t="s">
        <v>234</v>
      </c>
      <c r="AN1265" s="10" t="s">
        <v>235</v>
      </c>
      <c r="AO1265" s="10" t="s">
        <v>236</v>
      </c>
      <c r="AP1265" s="10" t="s">
        <v>76</v>
      </c>
      <c r="AQ1265" s="10">
        <v>249</v>
      </c>
      <c r="AR1265" s="10"/>
      <c r="AS1265" s="10" t="s">
        <v>237</v>
      </c>
      <c r="AT1265" s="10">
        <v>368</v>
      </c>
      <c r="AU1265" s="10"/>
      <c r="AV1265" s="10" t="s">
        <v>238</v>
      </c>
      <c r="AW1265" s="10" t="s">
        <v>76</v>
      </c>
      <c r="AX1265" s="10"/>
      <c r="AY1265" s="10" t="s">
        <v>239</v>
      </c>
      <c r="AZ1265" s="10">
        <v>70</v>
      </c>
      <c r="BA1265" s="10">
        <v>13.6</v>
      </c>
      <c r="BB1265" s="10"/>
      <c r="BC1265" s="10"/>
      <c r="BD1265" s="10"/>
      <c r="BE1265" s="10"/>
    </row>
    <row r="1266" spans="2:57" ht="36">
      <c r="B1266" s="10">
        <v>1264</v>
      </c>
      <c r="C1266" s="10" t="s">
        <v>389</v>
      </c>
      <c r="D1266" s="11" t="s">
        <v>443</v>
      </c>
      <c r="E1266" s="10" t="s">
        <v>68</v>
      </c>
      <c r="F1266" s="10" t="s">
        <v>69</v>
      </c>
      <c r="G1266" s="10" t="s">
        <v>70</v>
      </c>
      <c r="H1266" s="10"/>
      <c r="I1266" s="10" t="s">
        <v>71</v>
      </c>
      <c r="J1266" s="10" t="str">
        <f t="shared" si="137"/>
        <v>LED</v>
      </c>
      <c r="K1266" s="10"/>
      <c r="L1266" s="10" t="s">
        <v>126</v>
      </c>
      <c r="M1266" s="10" t="s">
        <v>85</v>
      </c>
      <c r="N1266" s="10" t="s">
        <v>241</v>
      </c>
      <c r="O1266" s="10"/>
      <c r="P1266" s="10" t="s">
        <v>75</v>
      </c>
      <c r="Q1266" s="10"/>
      <c r="R1266" s="10">
        <v>60</v>
      </c>
      <c r="S1266" s="10">
        <v>1542.9</v>
      </c>
      <c r="T1266" s="10">
        <f t="shared" si="138"/>
        <v>1542.9</v>
      </c>
      <c r="U1266" s="10" t="str">
        <f t="shared" si="140"/>
        <v>60</v>
      </c>
      <c r="V1266" s="10" t="s">
        <v>76</v>
      </c>
      <c r="W1266" s="10" t="s">
        <v>76</v>
      </c>
      <c r="X1266" s="10">
        <v>44</v>
      </c>
      <c r="Y1266" s="10">
        <v>92.8</v>
      </c>
      <c r="Z1266" s="10">
        <v>70.900000000000006</v>
      </c>
      <c r="AA1266" s="10">
        <f t="shared" si="141"/>
        <v>69.599999999999994</v>
      </c>
      <c r="AB1266" s="10">
        <f t="shared" si="142"/>
        <v>86.304000000000002</v>
      </c>
      <c r="AC1266" s="10">
        <f t="shared" si="143"/>
        <v>90.944000000000003</v>
      </c>
      <c r="AD1266" s="10">
        <f t="shared" si="144"/>
        <v>84.911999999999992</v>
      </c>
      <c r="AE1266" s="10">
        <v>70.900000000000006</v>
      </c>
      <c r="AF1266" s="10">
        <f t="shared" si="139"/>
        <v>84.911999999999992</v>
      </c>
      <c r="AG1266" s="10"/>
      <c r="AH1266" s="10" t="s">
        <v>76</v>
      </c>
      <c r="AI1266" s="10" t="s">
        <v>76</v>
      </c>
      <c r="AJ1266" s="10"/>
      <c r="AK1266" s="10"/>
      <c r="AL1266" s="10" t="s">
        <v>78</v>
      </c>
      <c r="AM1266" s="10" t="s">
        <v>234</v>
      </c>
      <c r="AN1266" s="10" t="s">
        <v>235</v>
      </c>
      <c r="AO1266" s="10" t="s">
        <v>236</v>
      </c>
      <c r="AP1266" s="10" t="s">
        <v>76</v>
      </c>
      <c r="AQ1266" s="10">
        <v>239</v>
      </c>
      <c r="AR1266" s="10"/>
      <c r="AS1266" s="10" t="s">
        <v>237</v>
      </c>
      <c r="AT1266" s="10">
        <v>338</v>
      </c>
      <c r="AU1266" s="10"/>
      <c r="AV1266" s="10" t="s">
        <v>238</v>
      </c>
      <c r="AW1266" s="10" t="s">
        <v>76</v>
      </c>
      <c r="AX1266" s="10"/>
      <c r="AY1266" s="10" t="s">
        <v>239</v>
      </c>
      <c r="AZ1266" s="10">
        <v>70</v>
      </c>
      <c r="BA1266" s="10">
        <v>16.8</v>
      </c>
      <c r="BB1266" s="10"/>
      <c r="BC1266" s="10"/>
      <c r="BD1266" s="10"/>
      <c r="BE1266" s="10"/>
    </row>
    <row r="1267" spans="2:57" ht="36">
      <c r="B1267" s="10">
        <v>1265</v>
      </c>
      <c r="C1267" s="10" t="s">
        <v>389</v>
      </c>
      <c r="D1267" s="11" t="s">
        <v>443</v>
      </c>
      <c r="E1267" s="10" t="s">
        <v>68</v>
      </c>
      <c r="F1267" s="10" t="s">
        <v>69</v>
      </c>
      <c r="G1267" s="10" t="s">
        <v>70</v>
      </c>
      <c r="H1267" s="10"/>
      <c r="I1267" s="10" t="s">
        <v>71</v>
      </c>
      <c r="J1267" s="10" t="str">
        <f t="shared" si="137"/>
        <v>LED</v>
      </c>
      <c r="K1267" s="10"/>
      <c r="L1267" s="10" t="s">
        <v>126</v>
      </c>
      <c r="M1267" s="10" t="s">
        <v>85</v>
      </c>
      <c r="N1267" s="10" t="s">
        <v>241</v>
      </c>
      <c r="O1267" s="10"/>
      <c r="P1267" s="10" t="s">
        <v>75</v>
      </c>
      <c r="Q1267" s="10"/>
      <c r="R1267" s="10">
        <v>60</v>
      </c>
      <c r="S1267" s="10">
        <v>1542.9</v>
      </c>
      <c r="T1267" s="10">
        <f t="shared" si="138"/>
        <v>1542.9</v>
      </c>
      <c r="U1267" s="10" t="str">
        <f t="shared" si="140"/>
        <v>60</v>
      </c>
      <c r="V1267" s="10" t="s">
        <v>76</v>
      </c>
      <c r="W1267" s="10" t="s">
        <v>76</v>
      </c>
      <c r="X1267" s="10">
        <v>44</v>
      </c>
      <c r="Y1267" s="10">
        <v>92.8</v>
      </c>
      <c r="Z1267" s="10">
        <v>70.900000000000006</v>
      </c>
      <c r="AA1267" s="10">
        <f t="shared" si="141"/>
        <v>69.599999999999994</v>
      </c>
      <c r="AB1267" s="10">
        <f t="shared" si="142"/>
        <v>86.304000000000002</v>
      </c>
      <c r="AC1267" s="10">
        <f t="shared" si="143"/>
        <v>90.944000000000003</v>
      </c>
      <c r="AD1267" s="10">
        <f t="shared" si="144"/>
        <v>84.911999999999992</v>
      </c>
      <c r="AE1267" s="10">
        <v>70.900000000000006</v>
      </c>
      <c r="AF1267" s="10">
        <f t="shared" si="139"/>
        <v>84.911999999999992</v>
      </c>
      <c r="AG1267" s="10"/>
      <c r="AH1267" s="10" t="s">
        <v>76</v>
      </c>
      <c r="AI1267" s="10" t="s">
        <v>76</v>
      </c>
      <c r="AJ1267" s="10"/>
      <c r="AK1267" s="10"/>
      <c r="AL1267" s="10" t="s">
        <v>78</v>
      </c>
      <c r="AM1267" s="10" t="s">
        <v>234</v>
      </c>
      <c r="AN1267" s="10" t="s">
        <v>235</v>
      </c>
      <c r="AO1267" s="10" t="s">
        <v>236</v>
      </c>
      <c r="AP1267" s="10" t="s">
        <v>76</v>
      </c>
      <c r="AQ1267" s="10">
        <v>239</v>
      </c>
      <c r="AR1267" s="10"/>
      <c r="AS1267" s="10" t="s">
        <v>237</v>
      </c>
      <c r="AT1267" s="10">
        <v>338</v>
      </c>
      <c r="AU1267" s="10"/>
      <c r="AV1267" s="10" t="s">
        <v>238</v>
      </c>
      <c r="AW1267" s="10" t="s">
        <v>76</v>
      </c>
      <c r="AX1267" s="10"/>
      <c r="AY1267" s="10" t="s">
        <v>239</v>
      </c>
      <c r="AZ1267" s="10">
        <v>70</v>
      </c>
      <c r="BA1267" s="10">
        <v>16.8</v>
      </c>
      <c r="BB1267" s="10"/>
      <c r="BC1267" s="10"/>
      <c r="BD1267" s="10"/>
      <c r="BE1267" s="10"/>
    </row>
    <row r="1268" spans="2:57">
      <c r="B1268" s="10">
        <v>1266</v>
      </c>
      <c r="C1268" s="10" t="s">
        <v>389</v>
      </c>
      <c r="D1268" s="11" t="s">
        <v>444</v>
      </c>
      <c r="E1268" s="10" t="s">
        <v>68</v>
      </c>
      <c r="F1268" s="10" t="s">
        <v>143</v>
      </c>
      <c r="G1268" s="10" t="s">
        <v>144</v>
      </c>
      <c r="H1268" s="10"/>
      <c r="I1268" s="10" t="s">
        <v>445</v>
      </c>
      <c r="J1268" s="10" t="str">
        <f t="shared" si="137"/>
        <v>LED</v>
      </c>
      <c r="K1268" s="10"/>
      <c r="L1268" s="10" t="s">
        <v>72</v>
      </c>
      <c r="M1268" s="10" t="s">
        <v>73</v>
      </c>
      <c r="N1268" s="10" t="s">
        <v>446</v>
      </c>
      <c r="O1268" s="10"/>
      <c r="P1268" s="10" t="s">
        <v>447</v>
      </c>
      <c r="Q1268" s="10"/>
      <c r="R1268" s="10">
        <v>31.5</v>
      </c>
      <c r="S1268" s="10">
        <v>436.46</v>
      </c>
      <c r="T1268" s="10">
        <f t="shared" si="138"/>
        <v>436.46</v>
      </c>
      <c r="U1268" s="10" t="str">
        <f t="shared" si="140"/>
        <v>32</v>
      </c>
      <c r="V1268" s="10" t="s">
        <v>448</v>
      </c>
      <c r="W1268" s="10" t="s">
        <v>449</v>
      </c>
      <c r="X1268" s="10"/>
      <c r="Y1268" s="10"/>
      <c r="Z1268" s="10"/>
      <c r="AA1268" s="10"/>
      <c r="AB1268" s="10"/>
      <c r="AC1268" s="10"/>
      <c r="AD1268" s="10"/>
      <c r="AE1268" s="10">
        <v>52.6</v>
      </c>
      <c r="AF1268" s="10">
        <f t="shared" si="139"/>
        <v>52.6</v>
      </c>
      <c r="AG1268" s="10"/>
      <c r="AH1268" s="10" t="s">
        <v>76</v>
      </c>
      <c r="AI1268" s="10" t="s">
        <v>149</v>
      </c>
      <c r="AJ1268" s="10"/>
      <c r="AK1268" s="10"/>
      <c r="AL1268" s="10" t="s">
        <v>151</v>
      </c>
      <c r="AM1268" s="10"/>
      <c r="AN1268" s="10"/>
      <c r="AO1268" s="10" t="s">
        <v>450</v>
      </c>
      <c r="AP1268" s="10" t="s">
        <v>449</v>
      </c>
      <c r="AQ1268" s="10">
        <v>265</v>
      </c>
      <c r="AR1268" s="10">
        <v>52.6</v>
      </c>
      <c r="AS1268" s="10"/>
      <c r="AT1268" s="10">
        <v>367</v>
      </c>
      <c r="AU1268" s="10"/>
      <c r="AV1268" s="10" t="s">
        <v>97</v>
      </c>
      <c r="AW1268" s="10" t="s">
        <v>152</v>
      </c>
      <c r="AX1268" s="10"/>
      <c r="AY1268" s="10" t="s">
        <v>451</v>
      </c>
      <c r="AZ1268" s="10"/>
      <c r="BA1268" s="10"/>
      <c r="BB1268" s="10"/>
      <c r="BC1268" s="10"/>
      <c r="BD1268" s="10"/>
      <c r="BE1268" s="10"/>
    </row>
    <row r="1269" spans="2:57">
      <c r="B1269" s="10">
        <v>1267</v>
      </c>
      <c r="C1269" s="10" t="s">
        <v>389</v>
      </c>
      <c r="D1269" s="11" t="s">
        <v>452</v>
      </c>
      <c r="E1269" s="10" t="s">
        <v>68</v>
      </c>
      <c r="F1269" s="10" t="s">
        <v>453</v>
      </c>
      <c r="G1269" s="10" t="s">
        <v>454</v>
      </c>
      <c r="H1269" s="10"/>
      <c r="I1269" s="10" t="s">
        <v>455</v>
      </c>
      <c r="J1269" s="10" t="str">
        <f t="shared" si="137"/>
        <v>LED</v>
      </c>
      <c r="K1269" s="10"/>
      <c r="L1269" s="10" t="s">
        <v>72</v>
      </c>
      <c r="M1269" s="10" t="s">
        <v>73</v>
      </c>
      <c r="N1269" s="10" t="s">
        <v>456</v>
      </c>
      <c r="O1269" s="10"/>
      <c r="P1269" s="10">
        <v>0.67291666666666661</v>
      </c>
      <c r="Q1269" s="10"/>
      <c r="R1269" s="10">
        <v>31.5</v>
      </c>
      <c r="S1269" s="10">
        <v>436.46</v>
      </c>
      <c r="T1269" s="10">
        <f t="shared" si="138"/>
        <v>436.46</v>
      </c>
      <c r="U1269" s="10" t="str">
        <f t="shared" si="140"/>
        <v>32</v>
      </c>
      <c r="V1269" s="10" t="s">
        <v>448</v>
      </c>
      <c r="W1269" s="10" t="s">
        <v>457</v>
      </c>
      <c r="X1269" s="10"/>
      <c r="Y1269" s="10"/>
      <c r="Z1269" s="10"/>
      <c r="AA1269" s="10"/>
      <c r="AB1269" s="10"/>
      <c r="AC1269" s="10"/>
      <c r="AD1269" s="10"/>
      <c r="AE1269" s="10">
        <v>52.6</v>
      </c>
      <c r="AF1269" s="10">
        <f t="shared" si="139"/>
        <v>52.6</v>
      </c>
      <c r="AG1269" s="10"/>
      <c r="AH1269" s="10" t="s">
        <v>76</v>
      </c>
      <c r="AI1269" s="10" t="s">
        <v>458</v>
      </c>
      <c r="AJ1269" s="10"/>
      <c r="AK1269" s="10"/>
      <c r="AL1269" s="10" t="s">
        <v>459</v>
      </c>
      <c r="AM1269" s="10"/>
      <c r="AN1269" s="10"/>
      <c r="AO1269" s="10" t="s">
        <v>450</v>
      </c>
      <c r="AP1269" s="10" t="s">
        <v>457</v>
      </c>
      <c r="AQ1269" s="10">
        <v>265</v>
      </c>
      <c r="AR1269" s="10">
        <v>52.6</v>
      </c>
      <c r="AS1269" s="10"/>
      <c r="AT1269" s="10">
        <v>367</v>
      </c>
      <c r="AU1269" s="10"/>
      <c r="AV1269" s="10" t="s">
        <v>97</v>
      </c>
      <c r="AW1269" s="10" t="s">
        <v>460</v>
      </c>
      <c r="AX1269" s="10"/>
      <c r="AY1269" s="10" t="s">
        <v>451</v>
      </c>
      <c r="AZ1269" s="10"/>
      <c r="BA1269" s="10"/>
      <c r="BB1269" s="10"/>
      <c r="BC1269" s="10"/>
      <c r="BD1269" s="10"/>
      <c r="BE1269" s="10"/>
    </row>
    <row r="1270" spans="2:57" ht="24">
      <c r="B1270" s="10">
        <v>1268</v>
      </c>
      <c r="C1270" s="10" t="s">
        <v>389</v>
      </c>
      <c r="D1270" s="11">
        <v>40841</v>
      </c>
      <c r="E1270" s="10" t="s">
        <v>68</v>
      </c>
      <c r="F1270" s="10" t="s">
        <v>69</v>
      </c>
      <c r="G1270" s="10" t="s">
        <v>70</v>
      </c>
      <c r="H1270" s="10"/>
      <c r="I1270" s="10" t="s">
        <v>84</v>
      </c>
      <c r="J1270" s="10" t="str">
        <f t="shared" si="137"/>
        <v>CCFL</v>
      </c>
      <c r="K1270" s="10"/>
      <c r="L1270" s="10" t="s">
        <v>72</v>
      </c>
      <c r="M1270" s="10" t="s">
        <v>73</v>
      </c>
      <c r="N1270" s="10" t="s">
        <v>96</v>
      </c>
      <c r="O1270" s="10"/>
      <c r="P1270" s="10">
        <v>0.67291666666666661</v>
      </c>
      <c r="Q1270" s="10"/>
      <c r="R1270" s="10">
        <v>31.5</v>
      </c>
      <c r="S1270" s="10">
        <v>424.14</v>
      </c>
      <c r="T1270" s="10">
        <f t="shared" si="138"/>
        <v>424.14</v>
      </c>
      <c r="U1270" s="10" t="str">
        <f t="shared" si="140"/>
        <v>32</v>
      </c>
      <c r="V1270" s="10" t="s">
        <v>67</v>
      </c>
      <c r="W1270" s="10" t="s">
        <v>448</v>
      </c>
      <c r="X1270" s="10"/>
      <c r="Y1270" s="10"/>
      <c r="Z1270" s="10"/>
      <c r="AA1270" s="10"/>
      <c r="AB1270" s="10"/>
      <c r="AC1270" s="10"/>
      <c r="AD1270" s="10"/>
      <c r="AE1270" s="10">
        <v>46.74</v>
      </c>
      <c r="AF1270" s="10">
        <f t="shared" si="139"/>
        <v>46.74</v>
      </c>
      <c r="AG1270" s="10"/>
      <c r="AH1270" s="10" t="s">
        <v>67</v>
      </c>
      <c r="AI1270" s="10" t="s">
        <v>76</v>
      </c>
      <c r="AJ1270" s="10"/>
      <c r="AK1270" s="10"/>
      <c r="AL1270" s="10" t="s">
        <v>78</v>
      </c>
      <c r="AM1270" s="10" t="s">
        <v>396</v>
      </c>
      <c r="AN1270" s="10" t="s">
        <v>121</v>
      </c>
      <c r="AO1270" s="10" t="s">
        <v>113</v>
      </c>
      <c r="AP1270" s="10" t="s">
        <v>67</v>
      </c>
      <c r="AQ1270" s="10">
        <v>128.6</v>
      </c>
      <c r="AR1270" s="10">
        <v>46.74</v>
      </c>
      <c r="AS1270" s="10" t="s">
        <v>190</v>
      </c>
      <c r="AT1270" s="10">
        <v>178.5</v>
      </c>
      <c r="AU1270" s="10"/>
      <c r="AV1270" s="10" t="s">
        <v>97</v>
      </c>
      <c r="AW1270" s="10" t="s">
        <v>67</v>
      </c>
      <c r="AX1270" s="10"/>
      <c r="AY1270" s="10" t="s">
        <v>451</v>
      </c>
      <c r="AZ1270" s="10"/>
      <c r="BA1270" s="10"/>
      <c r="BB1270" s="10"/>
      <c r="BC1270" s="10"/>
      <c r="BD1270" s="10"/>
      <c r="BE1270" s="10"/>
    </row>
    <row r="1271" spans="2:57" ht="24">
      <c r="B1271" s="10">
        <v>1269</v>
      </c>
      <c r="C1271" s="10" t="s">
        <v>389</v>
      </c>
      <c r="D1271" s="11">
        <v>40878</v>
      </c>
      <c r="E1271" s="10" t="s">
        <v>68</v>
      </c>
      <c r="F1271" s="10" t="s">
        <v>69</v>
      </c>
      <c r="G1271" s="10" t="s">
        <v>70</v>
      </c>
      <c r="H1271" s="10"/>
      <c r="I1271" s="10" t="s">
        <v>71</v>
      </c>
      <c r="J1271" s="10" t="str">
        <f t="shared" si="137"/>
        <v>LED</v>
      </c>
      <c r="K1271" s="10"/>
      <c r="L1271" s="10" t="s">
        <v>451</v>
      </c>
      <c r="M1271" s="10" t="s">
        <v>73</v>
      </c>
      <c r="N1271" s="10" t="s">
        <v>96</v>
      </c>
      <c r="O1271" s="10"/>
      <c r="P1271" s="10">
        <v>0.67291666666666661</v>
      </c>
      <c r="Q1271" s="10"/>
      <c r="R1271" s="10">
        <v>31.5</v>
      </c>
      <c r="S1271" s="10">
        <v>424.13679999999999</v>
      </c>
      <c r="T1271" s="10">
        <f t="shared" si="138"/>
        <v>424.13679999999999</v>
      </c>
      <c r="U1271" s="10" t="str">
        <f t="shared" si="140"/>
        <v>32</v>
      </c>
      <c r="V1271" s="10" t="s">
        <v>67</v>
      </c>
      <c r="W1271" s="10" t="s">
        <v>67</v>
      </c>
      <c r="X1271" s="10"/>
      <c r="Y1271" s="10"/>
      <c r="Z1271" s="10"/>
      <c r="AA1271" s="10"/>
      <c r="AB1271" s="10"/>
      <c r="AC1271" s="10"/>
      <c r="AD1271" s="10"/>
      <c r="AE1271" s="10">
        <v>43.59</v>
      </c>
      <c r="AF1271" s="10">
        <f t="shared" si="139"/>
        <v>43.59</v>
      </c>
      <c r="AG1271" s="10"/>
      <c r="AH1271" s="10" t="s">
        <v>76</v>
      </c>
      <c r="AI1271" s="10" t="s">
        <v>76</v>
      </c>
      <c r="AJ1271" s="10"/>
      <c r="AK1271" s="10"/>
      <c r="AL1271" s="10" t="s">
        <v>78</v>
      </c>
      <c r="AM1271" s="10" t="s">
        <v>461</v>
      </c>
      <c r="AN1271" s="10"/>
      <c r="AO1271" s="10" t="s">
        <v>72</v>
      </c>
      <c r="AP1271" s="10" t="s">
        <v>67</v>
      </c>
      <c r="AQ1271" s="10">
        <v>223.4</v>
      </c>
      <c r="AR1271" s="10">
        <v>43.49</v>
      </c>
      <c r="AS1271" s="10" t="s">
        <v>462</v>
      </c>
      <c r="AT1271" s="10">
        <v>277.10000000000002</v>
      </c>
      <c r="AU1271" s="10"/>
      <c r="AV1271" s="10" t="s">
        <v>97</v>
      </c>
      <c r="AW1271" s="10" t="s">
        <v>67</v>
      </c>
      <c r="AX1271" s="10"/>
      <c r="AY1271" s="10" t="s">
        <v>83</v>
      </c>
      <c r="AZ1271" s="10"/>
      <c r="BA1271" s="10"/>
      <c r="BB1271" s="10"/>
      <c r="BC1271" s="10"/>
      <c r="BD1271" s="10"/>
      <c r="BE1271" s="10"/>
    </row>
    <row r="1272" spans="2:57" ht="24">
      <c r="B1272" s="10">
        <v>1270</v>
      </c>
      <c r="C1272" s="10" t="s">
        <v>389</v>
      </c>
      <c r="D1272" s="11">
        <v>40878</v>
      </c>
      <c r="E1272" s="10" t="s">
        <v>68</v>
      </c>
      <c r="F1272" s="10" t="s">
        <v>69</v>
      </c>
      <c r="G1272" s="10" t="s">
        <v>70</v>
      </c>
      <c r="H1272" s="10"/>
      <c r="I1272" s="10" t="s">
        <v>71</v>
      </c>
      <c r="J1272" s="10" t="str">
        <f t="shared" si="137"/>
        <v>LED</v>
      </c>
      <c r="K1272" s="10"/>
      <c r="L1272" s="10" t="s">
        <v>451</v>
      </c>
      <c r="M1272" s="10" t="s">
        <v>85</v>
      </c>
      <c r="N1272" s="10" t="s">
        <v>74</v>
      </c>
      <c r="O1272" s="10"/>
      <c r="P1272" s="10">
        <v>0.67291666666666661</v>
      </c>
      <c r="Q1272" s="10"/>
      <c r="R1272" s="10">
        <v>23</v>
      </c>
      <c r="S1272" s="10">
        <v>275.75</v>
      </c>
      <c r="T1272" s="10">
        <f t="shared" si="138"/>
        <v>275.75</v>
      </c>
      <c r="U1272" s="10" t="str">
        <f t="shared" si="140"/>
        <v>20</v>
      </c>
      <c r="V1272" s="10" t="s">
        <v>67</v>
      </c>
      <c r="W1272" s="10" t="s">
        <v>67</v>
      </c>
      <c r="X1272" s="10"/>
      <c r="Y1272" s="10"/>
      <c r="Z1272" s="10"/>
      <c r="AA1272" s="10"/>
      <c r="AB1272" s="10"/>
      <c r="AC1272" s="10"/>
      <c r="AD1272" s="10"/>
      <c r="AE1272" s="10">
        <v>35.75</v>
      </c>
      <c r="AF1272" s="10">
        <f t="shared" si="139"/>
        <v>35.75</v>
      </c>
      <c r="AG1272" s="10"/>
      <c r="AH1272" s="10" t="s">
        <v>76</v>
      </c>
      <c r="AI1272" s="10" t="s">
        <v>76</v>
      </c>
      <c r="AJ1272" s="10"/>
      <c r="AK1272" s="10"/>
      <c r="AL1272" s="10" t="s">
        <v>78</v>
      </c>
      <c r="AM1272" s="10" t="s">
        <v>461</v>
      </c>
      <c r="AN1272" s="10"/>
      <c r="AO1272" s="10" t="s">
        <v>72</v>
      </c>
      <c r="AP1272" s="10" t="s">
        <v>67</v>
      </c>
      <c r="AQ1272" s="10">
        <v>114.2</v>
      </c>
      <c r="AR1272" s="10">
        <v>35.75</v>
      </c>
      <c r="AS1272" s="10" t="s">
        <v>82</v>
      </c>
      <c r="AT1272" s="10">
        <v>117.8</v>
      </c>
      <c r="AU1272" s="10"/>
      <c r="AV1272" s="10" t="s">
        <v>97</v>
      </c>
      <c r="AW1272" s="10" t="s">
        <v>67</v>
      </c>
      <c r="AX1272" s="10"/>
      <c r="AY1272" s="10" t="s">
        <v>83</v>
      </c>
      <c r="AZ1272" s="10"/>
      <c r="BA1272" s="10"/>
      <c r="BB1272" s="10"/>
      <c r="BC1272" s="10"/>
      <c r="BD1272" s="10"/>
      <c r="BE1272" s="10"/>
    </row>
    <row r="1273" spans="2:57">
      <c r="B1273" s="10">
        <v>1271</v>
      </c>
      <c r="C1273" s="10" t="s">
        <v>389</v>
      </c>
      <c r="D1273" s="11" t="s">
        <v>194</v>
      </c>
      <c r="E1273" s="10" t="s">
        <v>68</v>
      </c>
      <c r="F1273" s="10" t="s">
        <v>69</v>
      </c>
      <c r="G1273" s="10" t="s">
        <v>282</v>
      </c>
      <c r="H1273" s="10"/>
      <c r="I1273" s="10" t="s">
        <v>71</v>
      </c>
      <c r="J1273" s="10" t="str">
        <f t="shared" si="137"/>
        <v>LED</v>
      </c>
      <c r="K1273" s="10"/>
      <c r="L1273" s="10" t="s">
        <v>373</v>
      </c>
      <c r="M1273" s="10" t="s">
        <v>73</v>
      </c>
      <c r="N1273" s="10" t="s">
        <v>92</v>
      </c>
      <c r="O1273" s="10"/>
      <c r="P1273" s="10" t="s">
        <v>75</v>
      </c>
      <c r="Q1273" s="10"/>
      <c r="R1273" s="10">
        <v>26</v>
      </c>
      <c r="S1273" s="10">
        <v>289</v>
      </c>
      <c r="T1273" s="10">
        <f t="shared" si="138"/>
        <v>289</v>
      </c>
      <c r="U1273" s="10" t="str">
        <f t="shared" si="140"/>
        <v>20</v>
      </c>
      <c r="V1273" s="10" t="s">
        <v>252</v>
      </c>
      <c r="W1273" s="10" t="s">
        <v>252</v>
      </c>
      <c r="X1273" s="10">
        <v>26.26</v>
      </c>
      <c r="Y1273" s="10">
        <v>37.090000000000003</v>
      </c>
      <c r="Z1273" s="10">
        <v>42.26</v>
      </c>
      <c r="AA1273" s="10">
        <f t="shared" si="141"/>
        <v>27.817500000000003</v>
      </c>
      <c r="AB1273" s="10">
        <f t="shared" si="142"/>
        <v>34.493700000000004</v>
      </c>
      <c r="AC1273" s="10">
        <f t="shared" si="143"/>
        <v>36.348200000000006</v>
      </c>
      <c r="AD1273" s="10">
        <f t="shared" si="144"/>
        <v>33.937350000000002</v>
      </c>
      <c r="AE1273" s="10">
        <v>32.22</v>
      </c>
      <c r="AF1273" s="10">
        <f t="shared" si="139"/>
        <v>32.22</v>
      </c>
      <c r="AG1273" s="10"/>
      <c r="AH1273" s="10" t="s">
        <v>192</v>
      </c>
      <c r="AI1273" s="10" t="s">
        <v>252</v>
      </c>
      <c r="AJ1273" s="10"/>
      <c r="AK1273" s="10"/>
      <c r="AL1273" s="10" t="s">
        <v>78</v>
      </c>
      <c r="AM1273" s="10" t="s">
        <v>463</v>
      </c>
      <c r="AN1273" s="10" t="s">
        <v>235</v>
      </c>
      <c r="AO1273" s="10" t="s">
        <v>92</v>
      </c>
      <c r="AP1273" s="10" t="s">
        <v>192</v>
      </c>
      <c r="AQ1273" s="10">
        <v>300</v>
      </c>
      <c r="AR1273" s="10"/>
      <c r="AS1273" s="10" t="s">
        <v>131</v>
      </c>
      <c r="AT1273" s="10">
        <v>436</v>
      </c>
      <c r="AU1273" s="10">
        <v>32.22</v>
      </c>
      <c r="AV1273" s="10" t="s">
        <v>464</v>
      </c>
      <c r="AW1273" s="10" t="s">
        <v>192</v>
      </c>
      <c r="AX1273" s="10"/>
      <c r="AY1273" s="10" t="s">
        <v>72</v>
      </c>
      <c r="AZ1273" s="10"/>
      <c r="BA1273" s="10"/>
      <c r="BB1273" s="10"/>
      <c r="BC1273" s="10"/>
      <c r="BD1273" s="10"/>
      <c r="BE1273" s="10"/>
    </row>
    <row r="1274" spans="2:57">
      <c r="B1274" s="10">
        <v>1272</v>
      </c>
      <c r="C1274" s="10" t="s">
        <v>389</v>
      </c>
      <c r="D1274" s="11" t="s">
        <v>194</v>
      </c>
      <c r="E1274" s="10" t="s">
        <v>68</v>
      </c>
      <c r="F1274" s="10" t="s">
        <v>69</v>
      </c>
      <c r="G1274" s="10" t="s">
        <v>70</v>
      </c>
      <c r="H1274" s="10"/>
      <c r="I1274" s="10" t="s">
        <v>71</v>
      </c>
      <c r="J1274" s="10" t="str">
        <f t="shared" si="137"/>
        <v>LED</v>
      </c>
      <c r="K1274" s="10"/>
      <c r="L1274" s="10" t="s">
        <v>72</v>
      </c>
      <c r="M1274" s="10" t="s">
        <v>85</v>
      </c>
      <c r="N1274" s="10" t="s">
        <v>74</v>
      </c>
      <c r="O1274" s="10"/>
      <c r="P1274" s="10" t="s">
        <v>75</v>
      </c>
      <c r="Q1274" s="10"/>
      <c r="R1274" s="10">
        <v>21.5</v>
      </c>
      <c r="S1274" s="10">
        <v>198</v>
      </c>
      <c r="T1274" s="10">
        <f t="shared" si="138"/>
        <v>198</v>
      </c>
      <c r="U1274" s="10" t="str">
        <f t="shared" si="140"/>
        <v>20</v>
      </c>
      <c r="V1274" s="10" t="s">
        <v>76</v>
      </c>
      <c r="W1274" s="10" t="s">
        <v>76</v>
      </c>
      <c r="X1274" s="10">
        <v>19.36</v>
      </c>
      <c r="Y1274" s="10">
        <v>24.52</v>
      </c>
      <c r="Z1274" s="10">
        <v>30.68</v>
      </c>
      <c r="AA1274" s="10">
        <f t="shared" si="141"/>
        <v>18.39</v>
      </c>
      <c r="AB1274" s="10">
        <f t="shared" si="142"/>
        <v>22.803599999999999</v>
      </c>
      <c r="AC1274" s="10">
        <f t="shared" si="143"/>
        <v>24.029599999999999</v>
      </c>
      <c r="AD1274" s="10">
        <f t="shared" si="144"/>
        <v>22.4358</v>
      </c>
      <c r="AE1274" s="10">
        <v>22.2</v>
      </c>
      <c r="AF1274" s="10">
        <f t="shared" si="139"/>
        <v>22.4358</v>
      </c>
      <c r="AG1274" s="10"/>
      <c r="AH1274" s="10" t="s">
        <v>67</v>
      </c>
      <c r="AI1274" s="10" t="s">
        <v>76</v>
      </c>
      <c r="AJ1274" s="10"/>
      <c r="AK1274" s="10"/>
      <c r="AL1274" s="10" t="s">
        <v>78</v>
      </c>
      <c r="AM1274" s="10" t="s">
        <v>463</v>
      </c>
      <c r="AN1274" s="10" t="s">
        <v>235</v>
      </c>
      <c r="AO1274" s="10" t="s">
        <v>92</v>
      </c>
      <c r="AP1274" s="10" t="s">
        <v>67</v>
      </c>
      <c r="AQ1274" s="10">
        <v>206.8</v>
      </c>
      <c r="AR1274" s="10"/>
      <c r="AS1274" s="10" t="s">
        <v>131</v>
      </c>
      <c r="AT1274" s="10">
        <v>282.39999999999998</v>
      </c>
      <c r="AU1274" s="10">
        <v>22.2</v>
      </c>
      <c r="AV1274" s="10" t="s">
        <v>464</v>
      </c>
      <c r="AW1274" s="10" t="s">
        <v>67</v>
      </c>
      <c r="AX1274" s="10"/>
      <c r="AY1274" s="10" t="s">
        <v>72</v>
      </c>
      <c r="AZ1274" s="10"/>
      <c r="BA1274" s="10"/>
      <c r="BB1274" s="10"/>
      <c r="BC1274" s="10"/>
      <c r="BD1274" s="10"/>
      <c r="BE1274" s="10"/>
    </row>
    <row r="1275" spans="2:57">
      <c r="B1275" s="10">
        <v>1273</v>
      </c>
      <c r="C1275" s="10" t="s">
        <v>389</v>
      </c>
      <c r="D1275" s="11" t="s">
        <v>194</v>
      </c>
      <c r="E1275" s="10" t="s">
        <v>68</v>
      </c>
      <c r="F1275" s="10" t="s">
        <v>69</v>
      </c>
      <c r="G1275" s="10" t="s">
        <v>70</v>
      </c>
      <c r="H1275" s="10"/>
      <c r="I1275" s="10" t="s">
        <v>71</v>
      </c>
      <c r="J1275" s="10" t="str">
        <f t="shared" si="137"/>
        <v>LED</v>
      </c>
      <c r="K1275" s="10"/>
      <c r="L1275" s="10" t="s">
        <v>72</v>
      </c>
      <c r="M1275" s="10" t="s">
        <v>73</v>
      </c>
      <c r="N1275" s="10" t="s">
        <v>92</v>
      </c>
      <c r="O1275" s="10"/>
      <c r="P1275" s="10" t="s">
        <v>75</v>
      </c>
      <c r="Q1275" s="10"/>
      <c r="R1275" s="10">
        <v>18.5</v>
      </c>
      <c r="S1275" s="10">
        <v>146</v>
      </c>
      <c r="T1275" s="10">
        <f t="shared" si="138"/>
        <v>146</v>
      </c>
      <c r="U1275" s="10" t="str">
        <f t="shared" si="140"/>
        <v>20</v>
      </c>
      <c r="V1275" s="10" t="s">
        <v>76</v>
      </c>
      <c r="W1275" s="10" t="s">
        <v>76</v>
      </c>
      <c r="X1275" s="10">
        <v>16.309999999999999</v>
      </c>
      <c r="Y1275" s="10">
        <v>20.75</v>
      </c>
      <c r="Z1275" s="10">
        <v>24.01</v>
      </c>
      <c r="AA1275" s="10">
        <f t="shared" si="141"/>
        <v>15.5625</v>
      </c>
      <c r="AB1275" s="10">
        <f t="shared" si="142"/>
        <v>19.297499999999999</v>
      </c>
      <c r="AC1275" s="10">
        <f t="shared" si="143"/>
        <v>20.335000000000001</v>
      </c>
      <c r="AD1275" s="10">
        <f t="shared" si="144"/>
        <v>18.986249999999998</v>
      </c>
      <c r="AE1275" s="10">
        <v>18.75</v>
      </c>
      <c r="AF1275" s="10">
        <f t="shared" si="139"/>
        <v>18.986249999999998</v>
      </c>
      <c r="AG1275" s="10"/>
      <c r="AH1275" s="10" t="s">
        <v>67</v>
      </c>
      <c r="AI1275" s="10" t="s">
        <v>76</v>
      </c>
      <c r="AJ1275" s="10"/>
      <c r="AK1275" s="10"/>
      <c r="AL1275" s="10" t="s">
        <v>78</v>
      </c>
      <c r="AM1275" s="10" t="s">
        <v>463</v>
      </c>
      <c r="AN1275" s="10" t="s">
        <v>235</v>
      </c>
      <c r="AO1275" s="10" t="s">
        <v>92</v>
      </c>
      <c r="AP1275" s="10" t="s">
        <v>67</v>
      </c>
      <c r="AQ1275" s="10">
        <v>208.3</v>
      </c>
      <c r="AR1275" s="10"/>
      <c r="AS1275" s="10" t="s">
        <v>131</v>
      </c>
      <c r="AT1275" s="10">
        <v>240.5</v>
      </c>
      <c r="AU1275" s="10">
        <v>18.75</v>
      </c>
      <c r="AV1275" s="10" t="s">
        <v>464</v>
      </c>
      <c r="AW1275" s="10" t="s">
        <v>67</v>
      </c>
      <c r="AX1275" s="10"/>
      <c r="AY1275" s="10" t="s">
        <v>72</v>
      </c>
      <c r="AZ1275" s="10"/>
      <c r="BA1275" s="10"/>
      <c r="BB1275" s="10"/>
      <c r="BC1275" s="10"/>
      <c r="BD1275" s="10"/>
      <c r="BE1275" s="10"/>
    </row>
    <row r="1276" spans="2:57" ht="24">
      <c r="B1276" s="10">
        <v>1274</v>
      </c>
      <c r="C1276" s="10" t="s">
        <v>389</v>
      </c>
      <c r="D1276" s="11" t="s">
        <v>196</v>
      </c>
      <c r="E1276" s="10" t="s">
        <v>68</v>
      </c>
      <c r="F1276" s="10" t="s">
        <v>69</v>
      </c>
      <c r="G1276" s="10" t="s">
        <v>70</v>
      </c>
      <c r="H1276" s="10"/>
      <c r="I1276" s="10" t="s">
        <v>84</v>
      </c>
      <c r="J1276" s="10" t="str">
        <f t="shared" si="137"/>
        <v>CCFL</v>
      </c>
      <c r="K1276" s="10"/>
      <c r="L1276" s="10" t="s">
        <v>72</v>
      </c>
      <c r="M1276" s="10" t="s">
        <v>85</v>
      </c>
      <c r="N1276" s="10" t="s">
        <v>74</v>
      </c>
      <c r="O1276" s="10"/>
      <c r="P1276" s="10" t="s">
        <v>75</v>
      </c>
      <c r="Q1276" s="10"/>
      <c r="R1276" s="10">
        <v>46</v>
      </c>
      <c r="S1276" s="10">
        <v>904.16617210682489</v>
      </c>
      <c r="T1276" s="10">
        <f t="shared" si="138"/>
        <v>904.16617210682489</v>
      </c>
      <c r="U1276" s="10" t="str">
        <f t="shared" si="140"/>
        <v>46</v>
      </c>
      <c r="V1276" s="10" t="s">
        <v>448</v>
      </c>
      <c r="W1276" s="10" t="s">
        <v>448</v>
      </c>
      <c r="X1276" s="10" t="s">
        <v>465</v>
      </c>
      <c r="Y1276" s="10" t="s">
        <v>465</v>
      </c>
      <c r="Z1276" s="10" t="s">
        <v>465</v>
      </c>
      <c r="AA1276" s="10"/>
      <c r="AB1276" s="10"/>
      <c r="AC1276" s="10"/>
      <c r="AD1276" s="10"/>
      <c r="AE1276" s="10">
        <v>93.95</v>
      </c>
      <c r="AF1276" s="10">
        <f t="shared" si="139"/>
        <v>93.95</v>
      </c>
      <c r="AG1276" s="10"/>
      <c r="AH1276" s="10" t="s">
        <v>466</v>
      </c>
      <c r="AI1276" s="10" t="s">
        <v>466</v>
      </c>
      <c r="AJ1276" s="10"/>
      <c r="AK1276" s="10"/>
      <c r="AL1276" s="10" t="s">
        <v>78</v>
      </c>
      <c r="AM1276" s="10" t="s">
        <v>78</v>
      </c>
      <c r="AN1276" s="10" t="s">
        <v>121</v>
      </c>
      <c r="AO1276" s="10" t="s">
        <v>72</v>
      </c>
      <c r="AP1276" s="10" t="s">
        <v>448</v>
      </c>
      <c r="AQ1276" s="10">
        <v>165</v>
      </c>
      <c r="AR1276" s="10">
        <v>88</v>
      </c>
      <c r="AS1276" s="10" t="s">
        <v>467</v>
      </c>
      <c r="AT1276" s="10">
        <v>245</v>
      </c>
      <c r="AU1276" s="10">
        <v>146.5</v>
      </c>
      <c r="AV1276" s="10" t="s">
        <v>137</v>
      </c>
      <c r="AW1276" s="10" t="s">
        <v>448</v>
      </c>
      <c r="AX1276" s="10"/>
      <c r="AY1276" s="10" t="s">
        <v>72</v>
      </c>
      <c r="AZ1276" s="10"/>
      <c r="BA1276" s="10"/>
      <c r="BB1276" s="10"/>
      <c r="BC1276" s="10"/>
      <c r="BD1276" s="10"/>
      <c r="BE1276" s="10"/>
    </row>
    <row r="1277" spans="2:57" ht="24">
      <c r="B1277" s="10">
        <v>1275</v>
      </c>
      <c r="C1277" s="10" t="s">
        <v>389</v>
      </c>
      <c r="D1277" s="11" t="s">
        <v>196</v>
      </c>
      <c r="E1277" s="10" t="s">
        <v>68</v>
      </c>
      <c r="F1277" s="10" t="s">
        <v>69</v>
      </c>
      <c r="G1277" s="10" t="s">
        <v>70</v>
      </c>
      <c r="H1277" s="10"/>
      <c r="I1277" s="10" t="s">
        <v>84</v>
      </c>
      <c r="J1277" s="10" t="str">
        <f t="shared" si="137"/>
        <v>CCFL</v>
      </c>
      <c r="K1277" s="10"/>
      <c r="L1277" s="10" t="s">
        <v>72</v>
      </c>
      <c r="M1277" s="10" t="s">
        <v>85</v>
      </c>
      <c r="N1277" s="10" t="s">
        <v>74</v>
      </c>
      <c r="O1277" s="10"/>
      <c r="P1277" s="10" t="s">
        <v>75</v>
      </c>
      <c r="Q1277" s="10"/>
      <c r="R1277" s="10">
        <v>40</v>
      </c>
      <c r="S1277" s="10">
        <v>684</v>
      </c>
      <c r="T1277" s="10">
        <f t="shared" si="138"/>
        <v>684</v>
      </c>
      <c r="U1277" s="10" t="str">
        <f t="shared" si="140"/>
        <v>40</v>
      </c>
      <c r="V1277" s="10" t="s">
        <v>448</v>
      </c>
      <c r="W1277" s="10" t="s">
        <v>448</v>
      </c>
      <c r="X1277" s="10" t="s">
        <v>465</v>
      </c>
      <c r="Y1277" s="10" t="s">
        <v>465</v>
      </c>
      <c r="Z1277" s="10" t="s">
        <v>465</v>
      </c>
      <c r="AA1277" s="10"/>
      <c r="AB1277" s="10"/>
      <c r="AC1277" s="10"/>
      <c r="AD1277" s="10"/>
      <c r="AE1277" s="10">
        <v>75.430000000000007</v>
      </c>
      <c r="AF1277" s="10">
        <f t="shared" si="139"/>
        <v>75.430000000000007</v>
      </c>
      <c r="AG1277" s="10"/>
      <c r="AH1277" s="10" t="s">
        <v>466</v>
      </c>
      <c r="AI1277" s="10" t="s">
        <v>466</v>
      </c>
      <c r="AJ1277" s="10"/>
      <c r="AK1277" s="10"/>
      <c r="AL1277" s="10" t="s">
        <v>78</v>
      </c>
      <c r="AM1277" s="10" t="s">
        <v>78</v>
      </c>
      <c r="AN1277" s="10" t="s">
        <v>121</v>
      </c>
      <c r="AO1277" s="10" t="s">
        <v>72</v>
      </c>
      <c r="AP1277" s="10" t="s">
        <v>448</v>
      </c>
      <c r="AQ1277" s="10">
        <v>153.5</v>
      </c>
      <c r="AR1277" s="10">
        <v>73.3</v>
      </c>
      <c r="AS1277" s="10" t="s">
        <v>467</v>
      </c>
      <c r="AT1277" s="10">
        <v>210.3</v>
      </c>
      <c r="AU1277" s="10">
        <v>90.5</v>
      </c>
      <c r="AV1277" s="10" t="s">
        <v>137</v>
      </c>
      <c r="AW1277" s="10" t="s">
        <v>448</v>
      </c>
      <c r="AX1277" s="10"/>
      <c r="AY1277" s="10" t="s">
        <v>72</v>
      </c>
      <c r="AZ1277" s="10"/>
      <c r="BA1277" s="10"/>
      <c r="BB1277" s="10"/>
      <c r="BC1277" s="10"/>
      <c r="BD1277" s="10"/>
      <c r="BE1277" s="10"/>
    </row>
    <row r="1278" spans="2:57">
      <c r="B1278" s="10">
        <v>1276</v>
      </c>
      <c r="C1278" s="10" t="s">
        <v>389</v>
      </c>
      <c r="D1278" s="11" t="s">
        <v>468</v>
      </c>
      <c r="E1278" s="10" t="s">
        <v>68</v>
      </c>
      <c r="F1278" s="10" t="s">
        <v>69</v>
      </c>
      <c r="G1278" s="10" t="s">
        <v>70</v>
      </c>
      <c r="H1278" s="10"/>
      <c r="I1278" s="10" t="s">
        <v>84</v>
      </c>
      <c r="J1278" s="10" t="str">
        <f t="shared" si="137"/>
        <v>CCFL</v>
      </c>
      <c r="K1278" s="10"/>
      <c r="L1278" s="10" t="s">
        <v>72</v>
      </c>
      <c r="M1278" s="10" t="s">
        <v>271</v>
      </c>
      <c r="N1278" s="10" t="s">
        <v>96</v>
      </c>
      <c r="O1278" s="10"/>
      <c r="P1278" s="10" t="s">
        <v>75</v>
      </c>
      <c r="Q1278" s="10"/>
      <c r="R1278" s="10">
        <v>36.9</v>
      </c>
      <c r="S1278" s="10">
        <v>580.57000000000005</v>
      </c>
      <c r="T1278" s="10">
        <f t="shared" si="138"/>
        <v>580.57000000000005</v>
      </c>
      <c r="U1278" s="10" t="str">
        <f t="shared" si="140"/>
        <v>32</v>
      </c>
      <c r="V1278" s="10" t="s">
        <v>67</v>
      </c>
      <c r="W1278" s="10" t="s">
        <v>67</v>
      </c>
      <c r="X1278" s="10"/>
      <c r="Y1278" s="10"/>
      <c r="Z1278" s="10"/>
      <c r="AA1278" s="10"/>
      <c r="AB1278" s="10"/>
      <c r="AC1278" s="10"/>
      <c r="AD1278" s="10"/>
      <c r="AE1278" s="10">
        <v>54.44</v>
      </c>
      <c r="AF1278" s="10">
        <f t="shared" si="139"/>
        <v>54.44</v>
      </c>
      <c r="AG1278" s="10"/>
      <c r="AH1278" s="10" t="s">
        <v>76</v>
      </c>
      <c r="AI1278" s="10" t="s">
        <v>76</v>
      </c>
      <c r="AJ1278" s="10"/>
      <c r="AK1278" s="10"/>
      <c r="AL1278" s="10" t="s">
        <v>78</v>
      </c>
      <c r="AM1278" s="10" t="s">
        <v>469</v>
      </c>
      <c r="AN1278" s="10"/>
      <c r="AO1278" s="10" t="s">
        <v>113</v>
      </c>
      <c r="AP1278" s="10" t="s">
        <v>67</v>
      </c>
      <c r="AQ1278" s="10">
        <v>134.1</v>
      </c>
      <c r="AR1278" s="10">
        <v>54.44</v>
      </c>
      <c r="AS1278" s="10"/>
      <c r="AT1278" s="10">
        <v>195.3</v>
      </c>
      <c r="AU1278" s="10">
        <v>67.900000000000006</v>
      </c>
      <c r="AV1278" s="10" t="s">
        <v>470</v>
      </c>
      <c r="AW1278" s="10" t="s">
        <v>67</v>
      </c>
      <c r="AX1278" s="10"/>
      <c r="AY1278" s="10" t="s">
        <v>83</v>
      </c>
      <c r="AZ1278" s="10"/>
      <c r="BA1278" s="10"/>
      <c r="BB1278" s="10"/>
      <c r="BC1278" s="10"/>
      <c r="BD1278" s="10"/>
      <c r="BE1278" s="10"/>
    </row>
    <row r="1279" spans="2:57" ht="36">
      <c r="B1279" s="10">
        <v>1277</v>
      </c>
      <c r="C1279" s="10" t="s">
        <v>389</v>
      </c>
      <c r="D1279" s="11">
        <v>40724</v>
      </c>
      <c r="E1279" s="10" t="s">
        <v>68</v>
      </c>
      <c r="F1279" s="10" t="s">
        <v>69</v>
      </c>
      <c r="G1279" s="10" t="s">
        <v>70</v>
      </c>
      <c r="H1279" s="10"/>
      <c r="I1279" s="10" t="s">
        <v>71</v>
      </c>
      <c r="J1279" s="10" t="str">
        <f t="shared" si="137"/>
        <v>LED</v>
      </c>
      <c r="K1279" s="10"/>
      <c r="L1279" s="10" t="s">
        <v>72</v>
      </c>
      <c r="M1279" s="10" t="s">
        <v>85</v>
      </c>
      <c r="N1279" s="10" t="s">
        <v>471</v>
      </c>
      <c r="O1279" s="10"/>
      <c r="P1279" s="10">
        <v>0.67291666666666661</v>
      </c>
      <c r="Q1279" s="10"/>
      <c r="R1279" s="10">
        <v>23.6</v>
      </c>
      <c r="S1279" s="10">
        <v>236.8</v>
      </c>
      <c r="T1279" s="10">
        <f t="shared" si="138"/>
        <v>236.8</v>
      </c>
      <c r="U1279" s="10" t="str">
        <f t="shared" si="140"/>
        <v>20</v>
      </c>
      <c r="V1279" s="10" t="s">
        <v>67</v>
      </c>
      <c r="W1279" s="10" t="s">
        <v>67</v>
      </c>
      <c r="X1279" s="10"/>
      <c r="Y1279" s="10"/>
      <c r="Z1279" s="10"/>
      <c r="AA1279" s="10"/>
      <c r="AB1279" s="10"/>
      <c r="AC1279" s="10"/>
      <c r="AD1279" s="10"/>
      <c r="AE1279" s="10">
        <v>24.06</v>
      </c>
      <c r="AF1279" s="10">
        <f t="shared" si="139"/>
        <v>24.06</v>
      </c>
      <c r="AG1279" s="10"/>
      <c r="AH1279" s="10" t="s">
        <v>76</v>
      </c>
      <c r="AI1279" s="10" t="s">
        <v>76</v>
      </c>
      <c r="AJ1279" s="10"/>
      <c r="AK1279" s="10"/>
      <c r="AL1279" s="10" t="s">
        <v>78</v>
      </c>
      <c r="AM1279" s="10" t="s">
        <v>300</v>
      </c>
      <c r="AN1279" s="10"/>
      <c r="AO1279" s="10" t="s">
        <v>301</v>
      </c>
      <c r="AP1279" s="10" t="s">
        <v>67</v>
      </c>
      <c r="AQ1279" s="10">
        <v>194</v>
      </c>
      <c r="AR1279" s="10"/>
      <c r="AS1279" s="10"/>
      <c r="AT1279" s="10">
        <v>245</v>
      </c>
      <c r="AU1279" s="10"/>
      <c r="AV1279" s="10" t="s">
        <v>123</v>
      </c>
      <c r="AW1279" s="10" t="s">
        <v>67</v>
      </c>
      <c r="AX1279" s="10"/>
      <c r="AY1279" s="10" t="s">
        <v>83</v>
      </c>
      <c r="AZ1279" s="10"/>
      <c r="BA1279" s="10"/>
      <c r="BB1279" s="10"/>
      <c r="BC1279" s="10"/>
      <c r="BD1279" s="10"/>
      <c r="BE1279" s="10"/>
    </row>
    <row r="1280" spans="2:57">
      <c r="B1280" s="10">
        <v>1278</v>
      </c>
      <c r="C1280" s="10" t="s">
        <v>389</v>
      </c>
      <c r="D1280" s="11" t="s">
        <v>472</v>
      </c>
      <c r="E1280" s="10" t="s">
        <v>68</v>
      </c>
      <c r="F1280" s="10" t="s">
        <v>69</v>
      </c>
      <c r="G1280" s="10" t="s">
        <v>70</v>
      </c>
      <c r="H1280" s="10"/>
      <c r="I1280" s="10" t="s">
        <v>71</v>
      </c>
      <c r="J1280" s="10" t="str">
        <f t="shared" si="137"/>
        <v>LED</v>
      </c>
      <c r="K1280" s="10"/>
      <c r="L1280" s="10" t="s">
        <v>72</v>
      </c>
      <c r="M1280" s="10" t="s">
        <v>85</v>
      </c>
      <c r="N1280" s="10" t="s">
        <v>74</v>
      </c>
      <c r="O1280" s="10"/>
      <c r="P1280" s="10" t="s">
        <v>75</v>
      </c>
      <c r="Q1280" s="10"/>
      <c r="R1280" s="10">
        <v>60.1</v>
      </c>
      <c r="S1280" s="10">
        <v>1540.2</v>
      </c>
      <c r="T1280" s="10">
        <f t="shared" si="138"/>
        <v>1540.2</v>
      </c>
      <c r="U1280" s="10" t="str">
        <f t="shared" si="140"/>
        <v>60</v>
      </c>
      <c r="V1280" s="10" t="s">
        <v>76</v>
      </c>
      <c r="W1280" s="10" t="s">
        <v>76</v>
      </c>
      <c r="X1280" s="10">
        <v>48.2</v>
      </c>
      <c r="Y1280" s="10">
        <v>121</v>
      </c>
      <c r="Z1280" s="10">
        <v>88.2</v>
      </c>
      <c r="AA1280" s="10">
        <f t="shared" ref="AA1280:AA1343" si="145">Y1280*0.75</f>
        <v>90.75</v>
      </c>
      <c r="AB1280" s="10">
        <f t="shared" ref="AB1280:AB1343" si="146">Y1280*0.93</f>
        <v>112.53</v>
      </c>
      <c r="AC1280" s="10">
        <f t="shared" ref="AC1280:AC1343" si="147">Y1280*0.98</f>
        <v>118.58</v>
      </c>
      <c r="AD1280" s="10">
        <f t="shared" ref="AD1280:AD1343" si="148">(Y1280+AA1280+AB1280+AC1280)/4</f>
        <v>110.71499999999999</v>
      </c>
      <c r="AE1280" s="10">
        <v>88.2</v>
      </c>
      <c r="AF1280" s="10">
        <f t="shared" si="139"/>
        <v>110.71499999999999</v>
      </c>
      <c r="AG1280" s="10"/>
      <c r="AH1280" s="10" t="s">
        <v>76</v>
      </c>
      <c r="AI1280" s="10" t="s">
        <v>76</v>
      </c>
      <c r="AJ1280" s="10"/>
      <c r="AK1280" s="10"/>
      <c r="AL1280" s="10" t="s">
        <v>78</v>
      </c>
      <c r="AM1280" s="10" t="s">
        <v>203</v>
      </c>
      <c r="AN1280" s="10" t="s">
        <v>473</v>
      </c>
      <c r="AO1280" s="10" t="s">
        <v>113</v>
      </c>
      <c r="AP1280" s="10" t="s">
        <v>67</v>
      </c>
      <c r="AQ1280" s="10">
        <v>292</v>
      </c>
      <c r="AR1280" s="10">
        <v>413</v>
      </c>
      <c r="AS1280" s="10" t="s">
        <v>131</v>
      </c>
      <c r="AT1280" s="10">
        <v>413</v>
      </c>
      <c r="AU1280" s="10"/>
      <c r="AV1280" s="10" t="s">
        <v>123</v>
      </c>
      <c r="AW1280" s="10" t="s">
        <v>67</v>
      </c>
      <c r="AX1280" s="10"/>
      <c r="AY1280" s="10" t="s">
        <v>83</v>
      </c>
      <c r="AZ1280" s="10"/>
      <c r="BA1280" s="10"/>
      <c r="BB1280" s="10"/>
      <c r="BC1280" s="10"/>
      <c r="BD1280" s="10"/>
      <c r="BE1280" s="10"/>
    </row>
    <row r="1281" spans="2:57">
      <c r="B1281" s="10">
        <v>1279</v>
      </c>
      <c r="C1281" s="10" t="s">
        <v>389</v>
      </c>
      <c r="D1281" s="11" t="s">
        <v>472</v>
      </c>
      <c r="E1281" s="10" t="s">
        <v>68</v>
      </c>
      <c r="F1281" s="10" t="s">
        <v>69</v>
      </c>
      <c r="G1281" s="10" t="s">
        <v>70</v>
      </c>
      <c r="H1281" s="10"/>
      <c r="I1281" s="10" t="s">
        <v>71</v>
      </c>
      <c r="J1281" s="10" t="str">
        <f t="shared" si="137"/>
        <v>LED</v>
      </c>
      <c r="K1281" s="10"/>
      <c r="L1281" s="10" t="s">
        <v>72</v>
      </c>
      <c r="M1281" s="10" t="s">
        <v>85</v>
      </c>
      <c r="N1281" s="10" t="s">
        <v>74</v>
      </c>
      <c r="O1281" s="10"/>
      <c r="P1281" s="10" t="s">
        <v>75</v>
      </c>
      <c r="Q1281" s="10"/>
      <c r="R1281" s="10">
        <v>69.5</v>
      </c>
      <c r="S1281" s="10">
        <v>2064.6999999999998</v>
      </c>
      <c r="T1281" s="10">
        <f t="shared" si="138"/>
        <v>2064.6999999999998</v>
      </c>
      <c r="U1281" s="10" t="str">
        <f t="shared" si="140"/>
        <v>60</v>
      </c>
      <c r="V1281" s="10" t="s">
        <v>76</v>
      </c>
      <c r="W1281" s="10" t="s">
        <v>76</v>
      </c>
      <c r="X1281" s="10">
        <v>58.3</v>
      </c>
      <c r="Y1281" s="10">
        <v>139</v>
      </c>
      <c r="Z1281" s="10">
        <v>103</v>
      </c>
      <c r="AA1281" s="10">
        <f t="shared" si="145"/>
        <v>104.25</v>
      </c>
      <c r="AB1281" s="10">
        <f t="shared" si="146"/>
        <v>129.27000000000001</v>
      </c>
      <c r="AC1281" s="10">
        <f t="shared" si="147"/>
        <v>136.22</v>
      </c>
      <c r="AD1281" s="10">
        <f t="shared" si="148"/>
        <v>127.185</v>
      </c>
      <c r="AE1281" s="10">
        <v>103</v>
      </c>
      <c r="AF1281" s="10">
        <f t="shared" si="139"/>
        <v>127.185</v>
      </c>
      <c r="AG1281" s="10"/>
      <c r="AH1281" s="10" t="s">
        <v>76</v>
      </c>
      <c r="AI1281" s="10" t="s">
        <v>76</v>
      </c>
      <c r="AJ1281" s="10"/>
      <c r="AK1281" s="10"/>
      <c r="AL1281" s="10" t="s">
        <v>78</v>
      </c>
      <c r="AM1281" s="10" t="s">
        <v>474</v>
      </c>
      <c r="AN1281" s="10" t="s">
        <v>473</v>
      </c>
      <c r="AO1281" s="10" t="s">
        <v>113</v>
      </c>
      <c r="AP1281" s="10" t="s">
        <v>76</v>
      </c>
      <c r="AQ1281" s="10">
        <v>266</v>
      </c>
      <c r="AR1281" s="10">
        <v>368</v>
      </c>
      <c r="AS1281" s="10" t="s">
        <v>131</v>
      </c>
      <c r="AT1281" s="10">
        <v>368</v>
      </c>
      <c r="AU1281" s="10"/>
      <c r="AV1281" s="10" t="s">
        <v>123</v>
      </c>
      <c r="AW1281" s="10" t="s">
        <v>67</v>
      </c>
      <c r="AX1281" s="10"/>
      <c r="AY1281" s="10" t="s">
        <v>83</v>
      </c>
      <c r="AZ1281" s="10"/>
      <c r="BA1281" s="10"/>
      <c r="BB1281" s="10"/>
      <c r="BC1281" s="10"/>
      <c r="BD1281" s="10"/>
      <c r="BE1281" s="10"/>
    </row>
    <row r="1282" spans="2:57" ht="24">
      <c r="B1282" s="10">
        <v>1280</v>
      </c>
      <c r="C1282" s="10" t="s">
        <v>389</v>
      </c>
      <c r="D1282" s="11" t="s">
        <v>472</v>
      </c>
      <c r="E1282" s="10" t="s">
        <v>68</v>
      </c>
      <c r="F1282" s="10" t="s">
        <v>69</v>
      </c>
      <c r="G1282" s="10" t="s">
        <v>70</v>
      </c>
      <c r="H1282" s="10"/>
      <c r="I1282" s="10" t="s">
        <v>92</v>
      </c>
      <c r="J1282" s="10">
        <f t="shared" si="137"/>
        <v>0</v>
      </c>
      <c r="K1282" s="10"/>
      <c r="L1282" s="10" t="s">
        <v>72</v>
      </c>
      <c r="M1282" s="10" t="s">
        <v>85</v>
      </c>
      <c r="N1282" s="10" t="s">
        <v>74</v>
      </c>
      <c r="O1282" s="10"/>
      <c r="P1282" s="10" t="s">
        <v>75</v>
      </c>
      <c r="Q1282" s="10"/>
      <c r="R1282" s="10">
        <v>37</v>
      </c>
      <c r="S1282" s="10">
        <v>582.79999999999995</v>
      </c>
      <c r="T1282" s="10">
        <f t="shared" si="138"/>
        <v>582.79999999999995</v>
      </c>
      <c r="U1282" s="10" t="str">
        <f t="shared" si="140"/>
        <v>32</v>
      </c>
      <c r="V1282" s="10" t="s">
        <v>76</v>
      </c>
      <c r="W1282" s="10" t="s">
        <v>76</v>
      </c>
      <c r="X1282" s="10">
        <v>38.212000000000003</v>
      </c>
      <c r="Y1282" s="10">
        <v>82.908000000000001</v>
      </c>
      <c r="Z1282" s="10">
        <v>62.8</v>
      </c>
      <c r="AA1282" s="10">
        <f t="shared" si="145"/>
        <v>62.180999999999997</v>
      </c>
      <c r="AB1282" s="10">
        <f t="shared" si="146"/>
        <v>77.104440000000011</v>
      </c>
      <c r="AC1282" s="10">
        <f t="shared" si="147"/>
        <v>81.249840000000006</v>
      </c>
      <c r="AD1282" s="10">
        <f t="shared" si="148"/>
        <v>75.860820000000004</v>
      </c>
      <c r="AE1282" s="10">
        <v>64</v>
      </c>
      <c r="AF1282" s="10">
        <f t="shared" si="139"/>
        <v>75.860820000000004</v>
      </c>
      <c r="AG1282" s="10"/>
      <c r="AH1282" s="10" t="s">
        <v>67</v>
      </c>
      <c r="AI1282" s="10" t="s">
        <v>67</v>
      </c>
      <c r="AJ1282" s="10"/>
      <c r="AK1282" s="10"/>
      <c r="AL1282" s="10" t="s">
        <v>78</v>
      </c>
      <c r="AM1282" s="10" t="s">
        <v>475</v>
      </c>
      <c r="AN1282" s="10" t="s">
        <v>72</v>
      </c>
      <c r="AO1282" s="10" t="s">
        <v>113</v>
      </c>
      <c r="AP1282" s="10" t="s">
        <v>67</v>
      </c>
      <c r="AQ1282" s="10">
        <v>201.4</v>
      </c>
      <c r="AR1282" s="10"/>
      <c r="AS1282" s="10" t="s">
        <v>82</v>
      </c>
      <c r="AT1282" s="10">
        <v>291.8</v>
      </c>
      <c r="AU1282" s="10"/>
      <c r="AV1282" s="10" t="s">
        <v>97</v>
      </c>
      <c r="AW1282" s="10" t="s">
        <v>76</v>
      </c>
      <c r="AX1282" s="10"/>
      <c r="AY1282" s="10" t="s">
        <v>476</v>
      </c>
      <c r="AZ1282" s="10">
        <v>6.7000000000000004E-2</v>
      </c>
      <c r="BA1282" s="10">
        <v>0.45</v>
      </c>
      <c r="BB1282" s="10"/>
      <c r="BC1282" s="10"/>
      <c r="BD1282" s="10"/>
      <c r="BE1282" s="10"/>
    </row>
    <row r="1283" spans="2:57" ht="24">
      <c r="B1283" s="10">
        <v>1281</v>
      </c>
      <c r="C1283" s="10" t="s">
        <v>389</v>
      </c>
      <c r="D1283" s="11" t="s">
        <v>477</v>
      </c>
      <c r="E1283" s="10" t="s">
        <v>68</v>
      </c>
      <c r="F1283" s="10" t="s">
        <v>69</v>
      </c>
      <c r="G1283" s="10" t="s">
        <v>70</v>
      </c>
      <c r="H1283" s="10"/>
      <c r="I1283" s="10" t="s">
        <v>478</v>
      </c>
      <c r="J1283" s="10" t="str">
        <f t="shared" ref="J1283:J1346" si="149">IF(F1283="LCD",IF(I1283="Other",K1283,I1283),F1283)</f>
        <v xml:space="preserve">CCFL  </v>
      </c>
      <c r="K1283" s="10"/>
      <c r="L1283" s="10" t="s">
        <v>72</v>
      </c>
      <c r="M1283" s="10" t="s">
        <v>73</v>
      </c>
      <c r="N1283" s="10" t="s">
        <v>96</v>
      </c>
      <c r="O1283" s="10"/>
      <c r="P1283" s="10" t="s">
        <v>75</v>
      </c>
      <c r="Q1283" s="10"/>
      <c r="R1283" s="10">
        <v>31.5</v>
      </c>
      <c r="S1283" s="10">
        <v>423.5</v>
      </c>
      <c r="T1283" s="10">
        <f t="shared" ref="T1283:T1346" si="150">S1283*1</f>
        <v>423.5</v>
      </c>
      <c r="U1283" s="10" t="str">
        <f t="shared" si="140"/>
        <v>32</v>
      </c>
      <c r="V1283" s="10" t="s">
        <v>76</v>
      </c>
      <c r="W1283" s="10" t="s">
        <v>76</v>
      </c>
      <c r="X1283" s="10">
        <v>21.234000000000002</v>
      </c>
      <c r="Y1283" s="10">
        <v>56.487000000000002</v>
      </c>
      <c r="Z1283" s="10">
        <v>40.6</v>
      </c>
      <c r="AA1283" s="10">
        <f t="shared" si="145"/>
        <v>42.365250000000003</v>
      </c>
      <c r="AB1283" s="10">
        <f t="shared" si="146"/>
        <v>52.532910000000001</v>
      </c>
      <c r="AC1283" s="10">
        <f t="shared" si="147"/>
        <v>55.357260000000004</v>
      </c>
      <c r="AD1283" s="10">
        <f t="shared" si="148"/>
        <v>51.685604999999995</v>
      </c>
      <c r="AE1283" s="10">
        <v>42</v>
      </c>
      <c r="AF1283" s="10">
        <f t="shared" ref="AF1283:AF1346" si="151">IF(W1283="Yes",AD1283,AE1283)</f>
        <v>51.685604999999995</v>
      </c>
      <c r="AG1283" s="10"/>
      <c r="AH1283" s="10" t="s">
        <v>76</v>
      </c>
      <c r="AI1283" s="10" t="s">
        <v>76</v>
      </c>
      <c r="AJ1283" s="10"/>
      <c r="AK1283" s="10"/>
      <c r="AL1283" s="10" t="s">
        <v>78</v>
      </c>
      <c r="AM1283" s="10" t="s">
        <v>479</v>
      </c>
      <c r="AN1283" s="10" t="s">
        <v>72</v>
      </c>
      <c r="AO1283" s="10" t="s">
        <v>113</v>
      </c>
      <c r="AP1283" s="10" t="s">
        <v>67</v>
      </c>
      <c r="AQ1283" s="10">
        <v>218.2</v>
      </c>
      <c r="AR1283" s="10"/>
      <c r="AS1283" s="10" t="s">
        <v>131</v>
      </c>
      <c r="AT1283" s="10">
        <v>301.89999999999998</v>
      </c>
      <c r="AU1283" s="10"/>
      <c r="AV1283" s="10" t="s">
        <v>97</v>
      </c>
      <c r="AW1283" s="10" t="s">
        <v>67</v>
      </c>
      <c r="AX1283" s="10"/>
      <c r="AY1283" s="10" t="s">
        <v>83</v>
      </c>
      <c r="AZ1283" s="10"/>
      <c r="BA1283" s="10"/>
      <c r="BB1283" s="10"/>
      <c r="BC1283" s="10"/>
      <c r="BD1283" s="10"/>
      <c r="BE1283" s="10"/>
    </row>
    <row r="1284" spans="2:57" ht="24">
      <c r="B1284" s="10">
        <v>1282</v>
      </c>
      <c r="C1284" s="10" t="s">
        <v>389</v>
      </c>
      <c r="D1284" s="11" t="s">
        <v>477</v>
      </c>
      <c r="E1284" s="10" t="s">
        <v>68</v>
      </c>
      <c r="F1284" s="10" t="s">
        <v>69</v>
      </c>
      <c r="G1284" s="10" t="s">
        <v>70</v>
      </c>
      <c r="H1284" s="10"/>
      <c r="I1284" s="10" t="s">
        <v>478</v>
      </c>
      <c r="J1284" s="10" t="str">
        <f t="shared" si="149"/>
        <v xml:space="preserve">CCFL  </v>
      </c>
      <c r="K1284" s="10"/>
      <c r="L1284" s="10" t="s">
        <v>72</v>
      </c>
      <c r="M1284" s="10" t="s">
        <v>73</v>
      </c>
      <c r="N1284" s="10" t="s">
        <v>96</v>
      </c>
      <c r="O1284" s="10"/>
      <c r="P1284" s="10" t="s">
        <v>75</v>
      </c>
      <c r="Q1284" s="10"/>
      <c r="R1284" s="10">
        <v>31.5</v>
      </c>
      <c r="S1284" s="10">
        <v>423.5</v>
      </c>
      <c r="T1284" s="10">
        <f t="shared" si="150"/>
        <v>423.5</v>
      </c>
      <c r="U1284" s="10" t="str">
        <f t="shared" ref="U1284:U1347" si="152">IF(S1284&lt;350,"20",IF(S1284&lt;600,"32",IF(S1284&lt;850,"40",IF(S1284&lt;1000,"46",IF(S1284&lt;1400,"50",IF(S1284&gt;1400,"60","Error"))))))</f>
        <v>32</v>
      </c>
      <c r="V1284" s="10" t="s">
        <v>76</v>
      </c>
      <c r="W1284" s="10" t="s">
        <v>76</v>
      </c>
      <c r="X1284" s="10">
        <v>21.234000000000002</v>
      </c>
      <c r="Y1284" s="10">
        <v>56.487000000000002</v>
      </c>
      <c r="Z1284" s="10">
        <v>40.6</v>
      </c>
      <c r="AA1284" s="10">
        <f t="shared" si="145"/>
        <v>42.365250000000003</v>
      </c>
      <c r="AB1284" s="10">
        <f t="shared" si="146"/>
        <v>52.532910000000001</v>
      </c>
      <c r="AC1284" s="10">
        <f t="shared" si="147"/>
        <v>55.357260000000004</v>
      </c>
      <c r="AD1284" s="10">
        <f t="shared" si="148"/>
        <v>51.685604999999995</v>
      </c>
      <c r="AE1284" s="10">
        <v>42</v>
      </c>
      <c r="AF1284" s="10">
        <f t="shared" si="151"/>
        <v>51.685604999999995</v>
      </c>
      <c r="AG1284" s="10"/>
      <c r="AH1284" s="10" t="s">
        <v>76</v>
      </c>
      <c r="AI1284" s="10" t="s">
        <v>76</v>
      </c>
      <c r="AJ1284" s="10"/>
      <c r="AK1284" s="10"/>
      <c r="AL1284" s="10" t="s">
        <v>78</v>
      </c>
      <c r="AM1284" s="10" t="s">
        <v>479</v>
      </c>
      <c r="AN1284" s="10" t="s">
        <v>72</v>
      </c>
      <c r="AO1284" s="10" t="s">
        <v>113</v>
      </c>
      <c r="AP1284" s="10" t="s">
        <v>67</v>
      </c>
      <c r="AQ1284" s="10">
        <v>218.2</v>
      </c>
      <c r="AR1284" s="10"/>
      <c r="AS1284" s="10" t="s">
        <v>131</v>
      </c>
      <c r="AT1284" s="10">
        <v>301.89999999999998</v>
      </c>
      <c r="AU1284" s="10"/>
      <c r="AV1284" s="10" t="s">
        <v>97</v>
      </c>
      <c r="AW1284" s="10" t="s">
        <v>67</v>
      </c>
      <c r="AX1284" s="10"/>
      <c r="AY1284" s="10" t="s">
        <v>83</v>
      </c>
      <c r="AZ1284" s="10"/>
      <c r="BA1284" s="10"/>
      <c r="BB1284" s="10"/>
      <c r="BC1284" s="10"/>
      <c r="BD1284" s="10"/>
      <c r="BE1284" s="10"/>
    </row>
    <row r="1285" spans="2:57" ht="24">
      <c r="B1285" s="10">
        <v>1283</v>
      </c>
      <c r="C1285" s="10" t="s">
        <v>389</v>
      </c>
      <c r="D1285" s="11" t="s">
        <v>477</v>
      </c>
      <c r="E1285" s="10" t="s">
        <v>68</v>
      </c>
      <c r="F1285" s="10" t="s">
        <v>69</v>
      </c>
      <c r="G1285" s="10" t="s">
        <v>70</v>
      </c>
      <c r="H1285" s="10"/>
      <c r="I1285" s="10" t="s">
        <v>71</v>
      </c>
      <c r="J1285" s="10" t="str">
        <f t="shared" si="149"/>
        <v>LED</v>
      </c>
      <c r="K1285" s="10"/>
      <c r="L1285" s="10" t="s">
        <v>72</v>
      </c>
      <c r="M1285" s="10" t="s">
        <v>85</v>
      </c>
      <c r="N1285" s="10" t="s">
        <v>74</v>
      </c>
      <c r="O1285" s="10"/>
      <c r="P1285" s="10" t="s">
        <v>75</v>
      </c>
      <c r="Q1285" s="10"/>
      <c r="R1285" s="10">
        <v>37</v>
      </c>
      <c r="S1285" s="10">
        <v>582.79999999999995</v>
      </c>
      <c r="T1285" s="10">
        <f t="shared" si="150"/>
        <v>582.79999999999995</v>
      </c>
      <c r="U1285" s="10" t="str">
        <f t="shared" si="152"/>
        <v>32</v>
      </c>
      <c r="V1285" s="10" t="s">
        <v>76</v>
      </c>
      <c r="W1285" s="10" t="s">
        <v>76</v>
      </c>
      <c r="X1285" s="10">
        <v>19.033999999999999</v>
      </c>
      <c r="Y1285" s="10">
        <v>46.206000000000003</v>
      </c>
      <c r="Z1285" s="10">
        <v>34</v>
      </c>
      <c r="AA1285" s="10">
        <f t="shared" si="145"/>
        <v>34.654499999999999</v>
      </c>
      <c r="AB1285" s="10">
        <f t="shared" si="146"/>
        <v>42.971580000000003</v>
      </c>
      <c r="AC1285" s="10">
        <f t="shared" si="147"/>
        <v>45.281880000000001</v>
      </c>
      <c r="AD1285" s="10">
        <f t="shared" si="148"/>
        <v>42.278490000000005</v>
      </c>
      <c r="AE1285" s="10">
        <v>39</v>
      </c>
      <c r="AF1285" s="10">
        <f t="shared" si="151"/>
        <v>42.278490000000005</v>
      </c>
      <c r="AG1285" s="10"/>
      <c r="AH1285" s="10" t="s">
        <v>76</v>
      </c>
      <c r="AI1285" s="10" t="s">
        <v>76</v>
      </c>
      <c r="AJ1285" s="10"/>
      <c r="AK1285" s="10"/>
      <c r="AL1285" s="10" t="s">
        <v>78</v>
      </c>
      <c r="AM1285" s="10" t="s">
        <v>480</v>
      </c>
      <c r="AN1285" s="10" t="s">
        <v>187</v>
      </c>
      <c r="AO1285" s="10" t="s">
        <v>113</v>
      </c>
      <c r="AP1285" s="10" t="s">
        <v>67</v>
      </c>
      <c r="AQ1285" s="10">
        <v>216.7</v>
      </c>
      <c r="AR1285" s="10"/>
      <c r="AS1285" s="10" t="s">
        <v>131</v>
      </c>
      <c r="AT1285" s="10">
        <v>277.2</v>
      </c>
      <c r="AU1285" s="10"/>
      <c r="AV1285" s="10" t="s">
        <v>97</v>
      </c>
      <c r="AW1285" s="10" t="s">
        <v>67</v>
      </c>
      <c r="AX1285" s="10"/>
      <c r="AY1285" s="10" t="s">
        <v>83</v>
      </c>
      <c r="AZ1285" s="10"/>
      <c r="BA1285" s="10"/>
      <c r="BB1285" s="10"/>
      <c r="BC1285" s="10"/>
      <c r="BD1285" s="10"/>
      <c r="BE1285" s="10"/>
    </row>
    <row r="1286" spans="2:57" ht="24">
      <c r="B1286" s="10">
        <v>1284</v>
      </c>
      <c r="C1286" s="10" t="s">
        <v>389</v>
      </c>
      <c r="D1286" s="11">
        <v>40603</v>
      </c>
      <c r="E1286" s="10" t="s">
        <v>68</v>
      </c>
      <c r="F1286" s="10" t="s">
        <v>69</v>
      </c>
      <c r="G1286" s="10" t="s">
        <v>70</v>
      </c>
      <c r="H1286" s="10"/>
      <c r="I1286" s="10" t="s">
        <v>84</v>
      </c>
      <c r="J1286" s="10" t="str">
        <f t="shared" si="149"/>
        <v>CCFL</v>
      </c>
      <c r="K1286" s="10"/>
      <c r="L1286" s="10" t="s">
        <v>72</v>
      </c>
      <c r="M1286" s="10" t="s">
        <v>73</v>
      </c>
      <c r="N1286" s="10" t="s">
        <v>96</v>
      </c>
      <c r="O1286" s="10"/>
      <c r="P1286" s="10" t="s">
        <v>75</v>
      </c>
      <c r="Q1286" s="10"/>
      <c r="R1286" s="10">
        <v>31.5</v>
      </c>
      <c r="S1286" s="10">
        <v>423.5</v>
      </c>
      <c r="T1286" s="10">
        <f t="shared" si="150"/>
        <v>423.5</v>
      </c>
      <c r="U1286" s="10" t="str">
        <f t="shared" si="152"/>
        <v>32</v>
      </c>
      <c r="V1286" s="10" t="s">
        <v>76</v>
      </c>
      <c r="W1286" s="10" t="s">
        <v>76</v>
      </c>
      <c r="X1286" s="10">
        <v>20.192</v>
      </c>
      <c r="Y1286" s="10">
        <v>55.866</v>
      </c>
      <c r="Z1286" s="10">
        <v>39.799999999999997</v>
      </c>
      <c r="AA1286" s="10">
        <f t="shared" si="145"/>
        <v>41.899500000000003</v>
      </c>
      <c r="AB1286" s="10">
        <f t="shared" si="146"/>
        <v>51.955380000000005</v>
      </c>
      <c r="AC1286" s="10">
        <f t="shared" si="147"/>
        <v>54.74868</v>
      </c>
      <c r="AD1286" s="10">
        <f t="shared" si="148"/>
        <v>51.117390000000007</v>
      </c>
      <c r="AE1286" s="10">
        <v>52</v>
      </c>
      <c r="AF1286" s="10">
        <f t="shared" si="151"/>
        <v>51.117390000000007</v>
      </c>
      <c r="AG1286" s="10"/>
      <c r="AH1286" s="10" t="s">
        <v>76</v>
      </c>
      <c r="AI1286" s="10" t="s">
        <v>76</v>
      </c>
      <c r="AJ1286" s="10"/>
      <c r="AK1286" s="10"/>
      <c r="AL1286" s="10" t="s">
        <v>78</v>
      </c>
      <c r="AM1286" s="10" t="s">
        <v>481</v>
      </c>
      <c r="AN1286" s="10" t="s">
        <v>187</v>
      </c>
      <c r="AO1286" s="10" t="s">
        <v>113</v>
      </c>
      <c r="AP1286" s="10" t="s">
        <v>67</v>
      </c>
      <c r="AQ1286" s="10">
        <v>227.8</v>
      </c>
      <c r="AR1286" s="10"/>
      <c r="AS1286" s="10" t="s">
        <v>131</v>
      </c>
      <c r="AT1286" s="10">
        <v>342.3</v>
      </c>
      <c r="AU1286" s="10"/>
      <c r="AV1286" s="10" t="s">
        <v>97</v>
      </c>
      <c r="AW1286" s="10" t="s">
        <v>67</v>
      </c>
      <c r="AX1286" s="10"/>
      <c r="AY1286" s="10" t="s">
        <v>83</v>
      </c>
      <c r="AZ1286" s="10"/>
      <c r="BA1286" s="10"/>
      <c r="BB1286" s="10"/>
      <c r="BC1286" s="10"/>
      <c r="BD1286" s="10"/>
      <c r="BE1286" s="10"/>
    </row>
    <row r="1287" spans="2:57" ht="24">
      <c r="B1287" s="10">
        <v>1285</v>
      </c>
      <c r="C1287" s="10" t="s">
        <v>389</v>
      </c>
      <c r="D1287" s="11">
        <v>40575</v>
      </c>
      <c r="E1287" s="10" t="s">
        <v>68</v>
      </c>
      <c r="F1287" s="10" t="s">
        <v>69</v>
      </c>
      <c r="G1287" s="10" t="s">
        <v>70</v>
      </c>
      <c r="H1287" s="10"/>
      <c r="I1287" s="10" t="s">
        <v>92</v>
      </c>
      <c r="J1287" s="10">
        <f t="shared" si="149"/>
        <v>0</v>
      </c>
      <c r="K1287" s="10"/>
      <c r="L1287" s="10" t="s">
        <v>72</v>
      </c>
      <c r="M1287" s="10" t="s">
        <v>85</v>
      </c>
      <c r="N1287" s="10" t="s">
        <v>74</v>
      </c>
      <c r="O1287" s="10"/>
      <c r="P1287" s="10" t="s">
        <v>75</v>
      </c>
      <c r="Q1287" s="10"/>
      <c r="R1287" s="10">
        <v>37</v>
      </c>
      <c r="S1287" s="10">
        <v>582.79999999999995</v>
      </c>
      <c r="T1287" s="10">
        <f t="shared" si="150"/>
        <v>582.79999999999995</v>
      </c>
      <c r="U1287" s="10" t="str">
        <f t="shared" si="152"/>
        <v>32</v>
      </c>
      <c r="V1287" s="10" t="s">
        <v>76</v>
      </c>
      <c r="W1287" s="10" t="s">
        <v>76</v>
      </c>
      <c r="X1287" s="10">
        <v>24.831</v>
      </c>
      <c r="Y1287" s="10">
        <v>97.866</v>
      </c>
      <c r="Z1287" s="10">
        <v>65</v>
      </c>
      <c r="AA1287" s="10">
        <f t="shared" si="145"/>
        <v>73.399500000000003</v>
      </c>
      <c r="AB1287" s="10">
        <f t="shared" si="146"/>
        <v>91.015380000000007</v>
      </c>
      <c r="AC1287" s="10">
        <f t="shared" si="147"/>
        <v>95.908680000000004</v>
      </c>
      <c r="AD1287" s="10">
        <f t="shared" si="148"/>
        <v>89.547390000000007</v>
      </c>
      <c r="AE1287" s="10">
        <v>66</v>
      </c>
      <c r="AF1287" s="10">
        <f t="shared" si="151"/>
        <v>89.547390000000007</v>
      </c>
      <c r="AG1287" s="10"/>
      <c r="AH1287" s="10" t="s">
        <v>76</v>
      </c>
      <c r="AI1287" s="10" t="s">
        <v>76</v>
      </c>
      <c r="AJ1287" s="10"/>
      <c r="AK1287" s="10"/>
      <c r="AL1287" s="10" t="s">
        <v>78</v>
      </c>
      <c r="AM1287" s="10" t="s">
        <v>479</v>
      </c>
      <c r="AN1287" s="10" t="s">
        <v>72</v>
      </c>
      <c r="AO1287" s="10" t="s">
        <v>113</v>
      </c>
      <c r="AP1287" s="10" t="s">
        <v>67</v>
      </c>
      <c r="AQ1287" s="10">
        <v>217.2</v>
      </c>
      <c r="AR1287" s="10"/>
      <c r="AS1287" s="10" t="s">
        <v>131</v>
      </c>
      <c r="AT1287" s="10">
        <v>322.3</v>
      </c>
      <c r="AU1287" s="10"/>
      <c r="AV1287" s="10" t="s">
        <v>97</v>
      </c>
      <c r="AW1287" s="10" t="s">
        <v>67</v>
      </c>
      <c r="AX1287" s="10"/>
      <c r="AY1287" s="10" t="s">
        <v>83</v>
      </c>
      <c r="AZ1287" s="10"/>
      <c r="BA1287" s="10"/>
      <c r="BB1287" s="10"/>
      <c r="BC1287" s="10"/>
      <c r="BD1287" s="10"/>
      <c r="BE1287" s="10"/>
    </row>
    <row r="1288" spans="2:57" ht="24">
      <c r="B1288" s="10">
        <v>1286</v>
      </c>
      <c r="C1288" s="10" t="s">
        <v>389</v>
      </c>
      <c r="D1288" s="11">
        <v>40575</v>
      </c>
      <c r="E1288" s="10" t="s">
        <v>68</v>
      </c>
      <c r="F1288" s="10" t="s">
        <v>69</v>
      </c>
      <c r="G1288" s="10" t="s">
        <v>70</v>
      </c>
      <c r="H1288" s="10"/>
      <c r="I1288" s="10" t="s">
        <v>92</v>
      </c>
      <c r="J1288" s="10">
        <f t="shared" si="149"/>
        <v>0</v>
      </c>
      <c r="K1288" s="10"/>
      <c r="L1288" s="10" t="s">
        <v>72</v>
      </c>
      <c r="M1288" s="10" t="s">
        <v>85</v>
      </c>
      <c r="N1288" s="10" t="s">
        <v>74</v>
      </c>
      <c r="O1288" s="10"/>
      <c r="P1288" s="10" t="s">
        <v>75</v>
      </c>
      <c r="Q1288" s="10"/>
      <c r="R1288" s="10">
        <v>42</v>
      </c>
      <c r="S1288" s="10">
        <v>754</v>
      </c>
      <c r="T1288" s="10">
        <f t="shared" si="150"/>
        <v>754</v>
      </c>
      <c r="U1288" s="10" t="str">
        <f t="shared" si="152"/>
        <v>40</v>
      </c>
      <c r="V1288" s="10" t="s">
        <v>76</v>
      </c>
      <c r="W1288" s="10" t="s">
        <v>76</v>
      </c>
      <c r="X1288" s="10">
        <v>43.575000000000003</v>
      </c>
      <c r="Y1288" s="10">
        <v>101.502</v>
      </c>
      <c r="Z1288" s="10">
        <v>75.400000000000006</v>
      </c>
      <c r="AA1288" s="10">
        <f t="shared" si="145"/>
        <v>76.126499999999993</v>
      </c>
      <c r="AB1288" s="10">
        <f t="shared" si="146"/>
        <v>94.396860000000004</v>
      </c>
      <c r="AC1288" s="10">
        <f t="shared" si="147"/>
        <v>99.471959999999996</v>
      </c>
      <c r="AD1288" s="10">
        <f t="shared" si="148"/>
        <v>92.874329999999986</v>
      </c>
      <c r="AE1288" s="10">
        <v>80</v>
      </c>
      <c r="AF1288" s="10">
        <f t="shared" si="151"/>
        <v>92.874329999999986</v>
      </c>
      <c r="AG1288" s="10"/>
      <c r="AH1288" s="10" t="s">
        <v>76</v>
      </c>
      <c r="AI1288" s="10" t="s">
        <v>76</v>
      </c>
      <c r="AJ1288" s="10"/>
      <c r="AK1288" s="10"/>
      <c r="AL1288" s="10" t="s">
        <v>78</v>
      </c>
      <c r="AM1288" s="10" t="s">
        <v>479</v>
      </c>
      <c r="AN1288" s="10" t="s">
        <v>72</v>
      </c>
      <c r="AO1288" s="10" t="s">
        <v>113</v>
      </c>
      <c r="AP1288" s="10" t="s">
        <v>67</v>
      </c>
      <c r="AQ1288" s="10">
        <v>176.1</v>
      </c>
      <c r="AR1288" s="10"/>
      <c r="AS1288" s="10" t="s">
        <v>131</v>
      </c>
      <c r="AT1288" s="10">
        <v>260.10000000000002</v>
      </c>
      <c r="AU1288" s="10"/>
      <c r="AV1288" s="10" t="s">
        <v>97</v>
      </c>
      <c r="AW1288" s="10" t="s">
        <v>67</v>
      </c>
      <c r="AX1288" s="10"/>
      <c r="AY1288" s="10" t="s">
        <v>83</v>
      </c>
      <c r="AZ1288" s="10"/>
      <c r="BA1288" s="10"/>
      <c r="BB1288" s="10"/>
      <c r="BC1288" s="10"/>
      <c r="BD1288" s="10"/>
      <c r="BE1288" s="10"/>
    </row>
    <row r="1289" spans="2:57" ht="24">
      <c r="B1289" s="10">
        <v>1287</v>
      </c>
      <c r="C1289" s="10" t="s">
        <v>389</v>
      </c>
      <c r="D1289" s="11" t="s">
        <v>482</v>
      </c>
      <c r="E1289" s="10" t="s">
        <v>68</v>
      </c>
      <c r="F1289" s="10" t="s">
        <v>99</v>
      </c>
      <c r="G1289" s="10" t="s">
        <v>70</v>
      </c>
      <c r="H1289" s="10"/>
      <c r="I1289" s="10" t="s">
        <v>92</v>
      </c>
      <c r="J1289" s="10" t="str">
        <f t="shared" si="149"/>
        <v>Plasma</v>
      </c>
      <c r="K1289" s="10"/>
      <c r="L1289" s="10" t="s">
        <v>72</v>
      </c>
      <c r="M1289" s="10" t="s">
        <v>85</v>
      </c>
      <c r="N1289" s="10" t="s">
        <v>317</v>
      </c>
      <c r="O1289" s="10"/>
      <c r="P1289" s="10" t="s">
        <v>75</v>
      </c>
      <c r="Q1289" s="10"/>
      <c r="R1289" s="10">
        <v>49.9</v>
      </c>
      <c r="S1289" s="10">
        <v>1061.4000000000001</v>
      </c>
      <c r="T1289" s="10">
        <f t="shared" si="150"/>
        <v>1061.4000000000001</v>
      </c>
      <c r="U1289" s="10" t="str">
        <f t="shared" si="152"/>
        <v>50</v>
      </c>
      <c r="V1289" s="10" t="s">
        <v>76</v>
      </c>
      <c r="W1289" s="10" t="s">
        <v>76</v>
      </c>
      <c r="X1289" s="10">
        <v>76.14</v>
      </c>
      <c r="Y1289" s="10">
        <v>107.91</v>
      </c>
      <c r="Z1289" s="10">
        <v>93.6</v>
      </c>
      <c r="AA1289" s="10">
        <f t="shared" si="145"/>
        <v>80.932500000000005</v>
      </c>
      <c r="AB1289" s="10">
        <f t="shared" si="146"/>
        <v>100.3563</v>
      </c>
      <c r="AC1289" s="10">
        <f t="shared" si="147"/>
        <v>105.75179999999999</v>
      </c>
      <c r="AD1289" s="10">
        <f t="shared" si="148"/>
        <v>98.737650000000002</v>
      </c>
      <c r="AE1289" s="10">
        <v>106</v>
      </c>
      <c r="AF1289" s="10">
        <f t="shared" si="151"/>
        <v>98.737650000000002</v>
      </c>
      <c r="AG1289" s="10"/>
      <c r="AH1289" s="10" t="s">
        <v>76</v>
      </c>
      <c r="AI1289" s="10" t="s">
        <v>76</v>
      </c>
      <c r="AJ1289" s="10"/>
      <c r="AK1289" s="10"/>
      <c r="AL1289" s="10" t="s">
        <v>78</v>
      </c>
      <c r="AM1289" s="10" t="s">
        <v>475</v>
      </c>
      <c r="AN1289" s="10" t="s">
        <v>397</v>
      </c>
      <c r="AO1289" s="10" t="s">
        <v>287</v>
      </c>
      <c r="AP1289" s="10" t="s">
        <v>67</v>
      </c>
      <c r="AQ1289" s="10">
        <v>91.58</v>
      </c>
      <c r="AR1289" s="10"/>
      <c r="AS1289" s="10" t="s">
        <v>131</v>
      </c>
      <c r="AT1289" s="10">
        <v>94.88</v>
      </c>
      <c r="AU1289" s="10"/>
      <c r="AV1289" s="10" t="s">
        <v>97</v>
      </c>
      <c r="AW1289" s="10" t="s">
        <v>67</v>
      </c>
      <c r="AX1289" s="10"/>
      <c r="AY1289" s="10" t="s">
        <v>83</v>
      </c>
      <c r="AZ1289" s="10"/>
      <c r="BA1289" s="10"/>
      <c r="BB1289" s="10"/>
      <c r="BC1289" s="10"/>
      <c r="BD1289" s="10"/>
      <c r="BE1289" s="10"/>
    </row>
    <row r="1290" spans="2:57" ht="24">
      <c r="B1290" s="10">
        <v>1288</v>
      </c>
      <c r="C1290" s="10" t="s">
        <v>389</v>
      </c>
      <c r="D1290" s="11" t="s">
        <v>483</v>
      </c>
      <c r="E1290" s="10" t="s">
        <v>68</v>
      </c>
      <c r="F1290" s="10" t="s">
        <v>99</v>
      </c>
      <c r="G1290" s="10" t="s">
        <v>70</v>
      </c>
      <c r="H1290" s="10"/>
      <c r="I1290" s="10" t="s">
        <v>92</v>
      </c>
      <c r="J1290" s="10" t="str">
        <f t="shared" si="149"/>
        <v>Plasma</v>
      </c>
      <c r="K1290" s="10"/>
      <c r="L1290" s="10" t="s">
        <v>72</v>
      </c>
      <c r="M1290" s="10" t="s">
        <v>410</v>
      </c>
      <c r="N1290" s="10" t="s">
        <v>96</v>
      </c>
      <c r="O1290" s="10"/>
      <c r="P1290" s="10" t="s">
        <v>75</v>
      </c>
      <c r="Q1290" s="10"/>
      <c r="R1290" s="10">
        <v>41.6</v>
      </c>
      <c r="S1290" s="10">
        <v>738.5</v>
      </c>
      <c r="T1290" s="10">
        <f t="shared" si="150"/>
        <v>738.5</v>
      </c>
      <c r="U1290" s="10" t="str">
        <f t="shared" si="152"/>
        <v>40</v>
      </c>
      <c r="V1290" s="10" t="s">
        <v>76</v>
      </c>
      <c r="W1290" s="10" t="s">
        <v>76</v>
      </c>
      <c r="X1290" s="10">
        <v>53.985999999999997</v>
      </c>
      <c r="Y1290" s="10">
        <v>80.147999999999996</v>
      </c>
      <c r="Z1290" s="10">
        <v>68.400000000000006</v>
      </c>
      <c r="AA1290" s="10">
        <f t="shared" si="145"/>
        <v>60.110999999999997</v>
      </c>
      <c r="AB1290" s="10">
        <f t="shared" si="146"/>
        <v>74.537639999999996</v>
      </c>
      <c r="AC1290" s="10">
        <f t="shared" si="147"/>
        <v>78.54504</v>
      </c>
      <c r="AD1290" s="10">
        <f t="shared" si="148"/>
        <v>73.335419999999999</v>
      </c>
      <c r="AE1290" s="10">
        <v>69</v>
      </c>
      <c r="AF1290" s="10">
        <f t="shared" si="151"/>
        <v>73.335419999999999</v>
      </c>
      <c r="AG1290" s="10"/>
      <c r="AH1290" s="10" t="s">
        <v>76</v>
      </c>
      <c r="AI1290" s="10" t="s">
        <v>76</v>
      </c>
      <c r="AJ1290" s="10"/>
      <c r="AK1290" s="10"/>
      <c r="AL1290" s="10" t="s">
        <v>78</v>
      </c>
      <c r="AM1290" s="10" t="s">
        <v>475</v>
      </c>
      <c r="AN1290" s="10" t="s">
        <v>187</v>
      </c>
      <c r="AO1290" s="10" t="s">
        <v>287</v>
      </c>
      <c r="AP1290" s="10" t="s">
        <v>67</v>
      </c>
      <c r="AQ1290" s="10">
        <v>79.900000000000006</v>
      </c>
      <c r="AR1290" s="10"/>
      <c r="AS1290" s="10" t="s">
        <v>131</v>
      </c>
      <c r="AT1290" s="10">
        <v>110.2</v>
      </c>
      <c r="AU1290" s="10"/>
      <c r="AV1290" s="10" t="s">
        <v>97</v>
      </c>
      <c r="AW1290" s="10" t="s">
        <v>67</v>
      </c>
      <c r="AX1290" s="10"/>
      <c r="AY1290" s="10" t="s">
        <v>83</v>
      </c>
      <c r="AZ1290" s="10"/>
      <c r="BA1290" s="10"/>
      <c r="BB1290" s="10"/>
      <c r="BC1290" s="10"/>
      <c r="BD1290" s="10"/>
      <c r="BE1290" s="10"/>
    </row>
    <row r="1291" spans="2:57" ht="24">
      <c r="B1291" s="10">
        <v>1289</v>
      </c>
      <c r="C1291" s="10" t="s">
        <v>389</v>
      </c>
      <c r="D1291" s="11" t="s">
        <v>483</v>
      </c>
      <c r="E1291" s="10" t="s">
        <v>68</v>
      </c>
      <c r="F1291" s="10" t="s">
        <v>99</v>
      </c>
      <c r="G1291" s="10" t="s">
        <v>70</v>
      </c>
      <c r="H1291" s="10"/>
      <c r="I1291" s="10" t="s">
        <v>92</v>
      </c>
      <c r="J1291" s="10" t="str">
        <f t="shared" si="149"/>
        <v>Plasma</v>
      </c>
      <c r="K1291" s="10"/>
      <c r="L1291" s="10" t="s">
        <v>72</v>
      </c>
      <c r="M1291" s="10" t="s">
        <v>410</v>
      </c>
      <c r="N1291" s="10" t="s">
        <v>96</v>
      </c>
      <c r="O1291" s="10"/>
      <c r="P1291" s="10" t="s">
        <v>75</v>
      </c>
      <c r="Q1291" s="10"/>
      <c r="R1291" s="10">
        <v>41.6</v>
      </c>
      <c r="S1291" s="10">
        <v>738.5</v>
      </c>
      <c r="T1291" s="10">
        <f t="shared" si="150"/>
        <v>738.5</v>
      </c>
      <c r="U1291" s="10" t="str">
        <f t="shared" si="152"/>
        <v>40</v>
      </c>
      <c r="V1291" s="10" t="s">
        <v>76</v>
      </c>
      <c r="W1291" s="10" t="s">
        <v>76</v>
      </c>
      <c r="X1291" s="10">
        <v>53.985999999999997</v>
      </c>
      <c r="Y1291" s="10">
        <v>80.147999999999996</v>
      </c>
      <c r="Z1291" s="10">
        <v>68.400000000000006</v>
      </c>
      <c r="AA1291" s="10">
        <f t="shared" si="145"/>
        <v>60.110999999999997</v>
      </c>
      <c r="AB1291" s="10">
        <f t="shared" si="146"/>
        <v>74.537639999999996</v>
      </c>
      <c r="AC1291" s="10">
        <f t="shared" si="147"/>
        <v>78.54504</v>
      </c>
      <c r="AD1291" s="10">
        <f t="shared" si="148"/>
        <v>73.335419999999999</v>
      </c>
      <c r="AE1291" s="10">
        <v>69</v>
      </c>
      <c r="AF1291" s="10">
        <f t="shared" si="151"/>
        <v>73.335419999999999</v>
      </c>
      <c r="AG1291" s="10"/>
      <c r="AH1291" s="10" t="s">
        <v>76</v>
      </c>
      <c r="AI1291" s="10" t="s">
        <v>76</v>
      </c>
      <c r="AJ1291" s="10"/>
      <c r="AK1291" s="10"/>
      <c r="AL1291" s="10" t="s">
        <v>78</v>
      </c>
      <c r="AM1291" s="10" t="s">
        <v>475</v>
      </c>
      <c r="AN1291" s="10" t="s">
        <v>187</v>
      </c>
      <c r="AO1291" s="10" t="s">
        <v>287</v>
      </c>
      <c r="AP1291" s="10" t="s">
        <v>67</v>
      </c>
      <c r="AQ1291" s="10">
        <v>79.900000000000006</v>
      </c>
      <c r="AR1291" s="10"/>
      <c r="AS1291" s="10" t="s">
        <v>131</v>
      </c>
      <c r="AT1291" s="10">
        <v>110.2</v>
      </c>
      <c r="AU1291" s="10"/>
      <c r="AV1291" s="10" t="s">
        <v>97</v>
      </c>
      <c r="AW1291" s="10" t="s">
        <v>67</v>
      </c>
      <c r="AX1291" s="10"/>
      <c r="AY1291" s="10" t="s">
        <v>83</v>
      </c>
      <c r="AZ1291" s="10"/>
      <c r="BA1291" s="10"/>
      <c r="BB1291" s="10"/>
      <c r="BC1291" s="10"/>
      <c r="BD1291" s="10"/>
      <c r="BE1291" s="10"/>
    </row>
    <row r="1292" spans="2:57" ht="24">
      <c r="B1292" s="10">
        <v>1290</v>
      </c>
      <c r="C1292" s="10" t="s">
        <v>389</v>
      </c>
      <c r="D1292" s="11" t="s">
        <v>483</v>
      </c>
      <c r="E1292" s="10" t="s">
        <v>68</v>
      </c>
      <c r="F1292" s="10" t="s">
        <v>99</v>
      </c>
      <c r="G1292" s="10" t="s">
        <v>70</v>
      </c>
      <c r="H1292" s="10"/>
      <c r="I1292" s="10" t="s">
        <v>92</v>
      </c>
      <c r="J1292" s="10" t="str">
        <f t="shared" si="149"/>
        <v>Plasma</v>
      </c>
      <c r="K1292" s="10"/>
      <c r="L1292" s="10" t="s">
        <v>72</v>
      </c>
      <c r="M1292" s="10" t="s">
        <v>410</v>
      </c>
      <c r="N1292" s="10" t="s">
        <v>96</v>
      </c>
      <c r="O1292" s="10"/>
      <c r="P1292" s="10" t="s">
        <v>75</v>
      </c>
      <c r="Q1292" s="10"/>
      <c r="R1292" s="10">
        <v>41.6</v>
      </c>
      <c r="S1292" s="10">
        <v>738.5</v>
      </c>
      <c r="T1292" s="10">
        <f t="shared" si="150"/>
        <v>738.5</v>
      </c>
      <c r="U1292" s="10" t="str">
        <f t="shared" si="152"/>
        <v>40</v>
      </c>
      <c r="V1292" s="10" t="s">
        <v>76</v>
      </c>
      <c r="W1292" s="10" t="s">
        <v>76</v>
      </c>
      <c r="X1292" s="10">
        <v>53.985999999999997</v>
      </c>
      <c r="Y1292" s="10">
        <v>80.147999999999996</v>
      </c>
      <c r="Z1292" s="10">
        <v>68.400000000000006</v>
      </c>
      <c r="AA1292" s="10">
        <f t="shared" si="145"/>
        <v>60.110999999999997</v>
      </c>
      <c r="AB1292" s="10">
        <f t="shared" si="146"/>
        <v>74.537639999999996</v>
      </c>
      <c r="AC1292" s="10">
        <f t="shared" si="147"/>
        <v>78.54504</v>
      </c>
      <c r="AD1292" s="10">
        <f t="shared" si="148"/>
        <v>73.335419999999999</v>
      </c>
      <c r="AE1292" s="10">
        <v>69</v>
      </c>
      <c r="AF1292" s="10">
        <f t="shared" si="151"/>
        <v>73.335419999999999</v>
      </c>
      <c r="AG1292" s="10"/>
      <c r="AH1292" s="10" t="s">
        <v>76</v>
      </c>
      <c r="AI1292" s="10" t="s">
        <v>76</v>
      </c>
      <c r="AJ1292" s="10"/>
      <c r="AK1292" s="10"/>
      <c r="AL1292" s="10" t="s">
        <v>78</v>
      </c>
      <c r="AM1292" s="10" t="s">
        <v>475</v>
      </c>
      <c r="AN1292" s="10" t="s">
        <v>187</v>
      </c>
      <c r="AO1292" s="10" t="s">
        <v>287</v>
      </c>
      <c r="AP1292" s="10" t="s">
        <v>67</v>
      </c>
      <c r="AQ1292" s="10">
        <v>79.900000000000006</v>
      </c>
      <c r="AR1292" s="10"/>
      <c r="AS1292" s="10" t="s">
        <v>131</v>
      </c>
      <c r="AT1292" s="10">
        <v>110.2</v>
      </c>
      <c r="AU1292" s="10"/>
      <c r="AV1292" s="10" t="s">
        <v>97</v>
      </c>
      <c r="AW1292" s="10" t="s">
        <v>67</v>
      </c>
      <c r="AX1292" s="10"/>
      <c r="AY1292" s="10" t="s">
        <v>83</v>
      </c>
      <c r="AZ1292" s="10"/>
      <c r="BA1292" s="10"/>
      <c r="BB1292" s="10"/>
      <c r="BC1292" s="10"/>
      <c r="BD1292" s="10"/>
      <c r="BE1292" s="10"/>
    </row>
    <row r="1293" spans="2:57" ht="24">
      <c r="B1293" s="10">
        <v>1291</v>
      </c>
      <c r="C1293" s="10" t="s">
        <v>389</v>
      </c>
      <c r="D1293" s="11" t="s">
        <v>482</v>
      </c>
      <c r="E1293" s="10" t="s">
        <v>68</v>
      </c>
      <c r="F1293" s="10" t="s">
        <v>99</v>
      </c>
      <c r="G1293" s="10" t="s">
        <v>70</v>
      </c>
      <c r="H1293" s="10"/>
      <c r="I1293" s="10" t="s">
        <v>92</v>
      </c>
      <c r="J1293" s="10" t="str">
        <f t="shared" si="149"/>
        <v>Plasma</v>
      </c>
      <c r="K1293" s="10"/>
      <c r="L1293" s="10" t="s">
        <v>72</v>
      </c>
      <c r="M1293" s="10" t="s">
        <v>85</v>
      </c>
      <c r="N1293" s="10" t="s">
        <v>317</v>
      </c>
      <c r="O1293" s="10"/>
      <c r="P1293" s="10" t="s">
        <v>75</v>
      </c>
      <c r="Q1293" s="10"/>
      <c r="R1293" s="10">
        <v>46</v>
      </c>
      <c r="S1293" s="10">
        <v>902.3</v>
      </c>
      <c r="T1293" s="10">
        <f t="shared" si="150"/>
        <v>902.3</v>
      </c>
      <c r="U1293" s="10" t="str">
        <f t="shared" si="152"/>
        <v>46</v>
      </c>
      <c r="V1293" s="10" t="s">
        <v>76</v>
      </c>
      <c r="W1293" s="10" t="s">
        <v>76</v>
      </c>
      <c r="X1293" s="10">
        <v>69.156000000000006</v>
      </c>
      <c r="Y1293" s="10">
        <v>100.92</v>
      </c>
      <c r="Z1293" s="10">
        <v>86.6</v>
      </c>
      <c r="AA1293" s="10">
        <f t="shared" si="145"/>
        <v>75.69</v>
      </c>
      <c r="AB1293" s="10">
        <f t="shared" si="146"/>
        <v>93.85560000000001</v>
      </c>
      <c r="AC1293" s="10">
        <f t="shared" si="147"/>
        <v>98.901600000000002</v>
      </c>
      <c r="AD1293" s="10">
        <f t="shared" si="148"/>
        <v>92.341800000000006</v>
      </c>
      <c r="AE1293" s="10">
        <v>93</v>
      </c>
      <c r="AF1293" s="10">
        <f t="shared" si="151"/>
        <v>92.341800000000006</v>
      </c>
      <c r="AG1293" s="10"/>
      <c r="AH1293" s="10" t="s">
        <v>76</v>
      </c>
      <c r="AI1293" s="10" t="s">
        <v>76</v>
      </c>
      <c r="AJ1293" s="10"/>
      <c r="AK1293" s="10"/>
      <c r="AL1293" s="10" t="s">
        <v>78</v>
      </c>
      <c r="AM1293" s="10" t="s">
        <v>475</v>
      </c>
      <c r="AN1293" s="10" t="s">
        <v>187</v>
      </c>
      <c r="AO1293" s="10" t="s">
        <v>287</v>
      </c>
      <c r="AP1293" s="10" t="s">
        <v>67</v>
      </c>
      <c r="AQ1293" s="10">
        <v>78.67</v>
      </c>
      <c r="AR1293" s="10"/>
      <c r="AS1293" s="10" t="s">
        <v>131</v>
      </c>
      <c r="AT1293" s="10">
        <v>92.98</v>
      </c>
      <c r="AU1293" s="10"/>
      <c r="AV1293" s="10" t="s">
        <v>97</v>
      </c>
      <c r="AW1293" s="10" t="s">
        <v>67</v>
      </c>
      <c r="AX1293" s="10"/>
      <c r="AY1293" s="10" t="s">
        <v>83</v>
      </c>
      <c r="AZ1293" s="10"/>
      <c r="BA1293" s="10"/>
      <c r="BB1293" s="10"/>
      <c r="BC1293" s="10"/>
      <c r="BD1293" s="10"/>
      <c r="BE1293" s="10"/>
    </row>
    <row r="1294" spans="2:57" ht="24">
      <c r="B1294" s="10">
        <v>1292</v>
      </c>
      <c r="C1294" s="10" t="s">
        <v>389</v>
      </c>
      <c r="D1294" s="11" t="s">
        <v>482</v>
      </c>
      <c r="E1294" s="10" t="s">
        <v>68</v>
      </c>
      <c r="F1294" s="10" t="s">
        <v>99</v>
      </c>
      <c r="G1294" s="10" t="s">
        <v>70</v>
      </c>
      <c r="H1294" s="10"/>
      <c r="I1294" s="10" t="s">
        <v>92</v>
      </c>
      <c r="J1294" s="10" t="str">
        <f t="shared" si="149"/>
        <v>Plasma</v>
      </c>
      <c r="K1294" s="10"/>
      <c r="L1294" s="10" t="s">
        <v>72</v>
      </c>
      <c r="M1294" s="10" t="s">
        <v>85</v>
      </c>
      <c r="N1294" s="10" t="s">
        <v>317</v>
      </c>
      <c r="O1294" s="10"/>
      <c r="P1294" s="10" t="s">
        <v>75</v>
      </c>
      <c r="Q1294" s="10"/>
      <c r="R1294" s="10">
        <v>41.6</v>
      </c>
      <c r="S1294" s="10">
        <v>738.5</v>
      </c>
      <c r="T1294" s="10">
        <f t="shared" si="150"/>
        <v>738.5</v>
      </c>
      <c r="U1294" s="10" t="str">
        <f t="shared" si="152"/>
        <v>40</v>
      </c>
      <c r="V1294" s="10" t="s">
        <v>76</v>
      </c>
      <c r="W1294" s="10" t="s">
        <v>76</v>
      </c>
      <c r="X1294" s="10">
        <v>61.26</v>
      </c>
      <c r="Y1294" s="10">
        <v>78.156000000000006</v>
      </c>
      <c r="Z1294" s="10">
        <v>70.599999999999994</v>
      </c>
      <c r="AA1294" s="10">
        <f t="shared" si="145"/>
        <v>58.617000000000004</v>
      </c>
      <c r="AB1294" s="10">
        <f t="shared" si="146"/>
        <v>72.685080000000013</v>
      </c>
      <c r="AC1294" s="10">
        <f t="shared" si="147"/>
        <v>76.592880000000008</v>
      </c>
      <c r="AD1294" s="10">
        <f t="shared" si="148"/>
        <v>71.512740000000008</v>
      </c>
      <c r="AE1294" s="10">
        <v>79</v>
      </c>
      <c r="AF1294" s="10">
        <f t="shared" si="151"/>
        <v>71.512740000000008</v>
      </c>
      <c r="AG1294" s="10"/>
      <c r="AH1294" s="10" t="s">
        <v>76</v>
      </c>
      <c r="AI1294" s="10" t="s">
        <v>76</v>
      </c>
      <c r="AJ1294" s="10"/>
      <c r="AK1294" s="10"/>
      <c r="AL1294" s="10" t="s">
        <v>78</v>
      </c>
      <c r="AM1294" s="10" t="s">
        <v>475</v>
      </c>
      <c r="AN1294" s="10" t="s">
        <v>187</v>
      </c>
      <c r="AO1294" s="10" t="s">
        <v>287</v>
      </c>
      <c r="AP1294" s="10" t="s">
        <v>67</v>
      </c>
      <c r="AQ1294" s="10">
        <v>73.81</v>
      </c>
      <c r="AR1294" s="10"/>
      <c r="AS1294" s="10" t="s">
        <v>131</v>
      </c>
      <c r="AT1294" s="10">
        <v>85.28</v>
      </c>
      <c r="AU1294" s="10"/>
      <c r="AV1294" s="10" t="s">
        <v>97</v>
      </c>
      <c r="AW1294" s="10" t="s">
        <v>67</v>
      </c>
      <c r="AX1294" s="10"/>
      <c r="AY1294" s="10" t="s">
        <v>83</v>
      </c>
      <c r="AZ1294" s="10"/>
      <c r="BA1294" s="10"/>
      <c r="BB1294" s="10"/>
      <c r="BC1294" s="10"/>
      <c r="BD1294" s="10"/>
      <c r="BE1294" s="10"/>
    </row>
    <row r="1295" spans="2:57" ht="24">
      <c r="B1295" s="10">
        <v>1293</v>
      </c>
      <c r="C1295" s="10" t="s">
        <v>389</v>
      </c>
      <c r="D1295" s="11">
        <v>40575</v>
      </c>
      <c r="E1295" s="10" t="s">
        <v>68</v>
      </c>
      <c r="F1295" s="10" t="s">
        <v>69</v>
      </c>
      <c r="G1295" s="10" t="s">
        <v>70</v>
      </c>
      <c r="H1295" s="10"/>
      <c r="I1295" s="10" t="s">
        <v>84</v>
      </c>
      <c r="J1295" s="10" t="str">
        <f t="shared" si="149"/>
        <v>CCFL</v>
      </c>
      <c r="K1295" s="10"/>
      <c r="L1295" s="10" t="s">
        <v>72</v>
      </c>
      <c r="M1295" s="10" t="s">
        <v>73</v>
      </c>
      <c r="N1295" s="10" t="s">
        <v>96</v>
      </c>
      <c r="O1295" s="10"/>
      <c r="P1295" s="10" t="s">
        <v>75</v>
      </c>
      <c r="Q1295" s="10"/>
      <c r="R1295" s="10">
        <v>31.5</v>
      </c>
      <c r="S1295" s="10">
        <v>423.5</v>
      </c>
      <c r="T1295" s="10">
        <f t="shared" si="150"/>
        <v>423.5</v>
      </c>
      <c r="U1295" s="10" t="str">
        <f t="shared" si="152"/>
        <v>32</v>
      </c>
      <c r="V1295" s="10" t="s">
        <v>76</v>
      </c>
      <c r="W1295" s="10" t="s">
        <v>76</v>
      </c>
      <c r="X1295" s="10">
        <v>21.234000000000002</v>
      </c>
      <c r="Y1295" s="10">
        <v>56.487000000000002</v>
      </c>
      <c r="Z1295" s="10">
        <v>40.6</v>
      </c>
      <c r="AA1295" s="10">
        <f t="shared" si="145"/>
        <v>42.365250000000003</v>
      </c>
      <c r="AB1295" s="10">
        <f t="shared" si="146"/>
        <v>52.532910000000001</v>
      </c>
      <c r="AC1295" s="10">
        <f t="shared" si="147"/>
        <v>55.357260000000004</v>
      </c>
      <c r="AD1295" s="10">
        <f t="shared" si="148"/>
        <v>51.685604999999995</v>
      </c>
      <c r="AE1295" s="10">
        <v>42</v>
      </c>
      <c r="AF1295" s="10">
        <f t="shared" si="151"/>
        <v>51.685604999999995</v>
      </c>
      <c r="AG1295" s="10"/>
      <c r="AH1295" s="10" t="s">
        <v>76</v>
      </c>
      <c r="AI1295" s="10" t="s">
        <v>76</v>
      </c>
      <c r="AJ1295" s="10"/>
      <c r="AK1295" s="10"/>
      <c r="AL1295" s="10" t="s">
        <v>78</v>
      </c>
      <c r="AM1295" s="10" t="s">
        <v>475</v>
      </c>
      <c r="AN1295" s="10" t="s">
        <v>72</v>
      </c>
      <c r="AO1295" s="10" t="s">
        <v>113</v>
      </c>
      <c r="AP1295" s="10" t="s">
        <v>67</v>
      </c>
      <c r="AQ1295" s="10">
        <v>218.2</v>
      </c>
      <c r="AR1295" s="10"/>
      <c r="AS1295" s="10" t="s">
        <v>131</v>
      </c>
      <c r="AT1295" s="10">
        <v>301.89999999999998</v>
      </c>
      <c r="AU1295" s="10"/>
      <c r="AV1295" s="10" t="s">
        <v>97</v>
      </c>
      <c r="AW1295" s="10" t="s">
        <v>67</v>
      </c>
      <c r="AX1295" s="10"/>
      <c r="AY1295" s="10" t="s">
        <v>83</v>
      </c>
      <c r="AZ1295" s="10"/>
      <c r="BA1295" s="10"/>
      <c r="BB1295" s="10"/>
      <c r="BC1295" s="10"/>
      <c r="BD1295" s="10"/>
      <c r="BE1295" s="10"/>
    </row>
    <row r="1296" spans="2:57" ht="24">
      <c r="B1296" s="10">
        <v>1294</v>
      </c>
      <c r="C1296" s="10" t="s">
        <v>389</v>
      </c>
      <c r="D1296" s="11" t="s">
        <v>483</v>
      </c>
      <c r="E1296" s="10" t="s">
        <v>68</v>
      </c>
      <c r="F1296" s="10" t="s">
        <v>99</v>
      </c>
      <c r="G1296" s="10" t="s">
        <v>70</v>
      </c>
      <c r="H1296" s="10"/>
      <c r="I1296" s="10" t="s">
        <v>92</v>
      </c>
      <c r="J1296" s="10" t="str">
        <f t="shared" si="149"/>
        <v>Plasma</v>
      </c>
      <c r="K1296" s="10"/>
      <c r="L1296" s="10" t="s">
        <v>72</v>
      </c>
      <c r="M1296" s="10" t="s">
        <v>410</v>
      </c>
      <c r="N1296" s="10" t="s">
        <v>96</v>
      </c>
      <c r="O1296" s="10"/>
      <c r="P1296" s="10" t="s">
        <v>75</v>
      </c>
      <c r="Q1296" s="10"/>
      <c r="R1296" s="10">
        <v>49.9</v>
      </c>
      <c r="S1296" s="10">
        <v>1061.4000000000001</v>
      </c>
      <c r="T1296" s="10">
        <f t="shared" si="150"/>
        <v>1061.4000000000001</v>
      </c>
      <c r="U1296" s="10" t="str">
        <f t="shared" si="152"/>
        <v>50</v>
      </c>
      <c r="V1296" s="10" t="s">
        <v>76</v>
      </c>
      <c r="W1296" s="10" t="s">
        <v>76</v>
      </c>
      <c r="X1296" s="10">
        <v>68.262</v>
      </c>
      <c r="Y1296" s="10">
        <v>113.148</v>
      </c>
      <c r="Z1296" s="10">
        <v>92.9</v>
      </c>
      <c r="AA1296" s="10">
        <f t="shared" si="145"/>
        <v>84.86099999999999</v>
      </c>
      <c r="AB1296" s="10">
        <f t="shared" si="146"/>
        <v>105.22764000000001</v>
      </c>
      <c r="AC1296" s="10">
        <f t="shared" si="147"/>
        <v>110.88503999999999</v>
      </c>
      <c r="AD1296" s="10">
        <f t="shared" si="148"/>
        <v>103.53041999999999</v>
      </c>
      <c r="AE1296" s="10">
        <v>99</v>
      </c>
      <c r="AF1296" s="10">
        <f t="shared" si="151"/>
        <v>103.53041999999999</v>
      </c>
      <c r="AG1296" s="10"/>
      <c r="AH1296" s="10" t="s">
        <v>76</v>
      </c>
      <c r="AI1296" s="10" t="s">
        <v>76</v>
      </c>
      <c r="AJ1296" s="10"/>
      <c r="AK1296" s="10"/>
      <c r="AL1296" s="10" t="s">
        <v>78</v>
      </c>
      <c r="AM1296" s="10" t="s">
        <v>484</v>
      </c>
      <c r="AN1296" s="10" t="s">
        <v>485</v>
      </c>
      <c r="AO1296" s="10" t="s">
        <v>287</v>
      </c>
      <c r="AP1296" s="10" t="s">
        <v>67</v>
      </c>
      <c r="AQ1296" s="10">
        <v>116.9</v>
      </c>
      <c r="AR1296" s="10"/>
      <c r="AS1296" s="10" t="s">
        <v>131</v>
      </c>
      <c r="AT1296" s="10">
        <v>133.80000000000001</v>
      </c>
      <c r="AU1296" s="10"/>
      <c r="AV1296" s="10" t="s">
        <v>97</v>
      </c>
      <c r="AW1296" s="10" t="s">
        <v>67</v>
      </c>
      <c r="AX1296" s="10"/>
      <c r="AY1296" s="10" t="s">
        <v>83</v>
      </c>
      <c r="AZ1296" s="10"/>
      <c r="BA1296" s="10"/>
      <c r="BB1296" s="10"/>
      <c r="BC1296" s="10"/>
      <c r="BD1296" s="10"/>
      <c r="BE1296" s="10"/>
    </row>
    <row r="1297" spans="2:57" ht="24">
      <c r="B1297" s="10">
        <v>1295</v>
      </c>
      <c r="C1297" s="10" t="s">
        <v>389</v>
      </c>
      <c r="D1297" s="11" t="s">
        <v>483</v>
      </c>
      <c r="E1297" s="10" t="s">
        <v>68</v>
      </c>
      <c r="F1297" s="10" t="s">
        <v>99</v>
      </c>
      <c r="G1297" s="10" t="s">
        <v>70</v>
      </c>
      <c r="H1297" s="10"/>
      <c r="I1297" s="10" t="s">
        <v>92</v>
      </c>
      <c r="J1297" s="10" t="str">
        <f t="shared" si="149"/>
        <v>Plasma</v>
      </c>
      <c r="K1297" s="10"/>
      <c r="L1297" s="10" t="s">
        <v>72</v>
      </c>
      <c r="M1297" s="10" t="s">
        <v>410</v>
      </c>
      <c r="N1297" s="10" t="s">
        <v>96</v>
      </c>
      <c r="O1297" s="10"/>
      <c r="P1297" s="10" t="s">
        <v>75</v>
      </c>
      <c r="Q1297" s="10"/>
      <c r="R1297" s="10">
        <v>49.9</v>
      </c>
      <c r="S1297" s="10">
        <v>1061.4000000000001</v>
      </c>
      <c r="T1297" s="10">
        <f t="shared" si="150"/>
        <v>1061.4000000000001</v>
      </c>
      <c r="U1297" s="10" t="str">
        <f t="shared" si="152"/>
        <v>50</v>
      </c>
      <c r="V1297" s="10" t="s">
        <v>76</v>
      </c>
      <c r="W1297" s="10" t="s">
        <v>76</v>
      </c>
      <c r="X1297" s="10">
        <v>68.262</v>
      </c>
      <c r="Y1297" s="10">
        <v>113.148</v>
      </c>
      <c r="Z1297" s="10">
        <v>92.9</v>
      </c>
      <c r="AA1297" s="10">
        <f t="shared" si="145"/>
        <v>84.86099999999999</v>
      </c>
      <c r="AB1297" s="10">
        <f t="shared" si="146"/>
        <v>105.22764000000001</v>
      </c>
      <c r="AC1297" s="10">
        <f t="shared" si="147"/>
        <v>110.88503999999999</v>
      </c>
      <c r="AD1297" s="10">
        <f t="shared" si="148"/>
        <v>103.53041999999999</v>
      </c>
      <c r="AE1297" s="10">
        <v>99</v>
      </c>
      <c r="AF1297" s="10">
        <f t="shared" si="151"/>
        <v>103.53041999999999</v>
      </c>
      <c r="AG1297" s="10"/>
      <c r="AH1297" s="10" t="s">
        <v>76</v>
      </c>
      <c r="AI1297" s="10" t="s">
        <v>76</v>
      </c>
      <c r="AJ1297" s="10"/>
      <c r="AK1297" s="10"/>
      <c r="AL1297" s="10" t="s">
        <v>78</v>
      </c>
      <c r="AM1297" s="10" t="s">
        <v>484</v>
      </c>
      <c r="AN1297" s="10" t="s">
        <v>485</v>
      </c>
      <c r="AO1297" s="10" t="s">
        <v>287</v>
      </c>
      <c r="AP1297" s="10" t="s">
        <v>67</v>
      </c>
      <c r="AQ1297" s="10">
        <v>116.9</v>
      </c>
      <c r="AR1297" s="10"/>
      <c r="AS1297" s="10" t="s">
        <v>131</v>
      </c>
      <c r="AT1297" s="10">
        <v>133.80000000000001</v>
      </c>
      <c r="AU1297" s="10"/>
      <c r="AV1297" s="10" t="s">
        <v>97</v>
      </c>
      <c r="AW1297" s="10" t="s">
        <v>67</v>
      </c>
      <c r="AX1297" s="10"/>
      <c r="AY1297" s="10" t="s">
        <v>83</v>
      </c>
      <c r="AZ1297" s="10"/>
      <c r="BA1297" s="10"/>
      <c r="BB1297" s="10"/>
      <c r="BC1297" s="10"/>
      <c r="BD1297" s="10"/>
      <c r="BE1297" s="10"/>
    </row>
    <row r="1298" spans="2:57" ht="24">
      <c r="B1298" s="10">
        <v>1296</v>
      </c>
      <c r="C1298" s="10" t="s">
        <v>389</v>
      </c>
      <c r="D1298" s="11" t="s">
        <v>483</v>
      </c>
      <c r="E1298" s="10" t="s">
        <v>68</v>
      </c>
      <c r="F1298" s="10" t="s">
        <v>99</v>
      </c>
      <c r="G1298" s="10" t="s">
        <v>70</v>
      </c>
      <c r="H1298" s="10"/>
      <c r="I1298" s="10" t="s">
        <v>92</v>
      </c>
      <c r="J1298" s="10" t="str">
        <f t="shared" si="149"/>
        <v>Plasma</v>
      </c>
      <c r="K1298" s="10"/>
      <c r="L1298" s="10" t="s">
        <v>72</v>
      </c>
      <c r="M1298" s="10" t="s">
        <v>410</v>
      </c>
      <c r="N1298" s="10" t="s">
        <v>96</v>
      </c>
      <c r="O1298" s="10"/>
      <c r="P1298" s="10" t="s">
        <v>75</v>
      </c>
      <c r="Q1298" s="10"/>
      <c r="R1298" s="10">
        <v>49.9</v>
      </c>
      <c r="S1298" s="10">
        <v>1061.4000000000001</v>
      </c>
      <c r="T1298" s="10">
        <f t="shared" si="150"/>
        <v>1061.4000000000001</v>
      </c>
      <c r="U1298" s="10" t="str">
        <f t="shared" si="152"/>
        <v>50</v>
      </c>
      <c r="V1298" s="10" t="s">
        <v>76</v>
      </c>
      <c r="W1298" s="10" t="s">
        <v>76</v>
      </c>
      <c r="X1298" s="10">
        <v>68.262</v>
      </c>
      <c r="Y1298" s="10">
        <v>113.148</v>
      </c>
      <c r="Z1298" s="10">
        <v>92.9</v>
      </c>
      <c r="AA1298" s="10">
        <f t="shared" si="145"/>
        <v>84.86099999999999</v>
      </c>
      <c r="AB1298" s="10">
        <f t="shared" si="146"/>
        <v>105.22764000000001</v>
      </c>
      <c r="AC1298" s="10">
        <f t="shared" si="147"/>
        <v>110.88503999999999</v>
      </c>
      <c r="AD1298" s="10">
        <f t="shared" si="148"/>
        <v>103.53041999999999</v>
      </c>
      <c r="AE1298" s="10">
        <v>99</v>
      </c>
      <c r="AF1298" s="10">
        <f t="shared" si="151"/>
        <v>103.53041999999999</v>
      </c>
      <c r="AG1298" s="10"/>
      <c r="AH1298" s="10" t="s">
        <v>76</v>
      </c>
      <c r="AI1298" s="10" t="s">
        <v>76</v>
      </c>
      <c r="AJ1298" s="10"/>
      <c r="AK1298" s="10"/>
      <c r="AL1298" s="10" t="s">
        <v>78</v>
      </c>
      <c r="AM1298" s="10" t="s">
        <v>484</v>
      </c>
      <c r="AN1298" s="10" t="s">
        <v>485</v>
      </c>
      <c r="AO1298" s="10" t="s">
        <v>287</v>
      </c>
      <c r="AP1298" s="10" t="s">
        <v>67</v>
      </c>
      <c r="AQ1298" s="10">
        <v>116.9</v>
      </c>
      <c r="AR1298" s="10"/>
      <c r="AS1298" s="10" t="s">
        <v>131</v>
      </c>
      <c r="AT1298" s="10">
        <v>133.80000000000001</v>
      </c>
      <c r="AU1298" s="10"/>
      <c r="AV1298" s="10" t="s">
        <v>97</v>
      </c>
      <c r="AW1298" s="10" t="s">
        <v>67</v>
      </c>
      <c r="AX1298" s="10"/>
      <c r="AY1298" s="10" t="s">
        <v>83</v>
      </c>
      <c r="AZ1298" s="10"/>
      <c r="BA1298" s="10"/>
      <c r="BB1298" s="10"/>
      <c r="BC1298" s="10"/>
      <c r="BD1298" s="10"/>
      <c r="BE1298" s="10"/>
    </row>
    <row r="1299" spans="2:57">
      <c r="B1299" s="10">
        <v>1297</v>
      </c>
      <c r="C1299" s="10" t="s">
        <v>389</v>
      </c>
      <c r="D1299" s="11" t="s">
        <v>486</v>
      </c>
      <c r="E1299" s="10" t="s">
        <v>68</v>
      </c>
      <c r="F1299" s="10" t="s">
        <v>69</v>
      </c>
      <c r="G1299" s="10" t="s">
        <v>70</v>
      </c>
      <c r="H1299" s="10"/>
      <c r="I1299" s="10" t="s">
        <v>272</v>
      </c>
      <c r="J1299" s="10" t="str">
        <f t="shared" si="149"/>
        <v xml:space="preserve">CCFL </v>
      </c>
      <c r="K1299" s="10"/>
      <c r="L1299" s="10" t="s">
        <v>373</v>
      </c>
      <c r="M1299" s="10" t="s">
        <v>73</v>
      </c>
      <c r="N1299" s="10" t="s">
        <v>96</v>
      </c>
      <c r="O1299" s="10"/>
      <c r="P1299" s="10" t="s">
        <v>75</v>
      </c>
      <c r="Q1299" s="10"/>
      <c r="R1299" s="10">
        <v>32</v>
      </c>
      <c r="S1299" s="10">
        <v>430.6</v>
      </c>
      <c r="T1299" s="10">
        <f t="shared" si="150"/>
        <v>430.6</v>
      </c>
      <c r="U1299" s="10" t="str">
        <f t="shared" si="152"/>
        <v>32</v>
      </c>
      <c r="V1299" s="10" t="s">
        <v>192</v>
      </c>
      <c r="W1299" s="10" t="s">
        <v>192</v>
      </c>
      <c r="X1299" s="10"/>
      <c r="Y1299" s="10"/>
      <c r="Z1299" s="10"/>
      <c r="AA1299" s="10"/>
      <c r="AB1299" s="10"/>
      <c r="AC1299" s="10"/>
      <c r="AD1299" s="10"/>
      <c r="AE1299" s="10">
        <v>49.76</v>
      </c>
      <c r="AF1299" s="10">
        <f t="shared" si="151"/>
        <v>49.76</v>
      </c>
      <c r="AG1299" s="10"/>
      <c r="AH1299" s="10" t="s">
        <v>252</v>
      </c>
      <c r="AI1299" s="10" t="s">
        <v>252</v>
      </c>
      <c r="AJ1299" s="10"/>
      <c r="AK1299" s="10"/>
      <c r="AL1299" s="10" t="s">
        <v>78</v>
      </c>
      <c r="AM1299" s="10" t="s">
        <v>487</v>
      </c>
      <c r="AN1299" s="10" t="s">
        <v>397</v>
      </c>
      <c r="AO1299" s="10" t="s">
        <v>373</v>
      </c>
      <c r="AP1299" s="10" t="s">
        <v>192</v>
      </c>
      <c r="AQ1299" s="10">
        <v>105.99</v>
      </c>
      <c r="AR1299" s="10">
        <v>49.76</v>
      </c>
      <c r="AS1299" s="10" t="s">
        <v>81</v>
      </c>
      <c r="AT1299" s="10">
        <v>147.27000000000001</v>
      </c>
      <c r="AU1299" s="10"/>
      <c r="AV1299" s="10" t="s">
        <v>123</v>
      </c>
      <c r="AW1299" s="10" t="s">
        <v>192</v>
      </c>
      <c r="AX1299" s="10"/>
      <c r="AY1299" s="10" t="s">
        <v>83</v>
      </c>
      <c r="AZ1299" s="10"/>
      <c r="BA1299" s="10"/>
      <c r="BB1299" s="10"/>
      <c r="BC1299" s="10"/>
      <c r="BD1299" s="10"/>
      <c r="BE1299" s="10"/>
    </row>
    <row r="1300" spans="2:57">
      <c r="B1300" s="10">
        <v>1298</v>
      </c>
      <c r="C1300" s="10" t="s">
        <v>389</v>
      </c>
      <c r="D1300" s="11" t="s">
        <v>488</v>
      </c>
      <c r="E1300" s="10" t="s">
        <v>68</v>
      </c>
      <c r="F1300" s="10" t="s">
        <v>69</v>
      </c>
      <c r="G1300" s="10" t="s">
        <v>70</v>
      </c>
      <c r="H1300" s="10"/>
      <c r="I1300" s="10" t="s">
        <v>71</v>
      </c>
      <c r="J1300" s="10" t="str">
        <f t="shared" si="149"/>
        <v>LED</v>
      </c>
      <c r="K1300" s="10"/>
      <c r="L1300" s="10" t="s">
        <v>72</v>
      </c>
      <c r="M1300" s="10" t="s">
        <v>271</v>
      </c>
      <c r="N1300" s="10" t="s">
        <v>96</v>
      </c>
      <c r="O1300" s="10"/>
      <c r="P1300" s="10" t="s">
        <v>75</v>
      </c>
      <c r="Q1300" s="10"/>
      <c r="R1300" s="10">
        <v>31.5</v>
      </c>
      <c r="S1300" s="10">
        <v>424</v>
      </c>
      <c r="T1300" s="10">
        <f t="shared" si="150"/>
        <v>424</v>
      </c>
      <c r="U1300" s="10" t="str">
        <f t="shared" si="152"/>
        <v>32</v>
      </c>
      <c r="V1300" s="10" t="s">
        <v>76</v>
      </c>
      <c r="W1300" s="10" t="s">
        <v>76</v>
      </c>
      <c r="X1300" s="10">
        <v>22.7</v>
      </c>
      <c r="Y1300" s="10">
        <v>52.4</v>
      </c>
      <c r="Z1300" s="10">
        <v>39</v>
      </c>
      <c r="AA1300" s="10">
        <f t="shared" si="145"/>
        <v>39.299999999999997</v>
      </c>
      <c r="AB1300" s="10">
        <f t="shared" si="146"/>
        <v>48.731999999999999</v>
      </c>
      <c r="AC1300" s="10">
        <f t="shared" si="147"/>
        <v>51.351999999999997</v>
      </c>
      <c r="AD1300" s="10">
        <f t="shared" si="148"/>
        <v>47.945999999999998</v>
      </c>
      <c r="AE1300" s="10">
        <v>39</v>
      </c>
      <c r="AF1300" s="10">
        <f t="shared" si="151"/>
        <v>47.945999999999998</v>
      </c>
      <c r="AG1300" s="10"/>
      <c r="AH1300" s="10" t="s">
        <v>76</v>
      </c>
      <c r="AI1300" s="10" t="s">
        <v>76</v>
      </c>
      <c r="AJ1300" s="10"/>
      <c r="AK1300" s="10"/>
      <c r="AL1300" s="10" t="s">
        <v>78</v>
      </c>
      <c r="AM1300" s="10"/>
      <c r="AN1300" s="10"/>
      <c r="AO1300" s="10" t="s">
        <v>72</v>
      </c>
      <c r="AP1300" s="10" t="s">
        <v>67</v>
      </c>
      <c r="AQ1300" s="10">
        <v>265</v>
      </c>
      <c r="AR1300" s="10">
        <v>39</v>
      </c>
      <c r="AS1300" s="10" t="s">
        <v>82</v>
      </c>
      <c r="AT1300" s="10">
        <v>354</v>
      </c>
      <c r="AU1300" s="10"/>
      <c r="AV1300" s="10" t="s">
        <v>97</v>
      </c>
      <c r="AW1300" s="10" t="s">
        <v>67</v>
      </c>
      <c r="AX1300" s="10"/>
      <c r="AY1300" s="10" t="s">
        <v>83</v>
      </c>
      <c r="AZ1300" s="10"/>
      <c r="BA1300" s="10"/>
      <c r="BB1300" s="10"/>
      <c r="BC1300" s="10"/>
      <c r="BD1300" s="10"/>
      <c r="BE1300" s="10"/>
    </row>
    <row r="1301" spans="2:57">
      <c r="B1301" s="10">
        <v>1299</v>
      </c>
      <c r="C1301" s="10" t="s">
        <v>389</v>
      </c>
      <c r="D1301" s="11" t="s">
        <v>488</v>
      </c>
      <c r="E1301" s="10" t="s">
        <v>68</v>
      </c>
      <c r="F1301" s="10" t="s">
        <v>71</v>
      </c>
      <c r="G1301" s="10" t="s">
        <v>70</v>
      </c>
      <c r="H1301" s="10"/>
      <c r="I1301" s="10" t="s">
        <v>71</v>
      </c>
      <c r="J1301" s="10" t="str">
        <f t="shared" si="149"/>
        <v>LED</v>
      </c>
      <c r="K1301" s="10"/>
      <c r="L1301" s="10" t="s">
        <v>72</v>
      </c>
      <c r="M1301" s="10" t="s">
        <v>273</v>
      </c>
      <c r="N1301" s="10" t="s">
        <v>74</v>
      </c>
      <c r="O1301" s="10"/>
      <c r="P1301" s="10">
        <v>0.67291666666666661</v>
      </c>
      <c r="Q1301" s="10"/>
      <c r="R1301" s="10">
        <v>54.6</v>
      </c>
      <c r="S1301" s="10">
        <v>1275</v>
      </c>
      <c r="T1301" s="10">
        <f t="shared" si="150"/>
        <v>1275</v>
      </c>
      <c r="U1301" s="10" t="str">
        <f t="shared" si="152"/>
        <v>50</v>
      </c>
      <c r="V1301" s="10" t="s">
        <v>76</v>
      </c>
      <c r="W1301" s="10" t="s">
        <v>76</v>
      </c>
      <c r="X1301" s="10">
        <v>35.799999999999997</v>
      </c>
      <c r="Y1301" s="10">
        <v>91.4</v>
      </c>
      <c r="Z1301" s="10">
        <v>66.400000000000006</v>
      </c>
      <c r="AA1301" s="10">
        <f t="shared" si="145"/>
        <v>68.550000000000011</v>
      </c>
      <c r="AB1301" s="10">
        <f t="shared" si="146"/>
        <v>85.00200000000001</v>
      </c>
      <c r="AC1301" s="10">
        <f t="shared" si="147"/>
        <v>89.572000000000003</v>
      </c>
      <c r="AD1301" s="10">
        <f t="shared" si="148"/>
        <v>83.631</v>
      </c>
      <c r="AE1301" s="10">
        <v>66.400000000000006</v>
      </c>
      <c r="AF1301" s="10">
        <f t="shared" si="151"/>
        <v>83.631</v>
      </c>
      <c r="AG1301" s="10"/>
      <c r="AH1301" s="10" t="s">
        <v>76</v>
      </c>
      <c r="AI1301" s="10" t="s">
        <v>76</v>
      </c>
      <c r="AJ1301" s="10"/>
      <c r="AK1301" s="10"/>
      <c r="AL1301" s="10" t="s">
        <v>78</v>
      </c>
      <c r="AM1301" s="10"/>
      <c r="AN1301" s="10"/>
      <c r="AO1301" s="10" t="s">
        <v>72</v>
      </c>
      <c r="AP1301" s="10" t="s">
        <v>76</v>
      </c>
      <c r="AQ1301" s="10">
        <v>294</v>
      </c>
      <c r="AR1301" s="10">
        <v>66.400000000000006</v>
      </c>
      <c r="AS1301" s="10" t="s">
        <v>82</v>
      </c>
      <c r="AT1301" s="10">
        <v>384</v>
      </c>
      <c r="AU1301" s="10"/>
      <c r="AV1301" s="10" t="s">
        <v>97</v>
      </c>
      <c r="AW1301" s="10" t="s">
        <v>67</v>
      </c>
      <c r="AX1301" s="10"/>
      <c r="AY1301" s="10" t="s">
        <v>83</v>
      </c>
      <c r="AZ1301" s="10"/>
      <c r="BA1301" s="10"/>
      <c r="BB1301" s="10"/>
      <c r="BC1301" s="10"/>
      <c r="BD1301" s="10"/>
      <c r="BE1301" s="10"/>
    </row>
    <row r="1302" spans="2:57">
      <c r="B1302" s="10">
        <v>1300</v>
      </c>
      <c r="C1302" s="10" t="s">
        <v>389</v>
      </c>
      <c r="D1302" s="11" t="s">
        <v>488</v>
      </c>
      <c r="E1302" s="10" t="s">
        <v>68</v>
      </c>
      <c r="F1302" s="10" t="s">
        <v>71</v>
      </c>
      <c r="G1302" s="10" t="s">
        <v>70</v>
      </c>
      <c r="H1302" s="10"/>
      <c r="I1302" s="10" t="s">
        <v>71</v>
      </c>
      <c r="J1302" s="10" t="str">
        <f t="shared" si="149"/>
        <v>LED</v>
      </c>
      <c r="K1302" s="10"/>
      <c r="L1302" s="10" t="s">
        <v>72</v>
      </c>
      <c r="M1302" s="10" t="s">
        <v>273</v>
      </c>
      <c r="N1302" s="10" t="s">
        <v>74</v>
      </c>
      <c r="O1302" s="10"/>
      <c r="P1302" s="10">
        <v>0.67291666666666661</v>
      </c>
      <c r="Q1302" s="10"/>
      <c r="R1302" s="10">
        <v>47</v>
      </c>
      <c r="S1302" s="10">
        <v>943</v>
      </c>
      <c r="T1302" s="10">
        <f t="shared" si="150"/>
        <v>943</v>
      </c>
      <c r="U1302" s="10" t="str">
        <f t="shared" si="152"/>
        <v>46</v>
      </c>
      <c r="V1302" s="10" t="s">
        <v>76</v>
      </c>
      <c r="W1302" s="10" t="s">
        <v>76</v>
      </c>
      <c r="X1302" s="10">
        <v>36.1</v>
      </c>
      <c r="Y1302" s="10">
        <v>83.5</v>
      </c>
      <c r="Z1302" s="10">
        <v>62.2</v>
      </c>
      <c r="AA1302" s="10">
        <f t="shared" si="145"/>
        <v>62.625</v>
      </c>
      <c r="AB1302" s="10">
        <f t="shared" si="146"/>
        <v>77.655000000000001</v>
      </c>
      <c r="AC1302" s="10">
        <f t="shared" si="147"/>
        <v>81.83</v>
      </c>
      <c r="AD1302" s="10">
        <f t="shared" si="148"/>
        <v>76.402500000000003</v>
      </c>
      <c r="AE1302" s="10">
        <v>62.2</v>
      </c>
      <c r="AF1302" s="10">
        <f t="shared" si="151"/>
        <v>76.402500000000003</v>
      </c>
      <c r="AG1302" s="10"/>
      <c r="AH1302" s="10" t="s">
        <v>76</v>
      </c>
      <c r="AI1302" s="10" t="s">
        <v>76</v>
      </c>
      <c r="AJ1302" s="10"/>
      <c r="AK1302" s="10"/>
      <c r="AL1302" s="10" t="s">
        <v>78</v>
      </c>
      <c r="AM1302" s="10"/>
      <c r="AN1302" s="10"/>
      <c r="AO1302" s="10" t="s">
        <v>72</v>
      </c>
      <c r="AP1302" s="10" t="s">
        <v>76</v>
      </c>
      <c r="AQ1302" s="10">
        <v>260</v>
      </c>
      <c r="AR1302" s="10">
        <v>62.2</v>
      </c>
      <c r="AS1302" s="10" t="s">
        <v>82</v>
      </c>
      <c r="AT1302" s="10">
        <v>353</v>
      </c>
      <c r="AU1302" s="10"/>
      <c r="AV1302" s="10" t="s">
        <v>97</v>
      </c>
      <c r="AW1302" s="10" t="s">
        <v>67</v>
      </c>
      <c r="AX1302" s="10"/>
      <c r="AY1302" s="10" t="s">
        <v>83</v>
      </c>
      <c r="AZ1302" s="10"/>
      <c r="BA1302" s="10"/>
      <c r="BB1302" s="10"/>
      <c r="BC1302" s="10"/>
      <c r="BD1302" s="10"/>
      <c r="BE1302" s="10"/>
    </row>
    <row r="1303" spans="2:57">
      <c r="B1303" s="10">
        <v>1301</v>
      </c>
      <c r="C1303" s="10" t="s">
        <v>389</v>
      </c>
      <c r="D1303" s="11" t="s">
        <v>488</v>
      </c>
      <c r="E1303" s="10" t="s">
        <v>68</v>
      </c>
      <c r="F1303" s="10" t="s">
        <v>69</v>
      </c>
      <c r="G1303" s="10" t="s">
        <v>70</v>
      </c>
      <c r="H1303" s="10"/>
      <c r="I1303" s="10" t="s">
        <v>71</v>
      </c>
      <c r="J1303" s="10" t="str">
        <f t="shared" si="149"/>
        <v>LED</v>
      </c>
      <c r="K1303" s="10"/>
      <c r="L1303" s="10" t="s">
        <v>72</v>
      </c>
      <c r="M1303" s="10" t="s">
        <v>273</v>
      </c>
      <c r="N1303" s="10" t="s">
        <v>74</v>
      </c>
      <c r="O1303" s="10"/>
      <c r="P1303" s="10" t="s">
        <v>75</v>
      </c>
      <c r="Q1303" s="10"/>
      <c r="R1303" s="10">
        <v>54.6</v>
      </c>
      <c r="S1303" s="10">
        <v>1275</v>
      </c>
      <c r="T1303" s="10">
        <f t="shared" si="150"/>
        <v>1275</v>
      </c>
      <c r="U1303" s="10" t="str">
        <f t="shared" si="152"/>
        <v>50</v>
      </c>
      <c r="V1303" s="10" t="s">
        <v>76</v>
      </c>
      <c r="W1303" s="10" t="s">
        <v>76</v>
      </c>
      <c r="X1303" s="10">
        <v>46</v>
      </c>
      <c r="Y1303" s="10">
        <v>147</v>
      </c>
      <c r="Z1303" s="10">
        <v>102</v>
      </c>
      <c r="AA1303" s="10">
        <f t="shared" si="145"/>
        <v>110.25</v>
      </c>
      <c r="AB1303" s="10">
        <f t="shared" si="146"/>
        <v>136.71</v>
      </c>
      <c r="AC1303" s="10">
        <f t="shared" si="147"/>
        <v>144.06</v>
      </c>
      <c r="AD1303" s="10">
        <f t="shared" si="148"/>
        <v>134.505</v>
      </c>
      <c r="AE1303" s="10">
        <v>102</v>
      </c>
      <c r="AF1303" s="10">
        <f t="shared" si="151"/>
        <v>134.505</v>
      </c>
      <c r="AG1303" s="10"/>
      <c r="AH1303" s="10" t="s">
        <v>76</v>
      </c>
      <c r="AI1303" s="10" t="s">
        <v>76</v>
      </c>
      <c r="AJ1303" s="10"/>
      <c r="AK1303" s="10"/>
      <c r="AL1303" s="10" t="s">
        <v>78</v>
      </c>
      <c r="AM1303" s="10"/>
      <c r="AN1303" s="10"/>
      <c r="AO1303" s="10" t="s">
        <v>72</v>
      </c>
      <c r="AP1303" s="10" t="s">
        <v>67</v>
      </c>
      <c r="AQ1303" s="10">
        <v>296</v>
      </c>
      <c r="AR1303" s="10">
        <v>102</v>
      </c>
      <c r="AS1303" s="10" t="s">
        <v>82</v>
      </c>
      <c r="AT1303" s="10">
        <v>379</v>
      </c>
      <c r="AU1303" s="10"/>
      <c r="AV1303" s="10" t="s">
        <v>97</v>
      </c>
      <c r="AW1303" s="10" t="s">
        <v>67</v>
      </c>
      <c r="AX1303" s="10"/>
      <c r="AY1303" s="10" t="s">
        <v>83</v>
      </c>
      <c r="AZ1303" s="10"/>
      <c r="BA1303" s="10"/>
      <c r="BB1303" s="10"/>
      <c r="BC1303" s="10"/>
      <c r="BD1303" s="10"/>
      <c r="BE1303" s="10"/>
    </row>
    <row r="1304" spans="2:57">
      <c r="B1304" s="10">
        <v>1302</v>
      </c>
      <c r="C1304" s="10" t="s">
        <v>389</v>
      </c>
      <c r="D1304" s="11" t="s">
        <v>488</v>
      </c>
      <c r="E1304" s="10" t="s">
        <v>68</v>
      </c>
      <c r="F1304" s="10" t="s">
        <v>69</v>
      </c>
      <c r="G1304" s="10" t="s">
        <v>70</v>
      </c>
      <c r="H1304" s="10"/>
      <c r="I1304" s="10" t="s">
        <v>71</v>
      </c>
      <c r="J1304" s="10" t="str">
        <f t="shared" si="149"/>
        <v>LED</v>
      </c>
      <c r="K1304" s="10"/>
      <c r="L1304" s="10" t="s">
        <v>72</v>
      </c>
      <c r="M1304" s="10" t="s">
        <v>273</v>
      </c>
      <c r="N1304" s="10" t="s">
        <v>74</v>
      </c>
      <c r="O1304" s="10"/>
      <c r="P1304" s="10" t="s">
        <v>75</v>
      </c>
      <c r="Q1304" s="10"/>
      <c r="R1304" s="10">
        <v>42</v>
      </c>
      <c r="S1304" s="10">
        <v>754</v>
      </c>
      <c r="T1304" s="10">
        <f t="shared" si="150"/>
        <v>754</v>
      </c>
      <c r="U1304" s="10" t="str">
        <f t="shared" si="152"/>
        <v>40</v>
      </c>
      <c r="V1304" s="10" t="s">
        <v>76</v>
      </c>
      <c r="W1304" s="10" t="s">
        <v>76</v>
      </c>
      <c r="X1304" s="10">
        <v>48.5</v>
      </c>
      <c r="Y1304" s="10">
        <v>104</v>
      </c>
      <c r="Z1304" s="10">
        <v>79</v>
      </c>
      <c r="AA1304" s="10">
        <f t="shared" si="145"/>
        <v>78</v>
      </c>
      <c r="AB1304" s="10">
        <f t="shared" si="146"/>
        <v>96.72</v>
      </c>
      <c r="AC1304" s="10">
        <f t="shared" si="147"/>
        <v>101.92</v>
      </c>
      <c r="AD1304" s="10">
        <f t="shared" si="148"/>
        <v>95.160000000000011</v>
      </c>
      <c r="AE1304" s="10">
        <v>79</v>
      </c>
      <c r="AF1304" s="10">
        <f t="shared" si="151"/>
        <v>95.160000000000011</v>
      </c>
      <c r="AG1304" s="10"/>
      <c r="AH1304" s="10" t="s">
        <v>76</v>
      </c>
      <c r="AI1304" s="10" t="s">
        <v>76</v>
      </c>
      <c r="AJ1304" s="10"/>
      <c r="AK1304" s="10"/>
      <c r="AL1304" s="10" t="s">
        <v>78</v>
      </c>
      <c r="AM1304" s="10"/>
      <c r="AN1304" s="10"/>
      <c r="AO1304" s="10" t="s">
        <v>72</v>
      </c>
      <c r="AP1304" s="10" t="s">
        <v>67</v>
      </c>
      <c r="AQ1304" s="10">
        <v>305</v>
      </c>
      <c r="AR1304" s="10">
        <v>79</v>
      </c>
      <c r="AS1304" s="10" t="s">
        <v>82</v>
      </c>
      <c r="AT1304" s="10">
        <v>397</v>
      </c>
      <c r="AU1304" s="10"/>
      <c r="AV1304" s="10" t="s">
        <v>97</v>
      </c>
      <c r="AW1304" s="10" t="s">
        <v>67</v>
      </c>
      <c r="AX1304" s="10"/>
      <c r="AY1304" s="10" t="s">
        <v>83</v>
      </c>
      <c r="AZ1304" s="10"/>
      <c r="BA1304" s="10"/>
      <c r="BB1304" s="10"/>
      <c r="BC1304" s="10"/>
      <c r="BD1304" s="10"/>
      <c r="BE1304" s="10"/>
    </row>
    <row r="1305" spans="2:57">
      <c r="B1305" s="10">
        <v>1303</v>
      </c>
      <c r="C1305" s="10" t="s">
        <v>389</v>
      </c>
      <c r="D1305" s="11" t="s">
        <v>488</v>
      </c>
      <c r="E1305" s="10" t="s">
        <v>68</v>
      </c>
      <c r="F1305" s="10" t="s">
        <v>69</v>
      </c>
      <c r="G1305" s="10" t="s">
        <v>70</v>
      </c>
      <c r="H1305" s="10"/>
      <c r="I1305" s="10" t="s">
        <v>71</v>
      </c>
      <c r="J1305" s="10" t="str">
        <f t="shared" si="149"/>
        <v>LED</v>
      </c>
      <c r="K1305" s="10"/>
      <c r="L1305" s="10" t="s">
        <v>72</v>
      </c>
      <c r="M1305" s="10" t="s">
        <v>273</v>
      </c>
      <c r="N1305" s="10" t="s">
        <v>74</v>
      </c>
      <c r="O1305" s="10"/>
      <c r="P1305" s="10" t="s">
        <v>75</v>
      </c>
      <c r="Q1305" s="10"/>
      <c r="R1305" s="10">
        <v>47</v>
      </c>
      <c r="S1305" s="10">
        <v>943</v>
      </c>
      <c r="T1305" s="10">
        <f t="shared" si="150"/>
        <v>943</v>
      </c>
      <c r="U1305" s="10" t="str">
        <f t="shared" si="152"/>
        <v>46</v>
      </c>
      <c r="V1305" s="10" t="s">
        <v>76</v>
      </c>
      <c r="W1305" s="10" t="s">
        <v>76</v>
      </c>
      <c r="X1305" s="10">
        <v>48</v>
      </c>
      <c r="Y1305" s="10">
        <v>108</v>
      </c>
      <c r="Z1305" s="10">
        <v>81</v>
      </c>
      <c r="AA1305" s="10">
        <f t="shared" si="145"/>
        <v>81</v>
      </c>
      <c r="AB1305" s="10">
        <f t="shared" si="146"/>
        <v>100.44000000000001</v>
      </c>
      <c r="AC1305" s="10">
        <f t="shared" si="147"/>
        <v>105.84</v>
      </c>
      <c r="AD1305" s="10">
        <f t="shared" si="148"/>
        <v>98.82</v>
      </c>
      <c r="AE1305" s="10">
        <v>81</v>
      </c>
      <c r="AF1305" s="10">
        <f t="shared" si="151"/>
        <v>98.82</v>
      </c>
      <c r="AG1305" s="10"/>
      <c r="AH1305" s="10" t="s">
        <v>76</v>
      </c>
      <c r="AI1305" s="10" t="s">
        <v>76</v>
      </c>
      <c r="AJ1305" s="10"/>
      <c r="AK1305" s="10"/>
      <c r="AL1305" s="10" t="s">
        <v>78</v>
      </c>
      <c r="AM1305" s="10"/>
      <c r="AN1305" s="10"/>
      <c r="AO1305" s="10" t="s">
        <v>72</v>
      </c>
      <c r="AP1305" s="10" t="s">
        <v>67</v>
      </c>
      <c r="AQ1305" s="10">
        <v>296</v>
      </c>
      <c r="AR1305" s="10">
        <v>81</v>
      </c>
      <c r="AS1305" s="10" t="s">
        <v>82</v>
      </c>
      <c r="AT1305" s="10">
        <v>350</v>
      </c>
      <c r="AU1305" s="10"/>
      <c r="AV1305" s="10" t="s">
        <v>97</v>
      </c>
      <c r="AW1305" s="10" t="s">
        <v>67</v>
      </c>
      <c r="AX1305" s="10"/>
      <c r="AY1305" s="10" t="s">
        <v>83</v>
      </c>
      <c r="AZ1305" s="10"/>
      <c r="BA1305" s="10"/>
      <c r="BB1305" s="10"/>
      <c r="BC1305" s="10"/>
      <c r="BD1305" s="10"/>
      <c r="BE1305" s="10"/>
    </row>
    <row r="1306" spans="2:57">
      <c r="B1306" s="10">
        <v>1304</v>
      </c>
      <c r="C1306" s="10" t="s">
        <v>389</v>
      </c>
      <c r="D1306" s="11" t="s">
        <v>488</v>
      </c>
      <c r="E1306" s="10" t="s">
        <v>68</v>
      </c>
      <c r="F1306" s="10" t="s">
        <v>69</v>
      </c>
      <c r="G1306" s="10" t="s">
        <v>70</v>
      </c>
      <c r="H1306" s="10"/>
      <c r="I1306" s="10" t="s">
        <v>71</v>
      </c>
      <c r="J1306" s="10" t="str">
        <f t="shared" si="149"/>
        <v>LED</v>
      </c>
      <c r="K1306" s="10"/>
      <c r="L1306" s="10" t="s">
        <v>72</v>
      </c>
      <c r="M1306" s="10" t="s">
        <v>273</v>
      </c>
      <c r="N1306" s="10" t="s">
        <v>74</v>
      </c>
      <c r="O1306" s="10"/>
      <c r="P1306" s="10" t="s">
        <v>75</v>
      </c>
      <c r="Q1306" s="10"/>
      <c r="R1306" s="10">
        <v>54.6</v>
      </c>
      <c r="S1306" s="10">
        <v>1275</v>
      </c>
      <c r="T1306" s="10">
        <f t="shared" si="150"/>
        <v>1275</v>
      </c>
      <c r="U1306" s="10" t="str">
        <f t="shared" si="152"/>
        <v>50</v>
      </c>
      <c r="V1306" s="10" t="s">
        <v>76</v>
      </c>
      <c r="W1306" s="10" t="s">
        <v>76</v>
      </c>
      <c r="X1306" s="10">
        <v>47.7</v>
      </c>
      <c r="Y1306" s="10">
        <v>130</v>
      </c>
      <c r="Z1306" s="10">
        <v>93</v>
      </c>
      <c r="AA1306" s="10">
        <f t="shared" si="145"/>
        <v>97.5</v>
      </c>
      <c r="AB1306" s="10">
        <f t="shared" si="146"/>
        <v>120.9</v>
      </c>
      <c r="AC1306" s="10">
        <f t="shared" si="147"/>
        <v>127.39999999999999</v>
      </c>
      <c r="AD1306" s="10">
        <f t="shared" si="148"/>
        <v>118.94999999999999</v>
      </c>
      <c r="AE1306" s="10">
        <v>93</v>
      </c>
      <c r="AF1306" s="10">
        <f t="shared" si="151"/>
        <v>118.94999999999999</v>
      </c>
      <c r="AG1306" s="10"/>
      <c r="AH1306" s="10" t="s">
        <v>76</v>
      </c>
      <c r="AI1306" s="10" t="s">
        <v>76</v>
      </c>
      <c r="AJ1306" s="10"/>
      <c r="AK1306" s="10"/>
      <c r="AL1306" s="10" t="s">
        <v>78</v>
      </c>
      <c r="AM1306" s="10"/>
      <c r="AN1306" s="10"/>
      <c r="AO1306" s="10" t="s">
        <v>72</v>
      </c>
      <c r="AP1306" s="10" t="s">
        <v>67</v>
      </c>
      <c r="AQ1306" s="10">
        <v>305</v>
      </c>
      <c r="AR1306" s="10">
        <v>93</v>
      </c>
      <c r="AS1306" s="10" t="s">
        <v>82</v>
      </c>
      <c r="AT1306" s="10">
        <v>396</v>
      </c>
      <c r="AU1306" s="10"/>
      <c r="AV1306" s="10" t="s">
        <v>97</v>
      </c>
      <c r="AW1306" s="10" t="s">
        <v>67</v>
      </c>
      <c r="AX1306" s="10"/>
      <c r="AY1306" s="10" t="s">
        <v>83</v>
      </c>
      <c r="AZ1306" s="10"/>
      <c r="BA1306" s="10"/>
      <c r="BB1306" s="10"/>
      <c r="BC1306" s="10"/>
      <c r="BD1306" s="10"/>
      <c r="BE1306" s="10"/>
    </row>
    <row r="1307" spans="2:57" ht="24">
      <c r="B1307" s="10">
        <v>1305</v>
      </c>
      <c r="C1307" s="10" t="s">
        <v>389</v>
      </c>
      <c r="D1307" s="11" t="s">
        <v>250</v>
      </c>
      <c r="E1307" s="10" t="s">
        <v>68</v>
      </c>
      <c r="F1307" s="10" t="s">
        <v>69</v>
      </c>
      <c r="G1307" s="10" t="s">
        <v>70</v>
      </c>
      <c r="H1307" s="10"/>
      <c r="I1307" s="10" t="s">
        <v>71</v>
      </c>
      <c r="J1307" s="10" t="str">
        <f t="shared" si="149"/>
        <v>LED</v>
      </c>
      <c r="K1307" s="10"/>
      <c r="L1307" s="10" t="s">
        <v>72</v>
      </c>
      <c r="M1307" s="10" t="s">
        <v>85</v>
      </c>
      <c r="N1307" s="10" t="s">
        <v>74</v>
      </c>
      <c r="O1307" s="10"/>
      <c r="P1307" s="10" t="s">
        <v>75</v>
      </c>
      <c r="Q1307" s="10"/>
      <c r="R1307" s="10">
        <v>42</v>
      </c>
      <c r="S1307" s="10">
        <v>754</v>
      </c>
      <c r="T1307" s="10">
        <f t="shared" si="150"/>
        <v>754</v>
      </c>
      <c r="U1307" s="10" t="str">
        <f t="shared" si="152"/>
        <v>40</v>
      </c>
      <c r="V1307" s="10" t="s">
        <v>76</v>
      </c>
      <c r="W1307" s="10" t="s">
        <v>76</v>
      </c>
      <c r="X1307" s="10">
        <v>22.834</v>
      </c>
      <c r="Y1307" s="10">
        <v>68.087999999999994</v>
      </c>
      <c r="Z1307" s="10">
        <v>47.7</v>
      </c>
      <c r="AA1307" s="10">
        <f t="shared" si="145"/>
        <v>51.065999999999995</v>
      </c>
      <c r="AB1307" s="10">
        <f t="shared" si="146"/>
        <v>63.321839999999995</v>
      </c>
      <c r="AC1307" s="10">
        <f t="shared" si="147"/>
        <v>66.72623999999999</v>
      </c>
      <c r="AD1307" s="10">
        <f t="shared" si="148"/>
        <v>62.300519999999999</v>
      </c>
      <c r="AE1307" s="10">
        <v>54</v>
      </c>
      <c r="AF1307" s="10">
        <f t="shared" si="151"/>
        <v>62.300519999999999</v>
      </c>
      <c r="AG1307" s="10"/>
      <c r="AH1307" s="10" t="s">
        <v>76</v>
      </c>
      <c r="AI1307" s="10" t="s">
        <v>76</v>
      </c>
      <c r="AJ1307" s="10"/>
      <c r="AK1307" s="10"/>
      <c r="AL1307" s="10" t="s">
        <v>78</v>
      </c>
      <c r="AM1307" s="10" t="s">
        <v>263</v>
      </c>
      <c r="AN1307" s="10" t="s">
        <v>485</v>
      </c>
      <c r="AO1307" s="10" t="s">
        <v>113</v>
      </c>
      <c r="AP1307" s="10" t="s">
        <v>67</v>
      </c>
      <c r="AQ1307" s="10">
        <v>297.5</v>
      </c>
      <c r="AR1307" s="10"/>
      <c r="AS1307" s="10" t="s">
        <v>131</v>
      </c>
      <c r="AT1307" s="10">
        <v>370.6</v>
      </c>
      <c r="AU1307" s="10"/>
      <c r="AV1307" s="10" t="s">
        <v>97</v>
      </c>
      <c r="AW1307" s="10" t="s">
        <v>67</v>
      </c>
      <c r="AX1307" s="10"/>
      <c r="AY1307" s="10" t="s">
        <v>83</v>
      </c>
      <c r="AZ1307" s="10"/>
      <c r="BA1307" s="10"/>
      <c r="BB1307" s="10"/>
      <c r="BC1307" s="10"/>
      <c r="BD1307" s="10"/>
      <c r="BE1307" s="10"/>
    </row>
    <row r="1308" spans="2:57" ht="24">
      <c r="B1308" s="10">
        <v>1306</v>
      </c>
      <c r="C1308" s="10" t="s">
        <v>389</v>
      </c>
      <c r="D1308" s="11" t="s">
        <v>477</v>
      </c>
      <c r="E1308" s="10" t="s">
        <v>68</v>
      </c>
      <c r="F1308" s="10" t="s">
        <v>69</v>
      </c>
      <c r="G1308" s="10" t="s">
        <v>70</v>
      </c>
      <c r="H1308" s="10"/>
      <c r="I1308" s="10" t="s">
        <v>71</v>
      </c>
      <c r="J1308" s="10" t="str">
        <f t="shared" si="149"/>
        <v>LED</v>
      </c>
      <c r="K1308" s="10"/>
      <c r="L1308" s="10" t="s">
        <v>72</v>
      </c>
      <c r="M1308" s="10" t="s">
        <v>85</v>
      </c>
      <c r="N1308" s="10" t="s">
        <v>74</v>
      </c>
      <c r="O1308" s="10"/>
      <c r="P1308" s="10" t="s">
        <v>75</v>
      </c>
      <c r="Q1308" s="10"/>
      <c r="R1308" s="10">
        <v>42</v>
      </c>
      <c r="S1308" s="10">
        <v>754</v>
      </c>
      <c r="T1308" s="10">
        <f t="shared" si="150"/>
        <v>754</v>
      </c>
      <c r="U1308" s="10" t="str">
        <f t="shared" si="152"/>
        <v>40</v>
      </c>
      <c r="V1308" s="10" t="s">
        <v>76</v>
      </c>
      <c r="W1308" s="10" t="s">
        <v>76</v>
      </c>
      <c r="X1308" s="10">
        <v>22.51</v>
      </c>
      <c r="Y1308" s="10">
        <v>85.884</v>
      </c>
      <c r="Z1308" s="10">
        <v>57.4</v>
      </c>
      <c r="AA1308" s="10">
        <f t="shared" si="145"/>
        <v>64.412999999999997</v>
      </c>
      <c r="AB1308" s="10">
        <f t="shared" si="146"/>
        <v>79.87212000000001</v>
      </c>
      <c r="AC1308" s="10">
        <f t="shared" si="147"/>
        <v>84.166319999999999</v>
      </c>
      <c r="AD1308" s="10">
        <f t="shared" si="148"/>
        <v>78.583860000000001</v>
      </c>
      <c r="AE1308" s="10">
        <v>64</v>
      </c>
      <c r="AF1308" s="10">
        <f t="shared" si="151"/>
        <v>78.583860000000001</v>
      </c>
      <c r="AG1308" s="10"/>
      <c r="AH1308" s="10" t="s">
        <v>76</v>
      </c>
      <c r="AI1308" s="10" t="s">
        <v>76</v>
      </c>
      <c r="AJ1308" s="10"/>
      <c r="AK1308" s="10"/>
      <c r="AL1308" s="10" t="s">
        <v>78</v>
      </c>
      <c r="AM1308" s="10" t="s">
        <v>263</v>
      </c>
      <c r="AN1308" s="10" t="s">
        <v>485</v>
      </c>
      <c r="AO1308" s="10" t="s">
        <v>113</v>
      </c>
      <c r="AP1308" s="10" t="s">
        <v>67</v>
      </c>
      <c r="AQ1308" s="10">
        <v>215</v>
      </c>
      <c r="AR1308" s="10"/>
      <c r="AS1308" s="10" t="s">
        <v>131</v>
      </c>
      <c r="AT1308" s="10">
        <v>285.8</v>
      </c>
      <c r="AU1308" s="10"/>
      <c r="AV1308" s="10" t="s">
        <v>97</v>
      </c>
      <c r="AW1308" s="10" t="s">
        <v>67</v>
      </c>
      <c r="AX1308" s="10"/>
      <c r="AY1308" s="10" t="s">
        <v>83</v>
      </c>
      <c r="AZ1308" s="10"/>
      <c r="BA1308" s="10"/>
      <c r="BB1308" s="10"/>
      <c r="BC1308" s="10"/>
      <c r="BD1308" s="10"/>
      <c r="BE1308" s="10"/>
    </row>
    <row r="1309" spans="2:57" ht="24">
      <c r="B1309" s="10">
        <v>1307</v>
      </c>
      <c r="C1309" s="10" t="s">
        <v>389</v>
      </c>
      <c r="D1309" s="11">
        <v>40634</v>
      </c>
      <c r="E1309" s="10" t="s">
        <v>68</v>
      </c>
      <c r="F1309" s="10" t="s">
        <v>69</v>
      </c>
      <c r="G1309" s="10" t="s">
        <v>70</v>
      </c>
      <c r="H1309" s="10"/>
      <c r="I1309" s="10" t="s">
        <v>71</v>
      </c>
      <c r="J1309" s="10" t="str">
        <f t="shared" si="149"/>
        <v>LED</v>
      </c>
      <c r="K1309" s="10"/>
      <c r="L1309" s="10" t="s">
        <v>72</v>
      </c>
      <c r="M1309" s="10" t="s">
        <v>85</v>
      </c>
      <c r="N1309" s="10" t="s">
        <v>74</v>
      </c>
      <c r="O1309" s="10"/>
      <c r="P1309" s="10" t="s">
        <v>75</v>
      </c>
      <c r="Q1309" s="10"/>
      <c r="R1309" s="10">
        <v>42</v>
      </c>
      <c r="S1309" s="10">
        <v>754</v>
      </c>
      <c r="T1309" s="10">
        <f t="shared" si="150"/>
        <v>754</v>
      </c>
      <c r="U1309" s="10" t="str">
        <f t="shared" si="152"/>
        <v>40</v>
      </c>
      <c r="V1309" s="10" t="s">
        <v>76</v>
      </c>
      <c r="W1309" s="10" t="s">
        <v>76</v>
      </c>
      <c r="X1309" s="10">
        <v>24.318999999999999</v>
      </c>
      <c r="Y1309" s="10">
        <v>63.402000000000001</v>
      </c>
      <c r="Z1309" s="10">
        <v>45.8</v>
      </c>
      <c r="AA1309" s="10">
        <f t="shared" si="145"/>
        <v>47.551500000000004</v>
      </c>
      <c r="AB1309" s="10">
        <f t="shared" si="146"/>
        <v>58.963860000000004</v>
      </c>
      <c r="AC1309" s="10">
        <f t="shared" si="147"/>
        <v>62.133960000000002</v>
      </c>
      <c r="AD1309" s="10">
        <f t="shared" si="148"/>
        <v>58.012830000000001</v>
      </c>
      <c r="AE1309" s="10">
        <v>49</v>
      </c>
      <c r="AF1309" s="10">
        <f t="shared" si="151"/>
        <v>58.012830000000001</v>
      </c>
      <c r="AG1309" s="10"/>
      <c r="AH1309" s="10" t="s">
        <v>76</v>
      </c>
      <c r="AI1309" s="10" t="s">
        <v>76</v>
      </c>
      <c r="AJ1309" s="10"/>
      <c r="AK1309" s="10"/>
      <c r="AL1309" s="10" t="s">
        <v>78</v>
      </c>
      <c r="AM1309" s="10" t="s">
        <v>263</v>
      </c>
      <c r="AN1309" s="10" t="s">
        <v>485</v>
      </c>
      <c r="AO1309" s="10" t="s">
        <v>113</v>
      </c>
      <c r="AP1309" s="10" t="s">
        <v>67</v>
      </c>
      <c r="AQ1309" s="10">
        <v>290.60000000000002</v>
      </c>
      <c r="AR1309" s="10"/>
      <c r="AS1309" s="10" t="s">
        <v>131</v>
      </c>
      <c r="AT1309" s="10">
        <v>409.9</v>
      </c>
      <c r="AU1309" s="10"/>
      <c r="AV1309" s="10" t="s">
        <v>97</v>
      </c>
      <c r="AW1309" s="10" t="s">
        <v>67</v>
      </c>
      <c r="AX1309" s="10"/>
      <c r="AY1309" s="10" t="s">
        <v>83</v>
      </c>
      <c r="AZ1309" s="10"/>
      <c r="BA1309" s="10"/>
      <c r="BB1309" s="10"/>
      <c r="BC1309" s="10"/>
      <c r="BD1309" s="10"/>
      <c r="BE1309" s="10"/>
    </row>
    <row r="1310" spans="2:57" ht="36">
      <c r="B1310" s="10">
        <v>1308</v>
      </c>
      <c r="C1310" s="10" t="s">
        <v>389</v>
      </c>
      <c r="D1310" s="11">
        <v>40603</v>
      </c>
      <c r="E1310" s="10" t="s">
        <v>68</v>
      </c>
      <c r="F1310" s="10" t="s">
        <v>69</v>
      </c>
      <c r="G1310" s="10" t="s">
        <v>70</v>
      </c>
      <c r="H1310" s="10"/>
      <c r="I1310" s="10" t="s">
        <v>71</v>
      </c>
      <c r="J1310" s="10" t="str">
        <f t="shared" si="149"/>
        <v>LED</v>
      </c>
      <c r="K1310" s="10"/>
      <c r="L1310" s="10" t="s">
        <v>72</v>
      </c>
      <c r="M1310" s="10" t="s">
        <v>85</v>
      </c>
      <c r="N1310" s="10" t="s">
        <v>74</v>
      </c>
      <c r="O1310" s="10"/>
      <c r="P1310" s="10" t="s">
        <v>75</v>
      </c>
      <c r="Q1310" s="10"/>
      <c r="R1310" s="10">
        <v>31.5</v>
      </c>
      <c r="S1310" s="10">
        <v>423.5</v>
      </c>
      <c r="T1310" s="10">
        <f t="shared" si="150"/>
        <v>423.5</v>
      </c>
      <c r="U1310" s="10" t="str">
        <f t="shared" si="152"/>
        <v>32</v>
      </c>
      <c r="V1310" s="10" t="s">
        <v>76</v>
      </c>
      <c r="W1310" s="10" t="s">
        <v>76</v>
      </c>
      <c r="X1310" s="10">
        <v>17.516999999999999</v>
      </c>
      <c r="Y1310" s="10">
        <v>42.692999999999998</v>
      </c>
      <c r="Z1310" s="10">
        <v>31.4</v>
      </c>
      <c r="AA1310" s="10">
        <f t="shared" si="145"/>
        <v>32.019750000000002</v>
      </c>
      <c r="AB1310" s="10">
        <f t="shared" si="146"/>
        <v>39.70449</v>
      </c>
      <c r="AC1310" s="10">
        <f t="shared" si="147"/>
        <v>41.83914</v>
      </c>
      <c r="AD1310" s="10">
        <f t="shared" si="148"/>
        <v>39.064094999999995</v>
      </c>
      <c r="AE1310" s="10">
        <v>38</v>
      </c>
      <c r="AF1310" s="10">
        <f t="shared" si="151"/>
        <v>39.064094999999995</v>
      </c>
      <c r="AG1310" s="10"/>
      <c r="AH1310" s="10" t="s">
        <v>76</v>
      </c>
      <c r="AI1310" s="10" t="s">
        <v>76</v>
      </c>
      <c r="AJ1310" s="10"/>
      <c r="AK1310" s="10"/>
      <c r="AL1310" s="10" t="s">
        <v>78</v>
      </c>
      <c r="AM1310" s="10" t="s">
        <v>489</v>
      </c>
      <c r="AN1310" s="10" t="s">
        <v>187</v>
      </c>
      <c r="AO1310" s="10" t="s">
        <v>113</v>
      </c>
      <c r="AP1310" s="10" t="s">
        <v>67</v>
      </c>
      <c r="AQ1310" s="10">
        <v>261.5</v>
      </c>
      <c r="AR1310" s="10"/>
      <c r="AS1310" s="10" t="s">
        <v>131</v>
      </c>
      <c r="AT1310" s="10">
        <v>356.9</v>
      </c>
      <c r="AU1310" s="10"/>
      <c r="AV1310" s="10" t="s">
        <v>97</v>
      </c>
      <c r="AW1310" s="10" t="s">
        <v>67</v>
      </c>
      <c r="AX1310" s="10"/>
      <c r="AY1310" s="10" t="s">
        <v>83</v>
      </c>
      <c r="AZ1310" s="10"/>
      <c r="BA1310" s="10"/>
      <c r="BB1310" s="10"/>
      <c r="BC1310" s="10"/>
      <c r="BD1310" s="10"/>
      <c r="BE1310" s="10"/>
    </row>
    <row r="1311" spans="2:57" ht="24">
      <c r="B1311" s="10">
        <v>1309</v>
      </c>
      <c r="C1311" s="10" t="s">
        <v>389</v>
      </c>
      <c r="D1311" s="11">
        <v>40664</v>
      </c>
      <c r="E1311" s="10" t="s">
        <v>68</v>
      </c>
      <c r="F1311" s="10" t="s">
        <v>69</v>
      </c>
      <c r="G1311" s="10" t="s">
        <v>70</v>
      </c>
      <c r="H1311" s="10"/>
      <c r="I1311" s="10" t="s">
        <v>71</v>
      </c>
      <c r="J1311" s="10" t="str">
        <f t="shared" si="149"/>
        <v>LED</v>
      </c>
      <c r="K1311" s="10"/>
      <c r="L1311" s="10" t="s">
        <v>72</v>
      </c>
      <c r="M1311" s="10" t="s">
        <v>73</v>
      </c>
      <c r="N1311" s="10" t="s">
        <v>96</v>
      </c>
      <c r="O1311" s="10"/>
      <c r="P1311" s="10" t="s">
        <v>75</v>
      </c>
      <c r="Q1311" s="10"/>
      <c r="R1311" s="10">
        <v>18.5</v>
      </c>
      <c r="S1311" s="10">
        <v>146.5</v>
      </c>
      <c r="T1311" s="10">
        <f t="shared" si="150"/>
        <v>146.5</v>
      </c>
      <c r="U1311" s="10" t="str">
        <f t="shared" si="152"/>
        <v>20</v>
      </c>
      <c r="V1311" s="10" t="s">
        <v>76</v>
      </c>
      <c r="W1311" s="10" t="s">
        <v>76</v>
      </c>
      <c r="X1311" s="10">
        <v>12.871</v>
      </c>
      <c r="Y1311" s="10">
        <v>25.739000000000001</v>
      </c>
      <c r="Z1311" s="10">
        <v>19.899999999999999</v>
      </c>
      <c r="AA1311" s="10">
        <f t="shared" si="145"/>
        <v>19.30425</v>
      </c>
      <c r="AB1311" s="10">
        <f t="shared" si="146"/>
        <v>23.937270000000002</v>
      </c>
      <c r="AC1311" s="10">
        <f t="shared" si="147"/>
        <v>25.224219999999999</v>
      </c>
      <c r="AD1311" s="10">
        <f t="shared" si="148"/>
        <v>23.551185</v>
      </c>
      <c r="AE1311" s="10">
        <v>22</v>
      </c>
      <c r="AF1311" s="10">
        <f t="shared" si="151"/>
        <v>23.551185</v>
      </c>
      <c r="AG1311" s="10"/>
      <c r="AH1311" s="10" t="s">
        <v>76</v>
      </c>
      <c r="AI1311" s="10" t="s">
        <v>76</v>
      </c>
      <c r="AJ1311" s="10"/>
      <c r="AK1311" s="10"/>
      <c r="AL1311" s="10" t="s">
        <v>78</v>
      </c>
      <c r="AM1311" s="10" t="s">
        <v>490</v>
      </c>
      <c r="AN1311" s="10" t="s">
        <v>72</v>
      </c>
      <c r="AO1311" s="10" t="s">
        <v>113</v>
      </c>
      <c r="AP1311" s="10" t="s">
        <v>67</v>
      </c>
      <c r="AQ1311" s="10">
        <v>163.1</v>
      </c>
      <c r="AR1311" s="10"/>
      <c r="AS1311" s="10" t="s">
        <v>131</v>
      </c>
      <c r="AT1311" s="10">
        <v>203.6</v>
      </c>
      <c r="AU1311" s="10"/>
      <c r="AV1311" s="10" t="s">
        <v>97</v>
      </c>
      <c r="AW1311" s="10" t="s">
        <v>67</v>
      </c>
      <c r="AX1311" s="10"/>
      <c r="AY1311" s="10" t="s">
        <v>83</v>
      </c>
      <c r="AZ1311" s="10"/>
      <c r="BA1311" s="10"/>
      <c r="BB1311" s="10"/>
      <c r="BC1311" s="10"/>
      <c r="BD1311" s="10"/>
      <c r="BE1311" s="10"/>
    </row>
    <row r="1312" spans="2:57" ht="24">
      <c r="B1312" s="10">
        <v>1310</v>
      </c>
      <c r="C1312" s="10" t="s">
        <v>389</v>
      </c>
      <c r="D1312" s="11">
        <v>40664</v>
      </c>
      <c r="E1312" s="10" t="s">
        <v>68</v>
      </c>
      <c r="F1312" s="10" t="s">
        <v>69</v>
      </c>
      <c r="G1312" s="10" t="s">
        <v>70</v>
      </c>
      <c r="H1312" s="10"/>
      <c r="I1312" s="10" t="s">
        <v>84</v>
      </c>
      <c r="J1312" s="10" t="str">
        <f t="shared" si="149"/>
        <v>CCFL</v>
      </c>
      <c r="K1312" s="10"/>
      <c r="L1312" s="10" t="s">
        <v>72</v>
      </c>
      <c r="M1312" s="10" t="s">
        <v>73</v>
      </c>
      <c r="N1312" s="10" t="s">
        <v>96</v>
      </c>
      <c r="O1312" s="10"/>
      <c r="P1312" s="10" t="s">
        <v>75</v>
      </c>
      <c r="Q1312" s="10"/>
      <c r="R1312" s="10">
        <v>24</v>
      </c>
      <c r="S1312" s="10">
        <v>247.8</v>
      </c>
      <c r="T1312" s="10">
        <f t="shared" si="150"/>
        <v>247.8</v>
      </c>
      <c r="U1312" s="10" t="str">
        <f t="shared" si="152"/>
        <v>20</v>
      </c>
      <c r="V1312" s="10" t="s">
        <v>76</v>
      </c>
      <c r="W1312" s="10" t="s">
        <v>76</v>
      </c>
      <c r="X1312" s="10">
        <v>18.46</v>
      </c>
      <c r="Y1312" s="10">
        <v>45.863999999999997</v>
      </c>
      <c r="Z1312" s="10">
        <v>33.5</v>
      </c>
      <c r="AA1312" s="10">
        <f t="shared" si="145"/>
        <v>34.397999999999996</v>
      </c>
      <c r="AB1312" s="10">
        <f t="shared" si="146"/>
        <v>42.65352</v>
      </c>
      <c r="AC1312" s="10">
        <f t="shared" si="147"/>
        <v>44.946719999999999</v>
      </c>
      <c r="AD1312" s="10">
        <f t="shared" si="148"/>
        <v>41.965559999999996</v>
      </c>
      <c r="AE1312" s="10">
        <v>36</v>
      </c>
      <c r="AF1312" s="10">
        <f t="shared" si="151"/>
        <v>41.965559999999996</v>
      </c>
      <c r="AG1312" s="10"/>
      <c r="AH1312" s="10" t="s">
        <v>76</v>
      </c>
      <c r="AI1312" s="10" t="s">
        <v>76</v>
      </c>
      <c r="AJ1312" s="10"/>
      <c r="AK1312" s="10"/>
      <c r="AL1312" s="10" t="s">
        <v>78</v>
      </c>
      <c r="AM1312" s="10" t="s">
        <v>490</v>
      </c>
      <c r="AN1312" s="10" t="s">
        <v>72</v>
      </c>
      <c r="AO1312" s="10" t="s">
        <v>113</v>
      </c>
      <c r="AP1312" s="10" t="s">
        <v>67</v>
      </c>
      <c r="AQ1312" s="10">
        <v>167.1</v>
      </c>
      <c r="AR1312" s="10"/>
      <c r="AS1312" s="10" t="s">
        <v>131</v>
      </c>
      <c r="AT1312" s="10">
        <v>218.4</v>
      </c>
      <c r="AU1312" s="10"/>
      <c r="AV1312" s="10" t="s">
        <v>97</v>
      </c>
      <c r="AW1312" s="10" t="s">
        <v>67</v>
      </c>
      <c r="AX1312" s="10"/>
      <c r="AY1312" s="10" t="s">
        <v>83</v>
      </c>
      <c r="AZ1312" s="10"/>
      <c r="BA1312" s="10"/>
      <c r="BB1312" s="10"/>
      <c r="BC1312" s="10"/>
      <c r="BD1312" s="10"/>
      <c r="BE1312" s="10"/>
    </row>
    <row r="1313" spans="2:57" ht="24">
      <c r="B1313" s="10">
        <v>1311</v>
      </c>
      <c r="C1313" s="10" t="s">
        <v>389</v>
      </c>
      <c r="D1313" s="11">
        <v>40575</v>
      </c>
      <c r="E1313" s="10" t="s">
        <v>68</v>
      </c>
      <c r="F1313" s="10" t="s">
        <v>69</v>
      </c>
      <c r="G1313" s="10" t="s">
        <v>70</v>
      </c>
      <c r="H1313" s="10"/>
      <c r="I1313" s="10" t="s">
        <v>84</v>
      </c>
      <c r="J1313" s="10" t="str">
        <f t="shared" si="149"/>
        <v>CCFL</v>
      </c>
      <c r="K1313" s="10"/>
      <c r="L1313" s="10" t="s">
        <v>72</v>
      </c>
      <c r="M1313" s="10" t="s">
        <v>85</v>
      </c>
      <c r="N1313" s="10" t="s">
        <v>74</v>
      </c>
      <c r="O1313" s="10"/>
      <c r="P1313" s="10" t="s">
        <v>75</v>
      </c>
      <c r="Q1313" s="10"/>
      <c r="R1313" s="10">
        <v>31.5</v>
      </c>
      <c r="S1313" s="10">
        <v>423.5</v>
      </c>
      <c r="T1313" s="10">
        <f t="shared" si="150"/>
        <v>423.5</v>
      </c>
      <c r="U1313" s="10" t="str">
        <f t="shared" si="152"/>
        <v>32</v>
      </c>
      <c r="V1313" s="10" t="s">
        <v>76</v>
      </c>
      <c r="W1313" s="10" t="s">
        <v>76</v>
      </c>
      <c r="X1313" s="10">
        <v>19.344000000000001</v>
      </c>
      <c r="Y1313" s="10">
        <v>72.317999999999998</v>
      </c>
      <c r="Z1313" s="10">
        <v>48.5</v>
      </c>
      <c r="AA1313" s="10">
        <f t="shared" si="145"/>
        <v>54.238500000000002</v>
      </c>
      <c r="AB1313" s="10">
        <f t="shared" si="146"/>
        <v>67.255740000000003</v>
      </c>
      <c r="AC1313" s="10">
        <f t="shared" si="147"/>
        <v>70.871639999999999</v>
      </c>
      <c r="AD1313" s="10">
        <f t="shared" si="148"/>
        <v>66.170969999999997</v>
      </c>
      <c r="AE1313" s="10">
        <v>50</v>
      </c>
      <c r="AF1313" s="10">
        <f t="shared" si="151"/>
        <v>66.170969999999997</v>
      </c>
      <c r="AG1313" s="10"/>
      <c r="AH1313" s="10" t="s">
        <v>76</v>
      </c>
      <c r="AI1313" s="10" t="s">
        <v>76</v>
      </c>
      <c r="AJ1313" s="10"/>
      <c r="AK1313" s="10"/>
      <c r="AL1313" s="10" t="s">
        <v>78</v>
      </c>
      <c r="AM1313" s="10" t="s">
        <v>491</v>
      </c>
      <c r="AN1313" s="10" t="s">
        <v>72</v>
      </c>
      <c r="AO1313" s="10" t="s">
        <v>113</v>
      </c>
      <c r="AP1313" s="10" t="s">
        <v>67</v>
      </c>
      <c r="AQ1313" s="10">
        <v>315.3</v>
      </c>
      <c r="AR1313" s="10"/>
      <c r="AS1313" s="10" t="s">
        <v>131</v>
      </c>
      <c r="AT1313" s="10">
        <v>370.2</v>
      </c>
      <c r="AU1313" s="10"/>
      <c r="AV1313" s="10" t="s">
        <v>97</v>
      </c>
      <c r="AW1313" s="10" t="s">
        <v>67</v>
      </c>
      <c r="AX1313" s="10"/>
      <c r="AY1313" s="10" t="s">
        <v>83</v>
      </c>
      <c r="AZ1313" s="10"/>
      <c r="BA1313" s="10"/>
      <c r="BB1313" s="10"/>
      <c r="BC1313" s="10"/>
      <c r="BD1313" s="10"/>
      <c r="BE1313" s="10"/>
    </row>
    <row r="1314" spans="2:57" ht="36">
      <c r="B1314" s="10">
        <v>1312</v>
      </c>
      <c r="C1314" s="10" t="s">
        <v>389</v>
      </c>
      <c r="D1314" s="11">
        <v>40634</v>
      </c>
      <c r="E1314" s="10" t="s">
        <v>68</v>
      </c>
      <c r="F1314" s="10" t="s">
        <v>69</v>
      </c>
      <c r="G1314" s="10" t="s">
        <v>70</v>
      </c>
      <c r="H1314" s="10"/>
      <c r="I1314" s="10" t="s">
        <v>71</v>
      </c>
      <c r="J1314" s="10" t="str">
        <f t="shared" si="149"/>
        <v>LED</v>
      </c>
      <c r="K1314" s="10"/>
      <c r="L1314" s="10" t="s">
        <v>126</v>
      </c>
      <c r="M1314" s="10" t="s">
        <v>85</v>
      </c>
      <c r="N1314" s="10" t="s">
        <v>74</v>
      </c>
      <c r="O1314" s="10"/>
      <c r="P1314" s="10" t="s">
        <v>75</v>
      </c>
      <c r="Q1314" s="10"/>
      <c r="R1314" s="10">
        <v>37</v>
      </c>
      <c r="S1314" s="10">
        <v>582.79999999999995</v>
      </c>
      <c r="T1314" s="10">
        <f t="shared" si="150"/>
        <v>582.79999999999995</v>
      </c>
      <c r="U1314" s="10" t="str">
        <f t="shared" si="152"/>
        <v>32</v>
      </c>
      <c r="V1314" s="10" t="s">
        <v>76</v>
      </c>
      <c r="W1314" s="10" t="s">
        <v>76</v>
      </c>
      <c r="X1314" s="10">
        <v>33.012</v>
      </c>
      <c r="Y1314" s="10">
        <v>83.927999999999997</v>
      </c>
      <c r="Z1314" s="10">
        <v>61</v>
      </c>
      <c r="AA1314" s="10">
        <f t="shared" si="145"/>
        <v>62.945999999999998</v>
      </c>
      <c r="AB1314" s="10">
        <f t="shared" si="146"/>
        <v>78.053039999999996</v>
      </c>
      <c r="AC1314" s="10">
        <f t="shared" si="147"/>
        <v>82.249439999999993</v>
      </c>
      <c r="AD1314" s="10">
        <f t="shared" si="148"/>
        <v>76.794119999999992</v>
      </c>
      <c r="AE1314" s="10">
        <v>66</v>
      </c>
      <c r="AF1314" s="10">
        <f t="shared" si="151"/>
        <v>76.794119999999992</v>
      </c>
      <c r="AG1314" s="10"/>
      <c r="AH1314" s="10" t="s">
        <v>76</v>
      </c>
      <c r="AI1314" s="10" t="s">
        <v>76</v>
      </c>
      <c r="AJ1314" s="10"/>
      <c r="AK1314" s="10"/>
      <c r="AL1314" s="10" t="s">
        <v>78</v>
      </c>
      <c r="AM1314" s="10" t="s">
        <v>263</v>
      </c>
      <c r="AN1314" s="10" t="s">
        <v>485</v>
      </c>
      <c r="AO1314" s="10" t="s">
        <v>492</v>
      </c>
      <c r="AP1314" s="10" t="s">
        <v>76</v>
      </c>
      <c r="AQ1314" s="10">
        <v>259.10000000000002</v>
      </c>
      <c r="AR1314" s="10"/>
      <c r="AS1314" s="10" t="s">
        <v>131</v>
      </c>
      <c r="AT1314" s="10">
        <v>371.8</v>
      </c>
      <c r="AU1314" s="10"/>
      <c r="AV1314" s="10" t="s">
        <v>97</v>
      </c>
      <c r="AW1314" s="10" t="s">
        <v>67</v>
      </c>
      <c r="AX1314" s="10"/>
      <c r="AY1314" s="10" t="s">
        <v>83</v>
      </c>
      <c r="AZ1314" s="10"/>
      <c r="BA1314" s="10"/>
      <c r="BB1314" s="10"/>
      <c r="BC1314" s="10"/>
      <c r="BD1314" s="10"/>
      <c r="BE1314" s="10"/>
    </row>
    <row r="1315" spans="2:57" ht="36">
      <c r="B1315" s="10">
        <v>1313</v>
      </c>
      <c r="C1315" s="10" t="s">
        <v>389</v>
      </c>
      <c r="D1315" s="11">
        <v>40634</v>
      </c>
      <c r="E1315" s="10" t="s">
        <v>68</v>
      </c>
      <c r="F1315" s="10" t="s">
        <v>69</v>
      </c>
      <c r="G1315" s="10" t="s">
        <v>70</v>
      </c>
      <c r="H1315" s="10"/>
      <c r="I1315" s="10" t="s">
        <v>71</v>
      </c>
      <c r="J1315" s="10" t="str">
        <f t="shared" si="149"/>
        <v>LED</v>
      </c>
      <c r="K1315" s="10"/>
      <c r="L1315" s="10" t="s">
        <v>126</v>
      </c>
      <c r="M1315" s="10" t="s">
        <v>85</v>
      </c>
      <c r="N1315" s="10" t="s">
        <v>74</v>
      </c>
      <c r="O1315" s="10"/>
      <c r="P1315" s="10" t="s">
        <v>75</v>
      </c>
      <c r="Q1315" s="10"/>
      <c r="R1315" s="10">
        <v>31.5</v>
      </c>
      <c r="S1315" s="10">
        <v>423.5</v>
      </c>
      <c r="T1315" s="10">
        <f t="shared" si="150"/>
        <v>423.5</v>
      </c>
      <c r="U1315" s="10" t="str">
        <f t="shared" si="152"/>
        <v>32</v>
      </c>
      <c r="V1315" s="10" t="s">
        <v>76</v>
      </c>
      <c r="W1315" s="10" t="s">
        <v>76</v>
      </c>
      <c r="X1315" s="10">
        <v>30.474</v>
      </c>
      <c r="Y1315" s="10">
        <v>63.287999999999997</v>
      </c>
      <c r="Z1315" s="10">
        <v>48.5</v>
      </c>
      <c r="AA1315" s="10">
        <f t="shared" si="145"/>
        <v>47.465999999999994</v>
      </c>
      <c r="AB1315" s="10">
        <f t="shared" si="146"/>
        <v>58.857840000000003</v>
      </c>
      <c r="AC1315" s="10">
        <f t="shared" si="147"/>
        <v>62.022239999999996</v>
      </c>
      <c r="AD1315" s="10">
        <f t="shared" si="148"/>
        <v>57.908519999999996</v>
      </c>
      <c r="AE1315" s="10">
        <v>53</v>
      </c>
      <c r="AF1315" s="10">
        <f t="shared" si="151"/>
        <v>57.908519999999996</v>
      </c>
      <c r="AG1315" s="10"/>
      <c r="AH1315" s="10" t="s">
        <v>76</v>
      </c>
      <c r="AI1315" s="10" t="s">
        <v>76</v>
      </c>
      <c r="AJ1315" s="10"/>
      <c r="AK1315" s="10"/>
      <c r="AL1315" s="10" t="s">
        <v>78</v>
      </c>
      <c r="AM1315" s="10" t="s">
        <v>263</v>
      </c>
      <c r="AN1315" s="10" t="s">
        <v>485</v>
      </c>
      <c r="AO1315" s="10" t="s">
        <v>492</v>
      </c>
      <c r="AP1315" s="10" t="s">
        <v>76</v>
      </c>
      <c r="AQ1315" s="10">
        <v>190.7</v>
      </c>
      <c r="AR1315" s="10"/>
      <c r="AS1315" s="10" t="s">
        <v>131</v>
      </c>
      <c r="AT1315" s="10">
        <v>259.5</v>
      </c>
      <c r="AU1315" s="10"/>
      <c r="AV1315" s="10" t="s">
        <v>97</v>
      </c>
      <c r="AW1315" s="10" t="s">
        <v>67</v>
      </c>
      <c r="AX1315" s="10"/>
      <c r="AY1315" s="10" t="s">
        <v>83</v>
      </c>
      <c r="AZ1315" s="10"/>
      <c r="BA1315" s="10"/>
      <c r="BB1315" s="10"/>
      <c r="BC1315" s="10"/>
      <c r="BD1315" s="10"/>
      <c r="BE1315" s="10"/>
    </row>
    <row r="1316" spans="2:57">
      <c r="B1316" s="10">
        <v>1314</v>
      </c>
      <c r="C1316" s="10" t="s">
        <v>389</v>
      </c>
      <c r="D1316" s="11" t="s">
        <v>493</v>
      </c>
      <c r="E1316" s="10" t="s">
        <v>68</v>
      </c>
      <c r="F1316" s="10" t="s">
        <v>69</v>
      </c>
      <c r="G1316" s="10" t="s">
        <v>70</v>
      </c>
      <c r="H1316" s="10"/>
      <c r="I1316" s="10" t="s">
        <v>494</v>
      </c>
      <c r="J1316" s="10" t="str">
        <f t="shared" si="149"/>
        <v xml:space="preserve">LED </v>
      </c>
      <c r="K1316" s="10"/>
      <c r="L1316" s="10" t="s">
        <v>373</v>
      </c>
      <c r="M1316" s="10" t="s">
        <v>85</v>
      </c>
      <c r="N1316" s="10" t="s">
        <v>74</v>
      </c>
      <c r="O1316" s="10"/>
      <c r="P1316" s="10" t="s">
        <v>75</v>
      </c>
      <c r="Q1316" s="10"/>
      <c r="R1316" s="10">
        <v>42</v>
      </c>
      <c r="S1316" s="10">
        <v>750.3</v>
      </c>
      <c r="T1316" s="10">
        <f t="shared" si="150"/>
        <v>750.3</v>
      </c>
      <c r="U1316" s="10" t="str">
        <f t="shared" si="152"/>
        <v>40</v>
      </c>
      <c r="V1316" s="10" t="s">
        <v>192</v>
      </c>
      <c r="W1316" s="10" t="s">
        <v>192</v>
      </c>
      <c r="X1316" s="10"/>
      <c r="Y1316" s="10"/>
      <c r="Z1316" s="10"/>
      <c r="AA1316" s="10"/>
      <c r="AB1316" s="10"/>
      <c r="AC1316" s="10"/>
      <c r="AD1316" s="10"/>
      <c r="AE1316" s="10">
        <v>68.94</v>
      </c>
      <c r="AF1316" s="10">
        <f t="shared" si="151"/>
        <v>68.94</v>
      </c>
      <c r="AG1316" s="10"/>
      <c r="AH1316" s="10" t="s">
        <v>252</v>
      </c>
      <c r="AI1316" s="10" t="s">
        <v>252</v>
      </c>
      <c r="AJ1316" s="10"/>
      <c r="AK1316" s="10"/>
      <c r="AL1316" s="10" t="s">
        <v>78</v>
      </c>
      <c r="AM1316" s="10" t="s">
        <v>487</v>
      </c>
      <c r="AN1316" s="10" t="s">
        <v>397</v>
      </c>
      <c r="AO1316" s="10" t="s">
        <v>373</v>
      </c>
      <c r="AP1316" s="10" t="s">
        <v>192</v>
      </c>
      <c r="AQ1316" s="10">
        <v>162.44</v>
      </c>
      <c r="AR1316" s="10">
        <v>68.94</v>
      </c>
      <c r="AS1316" s="10" t="s">
        <v>81</v>
      </c>
      <c r="AT1316" s="10">
        <v>197.83</v>
      </c>
      <c r="AU1316" s="10"/>
      <c r="AV1316" s="10" t="s">
        <v>140</v>
      </c>
      <c r="AW1316" s="10" t="s">
        <v>192</v>
      </c>
      <c r="AX1316" s="10"/>
      <c r="AY1316" s="10" t="s">
        <v>83</v>
      </c>
      <c r="AZ1316" s="10"/>
      <c r="BA1316" s="10"/>
      <c r="BB1316" s="10"/>
      <c r="BC1316" s="10"/>
      <c r="BD1316" s="10"/>
      <c r="BE1316" s="10"/>
    </row>
    <row r="1317" spans="2:57">
      <c r="B1317" s="10">
        <v>1315</v>
      </c>
      <c r="C1317" s="10" t="s">
        <v>389</v>
      </c>
      <c r="D1317" s="11" t="s">
        <v>493</v>
      </c>
      <c r="E1317" s="10" t="s">
        <v>68</v>
      </c>
      <c r="F1317" s="10" t="s">
        <v>69</v>
      </c>
      <c r="G1317" s="10" t="s">
        <v>70</v>
      </c>
      <c r="H1317" s="10"/>
      <c r="I1317" s="10" t="s">
        <v>494</v>
      </c>
      <c r="J1317" s="10" t="str">
        <f t="shared" si="149"/>
        <v xml:space="preserve">LED </v>
      </c>
      <c r="K1317" s="10"/>
      <c r="L1317" s="10" t="s">
        <v>373</v>
      </c>
      <c r="M1317" s="10" t="s">
        <v>85</v>
      </c>
      <c r="N1317" s="10" t="s">
        <v>74</v>
      </c>
      <c r="O1317" s="10"/>
      <c r="P1317" s="10" t="s">
        <v>75</v>
      </c>
      <c r="Q1317" s="10"/>
      <c r="R1317" s="10">
        <v>46</v>
      </c>
      <c r="S1317" s="10">
        <v>909.22</v>
      </c>
      <c r="T1317" s="10">
        <f t="shared" si="150"/>
        <v>909.22</v>
      </c>
      <c r="U1317" s="10" t="str">
        <f t="shared" si="152"/>
        <v>46</v>
      </c>
      <c r="V1317" s="10" t="s">
        <v>192</v>
      </c>
      <c r="W1317" s="10" t="s">
        <v>192</v>
      </c>
      <c r="X1317" s="10"/>
      <c r="Y1317" s="10"/>
      <c r="Z1317" s="10"/>
      <c r="AA1317" s="10"/>
      <c r="AB1317" s="10"/>
      <c r="AC1317" s="10"/>
      <c r="AD1317" s="10"/>
      <c r="AE1317" s="10">
        <v>80.16</v>
      </c>
      <c r="AF1317" s="10">
        <f t="shared" si="151"/>
        <v>80.16</v>
      </c>
      <c r="AG1317" s="10"/>
      <c r="AH1317" s="10" t="s">
        <v>252</v>
      </c>
      <c r="AI1317" s="10" t="s">
        <v>252</v>
      </c>
      <c r="AJ1317" s="10"/>
      <c r="AK1317" s="10"/>
      <c r="AL1317" s="10" t="s">
        <v>78</v>
      </c>
      <c r="AM1317" s="10" t="s">
        <v>487</v>
      </c>
      <c r="AN1317" s="10" t="s">
        <v>397</v>
      </c>
      <c r="AO1317" s="10" t="s">
        <v>373</v>
      </c>
      <c r="AP1317" s="10" t="s">
        <v>192</v>
      </c>
      <c r="AQ1317" s="10">
        <v>180.33</v>
      </c>
      <c r="AR1317" s="10">
        <v>80.16</v>
      </c>
      <c r="AS1317" s="10" t="s">
        <v>81</v>
      </c>
      <c r="AT1317" s="10">
        <v>273.5</v>
      </c>
      <c r="AU1317" s="10"/>
      <c r="AV1317" s="10" t="s">
        <v>140</v>
      </c>
      <c r="AW1317" s="10" t="s">
        <v>192</v>
      </c>
      <c r="AX1317" s="10"/>
      <c r="AY1317" s="10" t="s">
        <v>83</v>
      </c>
      <c r="AZ1317" s="10"/>
      <c r="BA1317" s="10"/>
      <c r="BB1317" s="10"/>
      <c r="BC1317" s="10"/>
      <c r="BD1317" s="10"/>
      <c r="BE1317" s="10"/>
    </row>
    <row r="1318" spans="2:57" ht="36">
      <c r="B1318" s="10">
        <v>1316</v>
      </c>
      <c r="C1318" s="10" t="s">
        <v>389</v>
      </c>
      <c r="D1318" s="11" t="s">
        <v>495</v>
      </c>
      <c r="E1318" s="10" t="s">
        <v>68</v>
      </c>
      <c r="F1318" s="10" t="s">
        <v>69</v>
      </c>
      <c r="G1318" s="10" t="s">
        <v>70</v>
      </c>
      <c r="H1318" s="10"/>
      <c r="I1318" s="10" t="s">
        <v>71</v>
      </c>
      <c r="J1318" s="10" t="str">
        <f t="shared" si="149"/>
        <v>LED</v>
      </c>
      <c r="K1318" s="10"/>
      <c r="L1318" s="10" t="s">
        <v>126</v>
      </c>
      <c r="M1318" s="10" t="s">
        <v>85</v>
      </c>
      <c r="N1318" s="10" t="s">
        <v>74</v>
      </c>
      <c r="O1318" s="10"/>
      <c r="P1318" s="10" t="s">
        <v>75</v>
      </c>
      <c r="Q1318" s="10"/>
      <c r="R1318" s="10">
        <v>55</v>
      </c>
      <c r="S1318" s="10">
        <v>1275.67</v>
      </c>
      <c r="T1318" s="10">
        <f t="shared" si="150"/>
        <v>1275.67</v>
      </c>
      <c r="U1318" s="10" t="str">
        <f t="shared" si="152"/>
        <v>50</v>
      </c>
      <c r="V1318" s="10" t="s">
        <v>76</v>
      </c>
      <c r="W1318" s="10" t="s">
        <v>76</v>
      </c>
      <c r="X1318" s="10">
        <v>58.2</v>
      </c>
      <c r="Y1318" s="10">
        <v>105.4</v>
      </c>
      <c r="Z1318" s="10">
        <v>84.2</v>
      </c>
      <c r="AA1318" s="10">
        <f t="shared" si="145"/>
        <v>79.050000000000011</v>
      </c>
      <c r="AB1318" s="10">
        <f t="shared" si="146"/>
        <v>98.022000000000006</v>
      </c>
      <c r="AC1318" s="10">
        <f t="shared" si="147"/>
        <v>103.292</v>
      </c>
      <c r="AD1318" s="10">
        <f t="shared" si="148"/>
        <v>96.441000000000003</v>
      </c>
      <c r="AE1318" s="10">
        <v>84.2</v>
      </c>
      <c r="AF1318" s="10">
        <f t="shared" si="151"/>
        <v>96.441000000000003</v>
      </c>
      <c r="AG1318" s="10"/>
      <c r="AH1318" s="10" t="s">
        <v>76</v>
      </c>
      <c r="AI1318" s="10" t="s">
        <v>76</v>
      </c>
      <c r="AJ1318" s="10"/>
      <c r="AK1318" s="10"/>
      <c r="AL1318" s="10" t="s">
        <v>78</v>
      </c>
      <c r="AM1318" s="10" t="s">
        <v>203</v>
      </c>
      <c r="AN1318" s="10" t="s">
        <v>496</v>
      </c>
      <c r="AO1318" s="10" t="s">
        <v>113</v>
      </c>
      <c r="AP1318" s="10" t="s">
        <v>67</v>
      </c>
      <c r="AQ1318" s="10">
        <v>351</v>
      </c>
      <c r="AR1318" s="10">
        <v>84.2</v>
      </c>
      <c r="AS1318" s="10" t="s">
        <v>82</v>
      </c>
      <c r="AT1318" s="10">
        <v>422</v>
      </c>
      <c r="AU1318" s="10"/>
      <c r="AV1318" s="10" t="s">
        <v>123</v>
      </c>
      <c r="AW1318" s="10" t="s">
        <v>67</v>
      </c>
      <c r="AX1318" s="10"/>
      <c r="AY1318" s="10" t="s">
        <v>83</v>
      </c>
      <c r="AZ1318" s="10"/>
      <c r="BA1318" s="10"/>
      <c r="BB1318" s="10"/>
      <c r="BC1318" s="10"/>
      <c r="BD1318" s="10"/>
      <c r="BE1318" s="10"/>
    </row>
    <row r="1319" spans="2:57" ht="36">
      <c r="B1319" s="10">
        <v>1317</v>
      </c>
      <c r="C1319" s="10" t="s">
        <v>389</v>
      </c>
      <c r="D1319" s="11" t="s">
        <v>495</v>
      </c>
      <c r="E1319" s="10" t="s">
        <v>68</v>
      </c>
      <c r="F1319" s="10" t="s">
        <v>69</v>
      </c>
      <c r="G1319" s="10" t="s">
        <v>70</v>
      </c>
      <c r="H1319" s="10"/>
      <c r="I1319" s="10" t="s">
        <v>71</v>
      </c>
      <c r="J1319" s="10" t="str">
        <f t="shared" si="149"/>
        <v>LED</v>
      </c>
      <c r="K1319" s="10"/>
      <c r="L1319" s="10" t="s">
        <v>126</v>
      </c>
      <c r="M1319" s="10" t="s">
        <v>85</v>
      </c>
      <c r="N1319" s="10" t="s">
        <v>74</v>
      </c>
      <c r="O1319" s="10"/>
      <c r="P1319" s="10" t="s">
        <v>75</v>
      </c>
      <c r="Q1319" s="10"/>
      <c r="R1319" s="10">
        <v>40</v>
      </c>
      <c r="S1319" s="10">
        <v>903.69</v>
      </c>
      <c r="T1319" s="10">
        <f t="shared" si="150"/>
        <v>903.69</v>
      </c>
      <c r="U1319" s="10" t="str">
        <f t="shared" si="152"/>
        <v>46</v>
      </c>
      <c r="V1319" s="10" t="s">
        <v>76</v>
      </c>
      <c r="W1319" s="10" t="s">
        <v>76</v>
      </c>
      <c r="X1319" s="10">
        <v>39.1</v>
      </c>
      <c r="Y1319" s="10">
        <v>72.099999999999994</v>
      </c>
      <c r="Z1319" s="10">
        <v>57.2</v>
      </c>
      <c r="AA1319" s="10">
        <f t="shared" si="145"/>
        <v>54.074999999999996</v>
      </c>
      <c r="AB1319" s="10">
        <f t="shared" si="146"/>
        <v>67.052999999999997</v>
      </c>
      <c r="AC1319" s="10">
        <f t="shared" si="147"/>
        <v>70.657999999999987</v>
      </c>
      <c r="AD1319" s="10">
        <f t="shared" si="148"/>
        <v>65.971499999999992</v>
      </c>
      <c r="AE1319" s="10">
        <v>57.2</v>
      </c>
      <c r="AF1319" s="10">
        <f t="shared" si="151"/>
        <v>65.971499999999992</v>
      </c>
      <c r="AG1319" s="10"/>
      <c r="AH1319" s="10" t="s">
        <v>76</v>
      </c>
      <c r="AI1319" s="10" t="s">
        <v>76</v>
      </c>
      <c r="AJ1319" s="10"/>
      <c r="AK1319" s="10"/>
      <c r="AL1319" s="10" t="s">
        <v>78</v>
      </c>
      <c r="AM1319" s="10" t="s">
        <v>203</v>
      </c>
      <c r="AN1319" s="10" t="s">
        <v>496</v>
      </c>
      <c r="AO1319" s="10" t="s">
        <v>113</v>
      </c>
      <c r="AP1319" s="10" t="s">
        <v>67</v>
      </c>
      <c r="AQ1319" s="10">
        <v>240</v>
      </c>
      <c r="AR1319" s="10">
        <v>57.2</v>
      </c>
      <c r="AS1319" s="10" t="s">
        <v>82</v>
      </c>
      <c r="AT1319" s="10">
        <v>280</v>
      </c>
      <c r="AU1319" s="10"/>
      <c r="AV1319" s="10" t="s">
        <v>123</v>
      </c>
      <c r="AW1319" s="10" t="s">
        <v>67</v>
      </c>
      <c r="AX1319" s="10"/>
      <c r="AY1319" s="10" t="s">
        <v>83</v>
      </c>
      <c r="AZ1319" s="10"/>
      <c r="BA1319" s="10"/>
      <c r="BB1319" s="10"/>
      <c r="BC1319" s="10"/>
      <c r="BD1319" s="10"/>
      <c r="BE1319" s="10"/>
    </row>
    <row r="1320" spans="2:57" ht="36">
      <c r="B1320" s="10">
        <v>1318</v>
      </c>
      <c r="C1320" s="10" t="s">
        <v>389</v>
      </c>
      <c r="D1320" s="11" t="s">
        <v>495</v>
      </c>
      <c r="E1320" s="10" t="s">
        <v>68</v>
      </c>
      <c r="F1320" s="10" t="s">
        <v>69</v>
      </c>
      <c r="G1320" s="10" t="s">
        <v>70</v>
      </c>
      <c r="H1320" s="10"/>
      <c r="I1320" s="10" t="s">
        <v>71</v>
      </c>
      <c r="J1320" s="10" t="str">
        <f t="shared" si="149"/>
        <v>LED</v>
      </c>
      <c r="K1320" s="10"/>
      <c r="L1320" s="10" t="s">
        <v>126</v>
      </c>
      <c r="M1320" s="10" t="s">
        <v>85</v>
      </c>
      <c r="N1320" s="10" t="s">
        <v>74</v>
      </c>
      <c r="O1320" s="10"/>
      <c r="P1320" s="10" t="s">
        <v>75</v>
      </c>
      <c r="Q1320" s="10"/>
      <c r="R1320" s="10">
        <v>40</v>
      </c>
      <c r="S1320" s="10">
        <v>683.8</v>
      </c>
      <c r="T1320" s="10">
        <f t="shared" si="150"/>
        <v>683.8</v>
      </c>
      <c r="U1320" s="10" t="str">
        <f t="shared" si="152"/>
        <v>40</v>
      </c>
      <c r="V1320" s="10" t="s">
        <v>76</v>
      </c>
      <c r="W1320" s="10" t="s">
        <v>76</v>
      </c>
      <c r="X1320" s="10">
        <v>37.4</v>
      </c>
      <c r="Y1320" s="10">
        <v>65.3</v>
      </c>
      <c r="Z1320" s="10">
        <v>52.7</v>
      </c>
      <c r="AA1320" s="10">
        <f t="shared" si="145"/>
        <v>48.974999999999994</v>
      </c>
      <c r="AB1320" s="10">
        <f t="shared" si="146"/>
        <v>60.728999999999999</v>
      </c>
      <c r="AC1320" s="10">
        <f t="shared" si="147"/>
        <v>63.993999999999993</v>
      </c>
      <c r="AD1320" s="10">
        <f t="shared" si="148"/>
        <v>59.749499999999998</v>
      </c>
      <c r="AE1320" s="10">
        <v>52.7</v>
      </c>
      <c r="AF1320" s="10">
        <f t="shared" si="151"/>
        <v>59.749499999999998</v>
      </c>
      <c r="AG1320" s="10"/>
      <c r="AH1320" s="10" t="s">
        <v>76</v>
      </c>
      <c r="AI1320" s="10" t="s">
        <v>76</v>
      </c>
      <c r="AJ1320" s="10"/>
      <c r="AK1320" s="10"/>
      <c r="AL1320" s="10" t="s">
        <v>78</v>
      </c>
      <c r="AM1320" s="10" t="s">
        <v>203</v>
      </c>
      <c r="AN1320" s="10" t="s">
        <v>496</v>
      </c>
      <c r="AO1320" s="10" t="s">
        <v>113</v>
      </c>
      <c r="AP1320" s="10" t="s">
        <v>67</v>
      </c>
      <c r="AQ1320" s="10">
        <v>227</v>
      </c>
      <c r="AR1320" s="10">
        <v>52.7</v>
      </c>
      <c r="AS1320" s="10" t="s">
        <v>82</v>
      </c>
      <c r="AT1320" s="10">
        <v>270</v>
      </c>
      <c r="AU1320" s="10"/>
      <c r="AV1320" s="10" t="s">
        <v>123</v>
      </c>
      <c r="AW1320" s="10" t="s">
        <v>67</v>
      </c>
      <c r="AX1320" s="10"/>
      <c r="AY1320" s="10" t="s">
        <v>83</v>
      </c>
      <c r="AZ1320" s="10"/>
      <c r="BA1320" s="10"/>
      <c r="BB1320" s="10"/>
      <c r="BC1320" s="10"/>
      <c r="BD1320" s="10"/>
      <c r="BE1320" s="10"/>
    </row>
    <row r="1321" spans="2:57" ht="24">
      <c r="B1321" s="10">
        <v>1319</v>
      </c>
      <c r="C1321" s="10" t="s">
        <v>389</v>
      </c>
      <c r="D1321" s="11" t="s">
        <v>482</v>
      </c>
      <c r="E1321" s="10" t="s">
        <v>68</v>
      </c>
      <c r="F1321" s="10" t="s">
        <v>99</v>
      </c>
      <c r="G1321" s="10" t="s">
        <v>70</v>
      </c>
      <c r="H1321" s="10"/>
      <c r="I1321" s="10" t="s">
        <v>92</v>
      </c>
      <c r="J1321" s="10" t="str">
        <f t="shared" si="149"/>
        <v>Plasma</v>
      </c>
      <c r="K1321" s="10"/>
      <c r="L1321" s="10" t="s">
        <v>72</v>
      </c>
      <c r="M1321" s="10" t="s">
        <v>85</v>
      </c>
      <c r="N1321" s="10" t="s">
        <v>317</v>
      </c>
      <c r="O1321" s="10"/>
      <c r="P1321" s="10" t="s">
        <v>75</v>
      </c>
      <c r="Q1321" s="10"/>
      <c r="R1321" s="10">
        <v>46</v>
      </c>
      <c r="S1321" s="10">
        <v>902.3</v>
      </c>
      <c r="T1321" s="10">
        <f t="shared" si="150"/>
        <v>902.3</v>
      </c>
      <c r="U1321" s="10" t="str">
        <f t="shared" si="152"/>
        <v>46</v>
      </c>
      <c r="V1321" s="10" t="s">
        <v>76</v>
      </c>
      <c r="W1321" s="10" t="s">
        <v>76</v>
      </c>
      <c r="X1321" s="10">
        <v>70.775999999999996</v>
      </c>
      <c r="Y1321" s="10">
        <v>107.09399999999999</v>
      </c>
      <c r="Z1321" s="10">
        <v>90.8</v>
      </c>
      <c r="AA1321" s="10">
        <f t="shared" si="145"/>
        <v>80.320499999999996</v>
      </c>
      <c r="AB1321" s="10">
        <f t="shared" si="146"/>
        <v>99.59742</v>
      </c>
      <c r="AC1321" s="10">
        <f t="shared" si="147"/>
        <v>104.95211999999999</v>
      </c>
      <c r="AD1321" s="10">
        <f t="shared" si="148"/>
        <v>97.991009999999989</v>
      </c>
      <c r="AE1321" s="10">
        <v>93</v>
      </c>
      <c r="AF1321" s="10">
        <f t="shared" si="151"/>
        <v>97.991009999999989</v>
      </c>
      <c r="AG1321" s="10"/>
      <c r="AH1321" s="10" t="s">
        <v>76</v>
      </c>
      <c r="AI1321" s="10" t="s">
        <v>76</v>
      </c>
      <c r="AJ1321" s="10"/>
      <c r="AK1321" s="10"/>
      <c r="AL1321" s="10" t="s">
        <v>78</v>
      </c>
      <c r="AM1321" s="10" t="s">
        <v>475</v>
      </c>
      <c r="AN1321" s="10" t="s">
        <v>187</v>
      </c>
      <c r="AO1321" s="10" t="s">
        <v>287</v>
      </c>
      <c r="AP1321" s="10" t="s">
        <v>76</v>
      </c>
      <c r="AQ1321" s="10">
        <v>95.77</v>
      </c>
      <c r="AR1321" s="10"/>
      <c r="AS1321" s="10" t="s">
        <v>131</v>
      </c>
      <c r="AT1321" s="10">
        <v>105.5</v>
      </c>
      <c r="AU1321" s="10"/>
      <c r="AV1321" s="10" t="s">
        <v>97</v>
      </c>
      <c r="AW1321" s="10" t="s">
        <v>67</v>
      </c>
      <c r="AX1321" s="10"/>
      <c r="AY1321" s="10" t="s">
        <v>83</v>
      </c>
      <c r="AZ1321" s="10"/>
      <c r="BA1321" s="10"/>
      <c r="BB1321" s="10"/>
      <c r="BC1321" s="10"/>
      <c r="BD1321" s="10"/>
      <c r="BE1321" s="10"/>
    </row>
    <row r="1322" spans="2:57" ht="24">
      <c r="B1322" s="10">
        <v>1320</v>
      </c>
      <c r="C1322" s="10" t="s">
        <v>389</v>
      </c>
      <c r="D1322" s="11" t="s">
        <v>325</v>
      </c>
      <c r="E1322" s="10" t="s">
        <v>68</v>
      </c>
      <c r="F1322" s="10" t="s">
        <v>69</v>
      </c>
      <c r="G1322" s="10" t="s">
        <v>70</v>
      </c>
      <c r="H1322" s="10"/>
      <c r="I1322" s="10" t="s">
        <v>84</v>
      </c>
      <c r="J1322" s="10" t="str">
        <f t="shared" si="149"/>
        <v>CCFL</v>
      </c>
      <c r="K1322" s="10"/>
      <c r="L1322" s="10" t="s">
        <v>72</v>
      </c>
      <c r="M1322" s="10" t="s">
        <v>73</v>
      </c>
      <c r="N1322" s="10" t="s">
        <v>96</v>
      </c>
      <c r="O1322" s="10"/>
      <c r="P1322" s="10" t="s">
        <v>75</v>
      </c>
      <c r="Q1322" s="10"/>
      <c r="R1322" s="10">
        <v>31.5</v>
      </c>
      <c r="S1322" s="10">
        <v>423.5</v>
      </c>
      <c r="T1322" s="10">
        <f t="shared" si="150"/>
        <v>423.5</v>
      </c>
      <c r="U1322" s="10" t="str">
        <f t="shared" si="152"/>
        <v>32</v>
      </c>
      <c r="V1322" s="10" t="s">
        <v>76</v>
      </c>
      <c r="W1322" s="10" t="s">
        <v>76</v>
      </c>
      <c r="X1322" s="10">
        <v>31.986999999999998</v>
      </c>
      <c r="Y1322" s="10">
        <v>63.887999999999998</v>
      </c>
      <c r="Z1322" s="10">
        <v>49.5</v>
      </c>
      <c r="AA1322" s="10">
        <f t="shared" si="145"/>
        <v>47.915999999999997</v>
      </c>
      <c r="AB1322" s="10">
        <f t="shared" si="146"/>
        <v>59.415840000000003</v>
      </c>
      <c r="AC1322" s="10">
        <f t="shared" si="147"/>
        <v>62.610239999999997</v>
      </c>
      <c r="AD1322" s="10">
        <f t="shared" si="148"/>
        <v>58.457520000000002</v>
      </c>
      <c r="AE1322" s="10">
        <v>51</v>
      </c>
      <c r="AF1322" s="10">
        <f t="shared" si="151"/>
        <v>58.457520000000002</v>
      </c>
      <c r="AG1322" s="10"/>
      <c r="AH1322" s="10" t="s">
        <v>67</v>
      </c>
      <c r="AI1322" s="10" t="s">
        <v>67</v>
      </c>
      <c r="AJ1322" s="10"/>
      <c r="AK1322" s="10"/>
      <c r="AL1322" s="10" t="s">
        <v>78</v>
      </c>
      <c r="AM1322" s="10" t="s">
        <v>475</v>
      </c>
      <c r="AN1322" s="10" t="s">
        <v>72</v>
      </c>
      <c r="AO1322" s="10" t="s">
        <v>113</v>
      </c>
      <c r="AP1322" s="10" t="s">
        <v>67</v>
      </c>
      <c r="AQ1322" s="10">
        <v>235.9</v>
      </c>
      <c r="AR1322" s="10"/>
      <c r="AS1322" s="10" t="s">
        <v>82</v>
      </c>
      <c r="AT1322" s="10">
        <v>326.39999999999998</v>
      </c>
      <c r="AU1322" s="10"/>
      <c r="AV1322" s="10" t="s">
        <v>97</v>
      </c>
      <c r="AW1322" s="10" t="s">
        <v>76</v>
      </c>
      <c r="AX1322" s="10"/>
      <c r="AY1322" s="10" t="s">
        <v>476</v>
      </c>
      <c r="AZ1322" s="10">
        <v>6.7000000000000004E-2</v>
      </c>
      <c r="BA1322" s="10">
        <v>0.45</v>
      </c>
      <c r="BB1322" s="10"/>
      <c r="BC1322" s="10"/>
      <c r="BD1322" s="10"/>
      <c r="BE1322" s="10"/>
    </row>
    <row r="1323" spans="2:57" ht="24">
      <c r="B1323" s="10">
        <v>1321</v>
      </c>
      <c r="C1323" s="10" t="s">
        <v>389</v>
      </c>
      <c r="D1323" s="11" t="s">
        <v>325</v>
      </c>
      <c r="E1323" s="10" t="s">
        <v>68</v>
      </c>
      <c r="F1323" s="10" t="s">
        <v>69</v>
      </c>
      <c r="G1323" s="10" t="s">
        <v>70</v>
      </c>
      <c r="H1323" s="10"/>
      <c r="I1323" s="10" t="s">
        <v>92</v>
      </c>
      <c r="J1323" s="10">
        <f t="shared" si="149"/>
        <v>0</v>
      </c>
      <c r="K1323" s="10"/>
      <c r="L1323" s="10" t="s">
        <v>72</v>
      </c>
      <c r="M1323" s="10" t="s">
        <v>85</v>
      </c>
      <c r="N1323" s="10" t="s">
        <v>74</v>
      </c>
      <c r="O1323" s="10"/>
      <c r="P1323" s="10" t="s">
        <v>75</v>
      </c>
      <c r="Q1323" s="10"/>
      <c r="R1323" s="10">
        <v>42</v>
      </c>
      <c r="S1323" s="10">
        <v>754</v>
      </c>
      <c r="T1323" s="10">
        <f t="shared" si="150"/>
        <v>754</v>
      </c>
      <c r="U1323" s="10" t="str">
        <f t="shared" si="152"/>
        <v>40</v>
      </c>
      <c r="V1323" s="10" t="s">
        <v>76</v>
      </c>
      <c r="W1323" s="10" t="s">
        <v>76</v>
      </c>
      <c r="X1323" s="10">
        <v>47.975999999999999</v>
      </c>
      <c r="Y1323" s="10">
        <v>98.567999999999998</v>
      </c>
      <c r="Z1323" s="10">
        <v>75.8</v>
      </c>
      <c r="AA1323" s="10">
        <f t="shared" si="145"/>
        <v>73.926000000000002</v>
      </c>
      <c r="AB1323" s="10">
        <f t="shared" si="146"/>
        <v>91.668239999999997</v>
      </c>
      <c r="AC1323" s="10">
        <f t="shared" si="147"/>
        <v>96.596639999999994</v>
      </c>
      <c r="AD1323" s="10">
        <f t="shared" si="148"/>
        <v>90.189719999999994</v>
      </c>
      <c r="AE1323" s="10">
        <v>79</v>
      </c>
      <c r="AF1323" s="10">
        <f t="shared" si="151"/>
        <v>90.189719999999994</v>
      </c>
      <c r="AG1323" s="10"/>
      <c r="AH1323" s="10" t="s">
        <v>67</v>
      </c>
      <c r="AI1323" s="10" t="s">
        <v>67</v>
      </c>
      <c r="AJ1323" s="10"/>
      <c r="AK1323" s="10"/>
      <c r="AL1323" s="10" t="s">
        <v>78</v>
      </c>
      <c r="AM1323" s="10" t="s">
        <v>475</v>
      </c>
      <c r="AN1323" s="10" t="s">
        <v>72</v>
      </c>
      <c r="AO1323" s="10" t="s">
        <v>113</v>
      </c>
      <c r="AP1323" s="10" t="s">
        <v>67</v>
      </c>
      <c r="AQ1323" s="10">
        <v>137.4</v>
      </c>
      <c r="AR1323" s="10"/>
      <c r="AS1323" s="10" t="s">
        <v>82</v>
      </c>
      <c r="AT1323" s="10">
        <v>204.6</v>
      </c>
      <c r="AU1323" s="10"/>
      <c r="AV1323" s="10" t="s">
        <v>97</v>
      </c>
      <c r="AW1323" s="10" t="s">
        <v>76</v>
      </c>
      <c r="AX1323" s="10"/>
      <c r="AY1323" s="10" t="s">
        <v>476</v>
      </c>
      <c r="AZ1323" s="10">
        <v>6.7000000000000004E-2</v>
      </c>
      <c r="BA1323" s="10">
        <v>0.45</v>
      </c>
      <c r="BB1323" s="10"/>
      <c r="BC1323" s="10"/>
      <c r="BD1323" s="10"/>
      <c r="BE1323" s="10"/>
    </row>
    <row r="1324" spans="2:57" ht="24">
      <c r="B1324" s="10">
        <v>1322</v>
      </c>
      <c r="C1324" s="10" t="s">
        <v>389</v>
      </c>
      <c r="D1324" s="11" t="s">
        <v>482</v>
      </c>
      <c r="E1324" s="10" t="s">
        <v>68</v>
      </c>
      <c r="F1324" s="10" t="s">
        <v>99</v>
      </c>
      <c r="G1324" s="10" t="s">
        <v>70</v>
      </c>
      <c r="H1324" s="10"/>
      <c r="I1324" s="10" t="s">
        <v>92</v>
      </c>
      <c r="J1324" s="10" t="str">
        <f t="shared" si="149"/>
        <v>Plasma</v>
      </c>
      <c r="K1324" s="10"/>
      <c r="L1324" s="10" t="s">
        <v>72</v>
      </c>
      <c r="M1324" s="10" t="s">
        <v>85</v>
      </c>
      <c r="N1324" s="10" t="s">
        <v>317</v>
      </c>
      <c r="O1324" s="10"/>
      <c r="P1324" s="10" t="s">
        <v>75</v>
      </c>
      <c r="Q1324" s="10"/>
      <c r="R1324" s="10">
        <v>41.6</v>
      </c>
      <c r="S1324" s="10">
        <v>738.5</v>
      </c>
      <c r="T1324" s="10">
        <f t="shared" si="150"/>
        <v>738.5</v>
      </c>
      <c r="U1324" s="10" t="str">
        <f t="shared" si="152"/>
        <v>40</v>
      </c>
      <c r="V1324" s="10" t="s">
        <v>76</v>
      </c>
      <c r="W1324" s="10" t="s">
        <v>76</v>
      </c>
      <c r="X1324" s="10">
        <v>63.713999999999999</v>
      </c>
      <c r="Y1324" s="10">
        <v>90.69</v>
      </c>
      <c r="Z1324" s="10">
        <v>78.599999999999994</v>
      </c>
      <c r="AA1324" s="10">
        <f t="shared" si="145"/>
        <v>68.017499999999998</v>
      </c>
      <c r="AB1324" s="10">
        <f t="shared" si="146"/>
        <v>84.341700000000003</v>
      </c>
      <c r="AC1324" s="10">
        <f t="shared" si="147"/>
        <v>88.876199999999997</v>
      </c>
      <c r="AD1324" s="10">
        <f t="shared" si="148"/>
        <v>82.981349999999992</v>
      </c>
      <c r="AE1324" s="10">
        <v>79</v>
      </c>
      <c r="AF1324" s="10">
        <f t="shared" si="151"/>
        <v>82.981349999999992</v>
      </c>
      <c r="AG1324" s="10"/>
      <c r="AH1324" s="10" t="s">
        <v>76</v>
      </c>
      <c r="AI1324" s="10" t="s">
        <v>76</v>
      </c>
      <c r="AJ1324" s="10"/>
      <c r="AK1324" s="10"/>
      <c r="AL1324" s="10" t="s">
        <v>78</v>
      </c>
      <c r="AM1324" s="10" t="s">
        <v>475</v>
      </c>
      <c r="AN1324" s="10" t="s">
        <v>187</v>
      </c>
      <c r="AO1324" s="10" t="s">
        <v>287</v>
      </c>
      <c r="AP1324" s="10" t="s">
        <v>76</v>
      </c>
      <c r="AQ1324" s="10">
        <v>69.900000000000006</v>
      </c>
      <c r="AR1324" s="10"/>
      <c r="AS1324" s="10" t="s">
        <v>131</v>
      </c>
      <c r="AT1324" s="10">
        <v>82.67</v>
      </c>
      <c r="AU1324" s="10"/>
      <c r="AV1324" s="10" t="s">
        <v>97</v>
      </c>
      <c r="AW1324" s="10" t="s">
        <v>67</v>
      </c>
      <c r="AX1324" s="10"/>
      <c r="AY1324" s="10" t="s">
        <v>83</v>
      </c>
      <c r="AZ1324" s="10"/>
      <c r="BA1324" s="10"/>
      <c r="BB1324" s="10"/>
      <c r="BC1324" s="10"/>
      <c r="BD1324" s="10"/>
      <c r="BE1324" s="10"/>
    </row>
    <row r="1325" spans="2:57" ht="24">
      <c r="B1325" s="10">
        <v>1323</v>
      </c>
      <c r="C1325" s="10" t="s">
        <v>389</v>
      </c>
      <c r="D1325" s="11">
        <v>40817</v>
      </c>
      <c r="E1325" s="10" t="s">
        <v>68</v>
      </c>
      <c r="F1325" s="10" t="s">
        <v>69</v>
      </c>
      <c r="G1325" s="10" t="s">
        <v>70</v>
      </c>
      <c r="H1325" s="10"/>
      <c r="I1325" s="10" t="s">
        <v>84</v>
      </c>
      <c r="J1325" s="10" t="str">
        <f t="shared" si="149"/>
        <v>CCFL</v>
      </c>
      <c r="K1325" s="10"/>
      <c r="L1325" s="10" t="s">
        <v>67</v>
      </c>
      <c r="M1325" s="10" t="s">
        <v>73</v>
      </c>
      <c r="N1325" s="10" t="s">
        <v>241</v>
      </c>
      <c r="O1325" s="10"/>
      <c r="P1325" s="10" t="s">
        <v>75</v>
      </c>
      <c r="Q1325" s="10"/>
      <c r="R1325" s="10">
        <v>26</v>
      </c>
      <c r="S1325" s="10">
        <v>288.81580000000002</v>
      </c>
      <c r="T1325" s="10">
        <f t="shared" si="150"/>
        <v>288.81580000000002</v>
      </c>
      <c r="U1325" s="10" t="str">
        <f t="shared" si="152"/>
        <v>20</v>
      </c>
      <c r="V1325" s="10" t="s">
        <v>67</v>
      </c>
      <c r="W1325" s="10" t="s">
        <v>67</v>
      </c>
      <c r="X1325" s="10"/>
      <c r="Y1325" s="10"/>
      <c r="Z1325" s="10">
        <v>36.1</v>
      </c>
      <c r="AA1325" s="10"/>
      <c r="AB1325" s="10"/>
      <c r="AC1325" s="10"/>
      <c r="AD1325" s="10"/>
      <c r="AE1325" s="10">
        <v>36.1</v>
      </c>
      <c r="AF1325" s="10">
        <f t="shared" si="151"/>
        <v>36.1</v>
      </c>
      <c r="AG1325" s="10"/>
      <c r="AH1325" s="10" t="s">
        <v>76</v>
      </c>
      <c r="AI1325" s="10" t="s">
        <v>76</v>
      </c>
      <c r="AJ1325" s="10"/>
      <c r="AK1325" s="10"/>
      <c r="AL1325" s="10" t="s">
        <v>78</v>
      </c>
      <c r="AM1325" s="10" t="s">
        <v>497</v>
      </c>
      <c r="AN1325" s="10"/>
      <c r="AO1325" s="10" t="s">
        <v>498</v>
      </c>
      <c r="AP1325" s="10" t="s">
        <v>67</v>
      </c>
      <c r="AQ1325" s="10">
        <v>277</v>
      </c>
      <c r="AR1325" s="10">
        <v>36.1</v>
      </c>
      <c r="AS1325" s="10" t="s">
        <v>131</v>
      </c>
      <c r="AT1325" s="10">
        <v>333</v>
      </c>
      <c r="AU1325" s="10"/>
      <c r="AV1325" s="10" t="s">
        <v>499</v>
      </c>
      <c r="AW1325" s="10" t="s">
        <v>67</v>
      </c>
      <c r="AX1325" s="10"/>
      <c r="AY1325" s="10" t="s">
        <v>83</v>
      </c>
      <c r="AZ1325" s="10"/>
      <c r="BA1325" s="10"/>
      <c r="BB1325" s="10"/>
      <c r="BC1325" s="10"/>
      <c r="BD1325" s="10"/>
      <c r="BE1325" s="10"/>
    </row>
    <row r="1326" spans="2:57" ht="24">
      <c r="B1326" s="10">
        <v>1324</v>
      </c>
      <c r="C1326" s="10" t="s">
        <v>389</v>
      </c>
      <c r="D1326" s="11" t="s">
        <v>482</v>
      </c>
      <c r="E1326" s="10" t="s">
        <v>68</v>
      </c>
      <c r="F1326" s="10" t="s">
        <v>99</v>
      </c>
      <c r="G1326" s="10" t="s">
        <v>70</v>
      </c>
      <c r="H1326" s="10"/>
      <c r="I1326" s="10" t="s">
        <v>92</v>
      </c>
      <c r="J1326" s="10" t="str">
        <f t="shared" si="149"/>
        <v>Plasma</v>
      </c>
      <c r="K1326" s="10"/>
      <c r="L1326" s="10" t="s">
        <v>72</v>
      </c>
      <c r="M1326" s="10" t="s">
        <v>85</v>
      </c>
      <c r="N1326" s="10" t="s">
        <v>317</v>
      </c>
      <c r="O1326" s="10"/>
      <c r="P1326" s="10" t="s">
        <v>75</v>
      </c>
      <c r="Q1326" s="10"/>
      <c r="R1326" s="10">
        <v>49.9</v>
      </c>
      <c r="S1326" s="10">
        <v>1061.4000000000001</v>
      </c>
      <c r="T1326" s="10">
        <f t="shared" si="150"/>
        <v>1061.4000000000001</v>
      </c>
      <c r="U1326" s="10" t="str">
        <f t="shared" si="152"/>
        <v>50</v>
      </c>
      <c r="V1326" s="10" t="s">
        <v>76</v>
      </c>
      <c r="W1326" s="10" t="s">
        <v>76</v>
      </c>
      <c r="X1326" s="10">
        <v>74.597999999999999</v>
      </c>
      <c r="Y1326" s="10">
        <v>128.06399999999999</v>
      </c>
      <c r="Z1326" s="10">
        <v>104</v>
      </c>
      <c r="AA1326" s="10">
        <f t="shared" si="145"/>
        <v>96.048000000000002</v>
      </c>
      <c r="AB1326" s="10">
        <f t="shared" si="146"/>
        <v>119.09952</v>
      </c>
      <c r="AC1326" s="10">
        <f t="shared" si="147"/>
        <v>125.50272</v>
      </c>
      <c r="AD1326" s="10">
        <f t="shared" si="148"/>
        <v>117.17856</v>
      </c>
      <c r="AE1326" s="10">
        <v>106</v>
      </c>
      <c r="AF1326" s="10">
        <f t="shared" si="151"/>
        <v>117.17856</v>
      </c>
      <c r="AG1326" s="10"/>
      <c r="AH1326" s="10" t="s">
        <v>76</v>
      </c>
      <c r="AI1326" s="10" t="s">
        <v>76</v>
      </c>
      <c r="AJ1326" s="10"/>
      <c r="AK1326" s="10"/>
      <c r="AL1326" s="10" t="s">
        <v>78</v>
      </c>
      <c r="AM1326" s="10" t="s">
        <v>475</v>
      </c>
      <c r="AN1326" s="10" t="s">
        <v>397</v>
      </c>
      <c r="AO1326" s="10" t="s">
        <v>287</v>
      </c>
      <c r="AP1326" s="10" t="s">
        <v>76</v>
      </c>
      <c r="AQ1326" s="10">
        <v>78.56</v>
      </c>
      <c r="AR1326" s="10"/>
      <c r="AS1326" s="10" t="s">
        <v>131</v>
      </c>
      <c r="AT1326" s="10">
        <v>81.540000000000006</v>
      </c>
      <c r="AU1326" s="10"/>
      <c r="AV1326" s="10" t="s">
        <v>97</v>
      </c>
      <c r="AW1326" s="10" t="s">
        <v>67</v>
      </c>
      <c r="AX1326" s="10"/>
      <c r="AY1326" s="10" t="s">
        <v>83</v>
      </c>
      <c r="AZ1326" s="10"/>
      <c r="BA1326" s="10"/>
      <c r="BB1326" s="10"/>
      <c r="BC1326" s="10"/>
      <c r="BD1326" s="10"/>
      <c r="BE1326" s="10"/>
    </row>
    <row r="1327" spans="2:57" ht="24">
      <c r="B1327" s="10">
        <v>1325</v>
      </c>
      <c r="C1327" s="10" t="s">
        <v>389</v>
      </c>
      <c r="D1327" s="11" t="s">
        <v>482</v>
      </c>
      <c r="E1327" s="10" t="s">
        <v>68</v>
      </c>
      <c r="F1327" s="10" t="s">
        <v>99</v>
      </c>
      <c r="G1327" s="10" t="s">
        <v>70</v>
      </c>
      <c r="H1327" s="10"/>
      <c r="I1327" s="10" t="s">
        <v>92</v>
      </c>
      <c r="J1327" s="10" t="str">
        <f t="shared" si="149"/>
        <v>Plasma</v>
      </c>
      <c r="K1327" s="10"/>
      <c r="L1327" s="10" t="s">
        <v>72</v>
      </c>
      <c r="M1327" s="10" t="s">
        <v>85</v>
      </c>
      <c r="N1327" s="10" t="s">
        <v>317</v>
      </c>
      <c r="O1327" s="10"/>
      <c r="P1327" s="10" t="s">
        <v>75</v>
      </c>
      <c r="Q1327" s="10"/>
      <c r="R1327" s="10">
        <v>49.9</v>
      </c>
      <c r="S1327" s="10">
        <v>1061.4000000000001</v>
      </c>
      <c r="T1327" s="10">
        <f t="shared" si="150"/>
        <v>1061.4000000000001</v>
      </c>
      <c r="U1327" s="10" t="str">
        <f t="shared" si="152"/>
        <v>50</v>
      </c>
      <c r="V1327" s="10" t="s">
        <v>76</v>
      </c>
      <c r="W1327" s="10" t="s">
        <v>76</v>
      </c>
      <c r="X1327" s="10">
        <v>74.599999999999994</v>
      </c>
      <c r="Y1327" s="10">
        <v>128</v>
      </c>
      <c r="Z1327" s="10">
        <v>104</v>
      </c>
      <c r="AA1327" s="10">
        <f t="shared" si="145"/>
        <v>96</v>
      </c>
      <c r="AB1327" s="10">
        <f t="shared" si="146"/>
        <v>119.04</v>
      </c>
      <c r="AC1327" s="10">
        <f t="shared" si="147"/>
        <v>125.44</v>
      </c>
      <c r="AD1327" s="10">
        <f t="shared" si="148"/>
        <v>117.12</v>
      </c>
      <c r="AE1327" s="10">
        <v>106</v>
      </c>
      <c r="AF1327" s="10">
        <f t="shared" si="151"/>
        <v>117.12</v>
      </c>
      <c r="AG1327" s="10"/>
      <c r="AH1327" s="10" t="s">
        <v>76</v>
      </c>
      <c r="AI1327" s="10" t="s">
        <v>76</v>
      </c>
      <c r="AJ1327" s="10"/>
      <c r="AK1327" s="10"/>
      <c r="AL1327" s="10" t="s">
        <v>78</v>
      </c>
      <c r="AM1327" s="10" t="s">
        <v>475</v>
      </c>
      <c r="AN1327" s="10" t="s">
        <v>397</v>
      </c>
      <c r="AO1327" s="10" t="s">
        <v>287</v>
      </c>
      <c r="AP1327" s="10" t="s">
        <v>76</v>
      </c>
      <c r="AQ1327" s="10">
        <v>78.56</v>
      </c>
      <c r="AR1327" s="10"/>
      <c r="AS1327" s="10" t="s">
        <v>131</v>
      </c>
      <c r="AT1327" s="10">
        <v>81.540000000000006</v>
      </c>
      <c r="AU1327" s="10"/>
      <c r="AV1327" s="10" t="s">
        <v>97</v>
      </c>
      <c r="AW1327" s="10" t="s">
        <v>67</v>
      </c>
      <c r="AX1327" s="10"/>
      <c r="AY1327" s="10" t="s">
        <v>83</v>
      </c>
      <c r="AZ1327" s="10"/>
      <c r="BA1327" s="10"/>
      <c r="BB1327" s="10"/>
      <c r="BC1327" s="10"/>
      <c r="BD1327" s="10"/>
      <c r="BE1327" s="10"/>
    </row>
    <row r="1328" spans="2:57" ht="24">
      <c r="B1328" s="10">
        <v>1326</v>
      </c>
      <c r="C1328" s="10" t="s">
        <v>389</v>
      </c>
      <c r="D1328" s="11" t="s">
        <v>500</v>
      </c>
      <c r="E1328" s="10" t="s">
        <v>68</v>
      </c>
      <c r="F1328" s="10" t="s">
        <v>69</v>
      </c>
      <c r="G1328" s="10" t="s">
        <v>70</v>
      </c>
      <c r="H1328" s="10"/>
      <c r="I1328" s="10" t="s">
        <v>494</v>
      </c>
      <c r="J1328" s="10" t="str">
        <f t="shared" si="149"/>
        <v xml:space="preserve">LED </v>
      </c>
      <c r="K1328" s="10"/>
      <c r="L1328" s="10" t="s">
        <v>373</v>
      </c>
      <c r="M1328" s="10" t="s">
        <v>73</v>
      </c>
      <c r="N1328" s="10" t="s">
        <v>96</v>
      </c>
      <c r="O1328" s="10"/>
      <c r="P1328" s="10" t="s">
        <v>75</v>
      </c>
      <c r="Q1328" s="10"/>
      <c r="R1328" s="10">
        <v>15.6</v>
      </c>
      <c r="S1328" s="10">
        <v>102.6</v>
      </c>
      <c r="T1328" s="10">
        <f t="shared" si="150"/>
        <v>102.6</v>
      </c>
      <c r="U1328" s="10" t="str">
        <f t="shared" si="152"/>
        <v>20</v>
      </c>
      <c r="V1328" s="10" t="s">
        <v>192</v>
      </c>
      <c r="W1328" s="10" t="s">
        <v>192</v>
      </c>
      <c r="X1328" s="10"/>
      <c r="Y1328" s="10"/>
      <c r="Z1328" s="10"/>
      <c r="AA1328" s="10"/>
      <c r="AB1328" s="10"/>
      <c r="AC1328" s="10"/>
      <c r="AD1328" s="10"/>
      <c r="AE1328" s="10">
        <v>13.794</v>
      </c>
      <c r="AF1328" s="10">
        <f t="shared" si="151"/>
        <v>13.794</v>
      </c>
      <c r="AG1328" s="10"/>
      <c r="AH1328" s="10" t="s">
        <v>252</v>
      </c>
      <c r="AI1328" s="10" t="s">
        <v>252</v>
      </c>
      <c r="AJ1328" s="10"/>
      <c r="AK1328" s="10"/>
      <c r="AL1328" s="10" t="s">
        <v>78</v>
      </c>
      <c r="AM1328" s="10" t="s">
        <v>487</v>
      </c>
      <c r="AN1328" s="10" t="s">
        <v>397</v>
      </c>
      <c r="AO1328" s="10" t="s">
        <v>373</v>
      </c>
      <c r="AP1328" s="10" t="s">
        <v>192</v>
      </c>
      <c r="AQ1328" s="10">
        <v>125.18</v>
      </c>
      <c r="AR1328" s="10">
        <v>13.794</v>
      </c>
      <c r="AS1328" s="10" t="s">
        <v>81</v>
      </c>
      <c r="AT1328" s="10">
        <v>161.49</v>
      </c>
      <c r="AU1328" s="10"/>
      <c r="AV1328" s="10" t="s">
        <v>82</v>
      </c>
      <c r="AW1328" s="10" t="s">
        <v>192</v>
      </c>
      <c r="AX1328" s="10"/>
      <c r="AY1328" s="10" t="s">
        <v>83</v>
      </c>
      <c r="AZ1328" s="10"/>
      <c r="BA1328" s="10"/>
      <c r="BB1328" s="10"/>
      <c r="BC1328" s="10"/>
      <c r="BD1328" s="10"/>
      <c r="BE1328" s="10"/>
    </row>
    <row r="1329" spans="2:57" ht="24">
      <c r="B1329" s="10">
        <v>1327</v>
      </c>
      <c r="C1329" s="10" t="s">
        <v>389</v>
      </c>
      <c r="D1329" s="11">
        <v>40640</v>
      </c>
      <c r="E1329" s="10" t="s">
        <v>68</v>
      </c>
      <c r="F1329" s="10" t="s">
        <v>99</v>
      </c>
      <c r="G1329" s="10" t="s">
        <v>70</v>
      </c>
      <c r="H1329" s="10"/>
      <c r="I1329" s="10" t="s">
        <v>92</v>
      </c>
      <c r="J1329" s="10" t="str">
        <f t="shared" si="149"/>
        <v>Plasma</v>
      </c>
      <c r="K1329" s="10"/>
      <c r="L1329" s="10" t="s">
        <v>72</v>
      </c>
      <c r="M1329" s="10" t="s">
        <v>85</v>
      </c>
      <c r="N1329" s="10" t="s">
        <v>317</v>
      </c>
      <c r="O1329" s="10"/>
      <c r="P1329" s="10" t="s">
        <v>75</v>
      </c>
      <c r="Q1329" s="10"/>
      <c r="R1329" s="10">
        <v>49.9</v>
      </c>
      <c r="S1329" s="10">
        <v>1061.4000000000001</v>
      </c>
      <c r="T1329" s="10">
        <f t="shared" si="150"/>
        <v>1061.4000000000001</v>
      </c>
      <c r="U1329" s="10" t="str">
        <f t="shared" si="152"/>
        <v>50</v>
      </c>
      <c r="V1329" s="10" t="s">
        <v>76</v>
      </c>
      <c r="W1329" s="10" t="s">
        <v>76</v>
      </c>
      <c r="X1329" s="10">
        <v>76.578000000000003</v>
      </c>
      <c r="Y1329" s="10">
        <v>118.53</v>
      </c>
      <c r="Z1329" s="10">
        <v>99.7</v>
      </c>
      <c r="AA1329" s="10">
        <f t="shared" si="145"/>
        <v>88.897500000000008</v>
      </c>
      <c r="AB1329" s="10">
        <f t="shared" si="146"/>
        <v>110.2329</v>
      </c>
      <c r="AC1329" s="10">
        <f t="shared" si="147"/>
        <v>116.15940000000001</v>
      </c>
      <c r="AD1329" s="10">
        <f t="shared" si="148"/>
        <v>108.45495</v>
      </c>
      <c r="AE1329" s="10">
        <v>106</v>
      </c>
      <c r="AF1329" s="10">
        <f t="shared" si="151"/>
        <v>108.45495</v>
      </c>
      <c r="AG1329" s="10"/>
      <c r="AH1329" s="10" t="s">
        <v>76</v>
      </c>
      <c r="AI1329" s="10" t="s">
        <v>76</v>
      </c>
      <c r="AJ1329" s="10"/>
      <c r="AK1329" s="10"/>
      <c r="AL1329" s="10" t="s">
        <v>78</v>
      </c>
      <c r="AM1329" s="10" t="s">
        <v>475</v>
      </c>
      <c r="AN1329" s="10" t="s">
        <v>397</v>
      </c>
      <c r="AO1329" s="10" t="s">
        <v>287</v>
      </c>
      <c r="AP1329" s="10" t="s">
        <v>76</v>
      </c>
      <c r="AQ1329" s="10">
        <v>68.78</v>
      </c>
      <c r="AR1329" s="10"/>
      <c r="AS1329" s="10" t="s">
        <v>131</v>
      </c>
      <c r="AT1329" s="10">
        <v>97.52</v>
      </c>
      <c r="AU1329" s="10"/>
      <c r="AV1329" s="10" t="s">
        <v>97</v>
      </c>
      <c r="AW1329" s="10" t="s">
        <v>67</v>
      </c>
      <c r="AX1329" s="10"/>
      <c r="AY1329" s="10" t="s">
        <v>83</v>
      </c>
      <c r="AZ1329" s="10"/>
      <c r="BA1329" s="10"/>
      <c r="BB1329" s="10"/>
      <c r="BC1329" s="10"/>
      <c r="BD1329" s="10"/>
      <c r="BE1329" s="10"/>
    </row>
    <row r="1330" spans="2:57" ht="36">
      <c r="B1330" s="10">
        <v>1328</v>
      </c>
      <c r="C1330" s="10" t="s">
        <v>389</v>
      </c>
      <c r="D1330" s="11" t="s">
        <v>501</v>
      </c>
      <c r="E1330" s="10" t="s">
        <v>68</v>
      </c>
      <c r="F1330" s="10" t="s">
        <v>69</v>
      </c>
      <c r="G1330" s="10" t="s">
        <v>70</v>
      </c>
      <c r="H1330" s="10"/>
      <c r="I1330" s="10" t="s">
        <v>71</v>
      </c>
      <c r="J1330" s="10" t="str">
        <f t="shared" si="149"/>
        <v>LED</v>
      </c>
      <c r="K1330" s="10"/>
      <c r="L1330" s="10" t="s">
        <v>126</v>
      </c>
      <c r="M1330" s="10" t="s">
        <v>85</v>
      </c>
      <c r="N1330" s="10" t="s">
        <v>74</v>
      </c>
      <c r="O1330" s="10"/>
      <c r="P1330" s="10" t="s">
        <v>75</v>
      </c>
      <c r="Q1330" s="10"/>
      <c r="R1330" s="10">
        <v>46</v>
      </c>
      <c r="S1330" s="10">
        <v>903.69</v>
      </c>
      <c r="T1330" s="10">
        <f t="shared" si="150"/>
        <v>903.69</v>
      </c>
      <c r="U1330" s="10" t="str">
        <f t="shared" si="152"/>
        <v>46</v>
      </c>
      <c r="V1330" s="10" t="s">
        <v>76</v>
      </c>
      <c r="W1330" s="10" t="s">
        <v>76</v>
      </c>
      <c r="X1330" s="10">
        <v>45.9</v>
      </c>
      <c r="Y1330" s="10">
        <v>96.1</v>
      </c>
      <c r="Z1330" s="10">
        <v>73.5</v>
      </c>
      <c r="AA1330" s="10">
        <f t="shared" si="145"/>
        <v>72.074999999999989</v>
      </c>
      <c r="AB1330" s="10">
        <f t="shared" si="146"/>
        <v>89.373000000000005</v>
      </c>
      <c r="AC1330" s="10">
        <f t="shared" si="147"/>
        <v>94.177999999999997</v>
      </c>
      <c r="AD1330" s="10">
        <f t="shared" si="148"/>
        <v>87.9315</v>
      </c>
      <c r="AE1330" s="10">
        <v>73.5</v>
      </c>
      <c r="AF1330" s="10">
        <f t="shared" si="151"/>
        <v>87.9315</v>
      </c>
      <c r="AG1330" s="10"/>
      <c r="AH1330" s="10" t="s">
        <v>76</v>
      </c>
      <c r="AI1330" s="10" t="s">
        <v>76</v>
      </c>
      <c r="AJ1330" s="10"/>
      <c r="AK1330" s="10"/>
      <c r="AL1330" s="10" t="s">
        <v>78</v>
      </c>
      <c r="AM1330" s="10" t="s">
        <v>203</v>
      </c>
      <c r="AN1330" s="10" t="s">
        <v>496</v>
      </c>
      <c r="AO1330" s="10" t="s">
        <v>113</v>
      </c>
      <c r="AP1330" s="10" t="s">
        <v>76</v>
      </c>
      <c r="AQ1330" s="10">
        <v>256</v>
      </c>
      <c r="AR1330" s="10">
        <v>73.5</v>
      </c>
      <c r="AS1330" s="10" t="s">
        <v>82</v>
      </c>
      <c r="AT1330" s="10">
        <v>281</v>
      </c>
      <c r="AU1330" s="10"/>
      <c r="AV1330" s="10" t="s">
        <v>123</v>
      </c>
      <c r="AW1330" s="10" t="s">
        <v>67</v>
      </c>
      <c r="AX1330" s="10"/>
      <c r="AY1330" s="10" t="s">
        <v>83</v>
      </c>
      <c r="AZ1330" s="10"/>
      <c r="BA1330" s="10"/>
      <c r="BB1330" s="10"/>
      <c r="BC1330" s="10"/>
      <c r="BD1330" s="10"/>
      <c r="BE1330" s="10"/>
    </row>
    <row r="1331" spans="2:57" ht="36">
      <c r="B1331" s="10">
        <v>1329</v>
      </c>
      <c r="C1331" s="10" t="s">
        <v>389</v>
      </c>
      <c r="D1331" s="11" t="s">
        <v>501</v>
      </c>
      <c r="E1331" s="10" t="s">
        <v>68</v>
      </c>
      <c r="F1331" s="10" t="s">
        <v>69</v>
      </c>
      <c r="G1331" s="10" t="s">
        <v>70</v>
      </c>
      <c r="H1331" s="10"/>
      <c r="I1331" s="10" t="s">
        <v>71</v>
      </c>
      <c r="J1331" s="10" t="str">
        <f t="shared" si="149"/>
        <v>LED</v>
      </c>
      <c r="K1331" s="10"/>
      <c r="L1331" s="10" t="s">
        <v>126</v>
      </c>
      <c r="M1331" s="10" t="s">
        <v>85</v>
      </c>
      <c r="N1331" s="10" t="s">
        <v>74</v>
      </c>
      <c r="O1331" s="10"/>
      <c r="P1331" s="10" t="s">
        <v>75</v>
      </c>
      <c r="Q1331" s="10"/>
      <c r="R1331" s="10">
        <v>46</v>
      </c>
      <c r="S1331" s="10">
        <v>903.69</v>
      </c>
      <c r="T1331" s="10">
        <f t="shared" si="150"/>
        <v>903.69</v>
      </c>
      <c r="U1331" s="10" t="str">
        <f t="shared" si="152"/>
        <v>46</v>
      </c>
      <c r="V1331" s="10" t="s">
        <v>76</v>
      </c>
      <c r="W1331" s="10" t="s">
        <v>76</v>
      </c>
      <c r="X1331" s="10">
        <v>45.9</v>
      </c>
      <c r="Y1331" s="10">
        <v>96.1</v>
      </c>
      <c r="Z1331" s="10">
        <v>73.5</v>
      </c>
      <c r="AA1331" s="10">
        <f t="shared" si="145"/>
        <v>72.074999999999989</v>
      </c>
      <c r="AB1331" s="10">
        <f t="shared" si="146"/>
        <v>89.373000000000005</v>
      </c>
      <c r="AC1331" s="10">
        <f t="shared" si="147"/>
        <v>94.177999999999997</v>
      </c>
      <c r="AD1331" s="10">
        <f t="shared" si="148"/>
        <v>87.9315</v>
      </c>
      <c r="AE1331" s="10">
        <v>73.5</v>
      </c>
      <c r="AF1331" s="10">
        <f t="shared" si="151"/>
        <v>87.9315</v>
      </c>
      <c r="AG1331" s="10"/>
      <c r="AH1331" s="10" t="s">
        <v>76</v>
      </c>
      <c r="AI1331" s="10" t="s">
        <v>76</v>
      </c>
      <c r="AJ1331" s="10"/>
      <c r="AK1331" s="10"/>
      <c r="AL1331" s="10" t="s">
        <v>78</v>
      </c>
      <c r="AM1331" s="10" t="s">
        <v>203</v>
      </c>
      <c r="AN1331" s="10" t="s">
        <v>496</v>
      </c>
      <c r="AO1331" s="10" t="s">
        <v>113</v>
      </c>
      <c r="AP1331" s="10" t="s">
        <v>76</v>
      </c>
      <c r="AQ1331" s="10">
        <v>256</v>
      </c>
      <c r="AR1331" s="10">
        <v>73.5</v>
      </c>
      <c r="AS1331" s="10" t="s">
        <v>82</v>
      </c>
      <c r="AT1331" s="10">
        <v>281</v>
      </c>
      <c r="AU1331" s="10"/>
      <c r="AV1331" s="10" t="s">
        <v>123</v>
      </c>
      <c r="AW1331" s="10" t="s">
        <v>67</v>
      </c>
      <c r="AX1331" s="10"/>
      <c r="AY1331" s="10" t="s">
        <v>83</v>
      </c>
      <c r="AZ1331" s="10"/>
      <c r="BA1331" s="10"/>
      <c r="BB1331" s="10"/>
      <c r="BC1331" s="10"/>
      <c r="BD1331" s="10"/>
      <c r="BE1331" s="10"/>
    </row>
    <row r="1332" spans="2:57" ht="36">
      <c r="B1332" s="10">
        <v>1330</v>
      </c>
      <c r="C1332" s="10" t="s">
        <v>389</v>
      </c>
      <c r="D1332" s="11" t="s">
        <v>501</v>
      </c>
      <c r="E1332" s="10" t="s">
        <v>68</v>
      </c>
      <c r="F1332" s="10" t="s">
        <v>69</v>
      </c>
      <c r="G1332" s="10" t="s">
        <v>70</v>
      </c>
      <c r="H1332" s="10"/>
      <c r="I1332" s="10" t="s">
        <v>71</v>
      </c>
      <c r="J1332" s="10" t="str">
        <f t="shared" si="149"/>
        <v>LED</v>
      </c>
      <c r="K1332" s="10"/>
      <c r="L1332" s="10" t="s">
        <v>126</v>
      </c>
      <c r="M1332" s="10" t="s">
        <v>85</v>
      </c>
      <c r="N1332" s="10" t="s">
        <v>74</v>
      </c>
      <c r="O1332" s="10"/>
      <c r="P1332" s="10" t="s">
        <v>75</v>
      </c>
      <c r="Q1332" s="10"/>
      <c r="R1332" s="10">
        <v>46</v>
      </c>
      <c r="S1332" s="10">
        <v>903.69</v>
      </c>
      <c r="T1332" s="10">
        <f t="shared" si="150"/>
        <v>903.69</v>
      </c>
      <c r="U1332" s="10" t="str">
        <f t="shared" si="152"/>
        <v>46</v>
      </c>
      <c r="V1332" s="10" t="s">
        <v>76</v>
      </c>
      <c r="W1332" s="10" t="s">
        <v>76</v>
      </c>
      <c r="X1332" s="10">
        <v>45.9</v>
      </c>
      <c r="Y1332" s="10">
        <v>96.1</v>
      </c>
      <c r="Z1332" s="10">
        <v>73.5</v>
      </c>
      <c r="AA1332" s="10">
        <f t="shared" si="145"/>
        <v>72.074999999999989</v>
      </c>
      <c r="AB1332" s="10">
        <f t="shared" si="146"/>
        <v>89.373000000000005</v>
      </c>
      <c r="AC1332" s="10">
        <f t="shared" si="147"/>
        <v>94.177999999999997</v>
      </c>
      <c r="AD1332" s="10">
        <f t="shared" si="148"/>
        <v>87.9315</v>
      </c>
      <c r="AE1332" s="10">
        <v>73.5</v>
      </c>
      <c r="AF1332" s="10">
        <f t="shared" si="151"/>
        <v>87.9315</v>
      </c>
      <c r="AG1332" s="10"/>
      <c r="AH1332" s="10" t="s">
        <v>76</v>
      </c>
      <c r="AI1332" s="10" t="s">
        <v>76</v>
      </c>
      <c r="AJ1332" s="10"/>
      <c r="AK1332" s="10"/>
      <c r="AL1332" s="10" t="s">
        <v>78</v>
      </c>
      <c r="AM1332" s="10" t="s">
        <v>203</v>
      </c>
      <c r="AN1332" s="10" t="s">
        <v>496</v>
      </c>
      <c r="AO1332" s="10" t="s">
        <v>113</v>
      </c>
      <c r="AP1332" s="10" t="s">
        <v>76</v>
      </c>
      <c r="AQ1332" s="10">
        <v>256</v>
      </c>
      <c r="AR1332" s="10">
        <v>73.5</v>
      </c>
      <c r="AS1332" s="10" t="s">
        <v>82</v>
      </c>
      <c r="AT1332" s="10">
        <v>281</v>
      </c>
      <c r="AU1332" s="10"/>
      <c r="AV1332" s="10" t="s">
        <v>123</v>
      </c>
      <c r="AW1332" s="10" t="s">
        <v>67</v>
      </c>
      <c r="AX1332" s="10"/>
      <c r="AY1332" s="10" t="s">
        <v>83</v>
      </c>
      <c r="AZ1332" s="10"/>
      <c r="BA1332" s="10"/>
      <c r="BB1332" s="10"/>
      <c r="BC1332" s="10"/>
      <c r="BD1332" s="10"/>
      <c r="BE1332" s="10"/>
    </row>
    <row r="1333" spans="2:57" ht="36">
      <c r="B1333" s="10">
        <v>1331</v>
      </c>
      <c r="C1333" s="10" t="s">
        <v>389</v>
      </c>
      <c r="D1333" s="11" t="s">
        <v>501</v>
      </c>
      <c r="E1333" s="10" t="s">
        <v>68</v>
      </c>
      <c r="F1333" s="10" t="s">
        <v>69</v>
      </c>
      <c r="G1333" s="10" t="s">
        <v>70</v>
      </c>
      <c r="H1333" s="10"/>
      <c r="I1333" s="10" t="s">
        <v>71</v>
      </c>
      <c r="J1333" s="10" t="str">
        <f t="shared" si="149"/>
        <v>LED</v>
      </c>
      <c r="K1333" s="10"/>
      <c r="L1333" s="10" t="s">
        <v>126</v>
      </c>
      <c r="M1333" s="10" t="s">
        <v>85</v>
      </c>
      <c r="N1333" s="10" t="s">
        <v>74</v>
      </c>
      <c r="O1333" s="10"/>
      <c r="P1333" s="10" t="s">
        <v>75</v>
      </c>
      <c r="Q1333" s="10"/>
      <c r="R1333" s="10">
        <v>46</v>
      </c>
      <c r="S1333" s="10">
        <v>903.69</v>
      </c>
      <c r="T1333" s="10">
        <f t="shared" si="150"/>
        <v>903.69</v>
      </c>
      <c r="U1333" s="10" t="str">
        <f t="shared" si="152"/>
        <v>46</v>
      </c>
      <c r="V1333" s="10" t="s">
        <v>76</v>
      </c>
      <c r="W1333" s="10" t="s">
        <v>76</v>
      </c>
      <c r="X1333" s="10">
        <v>45.9</v>
      </c>
      <c r="Y1333" s="10">
        <v>96.1</v>
      </c>
      <c r="Z1333" s="10">
        <v>73.5</v>
      </c>
      <c r="AA1333" s="10">
        <f t="shared" si="145"/>
        <v>72.074999999999989</v>
      </c>
      <c r="AB1333" s="10">
        <f t="shared" si="146"/>
        <v>89.373000000000005</v>
      </c>
      <c r="AC1333" s="10">
        <f t="shared" si="147"/>
        <v>94.177999999999997</v>
      </c>
      <c r="AD1333" s="10">
        <f t="shared" si="148"/>
        <v>87.9315</v>
      </c>
      <c r="AE1333" s="10">
        <v>73.5</v>
      </c>
      <c r="AF1333" s="10">
        <f t="shared" si="151"/>
        <v>87.9315</v>
      </c>
      <c r="AG1333" s="10"/>
      <c r="AH1333" s="10" t="s">
        <v>76</v>
      </c>
      <c r="AI1333" s="10" t="s">
        <v>76</v>
      </c>
      <c r="AJ1333" s="10"/>
      <c r="AK1333" s="10"/>
      <c r="AL1333" s="10" t="s">
        <v>78</v>
      </c>
      <c r="AM1333" s="10" t="s">
        <v>203</v>
      </c>
      <c r="AN1333" s="10" t="s">
        <v>496</v>
      </c>
      <c r="AO1333" s="10" t="s">
        <v>113</v>
      </c>
      <c r="AP1333" s="10" t="s">
        <v>76</v>
      </c>
      <c r="AQ1333" s="10">
        <v>256</v>
      </c>
      <c r="AR1333" s="10">
        <v>73.5</v>
      </c>
      <c r="AS1333" s="10" t="s">
        <v>82</v>
      </c>
      <c r="AT1333" s="10">
        <v>281</v>
      </c>
      <c r="AU1333" s="10"/>
      <c r="AV1333" s="10" t="s">
        <v>123</v>
      </c>
      <c r="AW1333" s="10" t="s">
        <v>67</v>
      </c>
      <c r="AX1333" s="10"/>
      <c r="AY1333" s="10" t="s">
        <v>83</v>
      </c>
      <c r="AZ1333" s="10"/>
      <c r="BA1333" s="10"/>
      <c r="BB1333" s="10"/>
      <c r="BC1333" s="10"/>
      <c r="BD1333" s="10"/>
      <c r="BE1333" s="10"/>
    </row>
    <row r="1334" spans="2:57" ht="36">
      <c r="B1334" s="10">
        <v>1332</v>
      </c>
      <c r="C1334" s="10" t="s">
        <v>389</v>
      </c>
      <c r="D1334" s="11" t="s">
        <v>501</v>
      </c>
      <c r="E1334" s="10" t="s">
        <v>68</v>
      </c>
      <c r="F1334" s="10" t="s">
        <v>69</v>
      </c>
      <c r="G1334" s="10" t="s">
        <v>70</v>
      </c>
      <c r="H1334" s="10"/>
      <c r="I1334" s="10" t="s">
        <v>71</v>
      </c>
      <c r="J1334" s="10" t="str">
        <f t="shared" si="149"/>
        <v>LED</v>
      </c>
      <c r="K1334" s="10"/>
      <c r="L1334" s="10" t="s">
        <v>126</v>
      </c>
      <c r="M1334" s="10" t="s">
        <v>85</v>
      </c>
      <c r="N1334" s="10" t="s">
        <v>74</v>
      </c>
      <c r="O1334" s="10"/>
      <c r="P1334" s="10" t="s">
        <v>75</v>
      </c>
      <c r="Q1334" s="10"/>
      <c r="R1334" s="10">
        <v>46</v>
      </c>
      <c r="S1334" s="10">
        <v>903.69</v>
      </c>
      <c r="T1334" s="10">
        <f t="shared" si="150"/>
        <v>903.69</v>
      </c>
      <c r="U1334" s="10" t="str">
        <f t="shared" si="152"/>
        <v>46</v>
      </c>
      <c r="V1334" s="10" t="s">
        <v>76</v>
      </c>
      <c r="W1334" s="10" t="s">
        <v>76</v>
      </c>
      <c r="X1334" s="10">
        <v>45.9</v>
      </c>
      <c r="Y1334" s="10">
        <v>96.1</v>
      </c>
      <c r="Z1334" s="10">
        <v>73.5</v>
      </c>
      <c r="AA1334" s="10">
        <f t="shared" si="145"/>
        <v>72.074999999999989</v>
      </c>
      <c r="AB1334" s="10">
        <f t="shared" si="146"/>
        <v>89.373000000000005</v>
      </c>
      <c r="AC1334" s="10">
        <f t="shared" si="147"/>
        <v>94.177999999999997</v>
      </c>
      <c r="AD1334" s="10">
        <f t="shared" si="148"/>
        <v>87.9315</v>
      </c>
      <c r="AE1334" s="10">
        <v>73.5</v>
      </c>
      <c r="AF1334" s="10">
        <f t="shared" si="151"/>
        <v>87.9315</v>
      </c>
      <c r="AG1334" s="10"/>
      <c r="AH1334" s="10" t="s">
        <v>76</v>
      </c>
      <c r="AI1334" s="10" t="s">
        <v>76</v>
      </c>
      <c r="AJ1334" s="10"/>
      <c r="AK1334" s="10"/>
      <c r="AL1334" s="10" t="s">
        <v>78</v>
      </c>
      <c r="AM1334" s="10" t="s">
        <v>203</v>
      </c>
      <c r="AN1334" s="10" t="s">
        <v>496</v>
      </c>
      <c r="AO1334" s="10" t="s">
        <v>113</v>
      </c>
      <c r="AP1334" s="10" t="s">
        <v>76</v>
      </c>
      <c r="AQ1334" s="10">
        <v>256</v>
      </c>
      <c r="AR1334" s="10">
        <v>73.5</v>
      </c>
      <c r="AS1334" s="10" t="s">
        <v>82</v>
      </c>
      <c r="AT1334" s="10">
        <v>281</v>
      </c>
      <c r="AU1334" s="10"/>
      <c r="AV1334" s="10" t="s">
        <v>123</v>
      </c>
      <c r="AW1334" s="10" t="s">
        <v>67</v>
      </c>
      <c r="AX1334" s="10"/>
      <c r="AY1334" s="10" t="s">
        <v>83</v>
      </c>
      <c r="AZ1334" s="10"/>
      <c r="BA1334" s="10"/>
      <c r="BB1334" s="10"/>
      <c r="BC1334" s="10"/>
      <c r="BD1334" s="10"/>
      <c r="BE1334" s="10"/>
    </row>
    <row r="1335" spans="2:57">
      <c r="B1335" s="10">
        <v>1333</v>
      </c>
      <c r="C1335" s="10" t="s">
        <v>389</v>
      </c>
      <c r="D1335" s="11" t="s">
        <v>502</v>
      </c>
      <c r="E1335" s="10" t="s">
        <v>68</v>
      </c>
      <c r="F1335" s="10" t="s">
        <v>69</v>
      </c>
      <c r="G1335" s="10" t="s">
        <v>70</v>
      </c>
      <c r="H1335" s="10"/>
      <c r="I1335" s="10" t="s">
        <v>71</v>
      </c>
      <c r="J1335" s="10" t="str">
        <f t="shared" si="149"/>
        <v>LED</v>
      </c>
      <c r="K1335" s="10"/>
      <c r="L1335" s="10" t="s">
        <v>72</v>
      </c>
      <c r="M1335" s="10" t="s">
        <v>85</v>
      </c>
      <c r="N1335" s="10" t="s">
        <v>74</v>
      </c>
      <c r="O1335" s="10"/>
      <c r="P1335" s="10" t="s">
        <v>75</v>
      </c>
      <c r="Q1335" s="10"/>
      <c r="R1335" s="10">
        <v>60.1</v>
      </c>
      <c r="S1335" s="10">
        <v>1539.8</v>
      </c>
      <c r="T1335" s="10">
        <f t="shared" si="150"/>
        <v>1539.8</v>
      </c>
      <c r="U1335" s="10" t="str">
        <f t="shared" si="152"/>
        <v>60</v>
      </c>
      <c r="V1335" s="10" t="s">
        <v>76</v>
      </c>
      <c r="W1335" s="10" t="s">
        <v>76</v>
      </c>
      <c r="X1335" s="10">
        <v>51.2</v>
      </c>
      <c r="Y1335" s="10">
        <v>95.1</v>
      </c>
      <c r="Z1335" s="10">
        <v>75.3</v>
      </c>
      <c r="AA1335" s="10">
        <f t="shared" si="145"/>
        <v>71.324999999999989</v>
      </c>
      <c r="AB1335" s="10">
        <f t="shared" si="146"/>
        <v>88.442999999999998</v>
      </c>
      <c r="AC1335" s="10">
        <f t="shared" si="147"/>
        <v>93.197999999999993</v>
      </c>
      <c r="AD1335" s="10">
        <f t="shared" si="148"/>
        <v>87.016499999999994</v>
      </c>
      <c r="AE1335" s="10">
        <v>75.3</v>
      </c>
      <c r="AF1335" s="10">
        <f t="shared" si="151"/>
        <v>87.016499999999994</v>
      </c>
      <c r="AG1335" s="10"/>
      <c r="AH1335" s="10" t="s">
        <v>76</v>
      </c>
      <c r="AI1335" s="10" t="s">
        <v>76</v>
      </c>
      <c r="AJ1335" s="10"/>
      <c r="AK1335" s="10"/>
      <c r="AL1335" s="10" t="s">
        <v>78</v>
      </c>
      <c r="AM1335" s="10" t="s">
        <v>203</v>
      </c>
      <c r="AN1335" s="10" t="s">
        <v>496</v>
      </c>
      <c r="AO1335" s="10" t="s">
        <v>113</v>
      </c>
      <c r="AP1335" s="10" t="s">
        <v>76</v>
      </c>
      <c r="AQ1335" s="10">
        <v>442</v>
      </c>
      <c r="AR1335" s="10">
        <v>561</v>
      </c>
      <c r="AS1335" s="10" t="s">
        <v>131</v>
      </c>
      <c r="AT1335" s="10">
        <v>561</v>
      </c>
      <c r="AU1335" s="10"/>
      <c r="AV1335" s="10" t="s">
        <v>123</v>
      </c>
      <c r="AW1335" s="10" t="s">
        <v>67</v>
      </c>
      <c r="AX1335" s="10"/>
      <c r="AY1335" s="10" t="s">
        <v>83</v>
      </c>
      <c r="AZ1335" s="10"/>
      <c r="BA1335" s="10"/>
      <c r="BB1335" s="10"/>
      <c r="BC1335" s="10"/>
      <c r="BD1335" s="10"/>
      <c r="BE1335" s="10"/>
    </row>
    <row r="1336" spans="2:57" ht="24">
      <c r="B1336" s="10">
        <v>1334</v>
      </c>
      <c r="C1336" s="10" t="s">
        <v>389</v>
      </c>
      <c r="D1336" s="11" t="s">
        <v>503</v>
      </c>
      <c r="E1336" s="10" t="s">
        <v>68</v>
      </c>
      <c r="F1336" s="10" t="s">
        <v>99</v>
      </c>
      <c r="G1336" s="10" t="s">
        <v>70</v>
      </c>
      <c r="H1336" s="10"/>
      <c r="I1336" s="10" t="s">
        <v>92</v>
      </c>
      <c r="J1336" s="10" t="str">
        <f t="shared" si="149"/>
        <v>Plasma</v>
      </c>
      <c r="K1336" s="10"/>
      <c r="L1336" s="10" t="s">
        <v>72</v>
      </c>
      <c r="M1336" s="10" t="s">
        <v>410</v>
      </c>
      <c r="N1336" s="10" t="s">
        <v>96</v>
      </c>
      <c r="O1336" s="10"/>
      <c r="P1336" s="10" t="s">
        <v>75</v>
      </c>
      <c r="Q1336" s="10"/>
      <c r="R1336" s="10">
        <v>46</v>
      </c>
      <c r="S1336" s="10">
        <v>902.3</v>
      </c>
      <c r="T1336" s="10">
        <f t="shared" si="150"/>
        <v>902.3</v>
      </c>
      <c r="U1336" s="10" t="str">
        <f t="shared" si="152"/>
        <v>46</v>
      </c>
      <c r="V1336" s="10" t="s">
        <v>76</v>
      </c>
      <c r="W1336" s="10" t="s">
        <v>76</v>
      </c>
      <c r="X1336" s="10">
        <v>58.414000000000001</v>
      </c>
      <c r="Y1336" s="10">
        <v>88.061999999999998</v>
      </c>
      <c r="Z1336" s="10">
        <v>74.7</v>
      </c>
      <c r="AA1336" s="10">
        <f t="shared" si="145"/>
        <v>66.046499999999995</v>
      </c>
      <c r="AB1336" s="10">
        <f t="shared" si="146"/>
        <v>81.897660000000002</v>
      </c>
      <c r="AC1336" s="10">
        <f t="shared" si="147"/>
        <v>86.300759999999997</v>
      </c>
      <c r="AD1336" s="10">
        <f t="shared" si="148"/>
        <v>80.576729999999998</v>
      </c>
      <c r="AE1336" s="10">
        <v>85</v>
      </c>
      <c r="AF1336" s="10">
        <f t="shared" si="151"/>
        <v>80.576729999999998</v>
      </c>
      <c r="AG1336" s="10"/>
      <c r="AH1336" s="10" t="s">
        <v>76</v>
      </c>
      <c r="AI1336" s="10" t="s">
        <v>76</v>
      </c>
      <c r="AJ1336" s="10"/>
      <c r="AK1336" s="10"/>
      <c r="AL1336" s="10" t="s">
        <v>78</v>
      </c>
      <c r="AM1336" s="10" t="s">
        <v>475</v>
      </c>
      <c r="AN1336" s="10" t="s">
        <v>397</v>
      </c>
      <c r="AO1336" s="10" t="s">
        <v>287</v>
      </c>
      <c r="AP1336" s="10" t="s">
        <v>67</v>
      </c>
      <c r="AQ1336" s="10">
        <v>73.709999999999994</v>
      </c>
      <c r="AR1336" s="10"/>
      <c r="AS1336" s="10" t="s">
        <v>131</v>
      </c>
      <c r="AT1336" s="10">
        <v>105.4</v>
      </c>
      <c r="AU1336" s="10"/>
      <c r="AV1336" s="10" t="s">
        <v>97</v>
      </c>
      <c r="AW1336" s="10" t="s">
        <v>67</v>
      </c>
      <c r="AX1336" s="10"/>
      <c r="AY1336" s="10" t="s">
        <v>83</v>
      </c>
      <c r="AZ1336" s="10"/>
      <c r="BA1336" s="10"/>
      <c r="BB1336" s="10"/>
      <c r="BC1336" s="10"/>
      <c r="BD1336" s="10"/>
      <c r="BE1336" s="10"/>
    </row>
    <row r="1337" spans="2:57" ht="24">
      <c r="B1337" s="10">
        <v>1335</v>
      </c>
      <c r="C1337" s="10" t="s">
        <v>389</v>
      </c>
      <c r="D1337" s="11" t="s">
        <v>503</v>
      </c>
      <c r="E1337" s="10" t="s">
        <v>68</v>
      </c>
      <c r="F1337" s="10" t="s">
        <v>99</v>
      </c>
      <c r="G1337" s="10" t="s">
        <v>70</v>
      </c>
      <c r="H1337" s="10"/>
      <c r="I1337" s="10" t="s">
        <v>92</v>
      </c>
      <c r="J1337" s="10" t="str">
        <f t="shared" si="149"/>
        <v>Plasma</v>
      </c>
      <c r="K1337" s="10"/>
      <c r="L1337" s="10" t="s">
        <v>72</v>
      </c>
      <c r="M1337" s="10" t="s">
        <v>410</v>
      </c>
      <c r="N1337" s="10" t="s">
        <v>96</v>
      </c>
      <c r="O1337" s="10"/>
      <c r="P1337" s="10" t="s">
        <v>75</v>
      </c>
      <c r="Q1337" s="10"/>
      <c r="R1337" s="10">
        <v>46</v>
      </c>
      <c r="S1337" s="10">
        <v>902.3</v>
      </c>
      <c r="T1337" s="10">
        <f t="shared" si="150"/>
        <v>902.3</v>
      </c>
      <c r="U1337" s="10" t="str">
        <f t="shared" si="152"/>
        <v>46</v>
      </c>
      <c r="V1337" s="10" t="s">
        <v>76</v>
      </c>
      <c r="W1337" s="10" t="s">
        <v>76</v>
      </c>
      <c r="X1337" s="10">
        <v>58.414000000000001</v>
      </c>
      <c r="Y1337" s="10">
        <v>88.061999999999998</v>
      </c>
      <c r="Z1337" s="10">
        <v>74.7</v>
      </c>
      <c r="AA1337" s="10">
        <f t="shared" si="145"/>
        <v>66.046499999999995</v>
      </c>
      <c r="AB1337" s="10">
        <f t="shared" si="146"/>
        <v>81.897660000000002</v>
      </c>
      <c r="AC1337" s="10">
        <f t="shared" si="147"/>
        <v>86.300759999999997</v>
      </c>
      <c r="AD1337" s="10">
        <f t="shared" si="148"/>
        <v>80.576729999999998</v>
      </c>
      <c r="AE1337" s="10">
        <v>85</v>
      </c>
      <c r="AF1337" s="10">
        <f t="shared" si="151"/>
        <v>80.576729999999998</v>
      </c>
      <c r="AG1337" s="10"/>
      <c r="AH1337" s="10" t="s">
        <v>76</v>
      </c>
      <c r="AI1337" s="10" t="s">
        <v>76</v>
      </c>
      <c r="AJ1337" s="10"/>
      <c r="AK1337" s="10"/>
      <c r="AL1337" s="10" t="s">
        <v>78</v>
      </c>
      <c r="AM1337" s="10" t="s">
        <v>475</v>
      </c>
      <c r="AN1337" s="10" t="s">
        <v>397</v>
      </c>
      <c r="AO1337" s="10" t="s">
        <v>287</v>
      </c>
      <c r="AP1337" s="10" t="s">
        <v>67</v>
      </c>
      <c r="AQ1337" s="10">
        <v>73.709999999999994</v>
      </c>
      <c r="AR1337" s="10"/>
      <c r="AS1337" s="10" t="s">
        <v>131</v>
      </c>
      <c r="AT1337" s="10">
        <v>105.4</v>
      </c>
      <c r="AU1337" s="10"/>
      <c r="AV1337" s="10" t="s">
        <v>97</v>
      </c>
      <c r="AW1337" s="10" t="s">
        <v>67</v>
      </c>
      <c r="AX1337" s="10"/>
      <c r="AY1337" s="10" t="s">
        <v>83</v>
      </c>
      <c r="AZ1337" s="10"/>
      <c r="BA1337" s="10"/>
      <c r="BB1337" s="10"/>
      <c r="BC1337" s="10"/>
      <c r="BD1337" s="10"/>
      <c r="BE1337" s="10"/>
    </row>
    <row r="1338" spans="2:57" ht="36">
      <c r="B1338" s="10">
        <v>1336</v>
      </c>
      <c r="C1338" s="10" t="s">
        <v>389</v>
      </c>
      <c r="D1338" s="11" t="s">
        <v>504</v>
      </c>
      <c r="E1338" s="10" t="s">
        <v>68</v>
      </c>
      <c r="F1338" s="10" t="s">
        <v>69</v>
      </c>
      <c r="G1338" s="10" t="s">
        <v>70</v>
      </c>
      <c r="H1338" s="10"/>
      <c r="I1338" s="10" t="s">
        <v>71</v>
      </c>
      <c r="J1338" s="10" t="str">
        <f t="shared" si="149"/>
        <v>LED</v>
      </c>
      <c r="K1338" s="10"/>
      <c r="L1338" s="10" t="s">
        <v>126</v>
      </c>
      <c r="M1338" s="10" t="s">
        <v>85</v>
      </c>
      <c r="N1338" s="10" t="s">
        <v>74</v>
      </c>
      <c r="O1338" s="10"/>
      <c r="P1338" s="10" t="s">
        <v>75</v>
      </c>
      <c r="Q1338" s="10"/>
      <c r="R1338" s="10">
        <v>31.55</v>
      </c>
      <c r="S1338" s="10">
        <v>425.27</v>
      </c>
      <c r="T1338" s="10">
        <f t="shared" si="150"/>
        <v>425.27</v>
      </c>
      <c r="U1338" s="10" t="str">
        <f t="shared" si="152"/>
        <v>32</v>
      </c>
      <c r="V1338" s="10" t="s">
        <v>76</v>
      </c>
      <c r="W1338" s="10" t="s">
        <v>76</v>
      </c>
      <c r="X1338" s="10">
        <v>31.7</v>
      </c>
      <c r="Y1338" s="10">
        <v>65.2</v>
      </c>
      <c r="Z1338" s="10">
        <v>50.1</v>
      </c>
      <c r="AA1338" s="10">
        <f t="shared" si="145"/>
        <v>48.900000000000006</v>
      </c>
      <c r="AB1338" s="10">
        <f t="shared" si="146"/>
        <v>60.636000000000003</v>
      </c>
      <c r="AC1338" s="10">
        <f t="shared" si="147"/>
        <v>63.896000000000001</v>
      </c>
      <c r="AD1338" s="10">
        <f t="shared" si="148"/>
        <v>59.658000000000001</v>
      </c>
      <c r="AE1338" s="10">
        <v>50.1</v>
      </c>
      <c r="AF1338" s="10">
        <f t="shared" si="151"/>
        <v>59.658000000000001</v>
      </c>
      <c r="AG1338" s="10"/>
      <c r="AH1338" s="10" t="s">
        <v>76</v>
      </c>
      <c r="AI1338" s="10" t="s">
        <v>76</v>
      </c>
      <c r="AJ1338" s="10"/>
      <c r="AK1338" s="10"/>
      <c r="AL1338" s="10" t="s">
        <v>78</v>
      </c>
      <c r="AM1338" s="10" t="s">
        <v>203</v>
      </c>
      <c r="AN1338" s="10" t="s">
        <v>496</v>
      </c>
      <c r="AO1338" s="10" t="s">
        <v>113</v>
      </c>
      <c r="AP1338" s="10" t="s">
        <v>67</v>
      </c>
      <c r="AQ1338" s="10">
        <v>245</v>
      </c>
      <c r="AR1338" s="10">
        <v>50.1</v>
      </c>
      <c r="AS1338" s="10" t="s">
        <v>82</v>
      </c>
      <c r="AT1338" s="10">
        <v>250</v>
      </c>
      <c r="AU1338" s="10"/>
      <c r="AV1338" s="10" t="s">
        <v>123</v>
      </c>
      <c r="AW1338" s="10" t="s">
        <v>67</v>
      </c>
      <c r="AX1338" s="10"/>
      <c r="AY1338" s="10" t="s">
        <v>83</v>
      </c>
      <c r="AZ1338" s="10"/>
      <c r="BA1338" s="10"/>
      <c r="BB1338" s="10"/>
      <c r="BC1338" s="10"/>
      <c r="BD1338" s="10"/>
      <c r="BE1338" s="10"/>
    </row>
    <row r="1339" spans="2:57" ht="36">
      <c r="B1339" s="10">
        <v>1337</v>
      </c>
      <c r="C1339" s="10" t="s">
        <v>389</v>
      </c>
      <c r="D1339" s="11" t="s">
        <v>504</v>
      </c>
      <c r="E1339" s="10" t="s">
        <v>68</v>
      </c>
      <c r="F1339" s="10" t="s">
        <v>69</v>
      </c>
      <c r="G1339" s="10" t="s">
        <v>70</v>
      </c>
      <c r="H1339" s="10"/>
      <c r="I1339" s="10" t="s">
        <v>71</v>
      </c>
      <c r="J1339" s="10" t="str">
        <f t="shared" si="149"/>
        <v>LED</v>
      </c>
      <c r="K1339" s="10"/>
      <c r="L1339" s="10" t="s">
        <v>126</v>
      </c>
      <c r="M1339" s="10" t="s">
        <v>85</v>
      </c>
      <c r="N1339" s="10" t="s">
        <v>74</v>
      </c>
      <c r="O1339" s="10"/>
      <c r="P1339" s="10" t="s">
        <v>75</v>
      </c>
      <c r="Q1339" s="10"/>
      <c r="R1339" s="10">
        <v>40</v>
      </c>
      <c r="S1339" s="10">
        <v>683.8</v>
      </c>
      <c r="T1339" s="10">
        <f t="shared" si="150"/>
        <v>683.8</v>
      </c>
      <c r="U1339" s="10" t="str">
        <f t="shared" si="152"/>
        <v>40</v>
      </c>
      <c r="V1339" s="10" t="s">
        <v>76</v>
      </c>
      <c r="W1339" s="10" t="s">
        <v>76</v>
      </c>
      <c r="X1339" s="10">
        <v>33.799999999999997</v>
      </c>
      <c r="Y1339" s="10">
        <v>78.400000000000006</v>
      </c>
      <c r="Z1339" s="10">
        <v>58.3</v>
      </c>
      <c r="AA1339" s="10">
        <f t="shared" si="145"/>
        <v>58.800000000000004</v>
      </c>
      <c r="AB1339" s="10">
        <f t="shared" si="146"/>
        <v>72.912000000000006</v>
      </c>
      <c r="AC1339" s="10">
        <f t="shared" si="147"/>
        <v>76.832000000000008</v>
      </c>
      <c r="AD1339" s="10">
        <f t="shared" si="148"/>
        <v>71.736000000000004</v>
      </c>
      <c r="AE1339" s="10">
        <v>58.3</v>
      </c>
      <c r="AF1339" s="10">
        <f t="shared" si="151"/>
        <v>71.736000000000004</v>
      </c>
      <c r="AG1339" s="10"/>
      <c r="AH1339" s="10" t="s">
        <v>76</v>
      </c>
      <c r="AI1339" s="10" t="s">
        <v>76</v>
      </c>
      <c r="AJ1339" s="10"/>
      <c r="AK1339" s="10"/>
      <c r="AL1339" s="10" t="s">
        <v>78</v>
      </c>
      <c r="AM1339" s="10" t="s">
        <v>203</v>
      </c>
      <c r="AN1339" s="10" t="s">
        <v>496</v>
      </c>
      <c r="AO1339" s="10" t="s">
        <v>113</v>
      </c>
      <c r="AP1339" s="10" t="s">
        <v>67</v>
      </c>
      <c r="AQ1339" s="10">
        <v>260</v>
      </c>
      <c r="AR1339" s="10">
        <v>58.3</v>
      </c>
      <c r="AS1339" s="10" t="s">
        <v>82</v>
      </c>
      <c r="AT1339" s="10">
        <v>263</v>
      </c>
      <c r="AU1339" s="10"/>
      <c r="AV1339" s="10" t="s">
        <v>123</v>
      </c>
      <c r="AW1339" s="10" t="s">
        <v>67</v>
      </c>
      <c r="AX1339" s="10"/>
      <c r="AY1339" s="10" t="s">
        <v>83</v>
      </c>
      <c r="AZ1339" s="10"/>
      <c r="BA1339" s="10"/>
      <c r="BB1339" s="10"/>
      <c r="BC1339" s="10"/>
      <c r="BD1339" s="10"/>
      <c r="BE1339" s="10"/>
    </row>
    <row r="1340" spans="2:57" ht="36">
      <c r="B1340" s="10">
        <v>1338</v>
      </c>
      <c r="C1340" s="10" t="s">
        <v>389</v>
      </c>
      <c r="D1340" s="11" t="s">
        <v>504</v>
      </c>
      <c r="E1340" s="10" t="s">
        <v>68</v>
      </c>
      <c r="F1340" s="10" t="s">
        <v>69</v>
      </c>
      <c r="G1340" s="10" t="s">
        <v>70</v>
      </c>
      <c r="H1340" s="10"/>
      <c r="I1340" s="10" t="s">
        <v>71</v>
      </c>
      <c r="J1340" s="10" t="str">
        <f t="shared" si="149"/>
        <v>LED</v>
      </c>
      <c r="K1340" s="10"/>
      <c r="L1340" s="10" t="s">
        <v>126</v>
      </c>
      <c r="M1340" s="10" t="s">
        <v>85</v>
      </c>
      <c r="N1340" s="10" t="s">
        <v>74</v>
      </c>
      <c r="O1340" s="10"/>
      <c r="P1340" s="10" t="s">
        <v>75</v>
      </c>
      <c r="Q1340" s="10"/>
      <c r="R1340" s="10">
        <v>40</v>
      </c>
      <c r="S1340" s="10">
        <v>683.8</v>
      </c>
      <c r="T1340" s="10">
        <f t="shared" si="150"/>
        <v>683.8</v>
      </c>
      <c r="U1340" s="10" t="str">
        <f t="shared" si="152"/>
        <v>40</v>
      </c>
      <c r="V1340" s="10" t="s">
        <v>76</v>
      </c>
      <c r="W1340" s="10" t="s">
        <v>76</v>
      </c>
      <c r="X1340" s="10">
        <v>33.799999999999997</v>
      </c>
      <c r="Y1340" s="10">
        <v>78.400000000000006</v>
      </c>
      <c r="Z1340" s="10">
        <v>58.3</v>
      </c>
      <c r="AA1340" s="10">
        <f t="shared" si="145"/>
        <v>58.800000000000004</v>
      </c>
      <c r="AB1340" s="10">
        <f t="shared" si="146"/>
        <v>72.912000000000006</v>
      </c>
      <c r="AC1340" s="10">
        <f t="shared" si="147"/>
        <v>76.832000000000008</v>
      </c>
      <c r="AD1340" s="10">
        <f t="shared" si="148"/>
        <v>71.736000000000004</v>
      </c>
      <c r="AE1340" s="10">
        <v>58.3</v>
      </c>
      <c r="AF1340" s="10">
        <f t="shared" si="151"/>
        <v>71.736000000000004</v>
      </c>
      <c r="AG1340" s="10"/>
      <c r="AH1340" s="10" t="s">
        <v>76</v>
      </c>
      <c r="AI1340" s="10" t="s">
        <v>76</v>
      </c>
      <c r="AJ1340" s="10"/>
      <c r="AK1340" s="10"/>
      <c r="AL1340" s="10" t="s">
        <v>78</v>
      </c>
      <c r="AM1340" s="10" t="s">
        <v>203</v>
      </c>
      <c r="AN1340" s="10" t="s">
        <v>496</v>
      </c>
      <c r="AO1340" s="10" t="s">
        <v>113</v>
      </c>
      <c r="AP1340" s="10" t="s">
        <v>67</v>
      </c>
      <c r="AQ1340" s="10">
        <v>260</v>
      </c>
      <c r="AR1340" s="10">
        <v>58.3</v>
      </c>
      <c r="AS1340" s="10" t="s">
        <v>82</v>
      </c>
      <c r="AT1340" s="10">
        <v>263</v>
      </c>
      <c r="AU1340" s="10"/>
      <c r="AV1340" s="10" t="s">
        <v>123</v>
      </c>
      <c r="AW1340" s="10" t="s">
        <v>67</v>
      </c>
      <c r="AX1340" s="10"/>
      <c r="AY1340" s="10" t="s">
        <v>83</v>
      </c>
      <c r="AZ1340" s="10"/>
      <c r="BA1340" s="10"/>
      <c r="BB1340" s="10"/>
      <c r="BC1340" s="10"/>
      <c r="BD1340" s="10"/>
      <c r="BE1340" s="10"/>
    </row>
    <row r="1341" spans="2:57" ht="36">
      <c r="B1341" s="10">
        <v>1339</v>
      </c>
      <c r="C1341" s="10" t="s">
        <v>389</v>
      </c>
      <c r="D1341" s="11" t="s">
        <v>504</v>
      </c>
      <c r="E1341" s="10" t="s">
        <v>68</v>
      </c>
      <c r="F1341" s="10" t="s">
        <v>69</v>
      </c>
      <c r="G1341" s="10" t="s">
        <v>70</v>
      </c>
      <c r="H1341" s="10"/>
      <c r="I1341" s="10" t="s">
        <v>71</v>
      </c>
      <c r="J1341" s="10" t="str">
        <f t="shared" si="149"/>
        <v>LED</v>
      </c>
      <c r="K1341" s="10"/>
      <c r="L1341" s="10" t="s">
        <v>126</v>
      </c>
      <c r="M1341" s="10" t="s">
        <v>85</v>
      </c>
      <c r="N1341" s="10" t="s">
        <v>74</v>
      </c>
      <c r="O1341" s="10"/>
      <c r="P1341" s="10" t="s">
        <v>75</v>
      </c>
      <c r="Q1341" s="10"/>
      <c r="R1341" s="10">
        <v>40</v>
      </c>
      <c r="S1341" s="10">
        <v>683.8</v>
      </c>
      <c r="T1341" s="10">
        <f t="shared" si="150"/>
        <v>683.8</v>
      </c>
      <c r="U1341" s="10" t="str">
        <f t="shared" si="152"/>
        <v>40</v>
      </c>
      <c r="V1341" s="10" t="s">
        <v>76</v>
      </c>
      <c r="W1341" s="10" t="s">
        <v>76</v>
      </c>
      <c r="X1341" s="10">
        <v>33.799999999999997</v>
      </c>
      <c r="Y1341" s="10">
        <v>78.400000000000006</v>
      </c>
      <c r="Z1341" s="10">
        <v>58.3</v>
      </c>
      <c r="AA1341" s="10">
        <f t="shared" si="145"/>
        <v>58.800000000000004</v>
      </c>
      <c r="AB1341" s="10">
        <f t="shared" si="146"/>
        <v>72.912000000000006</v>
      </c>
      <c r="AC1341" s="10">
        <f t="shared" si="147"/>
        <v>76.832000000000008</v>
      </c>
      <c r="AD1341" s="10">
        <f t="shared" si="148"/>
        <v>71.736000000000004</v>
      </c>
      <c r="AE1341" s="10">
        <v>58.3</v>
      </c>
      <c r="AF1341" s="10">
        <f t="shared" si="151"/>
        <v>71.736000000000004</v>
      </c>
      <c r="AG1341" s="10"/>
      <c r="AH1341" s="10" t="s">
        <v>76</v>
      </c>
      <c r="AI1341" s="10" t="s">
        <v>76</v>
      </c>
      <c r="AJ1341" s="10"/>
      <c r="AK1341" s="10"/>
      <c r="AL1341" s="10" t="s">
        <v>78</v>
      </c>
      <c r="AM1341" s="10" t="s">
        <v>203</v>
      </c>
      <c r="AN1341" s="10" t="s">
        <v>496</v>
      </c>
      <c r="AO1341" s="10" t="s">
        <v>113</v>
      </c>
      <c r="AP1341" s="10" t="s">
        <v>67</v>
      </c>
      <c r="AQ1341" s="10">
        <v>260</v>
      </c>
      <c r="AR1341" s="10">
        <v>58.3</v>
      </c>
      <c r="AS1341" s="10" t="s">
        <v>82</v>
      </c>
      <c r="AT1341" s="10">
        <v>263</v>
      </c>
      <c r="AU1341" s="10"/>
      <c r="AV1341" s="10" t="s">
        <v>123</v>
      </c>
      <c r="AW1341" s="10" t="s">
        <v>67</v>
      </c>
      <c r="AX1341" s="10"/>
      <c r="AY1341" s="10" t="s">
        <v>83</v>
      </c>
      <c r="AZ1341" s="10"/>
      <c r="BA1341" s="10"/>
      <c r="BB1341" s="10"/>
      <c r="BC1341" s="10"/>
      <c r="BD1341" s="10"/>
      <c r="BE1341" s="10"/>
    </row>
    <row r="1342" spans="2:57" ht="36">
      <c r="B1342" s="10">
        <v>1340</v>
      </c>
      <c r="C1342" s="10" t="s">
        <v>389</v>
      </c>
      <c r="D1342" s="11" t="s">
        <v>504</v>
      </c>
      <c r="E1342" s="10" t="s">
        <v>68</v>
      </c>
      <c r="F1342" s="10" t="s">
        <v>69</v>
      </c>
      <c r="G1342" s="10" t="s">
        <v>70</v>
      </c>
      <c r="H1342" s="10"/>
      <c r="I1342" s="10" t="s">
        <v>71</v>
      </c>
      <c r="J1342" s="10" t="str">
        <f t="shared" si="149"/>
        <v>LED</v>
      </c>
      <c r="K1342" s="10"/>
      <c r="L1342" s="10" t="s">
        <v>126</v>
      </c>
      <c r="M1342" s="10" t="s">
        <v>85</v>
      </c>
      <c r="N1342" s="10" t="s">
        <v>74</v>
      </c>
      <c r="O1342" s="10"/>
      <c r="P1342" s="10" t="s">
        <v>75</v>
      </c>
      <c r="Q1342" s="10"/>
      <c r="R1342" s="10">
        <v>46</v>
      </c>
      <c r="S1342" s="10">
        <v>903.69</v>
      </c>
      <c r="T1342" s="10">
        <f t="shared" si="150"/>
        <v>903.69</v>
      </c>
      <c r="U1342" s="10" t="str">
        <f t="shared" si="152"/>
        <v>46</v>
      </c>
      <c r="V1342" s="10" t="s">
        <v>76</v>
      </c>
      <c r="W1342" s="10" t="s">
        <v>76</v>
      </c>
      <c r="X1342" s="10">
        <v>37.799999999999997</v>
      </c>
      <c r="Y1342" s="10">
        <v>91.2</v>
      </c>
      <c r="Z1342" s="10">
        <v>67.2</v>
      </c>
      <c r="AA1342" s="10">
        <f t="shared" si="145"/>
        <v>68.400000000000006</v>
      </c>
      <c r="AB1342" s="10">
        <f t="shared" si="146"/>
        <v>84.816000000000003</v>
      </c>
      <c r="AC1342" s="10">
        <f t="shared" si="147"/>
        <v>89.376000000000005</v>
      </c>
      <c r="AD1342" s="10">
        <f t="shared" si="148"/>
        <v>83.448000000000008</v>
      </c>
      <c r="AE1342" s="10">
        <v>67.2</v>
      </c>
      <c r="AF1342" s="10">
        <f t="shared" si="151"/>
        <v>83.448000000000008</v>
      </c>
      <c r="AG1342" s="10"/>
      <c r="AH1342" s="10" t="s">
        <v>76</v>
      </c>
      <c r="AI1342" s="10" t="s">
        <v>76</v>
      </c>
      <c r="AJ1342" s="10"/>
      <c r="AK1342" s="10"/>
      <c r="AL1342" s="10" t="s">
        <v>78</v>
      </c>
      <c r="AM1342" s="10" t="s">
        <v>203</v>
      </c>
      <c r="AN1342" s="10" t="s">
        <v>496</v>
      </c>
      <c r="AO1342" s="10" t="s">
        <v>113</v>
      </c>
      <c r="AP1342" s="10" t="s">
        <v>67</v>
      </c>
      <c r="AQ1342" s="10">
        <v>245</v>
      </c>
      <c r="AR1342" s="10">
        <v>67.2</v>
      </c>
      <c r="AS1342" s="10" t="s">
        <v>82</v>
      </c>
      <c r="AT1342" s="10">
        <v>245</v>
      </c>
      <c r="AU1342" s="10"/>
      <c r="AV1342" s="10" t="s">
        <v>123</v>
      </c>
      <c r="AW1342" s="10" t="s">
        <v>67</v>
      </c>
      <c r="AX1342" s="10"/>
      <c r="AY1342" s="10" t="s">
        <v>83</v>
      </c>
      <c r="AZ1342" s="10"/>
      <c r="BA1342" s="10"/>
      <c r="BB1342" s="10"/>
      <c r="BC1342" s="10"/>
      <c r="BD1342" s="10"/>
      <c r="BE1342" s="10"/>
    </row>
    <row r="1343" spans="2:57" ht="36">
      <c r="B1343" s="10">
        <v>1341</v>
      </c>
      <c r="C1343" s="10" t="s">
        <v>389</v>
      </c>
      <c r="D1343" s="11" t="s">
        <v>504</v>
      </c>
      <c r="E1343" s="10" t="s">
        <v>68</v>
      </c>
      <c r="F1343" s="10" t="s">
        <v>69</v>
      </c>
      <c r="G1343" s="10" t="s">
        <v>70</v>
      </c>
      <c r="H1343" s="10"/>
      <c r="I1343" s="10" t="s">
        <v>71</v>
      </c>
      <c r="J1343" s="10" t="str">
        <f t="shared" si="149"/>
        <v>LED</v>
      </c>
      <c r="K1343" s="10"/>
      <c r="L1343" s="10" t="s">
        <v>126</v>
      </c>
      <c r="M1343" s="10" t="s">
        <v>85</v>
      </c>
      <c r="N1343" s="10" t="s">
        <v>74</v>
      </c>
      <c r="O1343" s="10"/>
      <c r="P1343" s="10" t="s">
        <v>75</v>
      </c>
      <c r="Q1343" s="10"/>
      <c r="R1343" s="10">
        <v>46</v>
      </c>
      <c r="S1343" s="10">
        <v>903.69</v>
      </c>
      <c r="T1343" s="10">
        <f t="shared" si="150"/>
        <v>903.69</v>
      </c>
      <c r="U1343" s="10" t="str">
        <f t="shared" si="152"/>
        <v>46</v>
      </c>
      <c r="V1343" s="10" t="s">
        <v>76</v>
      </c>
      <c r="W1343" s="10" t="s">
        <v>76</v>
      </c>
      <c r="X1343" s="10">
        <v>37.799999999999997</v>
      </c>
      <c r="Y1343" s="10">
        <v>91.2</v>
      </c>
      <c r="Z1343" s="10">
        <v>67.2</v>
      </c>
      <c r="AA1343" s="10">
        <f t="shared" si="145"/>
        <v>68.400000000000006</v>
      </c>
      <c r="AB1343" s="10">
        <f t="shared" si="146"/>
        <v>84.816000000000003</v>
      </c>
      <c r="AC1343" s="10">
        <f t="shared" si="147"/>
        <v>89.376000000000005</v>
      </c>
      <c r="AD1343" s="10">
        <f t="shared" si="148"/>
        <v>83.448000000000008</v>
      </c>
      <c r="AE1343" s="10">
        <v>67.2</v>
      </c>
      <c r="AF1343" s="10">
        <f t="shared" si="151"/>
        <v>83.448000000000008</v>
      </c>
      <c r="AG1343" s="10"/>
      <c r="AH1343" s="10" t="s">
        <v>76</v>
      </c>
      <c r="AI1343" s="10" t="s">
        <v>76</v>
      </c>
      <c r="AJ1343" s="10"/>
      <c r="AK1343" s="10"/>
      <c r="AL1343" s="10" t="s">
        <v>78</v>
      </c>
      <c r="AM1343" s="10" t="s">
        <v>203</v>
      </c>
      <c r="AN1343" s="10" t="s">
        <v>496</v>
      </c>
      <c r="AO1343" s="10" t="s">
        <v>113</v>
      </c>
      <c r="AP1343" s="10" t="s">
        <v>67</v>
      </c>
      <c r="AQ1343" s="10">
        <v>245</v>
      </c>
      <c r="AR1343" s="10">
        <v>67.2</v>
      </c>
      <c r="AS1343" s="10" t="s">
        <v>82</v>
      </c>
      <c r="AT1343" s="10">
        <v>245</v>
      </c>
      <c r="AU1343" s="10"/>
      <c r="AV1343" s="10" t="s">
        <v>123</v>
      </c>
      <c r="AW1343" s="10" t="s">
        <v>67</v>
      </c>
      <c r="AX1343" s="10"/>
      <c r="AY1343" s="10" t="s">
        <v>83</v>
      </c>
      <c r="AZ1343" s="10"/>
      <c r="BA1343" s="10"/>
      <c r="BB1343" s="10"/>
      <c r="BC1343" s="10"/>
      <c r="BD1343" s="10"/>
      <c r="BE1343" s="10"/>
    </row>
    <row r="1344" spans="2:57" ht="36">
      <c r="B1344" s="10">
        <v>1342</v>
      </c>
      <c r="C1344" s="10" t="s">
        <v>389</v>
      </c>
      <c r="D1344" s="11" t="s">
        <v>504</v>
      </c>
      <c r="E1344" s="10" t="s">
        <v>68</v>
      </c>
      <c r="F1344" s="10" t="s">
        <v>69</v>
      </c>
      <c r="G1344" s="10" t="s">
        <v>70</v>
      </c>
      <c r="H1344" s="10"/>
      <c r="I1344" s="10" t="s">
        <v>71</v>
      </c>
      <c r="J1344" s="10" t="str">
        <f t="shared" si="149"/>
        <v>LED</v>
      </c>
      <c r="K1344" s="10"/>
      <c r="L1344" s="10" t="s">
        <v>126</v>
      </c>
      <c r="M1344" s="10" t="s">
        <v>85</v>
      </c>
      <c r="N1344" s="10" t="s">
        <v>74</v>
      </c>
      <c r="O1344" s="10"/>
      <c r="P1344" s="10" t="s">
        <v>75</v>
      </c>
      <c r="Q1344" s="10"/>
      <c r="R1344" s="10">
        <v>46</v>
      </c>
      <c r="S1344" s="10">
        <v>903.69</v>
      </c>
      <c r="T1344" s="10">
        <f t="shared" si="150"/>
        <v>903.69</v>
      </c>
      <c r="U1344" s="10" t="str">
        <f t="shared" si="152"/>
        <v>46</v>
      </c>
      <c r="V1344" s="10" t="s">
        <v>76</v>
      </c>
      <c r="W1344" s="10" t="s">
        <v>76</v>
      </c>
      <c r="X1344" s="10">
        <v>37.799999999999997</v>
      </c>
      <c r="Y1344" s="10">
        <v>91.2</v>
      </c>
      <c r="Z1344" s="10">
        <v>67.2</v>
      </c>
      <c r="AA1344" s="10">
        <f t="shared" ref="AA1344:AA1396" si="153">Y1344*0.75</f>
        <v>68.400000000000006</v>
      </c>
      <c r="AB1344" s="10">
        <f t="shared" ref="AB1344:AB1396" si="154">Y1344*0.93</f>
        <v>84.816000000000003</v>
      </c>
      <c r="AC1344" s="10">
        <f t="shared" ref="AC1344:AC1396" si="155">Y1344*0.98</f>
        <v>89.376000000000005</v>
      </c>
      <c r="AD1344" s="10">
        <f t="shared" ref="AD1344:AD1396" si="156">(Y1344+AA1344+AB1344+AC1344)/4</f>
        <v>83.448000000000008</v>
      </c>
      <c r="AE1344" s="10">
        <v>67.2</v>
      </c>
      <c r="AF1344" s="10">
        <f t="shared" si="151"/>
        <v>83.448000000000008</v>
      </c>
      <c r="AG1344" s="10"/>
      <c r="AH1344" s="10" t="s">
        <v>76</v>
      </c>
      <c r="AI1344" s="10" t="s">
        <v>76</v>
      </c>
      <c r="AJ1344" s="10"/>
      <c r="AK1344" s="10"/>
      <c r="AL1344" s="10" t="s">
        <v>78</v>
      </c>
      <c r="AM1344" s="10" t="s">
        <v>203</v>
      </c>
      <c r="AN1344" s="10" t="s">
        <v>496</v>
      </c>
      <c r="AO1344" s="10" t="s">
        <v>113</v>
      </c>
      <c r="AP1344" s="10" t="s">
        <v>67</v>
      </c>
      <c r="AQ1344" s="10">
        <v>245</v>
      </c>
      <c r="AR1344" s="10">
        <v>67.2</v>
      </c>
      <c r="AS1344" s="10" t="s">
        <v>82</v>
      </c>
      <c r="AT1344" s="10">
        <v>245</v>
      </c>
      <c r="AU1344" s="10"/>
      <c r="AV1344" s="10" t="s">
        <v>123</v>
      </c>
      <c r="AW1344" s="10" t="s">
        <v>67</v>
      </c>
      <c r="AX1344" s="10"/>
      <c r="AY1344" s="10" t="s">
        <v>83</v>
      </c>
      <c r="AZ1344" s="10"/>
      <c r="BA1344" s="10"/>
      <c r="BB1344" s="10"/>
      <c r="BC1344" s="10"/>
      <c r="BD1344" s="10"/>
      <c r="BE1344" s="10"/>
    </row>
    <row r="1345" spans="2:57" ht="36">
      <c r="B1345" s="10">
        <v>1343</v>
      </c>
      <c r="C1345" s="10" t="s">
        <v>389</v>
      </c>
      <c r="D1345" s="11" t="s">
        <v>504</v>
      </c>
      <c r="E1345" s="10" t="s">
        <v>68</v>
      </c>
      <c r="F1345" s="10" t="s">
        <v>69</v>
      </c>
      <c r="G1345" s="10" t="s">
        <v>70</v>
      </c>
      <c r="H1345" s="10"/>
      <c r="I1345" s="10" t="s">
        <v>71</v>
      </c>
      <c r="J1345" s="10" t="str">
        <f t="shared" si="149"/>
        <v>LED</v>
      </c>
      <c r="K1345" s="10"/>
      <c r="L1345" s="10" t="s">
        <v>126</v>
      </c>
      <c r="M1345" s="10" t="s">
        <v>85</v>
      </c>
      <c r="N1345" s="10" t="s">
        <v>74</v>
      </c>
      <c r="O1345" s="10"/>
      <c r="P1345" s="10" t="s">
        <v>75</v>
      </c>
      <c r="Q1345" s="10"/>
      <c r="R1345" s="10">
        <v>54.64</v>
      </c>
      <c r="S1345" s="10">
        <v>1275.67</v>
      </c>
      <c r="T1345" s="10">
        <f t="shared" si="150"/>
        <v>1275.67</v>
      </c>
      <c r="U1345" s="10" t="str">
        <f t="shared" si="152"/>
        <v>50</v>
      </c>
      <c r="V1345" s="10" t="s">
        <v>76</v>
      </c>
      <c r="W1345" s="10" t="s">
        <v>76</v>
      </c>
      <c r="X1345" s="10">
        <v>41.7</v>
      </c>
      <c r="Y1345" s="10">
        <v>112.8</v>
      </c>
      <c r="Z1345" s="10">
        <v>80.8</v>
      </c>
      <c r="AA1345" s="10">
        <f t="shared" si="153"/>
        <v>84.6</v>
      </c>
      <c r="AB1345" s="10">
        <f t="shared" si="154"/>
        <v>104.904</v>
      </c>
      <c r="AC1345" s="10">
        <f t="shared" si="155"/>
        <v>110.544</v>
      </c>
      <c r="AD1345" s="10">
        <f t="shared" si="156"/>
        <v>103.21199999999999</v>
      </c>
      <c r="AE1345" s="10">
        <v>80.8</v>
      </c>
      <c r="AF1345" s="10">
        <f t="shared" si="151"/>
        <v>103.21199999999999</v>
      </c>
      <c r="AG1345" s="10"/>
      <c r="AH1345" s="10" t="s">
        <v>76</v>
      </c>
      <c r="AI1345" s="10" t="s">
        <v>76</v>
      </c>
      <c r="AJ1345" s="10"/>
      <c r="AK1345" s="10"/>
      <c r="AL1345" s="10" t="s">
        <v>78</v>
      </c>
      <c r="AM1345" s="10" t="s">
        <v>203</v>
      </c>
      <c r="AN1345" s="10" t="s">
        <v>496</v>
      </c>
      <c r="AO1345" s="10" t="s">
        <v>113</v>
      </c>
      <c r="AP1345" s="10" t="s">
        <v>67</v>
      </c>
      <c r="AQ1345" s="10">
        <v>339</v>
      </c>
      <c r="AR1345" s="10">
        <v>80.8</v>
      </c>
      <c r="AS1345" s="10" t="s">
        <v>82</v>
      </c>
      <c r="AT1345" s="10">
        <v>339</v>
      </c>
      <c r="AU1345" s="10"/>
      <c r="AV1345" s="10" t="s">
        <v>123</v>
      </c>
      <c r="AW1345" s="10" t="s">
        <v>67</v>
      </c>
      <c r="AX1345" s="10"/>
      <c r="AY1345" s="10" t="s">
        <v>83</v>
      </c>
      <c r="AZ1345" s="10"/>
      <c r="BA1345" s="10"/>
      <c r="BB1345" s="10"/>
      <c r="BC1345" s="10"/>
      <c r="BD1345" s="10"/>
      <c r="BE1345" s="10"/>
    </row>
    <row r="1346" spans="2:57" ht="36">
      <c r="B1346" s="10">
        <v>1344</v>
      </c>
      <c r="C1346" s="10" t="s">
        <v>389</v>
      </c>
      <c r="D1346" s="11" t="s">
        <v>504</v>
      </c>
      <c r="E1346" s="10" t="s">
        <v>68</v>
      </c>
      <c r="F1346" s="10" t="s">
        <v>69</v>
      </c>
      <c r="G1346" s="10" t="s">
        <v>70</v>
      </c>
      <c r="H1346" s="10"/>
      <c r="I1346" s="10" t="s">
        <v>71</v>
      </c>
      <c r="J1346" s="10" t="str">
        <f t="shared" si="149"/>
        <v>LED</v>
      </c>
      <c r="K1346" s="10"/>
      <c r="L1346" s="10" t="s">
        <v>126</v>
      </c>
      <c r="M1346" s="10" t="s">
        <v>85</v>
      </c>
      <c r="N1346" s="10" t="s">
        <v>74</v>
      </c>
      <c r="O1346" s="10"/>
      <c r="P1346" s="10" t="s">
        <v>75</v>
      </c>
      <c r="Q1346" s="10"/>
      <c r="R1346" s="10">
        <v>54.64</v>
      </c>
      <c r="S1346" s="10">
        <v>1275.67</v>
      </c>
      <c r="T1346" s="10">
        <f t="shared" si="150"/>
        <v>1275.67</v>
      </c>
      <c r="U1346" s="10" t="str">
        <f t="shared" si="152"/>
        <v>50</v>
      </c>
      <c r="V1346" s="10" t="s">
        <v>76</v>
      </c>
      <c r="W1346" s="10" t="s">
        <v>76</v>
      </c>
      <c r="X1346" s="10">
        <v>41.7</v>
      </c>
      <c r="Y1346" s="10">
        <v>112.8</v>
      </c>
      <c r="Z1346" s="10">
        <v>80.8</v>
      </c>
      <c r="AA1346" s="10">
        <f t="shared" si="153"/>
        <v>84.6</v>
      </c>
      <c r="AB1346" s="10">
        <f t="shared" si="154"/>
        <v>104.904</v>
      </c>
      <c r="AC1346" s="10">
        <f t="shared" si="155"/>
        <v>110.544</v>
      </c>
      <c r="AD1346" s="10">
        <f t="shared" si="156"/>
        <v>103.21199999999999</v>
      </c>
      <c r="AE1346" s="10">
        <v>80.8</v>
      </c>
      <c r="AF1346" s="10">
        <f t="shared" si="151"/>
        <v>103.21199999999999</v>
      </c>
      <c r="AG1346" s="10"/>
      <c r="AH1346" s="10" t="s">
        <v>76</v>
      </c>
      <c r="AI1346" s="10" t="s">
        <v>76</v>
      </c>
      <c r="AJ1346" s="10"/>
      <c r="AK1346" s="10"/>
      <c r="AL1346" s="10" t="s">
        <v>78</v>
      </c>
      <c r="AM1346" s="10" t="s">
        <v>203</v>
      </c>
      <c r="AN1346" s="10" t="s">
        <v>496</v>
      </c>
      <c r="AO1346" s="10" t="s">
        <v>113</v>
      </c>
      <c r="AP1346" s="10" t="s">
        <v>67</v>
      </c>
      <c r="AQ1346" s="10">
        <v>339</v>
      </c>
      <c r="AR1346" s="10">
        <v>80.8</v>
      </c>
      <c r="AS1346" s="10" t="s">
        <v>82</v>
      </c>
      <c r="AT1346" s="10">
        <v>339</v>
      </c>
      <c r="AU1346" s="10"/>
      <c r="AV1346" s="10" t="s">
        <v>123</v>
      </c>
      <c r="AW1346" s="10" t="s">
        <v>67</v>
      </c>
      <c r="AX1346" s="10"/>
      <c r="AY1346" s="10" t="s">
        <v>83</v>
      </c>
      <c r="AZ1346" s="10"/>
      <c r="BA1346" s="10"/>
      <c r="BB1346" s="10"/>
      <c r="BC1346" s="10"/>
      <c r="BD1346" s="10"/>
      <c r="BE1346" s="10"/>
    </row>
    <row r="1347" spans="2:57" ht="36">
      <c r="B1347" s="10">
        <v>1345</v>
      </c>
      <c r="C1347" s="10" t="s">
        <v>389</v>
      </c>
      <c r="D1347" s="11" t="s">
        <v>504</v>
      </c>
      <c r="E1347" s="10" t="s">
        <v>68</v>
      </c>
      <c r="F1347" s="10" t="s">
        <v>69</v>
      </c>
      <c r="G1347" s="10" t="s">
        <v>70</v>
      </c>
      <c r="H1347" s="10"/>
      <c r="I1347" s="10" t="s">
        <v>71</v>
      </c>
      <c r="J1347" s="10" t="str">
        <f t="shared" ref="J1347:J1410" si="157">IF(F1347="LCD",IF(I1347="Other",K1347,I1347),F1347)</f>
        <v>LED</v>
      </c>
      <c r="K1347" s="10"/>
      <c r="L1347" s="10" t="s">
        <v>126</v>
      </c>
      <c r="M1347" s="10" t="s">
        <v>85</v>
      </c>
      <c r="N1347" s="10" t="s">
        <v>74</v>
      </c>
      <c r="O1347" s="10"/>
      <c r="P1347" s="10" t="s">
        <v>75</v>
      </c>
      <c r="Q1347" s="10"/>
      <c r="R1347" s="10">
        <v>54.64</v>
      </c>
      <c r="S1347" s="10">
        <v>1275.67</v>
      </c>
      <c r="T1347" s="10">
        <f t="shared" ref="T1347:T1410" si="158">S1347*1</f>
        <v>1275.67</v>
      </c>
      <c r="U1347" s="10" t="str">
        <f t="shared" si="152"/>
        <v>50</v>
      </c>
      <c r="V1347" s="10" t="s">
        <v>76</v>
      </c>
      <c r="W1347" s="10" t="s">
        <v>76</v>
      </c>
      <c r="X1347" s="10">
        <v>41.7</v>
      </c>
      <c r="Y1347" s="10">
        <v>112.8</v>
      </c>
      <c r="Z1347" s="10">
        <v>80.8</v>
      </c>
      <c r="AA1347" s="10">
        <f t="shared" si="153"/>
        <v>84.6</v>
      </c>
      <c r="AB1347" s="10">
        <f t="shared" si="154"/>
        <v>104.904</v>
      </c>
      <c r="AC1347" s="10">
        <f t="shared" si="155"/>
        <v>110.544</v>
      </c>
      <c r="AD1347" s="10">
        <f t="shared" si="156"/>
        <v>103.21199999999999</v>
      </c>
      <c r="AE1347" s="10">
        <v>80.8</v>
      </c>
      <c r="AF1347" s="10">
        <f t="shared" ref="AF1347:AF1410" si="159">IF(W1347="Yes",AD1347,AE1347)</f>
        <v>103.21199999999999</v>
      </c>
      <c r="AG1347" s="10"/>
      <c r="AH1347" s="10" t="s">
        <v>76</v>
      </c>
      <c r="AI1347" s="10" t="s">
        <v>76</v>
      </c>
      <c r="AJ1347" s="10"/>
      <c r="AK1347" s="10"/>
      <c r="AL1347" s="10" t="s">
        <v>78</v>
      </c>
      <c r="AM1347" s="10" t="s">
        <v>203</v>
      </c>
      <c r="AN1347" s="10" t="s">
        <v>496</v>
      </c>
      <c r="AO1347" s="10" t="s">
        <v>113</v>
      </c>
      <c r="AP1347" s="10" t="s">
        <v>67</v>
      </c>
      <c r="AQ1347" s="10">
        <v>339</v>
      </c>
      <c r="AR1347" s="10">
        <v>80.8</v>
      </c>
      <c r="AS1347" s="10" t="s">
        <v>82</v>
      </c>
      <c r="AT1347" s="10">
        <v>339</v>
      </c>
      <c r="AU1347" s="10"/>
      <c r="AV1347" s="10" t="s">
        <v>123</v>
      </c>
      <c r="AW1347" s="10" t="s">
        <v>67</v>
      </c>
      <c r="AX1347" s="10"/>
      <c r="AY1347" s="10" t="s">
        <v>83</v>
      </c>
      <c r="AZ1347" s="10"/>
      <c r="BA1347" s="10"/>
      <c r="BB1347" s="10"/>
      <c r="BC1347" s="10"/>
      <c r="BD1347" s="10"/>
      <c r="BE1347" s="10"/>
    </row>
    <row r="1348" spans="2:57" ht="36">
      <c r="B1348" s="10">
        <v>1346</v>
      </c>
      <c r="C1348" s="10" t="s">
        <v>389</v>
      </c>
      <c r="D1348" s="11" t="s">
        <v>505</v>
      </c>
      <c r="E1348" s="10" t="s">
        <v>68</v>
      </c>
      <c r="F1348" s="10" t="s">
        <v>69</v>
      </c>
      <c r="G1348" s="10" t="s">
        <v>70</v>
      </c>
      <c r="H1348" s="10"/>
      <c r="I1348" s="10" t="s">
        <v>506</v>
      </c>
      <c r="J1348" s="10" t="str">
        <f t="shared" si="157"/>
        <v xml:space="preserve">CCFL      </v>
      </c>
      <c r="K1348" s="10"/>
      <c r="L1348" s="10" t="s">
        <v>126</v>
      </c>
      <c r="M1348" s="10" t="s">
        <v>73</v>
      </c>
      <c r="N1348" s="10" t="s">
        <v>127</v>
      </c>
      <c r="O1348" s="10"/>
      <c r="P1348" s="10" t="s">
        <v>75</v>
      </c>
      <c r="Q1348" s="10"/>
      <c r="R1348" s="10">
        <v>26</v>
      </c>
      <c r="S1348" s="10">
        <v>288.89</v>
      </c>
      <c r="T1348" s="10">
        <f t="shared" si="158"/>
        <v>288.89</v>
      </c>
      <c r="U1348" s="10" t="str">
        <f t="shared" ref="U1348:U1411" si="160">IF(S1348&lt;350,"20",IF(S1348&lt;600,"32",IF(S1348&lt;850,"40",IF(S1348&lt;1000,"46",IF(S1348&lt;1400,"50",IF(S1348&gt;1400,"60","Error"))))))</f>
        <v>20</v>
      </c>
      <c r="V1348" s="10" t="s">
        <v>67</v>
      </c>
      <c r="W1348" s="10" t="s">
        <v>67</v>
      </c>
      <c r="X1348" s="10"/>
      <c r="Y1348" s="10">
        <v>42.2</v>
      </c>
      <c r="Z1348" s="10">
        <v>42.2</v>
      </c>
      <c r="AA1348" s="10"/>
      <c r="AB1348" s="10"/>
      <c r="AC1348" s="10"/>
      <c r="AD1348" s="10"/>
      <c r="AE1348" s="10">
        <v>42.2</v>
      </c>
      <c r="AF1348" s="10">
        <f t="shared" si="159"/>
        <v>42.2</v>
      </c>
      <c r="AG1348" s="10"/>
      <c r="AH1348" s="10" t="s">
        <v>76</v>
      </c>
      <c r="AI1348" s="10" t="s">
        <v>76</v>
      </c>
      <c r="AJ1348" s="10"/>
      <c r="AK1348" s="10"/>
      <c r="AL1348" s="10" t="s">
        <v>78</v>
      </c>
      <c r="AM1348" s="10" t="s">
        <v>203</v>
      </c>
      <c r="AN1348" s="10" t="s">
        <v>496</v>
      </c>
      <c r="AO1348" s="10" t="s">
        <v>113</v>
      </c>
      <c r="AP1348" s="10" t="s">
        <v>67</v>
      </c>
      <c r="AQ1348" s="10">
        <v>274</v>
      </c>
      <c r="AR1348" s="10">
        <v>42.2</v>
      </c>
      <c r="AS1348" s="10" t="s">
        <v>82</v>
      </c>
      <c r="AT1348" s="10">
        <v>345</v>
      </c>
      <c r="AU1348" s="10"/>
      <c r="AV1348" s="10" t="s">
        <v>123</v>
      </c>
      <c r="AW1348" s="10" t="s">
        <v>67</v>
      </c>
      <c r="AX1348" s="10"/>
      <c r="AY1348" s="10" t="s">
        <v>83</v>
      </c>
      <c r="AZ1348" s="10"/>
      <c r="BA1348" s="10"/>
      <c r="BB1348" s="10"/>
      <c r="BC1348" s="10"/>
      <c r="BD1348" s="10"/>
      <c r="BE1348" s="10"/>
    </row>
    <row r="1349" spans="2:57" ht="36">
      <c r="B1349" s="10">
        <v>1347</v>
      </c>
      <c r="C1349" s="10" t="s">
        <v>389</v>
      </c>
      <c r="D1349" s="11" t="s">
        <v>505</v>
      </c>
      <c r="E1349" s="10" t="s">
        <v>68</v>
      </c>
      <c r="F1349" s="10" t="s">
        <v>69</v>
      </c>
      <c r="G1349" s="10" t="s">
        <v>70</v>
      </c>
      <c r="H1349" s="10"/>
      <c r="I1349" s="10" t="s">
        <v>506</v>
      </c>
      <c r="J1349" s="10" t="str">
        <f t="shared" si="157"/>
        <v xml:space="preserve">CCFL      </v>
      </c>
      <c r="K1349" s="10"/>
      <c r="L1349" s="10" t="s">
        <v>126</v>
      </c>
      <c r="M1349" s="10" t="s">
        <v>73</v>
      </c>
      <c r="N1349" s="10" t="s">
        <v>127</v>
      </c>
      <c r="O1349" s="10"/>
      <c r="P1349" s="10" t="s">
        <v>75</v>
      </c>
      <c r="Q1349" s="10"/>
      <c r="R1349" s="10">
        <v>31.51</v>
      </c>
      <c r="S1349" s="10">
        <v>424.19</v>
      </c>
      <c r="T1349" s="10">
        <f t="shared" si="158"/>
        <v>424.19</v>
      </c>
      <c r="U1349" s="10" t="str">
        <f t="shared" si="160"/>
        <v>32</v>
      </c>
      <c r="V1349" s="10" t="s">
        <v>67</v>
      </c>
      <c r="W1349" s="10" t="s">
        <v>67</v>
      </c>
      <c r="X1349" s="10"/>
      <c r="Y1349" s="10">
        <v>53.5</v>
      </c>
      <c r="Z1349" s="10">
        <v>53.5</v>
      </c>
      <c r="AA1349" s="10"/>
      <c r="AB1349" s="10"/>
      <c r="AC1349" s="10"/>
      <c r="AD1349" s="10"/>
      <c r="AE1349" s="10">
        <v>53.5</v>
      </c>
      <c r="AF1349" s="10">
        <f t="shared" si="159"/>
        <v>53.5</v>
      </c>
      <c r="AG1349" s="10"/>
      <c r="AH1349" s="10" t="s">
        <v>76</v>
      </c>
      <c r="AI1349" s="10" t="s">
        <v>76</v>
      </c>
      <c r="AJ1349" s="10"/>
      <c r="AK1349" s="10"/>
      <c r="AL1349" s="10" t="s">
        <v>78</v>
      </c>
      <c r="AM1349" s="10" t="s">
        <v>203</v>
      </c>
      <c r="AN1349" s="10" t="s">
        <v>496</v>
      </c>
      <c r="AO1349" s="10" t="s">
        <v>113</v>
      </c>
      <c r="AP1349" s="10" t="s">
        <v>67</v>
      </c>
      <c r="AQ1349" s="10">
        <v>304</v>
      </c>
      <c r="AR1349" s="10">
        <v>53.5</v>
      </c>
      <c r="AS1349" s="10" t="s">
        <v>82</v>
      </c>
      <c r="AT1349" s="10">
        <v>363</v>
      </c>
      <c r="AU1349" s="10"/>
      <c r="AV1349" s="10" t="s">
        <v>123</v>
      </c>
      <c r="AW1349" s="10" t="s">
        <v>67</v>
      </c>
      <c r="AX1349" s="10"/>
      <c r="AY1349" s="10" t="s">
        <v>83</v>
      </c>
      <c r="AZ1349" s="10"/>
      <c r="BA1349" s="10"/>
      <c r="BB1349" s="10"/>
      <c r="BC1349" s="10"/>
      <c r="BD1349" s="10"/>
      <c r="BE1349" s="10"/>
    </row>
    <row r="1350" spans="2:57" ht="36">
      <c r="B1350" s="10">
        <v>1348</v>
      </c>
      <c r="C1350" s="10" t="s">
        <v>389</v>
      </c>
      <c r="D1350" s="11" t="s">
        <v>505</v>
      </c>
      <c r="E1350" s="10" t="s">
        <v>68</v>
      </c>
      <c r="F1350" s="10" t="s">
        <v>69</v>
      </c>
      <c r="G1350" s="10" t="s">
        <v>70</v>
      </c>
      <c r="H1350" s="10"/>
      <c r="I1350" s="10" t="s">
        <v>506</v>
      </c>
      <c r="J1350" s="10" t="str">
        <f t="shared" si="157"/>
        <v xml:space="preserve">CCFL      </v>
      </c>
      <c r="K1350" s="10"/>
      <c r="L1350" s="10" t="s">
        <v>126</v>
      </c>
      <c r="M1350" s="10" t="s">
        <v>73</v>
      </c>
      <c r="N1350" s="10" t="s">
        <v>127</v>
      </c>
      <c r="O1350" s="10"/>
      <c r="P1350" s="10" t="s">
        <v>75</v>
      </c>
      <c r="Q1350" s="10"/>
      <c r="R1350" s="10">
        <v>31.51</v>
      </c>
      <c r="S1350" s="10">
        <v>424.19</v>
      </c>
      <c r="T1350" s="10">
        <f t="shared" si="158"/>
        <v>424.19</v>
      </c>
      <c r="U1350" s="10" t="str">
        <f t="shared" si="160"/>
        <v>32</v>
      </c>
      <c r="V1350" s="10" t="s">
        <v>67</v>
      </c>
      <c r="W1350" s="10" t="s">
        <v>67</v>
      </c>
      <c r="X1350" s="10"/>
      <c r="Y1350" s="10">
        <v>53.5</v>
      </c>
      <c r="Z1350" s="10">
        <v>53.5</v>
      </c>
      <c r="AA1350" s="10"/>
      <c r="AB1350" s="10"/>
      <c r="AC1350" s="10"/>
      <c r="AD1350" s="10"/>
      <c r="AE1350" s="10">
        <v>53.5</v>
      </c>
      <c r="AF1350" s="10">
        <f t="shared" si="159"/>
        <v>53.5</v>
      </c>
      <c r="AG1350" s="10"/>
      <c r="AH1350" s="10" t="s">
        <v>76</v>
      </c>
      <c r="AI1350" s="10" t="s">
        <v>76</v>
      </c>
      <c r="AJ1350" s="10"/>
      <c r="AK1350" s="10"/>
      <c r="AL1350" s="10" t="s">
        <v>78</v>
      </c>
      <c r="AM1350" s="10" t="s">
        <v>203</v>
      </c>
      <c r="AN1350" s="10" t="s">
        <v>496</v>
      </c>
      <c r="AO1350" s="10" t="s">
        <v>113</v>
      </c>
      <c r="AP1350" s="10" t="s">
        <v>67</v>
      </c>
      <c r="AQ1350" s="10">
        <v>304</v>
      </c>
      <c r="AR1350" s="10">
        <v>53.5</v>
      </c>
      <c r="AS1350" s="10" t="s">
        <v>82</v>
      </c>
      <c r="AT1350" s="10">
        <v>363</v>
      </c>
      <c r="AU1350" s="10"/>
      <c r="AV1350" s="10" t="s">
        <v>123</v>
      </c>
      <c r="AW1350" s="10" t="s">
        <v>67</v>
      </c>
      <c r="AX1350" s="10"/>
      <c r="AY1350" s="10" t="s">
        <v>83</v>
      </c>
      <c r="AZ1350" s="10"/>
      <c r="BA1350" s="10"/>
      <c r="BB1350" s="10"/>
      <c r="BC1350" s="10"/>
      <c r="BD1350" s="10"/>
      <c r="BE1350" s="10"/>
    </row>
    <row r="1351" spans="2:57" ht="36">
      <c r="B1351" s="10">
        <v>1349</v>
      </c>
      <c r="C1351" s="10" t="s">
        <v>389</v>
      </c>
      <c r="D1351" s="11" t="s">
        <v>505</v>
      </c>
      <c r="E1351" s="10" t="s">
        <v>68</v>
      </c>
      <c r="F1351" s="10" t="s">
        <v>69</v>
      </c>
      <c r="G1351" s="10" t="s">
        <v>70</v>
      </c>
      <c r="H1351" s="10"/>
      <c r="I1351" s="10" t="s">
        <v>506</v>
      </c>
      <c r="J1351" s="10" t="str">
        <f t="shared" si="157"/>
        <v xml:space="preserve">CCFL      </v>
      </c>
      <c r="K1351" s="10"/>
      <c r="L1351" s="10" t="s">
        <v>126</v>
      </c>
      <c r="M1351" s="10" t="s">
        <v>85</v>
      </c>
      <c r="N1351" s="10" t="s">
        <v>74</v>
      </c>
      <c r="O1351" s="10"/>
      <c r="P1351" s="10" t="s">
        <v>75</v>
      </c>
      <c r="Q1351" s="10"/>
      <c r="R1351" s="10">
        <v>31.55</v>
      </c>
      <c r="S1351" s="10">
        <v>425.27</v>
      </c>
      <c r="T1351" s="10">
        <f t="shared" si="158"/>
        <v>425.27</v>
      </c>
      <c r="U1351" s="10" t="str">
        <f t="shared" si="160"/>
        <v>32</v>
      </c>
      <c r="V1351" s="10" t="s">
        <v>76</v>
      </c>
      <c r="W1351" s="10" t="s">
        <v>76</v>
      </c>
      <c r="X1351" s="10">
        <v>24.1</v>
      </c>
      <c r="Y1351" s="10">
        <v>55.3</v>
      </c>
      <c r="Z1351" s="10">
        <v>41.5</v>
      </c>
      <c r="AA1351" s="10">
        <f t="shared" si="153"/>
        <v>41.474999999999994</v>
      </c>
      <c r="AB1351" s="10">
        <f t="shared" si="154"/>
        <v>51.429000000000002</v>
      </c>
      <c r="AC1351" s="10">
        <f t="shared" si="155"/>
        <v>54.193999999999996</v>
      </c>
      <c r="AD1351" s="10">
        <f t="shared" si="156"/>
        <v>50.599499999999999</v>
      </c>
      <c r="AE1351" s="10">
        <v>41.5</v>
      </c>
      <c r="AF1351" s="10">
        <f t="shared" si="159"/>
        <v>50.599499999999999</v>
      </c>
      <c r="AG1351" s="10"/>
      <c r="AH1351" s="10" t="s">
        <v>76</v>
      </c>
      <c r="AI1351" s="10" t="s">
        <v>76</v>
      </c>
      <c r="AJ1351" s="10"/>
      <c r="AK1351" s="10"/>
      <c r="AL1351" s="10" t="s">
        <v>78</v>
      </c>
      <c r="AM1351" s="10" t="s">
        <v>203</v>
      </c>
      <c r="AN1351" s="10" t="s">
        <v>496</v>
      </c>
      <c r="AO1351" s="10" t="s">
        <v>113</v>
      </c>
      <c r="AP1351" s="10" t="s">
        <v>67</v>
      </c>
      <c r="AQ1351" s="10">
        <v>278</v>
      </c>
      <c r="AR1351" s="10">
        <v>41.5</v>
      </c>
      <c r="AS1351" s="10" t="s">
        <v>82</v>
      </c>
      <c r="AT1351" s="10">
        <v>322</v>
      </c>
      <c r="AU1351" s="10"/>
      <c r="AV1351" s="10" t="s">
        <v>123</v>
      </c>
      <c r="AW1351" s="10" t="s">
        <v>67</v>
      </c>
      <c r="AX1351" s="10"/>
      <c r="AY1351" s="10" t="s">
        <v>83</v>
      </c>
      <c r="AZ1351" s="10"/>
      <c r="BA1351" s="10"/>
      <c r="BB1351" s="10"/>
      <c r="BC1351" s="10"/>
      <c r="BD1351" s="10"/>
      <c r="BE1351" s="10"/>
    </row>
    <row r="1352" spans="2:57" ht="36">
      <c r="B1352" s="10">
        <v>1350</v>
      </c>
      <c r="C1352" s="10" t="s">
        <v>389</v>
      </c>
      <c r="D1352" s="11" t="s">
        <v>505</v>
      </c>
      <c r="E1352" s="10" t="s">
        <v>68</v>
      </c>
      <c r="F1352" s="10" t="s">
        <v>69</v>
      </c>
      <c r="G1352" s="10" t="s">
        <v>70</v>
      </c>
      <c r="H1352" s="10"/>
      <c r="I1352" s="10" t="s">
        <v>506</v>
      </c>
      <c r="J1352" s="10" t="str">
        <f t="shared" si="157"/>
        <v xml:space="preserve">CCFL      </v>
      </c>
      <c r="K1352" s="10"/>
      <c r="L1352" s="10" t="s">
        <v>126</v>
      </c>
      <c r="M1352" s="10" t="s">
        <v>85</v>
      </c>
      <c r="N1352" s="10" t="s">
        <v>74</v>
      </c>
      <c r="O1352" s="10"/>
      <c r="P1352" s="10" t="s">
        <v>75</v>
      </c>
      <c r="Q1352" s="10"/>
      <c r="R1352" s="10">
        <v>37</v>
      </c>
      <c r="S1352" s="10">
        <v>585.34</v>
      </c>
      <c r="T1352" s="10">
        <f t="shared" si="158"/>
        <v>585.34</v>
      </c>
      <c r="U1352" s="10" t="str">
        <f t="shared" si="160"/>
        <v>32</v>
      </c>
      <c r="V1352" s="10" t="s">
        <v>76</v>
      </c>
      <c r="W1352" s="10" t="s">
        <v>76</v>
      </c>
      <c r="X1352" s="10">
        <v>32.6</v>
      </c>
      <c r="Y1352" s="10">
        <v>76.400000000000006</v>
      </c>
      <c r="Z1352" s="10">
        <v>56.7</v>
      </c>
      <c r="AA1352" s="10">
        <f t="shared" si="153"/>
        <v>57.300000000000004</v>
      </c>
      <c r="AB1352" s="10">
        <f t="shared" si="154"/>
        <v>71.052000000000007</v>
      </c>
      <c r="AC1352" s="10">
        <f t="shared" si="155"/>
        <v>74.872</v>
      </c>
      <c r="AD1352" s="10">
        <f t="shared" si="156"/>
        <v>69.906000000000006</v>
      </c>
      <c r="AE1352" s="10">
        <v>56.7</v>
      </c>
      <c r="AF1352" s="10">
        <f t="shared" si="159"/>
        <v>69.906000000000006</v>
      </c>
      <c r="AG1352" s="10"/>
      <c r="AH1352" s="10" t="s">
        <v>76</v>
      </c>
      <c r="AI1352" s="10" t="s">
        <v>76</v>
      </c>
      <c r="AJ1352" s="10"/>
      <c r="AK1352" s="10"/>
      <c r="AL1352" s="10" t="s">
        <v>78</v>
      </c>
      <c r="AM1352" s="10" t="s">
        <v>203</v>
      </c>
      <c r="AN1352" s="10" t="s">
        <v>496</v>
      </c>
      <c r="AO1352" s="10" t="s">
        <v>113</v>
      </c>
      <c r="AP1352" s="10" t="s">
        <v>67</v>
      </c>
      <c r="AQ1352" s="10">
        <v>359</v>
      </c>
      <c r="AR1352" s="10">
        <v>56.7</v>
      </c>
      <c r="AS1352" s="10" t="s">
        <v>82</v>
      </c>
      <c r="AT1352" s="10">
        <v>415</v>
      </c>
      <c r="AU1352" s="10"/>
      <c r="AV1352" s="10" t="s">
        <v>123</v>
      </c>
      <c r="AW1352" s="10" t="s">
        <v>67</v>
      </c>
      <c r="AX1352" s="10"/>
      <c r="AY1352" s="10" t="s">
        <v>83</v>
      </c>
      <c r="AZ1352" s="10"/>
      <c r="BA1352" s="10"/>
      <c r="BB1352" s="10"/>
      <c r="BC1352" s="10"/>
      <c r="BD1352" s="10"/>
      <c r="BE1352" s="10"/>
    </row>
    <row r="1353" spans="2:57" ht="36">
      <c r="B1353" s="10">
        <v>1351</v>
      </c>
      <c r="C1353" s="10" t="s">
        <v>389</v>
      </c>
      <c r="D1353" s="11" t="s">
        <v>505</v>
      </c>
      <c r="E1353" s="10" t="s">
        <v>68</v>
      </c>
      <c r="F1353" s="10" t="s">
        <v>69</v>
      </c>
      <c r="G1353" s="10" t="s">
        <v>70</v>
      </c>
      <c r="H1353" s="10"/>
      <c r="I1353" s="10" t="s">
        <v>506</v>
      </c>
      <c r="J1353" s="10" t="str">
        <f t="shared" si="157"/>
        <v xml:space="preserve">CCFL      </v>
      </c>
      <c r="K1353" s="10"/>
      <c r="L1353" s="10" t="s">
        <v>126</v>
      </c>
      <c r="M1353" s="10" t="s">
        <v>85</v>
      </c>
      <c r="N1353" s="10" t="s">
        <v>74</v>
      </c>
      <c r="O1353" s="10"/>
      <c r="P1353" s="10" t="s">
        <v>75</v>
      </c>
      <c r="Q1353" s="10"/>
      <c r="R1353" s="10">
        <v>40</v>
      </c>
      <c r="S1353" s="10">
        <v>683.8</v>
      </c>
      <c r="T1353" s="10">
        <f t="shared" si="158"/>
        <v>683.8</v>
      </c>
      <c r="U1353" s="10" t="str">
        <f t="shared" si="160"/>
        <v>40</v>
      </c>
      <c r="V1353" s="10" t="s">
        <v>76</v>
      </c>
      <c r="W1353" s="10" t="s">
        <v>76</v>
      </c>
      <c r="X1353" s="10">
        <v>37.4</v>
      </c>
      <c r="Y1353" s="10">
        <v>82.7</v>
      </c>
      <c r="Z1353" s="10">
        <v>62.3</v>
      </c>
      <c r="AA1353" s="10">
        <f t="shared" si="153"/>
        <v>62.025000000000006</v>
      </c>
      <c r="AB1353" s="10">
        <f t="shared" si="154"/>
        <v>76.911000000000001</v>
      </c>
      <c r="AC1353" s="10">
        <f t="shared" si="155"/>
        <v>81.046000000000006</v>
      </c>
      <c r="AD1353" s="10">
        <f t="shared" si="156"/>
        <v>75.670500000000004</v>
      </c>
      <c r="AE1353" s="10">
        <v>62.3</v>
      </c>
      <c r="AF1353" s="10">
        <f t="shared" si="159"/>
        <v>75.670500000000004</v>
      </c>
      <c r="AG1353" s="10"/>
      <c r="AH1353" s="10" t="s">
        <v>76</v>
      </c>
      <c r="AI1353" s="10" t="s">
        <v>76</v>
      </c>
      <c r="AJ1353" s="10"/>
      <c r="AK1353" s="10"/>
      <c r="AL1353" s="10" t="s">
        <v>78</v>
      </c>
      <c r="AM1353" s="10" t="s">
        <v>203</v>
      </c>
      <c r="AN1353" s="10" t="s">
        <v>496</v>
      </c>
      <c r="AO1353" s="10" t="s">
        <v>113</v>
      </c>
      <c r="AP1353" s="10" t="s">
        <v>67</v>
      </c>
      <c r="AQ1353" s="10">
        <v>291</v>
      </c>
      <c r="AR1353" s="10">
        <v>62.3</v>
      </c>
      <c r="AS1353" s="10" t="s">
        <v>82</v>
      </c>
      <c r="AT1353" s="10">
        <v>399</v>
      </c>
      <c r="AU1353" s="10"/>
      <c r="AV1353" s="10" t="s">
        <v>123</v>
      </c>
      <c r="AW1353" s="10" t="s">
        <v>67</v>
      </c>
      <c r="AX1353" s="10"/>
      <c r="AY1353" s="10" t="s">
        <v>83</v>
      </c>
      <c r="AZ1353" s="10"/>
      <c r="BA1353" s="10"/>
      <c r="BB1353" s="10"/>
      <c r="BC1353" s="10"/>
      <c r="BD1353" s="10"/>
      <c r="BE1353" s="10"/>
    </row>
    <row r="1354" spans="2:57" ht="36">
      <c r="B1354" s="10">
        <v>1352</v>
      </c>
      <c r="C1354" s="10" t="s">
        <v>389</v>
      </c>
      <c r="D1354" s="11" t="s">
        <v>505</v>
      </c>
      <c r="E1354" s="10" t="s">
        <v>68</v>
      </c>
      <c r="F1354" s="10" t="s">
        <v>69</v>
      </c>
      <c r="G1354" s="10" t="s">
        <v>70</v>
      </c>
      <c r="H1354" s="10"/>
      <c r="I1354" s="10" t="s">
        <v>71</v>
      </c>
      <c r="J1354" s="10" t="str">
        <f t="shared" si="157"/>
        <v>LED</v>
      </c>
      <c r="K1354" s="10"/>
      <c r="L1354" s="10" t="s">
        <v>126</v>
      </c>
      <c r="M1354" s="10" t="s">
        <v>85</v>
      </c>
      <c r="N1354" s="10" t="s">
        <v>74</v>
      </c>
      <c r="O1354" s="10"/>
      <c r="P1354" s="10" t="s">
        <v>75</v>
      </c>
      <c r="Q1354" s="10"/>
      <c r="R1354" s="10">
        <v>46</v>
      </c>
      <c r="S1354" s="10">
        <v>903.69</v>
      </c>
      <c r="T1354" s="10">
        <f t="shared" si="158"/>
        <v>903.69</v>
      </c>
      <c r="U1354" s="10" t="str">
        <f t="shared" si="160"/>
        <v>46</v>
      </c>
      <c r="V1354" s="10" t="s">
        <v>76</v>
      </c>
      <c r="W1354" s="10" t="s">
        <v>76</v>
      </c>
      <c r="X1354" s="10">
        <v>48.6</v>
      </c>
      <c r="Y1354" s="10">
        <v>94.1</v>
      </c>
      <c r="Z1354" s="10">
        <v>73.599999999999994</v>
      </c>
      <c r="AA1354" s="10">
        <f t="shared" si="153"/>
        <v>70.574999999999989</v>
      </c>
      <c r="AB1354" s="10">
        <f t="shared" si="154"/>
        <v>87.513000000000005</v>
      </c>
      <c r="AC1354" s="10">
        <f t="shared" si="155"/>
        <v>92.217999999999989</v>
      </c>
      <c r="AD1354" s="10">
        <f t="shared" si="156"/>
        <v>86.101499999999987</v>
      </c>
      <c r="AE1354" s="10">
        <v>73.599999999999994</v>
      </c>
      <c r="AF1354" s="10">
        <f t="shared" si="159"/>
        <v>86.101499999999987</v>
      </c>
      <c r="AG1354" s="10"/>
      <c r="AH1354" s="10" t="s">
        <v>76</v>
      </c>
      <c r="AI1354" s="10" t="s">
        <v>76</v>
      </c>
      <c r="AJ1354" s="10"/>
      <c r="AK1354" s="10"/>
      <c r="AL1354" s="10" t="s">
        <v>78</v>
      </c>
      <c r="AM1354" s="10" t="s">
        <v>203</v>
      </c>
      <c r="AN1354" s="10" t="s">
        <v>496</v>
      </c>
      <c r="AO1354" s="10" t="s">
        <v>113</v>
      </c>
      <c r="AP1354" s="10" t="s">
        <v>76</v>
      </c>
      <c r="AQ1354" s="10">
        <v>383</v>
      </c>
      <c r="AR1354" s="10">
        <v>73.599999999999994</v>
      </c>
      <c r="AS1354" s="10" t="s">
        <v>82</v>
      </c>
      <c r="AT1354" s="10">
        <v>418</v>
      </c>
      <c r="AU1354" s="10"/>
      <c r="AV1354" s="10" t="s">
        <v>123</v>
      </c>
      <c r="AW1354" s="10" t="s">
        <v>67</v>
      </c>
      <c r="AX1354" s="10"/>
      <c r="AY1354" s="10" t="s">
        <v>83</v>
      </c>
      <c r="AZ1354" s="10"/>
      <c r="BA1354" s="10"/>
      <c r="BB1354" s="10"/>
      <c r="BC1354" s="10"/>
      <c r="BD1354" s="10"/>
      <c r="BE1354" s="10"/>
    </row>
    <row r="1355" spans="2:57" ht="36">
      <c r="B1355" s="10">
        <v>1353</v>
      </c>
      <c r="C1355" s="10" t="s">
        <v>389</v>
      </c>
      <c r="D1355" s="11" t="s">
        <v>505</v>
      </c>
      <c r="E1355" s="10" t="s">
        <v>68</v>
      </c>
      <c r="F1355" s="10" t="s">
        <v>69</v>
      </c>
      <c r="G1355" s="10" t="s">
        <v>70</v>
      </c>
      <c r="H1355" s="10"/>
      <c r="I1355" s="10" t="s">
        <v>71</v>
      </c>
      <c r="J1355" s="10" t="str">
        <f t="shared" si="157"/>
        <v>LED</v>
      </c>
      <c r="K1355" s="10"/>
      <c r="L1355" s="10" t="s">
        <v>126</v>
      </c>
      <c r="M1355" s="10" t="s">
        <v>85</v>
      </c>
      <c r="N1355" s="10" t="s">
        <v>74</v>
      </c>
      <c r="O1355" s="10"/>
      <c r="P1355" s="10" t="s">
        <v>75</v>
      </c>
      <c r="Q1355" s="10"/>
      <c r="R1355" s="10">
        <v>46</v>
      </c>
      <c r="S1355" s="10">
        <v>903.69</v>
      </c>
      <c r="T1355" s="10">
        <f t="shared" si="158"/>
        <v>903.69</v>
      </c>
      <c r="U1355" s="10" t="str">
        <f t="shared" si="160"/>
        <v>46</v>
      </c>
      <c r="V1355" s="10" t="s">
        <v>76</v>
      </c>
      <c r="W1355" s="10" t="s">
        <v>76</v>
      </c>
      <c r="X1355" s="10">
        <v>48.6</v>
      </c>
      <c r="Y1355" s="10">
        <v>94.1</v>
      </c>
      <c r="Z1355" s="10">
        <v>73.599999999999994</v>
      </c>
      <c r="AA1355" s="10">
        <f t="shared" si="153"/>
        <v>70.574999999999989</v>
      </c>
      <c r="AB1355" s="10">
        <f t="shared" si="154"/>
        <v>87.513000000000005</v>
      </c>
      <c r="AC1355" s="10">
        <f t="shared" si="155"/>
        <v>92.217999999999989</v>
      </c>
      <c r="AD1355" s="10">
        <f t="shared" si="156"/>
        <v>86.101499999999987</v>
      </c>
      <c r="AE1355" s="10">
        <v>73.599999999999994</v>
      </c>
      <c r="AF1355" s="10">
        <f t="shared" si="159"/>
        <v>86.101499999999987</v>
      </c>
      <c r="AG1355" s="10"/>
      <c r="AH1355" s="10" t="s">
        <v>76</v>
      </c>
      <c r="AI1355" s="10" t="s">
        <v>76</v>
      </c>
      <c r="AJ1355" s="10"/>
      <c r="AK1355" s="10"/>
      <c r="AL1355" s="10" t="s">
        <v>78</v>
      </c>
      <c r="AM1355" s="10" t="s">
        <v>203</v>
      </c>
      <c r="AN1355" s="10" t="s">
        <v>496</v>
      </c>
      <c r="AO1355" s="10" t="s">
        <v>113</v>
      </c>
      <c r="AP1355" s="10" t="s">
        <v>76</v>
      </c>
      <c r="AQ1355" s="10">
        <v>383</v>
      </c>
      <c r="AR1355" s="10">
        <v>73.599999999999994</v>
      </c>
      <c r="AS1355" s="10" t="s">
        <v>82</v>
      </c>
      <c r="AT1355" s="10">
        <v>418</v>
      </c>
      <c r="AU1355" s="10"/>
      <c r="AV1355" s="10" t="s">
        <v>123</v>
      </c>
      <c r="AW1355" s="10" t="s">
        <v>67</v>
      </c>
      <c r="AX1355" s="10"/>
      <c r="AY1355" s="10" t="s">
        <v>83</v>
      </c>
      <c r="AZ1355" s="10"/>
      <c r="BA1355" s="10"/>
      <c r="BB1355" s="10"/>
      <c r="BC1355" s="10"/>
      <c r="BD1355" s="10"/>
      <c r="BE1355" s="10"/>
    </row>
    <row r="1356" spans="2:57" ht="36">
      <c r="B1356" s="10">
        <v>1354</v>
      </c>
      <c r="C1356" s="10" t="s">
        <v>389</v>
      </c>
      <c r="D1356" s="11" t="s">
        <v>505</v>
      </c>
      <c r="E1356" s="10" t="s">
        <v>68</v>
      </c>
      <c r="F1356" s="10" t="s">
        <v>69</v>
      </c>
      <c r="G1356" s="10" t="s">
        <v>70</v>
      </c>
      <c r="H1356" s="10"/>
      <c r="I1356" s="10" t="s">
        <v>71</v>
      </c>
      <c r="J1356" s="10" t="str">
        <f t="shared" si="157"/>
        <v>LED</v>
      </c>
      <c r="K1356" s="10"/>
      <c r="L1356" s="10" t="s">
        <v>126</v>
      </c>
      <c r="M1356" s="10" t="s">
        <v>85</v>
      </c>
      <c r="N1356" s="10" t="s">
        <v>74</v>
      </c>
      <c r="O1356" s="10"/>
      <c r="P1356" s="10" t="s">
        <v>75</v>
      </c>
      <c r="Q1356" s="10"/>
      <c r="R1356" s="10">
        <v>54.64</v>
      </c>
      <c r="S1356" s="10">
        <v>1275.67</v>
      </c>
      <c r="T1356" s="10">
        <f t="shared" si="158"/>
        <v>1275.67</v>
      </c>
      <c r="U1356" s="10" t="str">
        <f t="shared" si="160"/>
        <v>50</v>
      </c>
      <c r="V1356" s="10" t="s">
        <v>76</v>
      </c>
      <c r="W1356" s="10" t="s">
        <v>76</v>
      </c>
      <c r="X1356" s="10">
        <v>49.6</v>
      </c>
      <c r="Y1356" s="10">
        <v>109</v>
      </c>
      <c r="Z1356" s="10">
        <v>82.3</v>
      </c>
      <c r="AA1356" s="10">
        <f t="shared" si="153"/>
        <v>81.75</v>
      </c>
      <c r="AB1356" s="10">
        <f t="shared" si="154"/>
        <v>101.37</v>
      </c>
      <c r="AC1356" s="10">
        <f t="shared" si="155"/>
        <v>106.82</v>
      </c>
      <c r="AD1356" s="10">
        <f t="shared" si="156"/>
        <v>99.734999999999999</v>
      </c>
      <c r="AE1356" s="10">
        <v>82.3</v>
      </c>
      <c r="AF1356" s="10">
        <f t="shared" si="159"/>
        <v>99.734999999999999</v>
      </c>
      <c r="AG1356" s="10"/>
      <c r="AH1356" s="10" t="s">
        <v>76</v>
      </c>
      <c r="AI1356" s="10" t="s">
        <v>76</v>
      </c>
      <c r="AJ1356" s="10"/>
      <c r="AK1356" s="10"/>
      <c r="AL1356" s="10" t="s">
        <v>78</v>
      </c>
      <c r="AM1356" s="10" t="s">
        <v>203</v>
      </c>
      <c r="AN1356" s="10" t="s">
        <v>496</v>
      </c>
      <c r="AO1356" s="10" t="s">
        <v>113</v>
      </c>
      <c r="AP1356" s="10" t="s">
        <v>76</v>
      </c>
      <c r="AQ1356" s="10">
        <v>338</v>
      </c>
      <c r="AR1356" s="10">
        <v>82.3</v>
      </c>
      <c r="AS1356" s="10" t="s">
        <v>82</v>
      </c>
      <c r="AT1356" s="10">
        <v>371</v>
      </c>
      <c r="AU1356" s="10"/>
      <c r="AV1356" s="10" t="s">
        <v>123</v>
      </c>
      <c r="AW1356" s="10" t="s">
        <v>67</v>
      </c>
      <c r="AX1356" s="10"/>
      <c r="AY1356" s="10" t="s">
        <v>83</v>
      </c>
      <c r="AZ1356" s="10"/>
      <c r="BA1356" s="10"/>
      <c r="BB1356" s="10"/>
      <c r="BC1356" s="10"/>
      <c r="BD1356" s="10"/>
      <c r="BE1356" s="10"/>
    </row>
    <row r="1357" spans="2:57" ht="36">
      <c r="B1357" s="10">
        <v>1355</v>
      </c>
      <c r="C1357" s="10" t="s">
        <v>389</v>
      </c>
      <c r="D1357" s="11" t="s">
        <v>505</v>
      </c>
      <c r="E1357" s="10" t="s">
        <v>68</v>
      </c>
      <c r="F1357" s="10" t="s">
        <v>69</v>
      </c>
      <c r="G1357" s="10" t="s">
        <v>70</v>
      </c>
      <c r="H1357" s="10"/>
      <c r="I1357" s="10" t="s">
        <v>71</v>
      </c>
      <c r="J1357" s="10" t="str">
        <f t="shared" si="157"/>
        <v>LED</v>
      </c>
      <c r="K1357" s="10"/>
      <c r="L1357" s="10" t="s">
        <v>126</v>
      </c>
      <c r="M1357" s="10" t="s">
        <v>85</v>
      </c>
      <c r="N1357" s="10" t="s">
        <v>74</v>
      </c>
      <c r="O1357" s="10"/>
      <c r="P1357" s="10" t="s">
        <v>75</v>
      </c>
      <c r="Q1357" s="10"/>
      <c r="R1357" s="10">
        <v>54.64</v>
      </c>
      <c r="S1357" s="10">
        <v>1275.67</v>
      </c>
      <c r="T1357" s="10">
        <f t="shared" si="158"/>
        <v>1275.67</v>
      </c>
      <c r="U1357" s="10" t="str">
        <f t="shared" si="160"/>
        <v>50</v>
      </c>
      <c r="V1357" s="10" t="s">
        <v>76</v>
      </c>
      <c r="W1357" s="10" t="s">
        <v>76</v>
      </c>
      <c r="X1357" s="10">
        <v>49.6</v>
      </c>
      <c r="Y1357" s="10">
        <v>109</v>
      </c>
      <c r="Z1357" s="10">
        <v>82.3</v>
      </c>
      <c r="AA1357" s="10">
        <f t="shared" si="153"/>
        <v>81.75</v>
      </c>
      <c r="AB1357" s="10">
        <f t="shared" si="154"/>
        <v>101.37</v>
      </c>
      <c r="AC1357" s="10">
        <f t="shared" si="155"/>
        <v>106.82</v>
      </c>
      <c r="AD1357" s="10">
        <f t="shared" si="156"/>
        <v>99.734999999999999</v>
      </c>
      <c r="AE1357" s="10">
        <v>82.3</v>
      </c>
      <c r="AF1357" s="10">
        <f t="shared" si="159"/>
        <v>99.734999999999999</v>
      </c>
      <c r="AG1357" s="10"/>
      <c r="AH1357" s="10" t="s">
        <v>76</v>
      </c>
      <c r="AI1357" s="10" t="s">
        <v>76</v>
      </c>
      <c r="AJ1357" s="10"/>
      <c r="AK1357" s="10"/>
      <c r="AL1357" s="10" t="s">
        <v>78</v>
      </c>
      <c r="AM1357" s="10" t="s">
        <v>203</v>
      </c>
      <c r="AN1357" s="10" t="s">
        <v>496</v>
      </c>
      <c r="AO1357" s="10" t="s">
        <v>113</v>
      </c>
      <c r="AP1357" s="10" t="s">
        <v>76</v>
      </c>
      <c r="AQ1357" s="10">
        <v>338</v>
      </c>
      <c r="AR1357" s="10">
        <v>82.3</v>
      </c>
      <c r="AS1357" s="10" t="s">
        <v>82</v>
      </c>
      <c r="AT1357" s="10">
        <v>371</v>
      </c>
      <c r="AU1357" s="10"/>
      <c r="AV1357" s="10" t="s">
        <v>123</v>
      </c>
      <c r="AW1357" s="10" t="s">
        <v>67</v>
      </c>
      <c r="AX1357" s="10"/>
      <c r="AY1357" s="10" t="s">
        <v>83</v>
      </c>
      <c r="AZ1357" s="10"/>
      <c r="BA1357" s="10"/>
      <c r="BB1357" s="10"/>
      <c r="BC1357" s="10"/>
      <c r="BD1357" s="10"/>
      <c r="BE1357" s="10"/>
    </row>
    <row r="1358" spans="2:57">
      <c r="B1358" s="10">
        <v>1356</v>
      </c>
      <c r="C1358" s="10" t="s">
        <v>389</v>
      </c>
      <c r="D1358" s="11" t="s">
        <v>507</v>
      </c>
      <c r="E1358" s="10" t="s">
        <v>68</v>
      </c>
      <c r="F1358" s="10" t="s">
        <v>69</v>
      </c>
      <c r="G1358" s="10" t="s">
        <v>70</v>
      </c>
      <c r="H1358" s="10"/>
      <c r="I1358" s="10" t="s">
        <v>71</v>
      </c>
      <c r="J1358" s="10" t="str">
        <f t="shared" si="157"/>
        <v>LED</v>
      </c>
      <c r="K1358" s="10"/>
      <c r="L1358" s="10" t="s">
        <v>72</v>
      </c>
      <c r="M1358" s="10" t="s">
        <v>273</v>
      </c>
      <c r="N1358" s="10" t="s">
        <v>74</v>
      </c>
      <c r="O1358" s="10"/>
      <c r="P1358" s="10">
        <v>0.67291666666666661</v>
      </c>
      <c r="Q1358" s="10"/>
      <c r="R1358" s="10">
        <v>42</v>
      </c>
      <c r="S1358" s="10">
        <v>754</v>
      </c>
      <c r="T1358" s="10">
        <f t="shared" si="158"/>
        <v>754</v>
      </c>
      <c r="U1358" s="10" t="str">
        <f t="shared" si="160"/>
        <v>40</v>
      </c>
      <c r="V1358" s="10" t="s">
        <v>76</v>
      </c>
      <c r="W1358" s="10" t="s">
        <v>76</v>
      </c>
      <c r="X1358" s="10">
        <v>37.9</v>
      </c>
      <c r="Y1358" s="10">
        <v>89</v>
      </c>
      <c r="Z1358" s="10">
        <v>66</v>
      </c>
      <c r="AA1358" s="10">
        <f t="shared" si="153"/>
        <v>66.75</v>
      </c>
      <c r="AB1358" s="10">
        <f t="shared" si="154"/>
        <v>82.77000000000001</v>
      </c>
      <c r="AC1358" s="10">
        <f t="shared" si="155"/>
        <v>87.22</v>
      </c>
      <c r="AD1358" s="10">
        <f t="shared" si="156"/>
        <v>81.435000000000002</v>
      </c>
      <c r="AE1358" s="10">
        <v>66</v>
      </c>
      <c r="AF1358" s="10">
        <f t="shared" si="159"/>
        <v>81.435000000000002</v>
      </c>
      <c r="AG1358" s="10"/>
      <c r="AH1358" s="10" t="s">
        <v>76</v>
      </c>
      <c r="AI1358" s="10" t="s">
        <v>76</v>
      </c>
      <c r="AJ1358" s="10"/>
      <c r="AK1358" s="10"/>
      <c r="AL1358" s="10" t="s">
        <v>78</v>
      </c>
      <c r="AM1358" s="10"/>
      <c r="AN1358" s="10"/>
      <c r="AO1358" s="10" t="s">
        <v>72</v>
      </c>
      <c r="AP1358" s="10" t="s">
        <v>76</v>
      </c>
      <c r="AQ1358" s="10">
        <v>250</v>
      </c>
      <c r="AR1358" s="10">
        <v>66</v>
      </c>
      <c r="AS1358" s="10" t="s">
        <v>82</v>
      </c>
      <c r="AT1358" s="10">
        <v>306</v>
      </c>
      <c r="AU1358" s="10"/>
      <c r="AV1358" s="10" t="s">
        <v>97</v>
      </c>
      <c r="AW1358" s="10" t="s">
        <v>67</v>
      </c>
      <c r="AX1358" s="10"/>
      <c r="AY1358" s="10" t="s">
        <v>83</v>
      </c>
      <c r="AZ1358" s="10"/>
      <c r="BA1358" s="10"/>
      <c r="BB1358" s="10"/>
      <c r="BC1358" s="10"/>
      <c r="BD1358" s="10"/>
      <c r="BE1358" s="10"/>
    </row>
    <row r="1359" spans="2:57">
      <c r="B1359" s="10">
        <v>1357</v>
      </c>
      <c r="C1359" s="10" t="s">
        <v>389</v>
      </c>
      <c r="D1359" s="11" t="s">
        <v>508</v>
      </c>
      <c r="E1359" s="10" t="s">
        <v>68</v>
      </c>
      <c r="F1359" s="10" t="s">
        <v>69</v>
      </c>
      <c r="G1359" s="10" t="s">
        <v>70</v>
      </c>
      <c r="H1359" s="10"/>
      <c r="I1359" s="10" t="s">
        <v>71</v>
      </c>
      <c r="J1359" s="10" t="str">
        <f t="shared" si="157"/>
        <v>LED</v>
      </c>
      <c r="K1359" s="10"/>
      <c r="L1359" s="10" t="s">
        <v>72</v>
      </c>
      <c r="M1359" s="10" t="s">
        <v>273</v>
      </c>
      <c r="N1359" s="10" t="s">
        <v>74</v>
      </c>
      <c r="O1359" s="10"/>
      <c r="P1359" s="10">
        <v>0.67291666666666661</v>
      </c>
      <c r="Q1359" s="10"/>
      <c r="R1359" s="10">
        <v>47</v>
      </c>
      <c r="S1359" s="10">
        <v>943</v>
      </c>
      <c r="T1359" s="10">
        <f t="shared" si="158"/>
        <v>943</v>
      </c>
      <c r="U1359" s="10" t="str">
        <f t="shared" si="160"/>
        <v>46</v>
      </c>
      <c r="V1359" s="10" t="s">
        <v>76</v>
      </c>
      <c r="W1359" s="10" t="s">
        <v>76</v>
      </c>
      <c r="X1359" s="10">
        <v>53.7</v>
      </c>
      <c r="Y1359" s="10">
        <v>130</v>
      </c>
      <c r="Z1359" s="10">
        <v>95.7</v>
      </c>
      <c r="AA1359" s="10">
        <f t="shared" si="153"/>
        <v>97.5</v>
      </c>
      <c r="AB1359" s="10">
        <f t="shared" si="154"/>
        <v>120.9</v>
      </c>
      <c r="AC1359" s="10">
        <f t="shared" si="155"/>
        <v>127.39999999999999</v>
      </c>
      <c r="AD1359" s="10">
        <f t="shared" si="156"/>
        <v>118.94999999999999</v>
      </c>
      <c r="AE1359" s="10">
        <v>95.7</v>
      </c>
      <c r="AF1359" s="10">
        <f t="shared" si="159"/>
        <v>118.94999999999999</v>
      </c>
      <c r="AG1359" s="10"/>
      <c r="AH1359" s="10" t="s">
        <v>76</v>
      </c>
      <c r="AI1359" s="10" t="s">
        <v>76</v>
      </c>
      <c r="AJ1359" s="10"/>
      <c r="AK1359" s="10"/>
      <c r="AL1359" s="10" t="s">
        <v>78</v>
      </c>
      <c r="AM1359" s="10"/>
      <c r="AN1359" s="10"/>
      <c r="AO1359" s="10" t="s">
        <v>72</v>
      </c>
      <c r="AP1359" s="10" t="s">
        <v>76</v>
      </c>
      <c r="AQ1359" s="10">
        <v>334</v>
      </c>
      <c r="AR1359" s="10">
        <v>95.7</v>
      </c>
      <c r="AS1359" s="10" t="s">
        <v>82</v>
      </c>
      <c r="AT1359" s="10">
        <v>461</v>
      </c>
      <c r="AU1359" s="10"/>
      <c r="AV1359" s="10" t="s">
        <v>97</v>
      </c>
      <c r="AW1359" s="10" t="s">
        <v>67</v>
      </c>
      <c r="AX1359" s="10"/>
      <c r="AY1359" s="10" t="s">
        <v>83</v>
      </c>
      <c r="AZ1359" s="10"/>
      <c r="BA1359" s="10"/>
      <c r="BB1359" s="10"/>
      <c r="BC1359" s="10"/>
      <c r="BD1359" s="10"/>
      <c r="BE1359" s="10"/>
    </row>
    <row r="1360" spans="2:57">
      <c r="B1360" s="10">
        <v>1358</v>
      </c>
      <c r="C1360" s="10" t="s">
        <v>389</v>
      </c>
      <c r="D1360" s="11" t="s">
        <v>508</v>
      </c>
      <c r="E1360" s="10" t="s">
        <v>68</v>
      </c>
      <c r="F1360" s="10" t="s">
        <v>69</v>
      </c>
      <c r="G1360" s="10" t="s">
        <v>70</v>
      </c>
      <c r="H1360" s="10"/>
      <c r="I1360" s="10" t="s">
        <v>71</v>
      </c>
      <c r="J1360" s="10" t="str">
        <f t="shared" si="157"/>
        <v>LED</v>
      </c>
      <c r="K1360" s="10"/>
      <c r="L1360" s="10" t="s">
        <v>72</v>
      </c>
      <c r="M1360" s="10" t="s">
        <v>273</v>
      </c>
      <c r="N1360" s="10" t="s">
        <v>74</v>
      </c>
      <c r="O1360" s="10"/>
      <c r="P1360" s="10">
        <v>0.67291666666666661</v>
      </c>
      <c r="Q1360" s="10"/>
      <c r="R1360" s="10">
        <v>54.6</v>
      </c>
      <c r="S1360" s="10">
        <v>1275</v>
      </c>
      <c r="T1360" s="10">
        <f t="shared" si="158"/>
        <v>1275</v>
      </c>
      <c r="U1360" s="10" t="str">
        <f t="shared" si="160"/>
        <v>50</v>
      </c>
      <c r="V1360" s="10" t="s">
        <v>76</v>
      </c>
      <c r="W1360" s="10" t="s">
        <v>76</v>
      </c>
      <c r="X1360" s="10">
        <v>55.9</v>
      </c>
      <c r="Y1360" s="10">
        <v>141</v>
      </c>
      <c r="Z1360" s="10">
        <v>103</v>
      </c>
      <c r="AA1360" s="10">
        <f t="shared" si="153"/>
        <v>105.75</v>
      </c>
      <c r="AB1360" s="10">
        <f t="shared" si="154"/>
        <v>131.13</v>
      </c>
      <c r="AC1360" s="10">
        <f t="shared" si="155"/>
        <v>138.18</v>
      </c>
      <c r="AD1360" s="10">
        <f t="shared" si="156"/>
        <v>129.01499999999999</v>
      </c>
      <c r="AE1360" s="10">
        <v>103</v>
      </c>
      <c r="AF1360" s="10">
        <f t="shared" si="159"/>
        <v>129.01499999999999</v>
      </c>
      <c r="AG1360" s="10"/>
      <c r="AH1360" s="10" t="s">
        <v>76</v>
      </c>
      <c r="AI1360" s="10" t="s">
        <v>76</v>
      </c>
      <c r="AJ1360" s="10"/>
      <c r="AK1360" s="10"/>
      <c r="AL1360" s="10" t="s">
        <v>78</v>
      </c>
      <c r="AM1360" s="10"/>
      <c r="AN1360" s="10"/>
      <c r="AO1360" s="10" t="s">
        <v>72</v>
      </c>
      <c r="AP1360" s="10" t="s">
        <v>67</v>
      </c>
      <c r="AQ1360" s="10">
        <v>331</v>
      </c>
      <c r="AR1360" s="10">
        <v>103</v>
      </c>
      <c r="AS1360" s="10" t="s">
        <v>82</v>
      </c>
      <c r="AT1360" s="10">
        <v>402</v>
      </c>
      <c r="AU1360" s="10"/>
      <c r="AV1360" s="10" t="s">
        <v>97</v>
      </c>
      <c r="AW1360" s="10" t="s">
        <v>67</v>
      </c>
      <c r="AX1360" s="10"/>
      <c r="AY1360" s="10" t="s">
        <v>83</v>
      </c>
      <c r="AZ1360" s="10"/>
      <c r="BA1360" s="10"/>
      <c r="BB1360" s="10"/>
      <c r="BC1360" s="10"/>
      <c r="BD1360" s="10"/>
      <c r="BE1360" s="10"/>
    </row>
    <row r="1361" spans="2:57" ht="36">
      <c r="B1361" s="10">
        <v>1359</v>
      </c>
      <c r="C1361" s="10" t="s">
        <v>389</v>
      </c>
      <c r="D1361" s="11" t="s">
        <v>504</v>
      </c>
      <c r="E1361" s="10" t="s">
        <v>68</v>
      </c>
      <c r="F1361" s="10" t="s">
        <v>69</v>
      </c>
      <c r="G1361" s="10" t="s">
        <v>70</v>
      </c>
      <c r="H1361" s="10"/>
      <c r="I1361" s="10" t="s">
        <v>71</v>
      </c>
      <c r="J1361" s="10" t="str">
        <f t="shared" si="157"/>
        <v>LED</v>
      </c>
      <c r="K1361" s="10"/>
      <c r="L1361" s="10" t="s">
        <v>126</v>
      </c>
      <c r="M1361" s="10" t="s">
        <v>73</v>
      </c>
      <c r="N1361" s="10" t="s">
        <v>127</v>
      </c>
      <c r="O1361" s="10"/>
      <c r="P1361" s="10" t="s">
        <v>75</v>
      </c>
      <c r="Q1361" s="10"/>
      <c r="R1361" s="10">
        <v>31.51</v>
      </c>
      <c r="S1361" s="10">
        <v>424.19</v>
      </c>
      <c r="T1361" s="10">
        <f t="shared" si="158"/>
        <v>424.19</v>
      </c>
      <c r="U1361" s="10" t="str">
        <f t="shared" si="160"/>
        <v>32</v>
      </c>
      <c r="V1361" s="10" t="s">
        <v>67</v>
      </c>
      <c r="W1361" s="10" t="s">
        <v>67</v>
      </c>
      <c r="X1361" s="10"/>
      <c r="Y1361" s="10">
        <v>29.5</v>
      </c>
      <c r="Z1361" s="10">
        <v>29.5</v>
      </c>
      <c r="AA1361" s="10"/>
      <c r="AB1361" s="10"/>
      <c r="AC1361" s="10"/>
      <c r="AD1361" s="10"/>
      <c r="AE1361" s="10">
        <v>29.5</v>
      </c>
      <c r="AF1361" s="10">
        <f t="shared" si="159"/>
        <v>29.5</v>
      </c>
      <c r="AG1361" s="10"/>
      <c r="AH1361" s="10" t="s">
        <v>76</v>
      </c>
      <c r="AI1361" s="10" t="s">
        <v>76</v>
      </c>
      <c r="AJ1361" s="10"/>
      <c r="AK1361" s="10"/>
      <c r="AL1361" s="10" t="s">
        <v>78</v>
      </c>
      <c r="AM1361" s="10" t="s">
        <v>203</v>
      </c>
      <c r="AN1361" s="10" t="s">
        <v>496</v>
      </c>
      <c r="AO1361" s="10" t="s">
        <v>113</v>
      </c>
      <c r="AP1361" s="10" t="s">
        <v>67</v>
      </c>
      <c r="AQ1361" s="10">
        <v>199</v>
      </c>
      <c r="AR1361" s="10">
        <v>29.5</v>
      </c>
      <c r="AS1361" s="10" t="s">
        <v>82</v>
      </c>
      <c r="AT1361" s="10">
        <v>210</v>
      </c>
      <c r="AU1361" s="10"/>
      <c r="AV1361" s="10" t="s">
        <v>123</v>
      </c>
      <c r="AW1361" s="10" t="s">
        <v>67</v>
      </c>
      <c r="AX1361" s="10"/>
      <c r="AY1361" s="10" t="s">
        <v>83</v>
      </c>
      <c r="AZ1361" s="10"/>
      <c r="BA1361" s="10"/>
      <c r="BB1361" s="10"/>
      <c r="BC1361" s="10"/>
      <c r="BD1361" s="10"/>
      <c r="BE1361" s="10"/>
    </row>
    <row r="1362" spans="2:57" ht="36">
      <c r="B1362" s="10">
        <v>1360</v>
      </c>
      <c r="C1362" s="10" t="s">
        <v>389</v>
      </c>
      <c r="D1362" s="11" t="s">
        <v>509</v>
      </c>
      <c r="E1362" s="10" t="s">
        <v>68</v>
      </c>
      <c r="F1362" s="10" t="s">
        <v>69</v>
      </c>
      <c r="G1362" s="10" t="s">
        <v>70</v>
      </c>
      <c r="H1362" s="10"/>
      <c r="I1362" s="10" t="s">
        <v>71</v>
      </c>
      <c r="J1362" s="10" t="str">
        <f t="shared" si="157"/>
        <v>LED</v>
      </c>
      <c r="K1362" s="10"/>
      <c r="L1362" s="10" t="s">
        <v>126</v>
      </c>
      <c r="M1362" s="10" t="s">
        <v>85</v>
      </c>
      <c r="N1362" s="10" t="s">
        <v>74</v>
      </c>
      <c r="O1362" s="10"/>
      <c r="P1362" s="10" t="s">
        <v>75</v>
      </c>
      <c r="Q1362" s="10"/>
      <c r="R1362" s="10">
        <v>40</v>
      </c>
      <c r="S1362" s="10">
        <v>683.8</v>
      </c>
      <c r="T1362" s="10">
        <f t="shared" si="158"/>
        <v>683.8</v>
      </c>
      <c r="U1362" s="10" t="str">
        <f t="shared" si="160"/>
        <v>40</v>
      </c>
      <c r="V1362" s="10" t="s">
        <v>76</v>
      </c>
      <c r="W1362" s="10" t="s">
        <v>76</v>
      </c>
      <c r="X1362" s="10">
        <v>25.5</v>
      </c>
      <c r="Y1362" s="10">
        <v>61</v>
      </c>
      <c r="Z1362" s="10">
        <v>45</v>
      </c>
      <c r="AA1362" s="10">
        <f t="shared" si="153"/>
        <v>45.75</v>
      </c>
      <c r="AB1362" s="10">
        <f t="shared" si="154"/>
        <v>56.730000000000004</v>
      </c>
      <c r="AC1362" s="10">
        <f t="shared" si="155"/>
        <v>59.78</v>
      </c>
      <c r="AD1362" s="10">
        <f t="shared" si="156"/>
        <v>55.815000000000005</v>
      </c>
      <c r="AE1362" s="10">
        <v>45</v>
      </c>
      <c r="AF1362" s="10">
        <f t="shared" si="159"/>
        <v>55.815000000000005</v>
      </c>
      <c r="AG1362" s="10"/>
      <c r="AH1362" s="10" t="s">
        <v>76</v>
      </c>
      <c r="AI1362" s="10" t="s">
        <v>76</v>
      </c>
      <c r="AJ1362" s="10"/>
      <c r="AK1362" s="10"/>
      <c r="AL1362" s="10" t="s">
        <v>78</v>
      </c>
      <c r="AM1362" s="10" t="s">
        <v>203</v>
      </c>
      <c r="AN1362" s="10" t="s">
        <v>496</v>
      </c>
      <c r="AO1362" s="10" t="s">
        <v>113</v>
      </c>
      <c r="AP1362" s="10" t="s">
        <v>67</v>
      </c>
      <c r="AQ1362" s="10">
        <v>308</v>
      </c>
      <c r="AR1362" s="10">
        <v>45</v>
      </c>
      <c r="AS1362" s="10" t="s">
        <v>82</v>
      </c>
      <c r="AT1362" s="10">
        <v>317</v>
      </c>
      <c r="AU1362" s="10"/>
      <c r="AV1362" s="10" t="s">
        <v>123</v>
      </c>
      <c r="AW1362" s="10" t="s">
        <v>67</v>
      </c>
      <c r="AX1362" s="10"/>
      <c r="AY1362" s="10" t="s">
        <v>83</v>
      </c>
      <c r="AZ1362" s="10"/>
      <c r="BA1362" s="10"/>
      <c r="BB1362" s="10"/>
      <c r="BC1362" s="10"/>
      <c r="BD1362" s="10"/>
      <c r="BE1362" s="10"/>
    </row>
    <row r="1363" spans="2:57" ht="36">
      <c r="B1363" s="10">
        <v>1361</v>
      </c>
      <c r="C1363" s="10" t="s">
        <v>389</v>
      </c>
      <c r="D1363" s="11" t="s">
        <v>509</v>
      </c>
      <c r="E1363" s="10" t="s">
        <v>68</v>
      </c>
      <c r="F1363" s="10" t="s">
        <v>69</v>
      </c>
      <c r="G1363" s="10" t="s">
        <v>70</v>
      </c>
      <c r="H1363" s="10"/>
      <c r="I1363" s="10" t="s">
        <v>71</v>
      </c>
      <c r="J1363" s="10" t="str">
        <f t="shared" si="157"/>
        <v>LED</v>
      </c>
      <c r="K1363" s="10"/>
      <c r="L1363" s="10" t="s">
        <v>126</v>
      </c>
      <c r="M1363" s="10" t="s">
        <v>85</v>
      </c>
      <c r="N1363" s="10" t="s">
        <v>74</v>
      </c>
      <c r="O1363" s="10"/>
      <c r="P1363" s="10" t="s">
        <v>75</v>
      </c>
      <c r="Q1363" s="10"/>
      <c r="R1363" s="10">
        <v>40</v>
      </c>
      <c r="S1363" s="10">
        <v>683.8</v>
      </c>
      <c r="T1363" s="10">
        <f t="shared" si="158"/>
        <v>683.8</v>
      </c>
      <c r="U1363" s="10" t="str">
        <f t="shared" si="160"/>
        <v>40</v>
      </c>
      <c r="V1363" s="10" t="s">
        <v>76</v>
      </c>
      <c r="W1363" s="10" t="s">
        <v>76</v>
      </c>
      <c r="X1363" s="10">
        <v>25.5</v>
      </c>
      <c r="Y1363" s="10">
        <v>61</v>
      </c>
      <c r="Z1363" s="10">
        <v>45</v>
      </c>
      <c r="AA1363" s="10">
        <f t="shared" si="153"/>
        <v>45.75</v>
      </c>
      <c r="AB1363" s="10">
        <f t="shared" si="154"/>
        <v>56.730000000000004</v>
      </c>
      <c r="AC1363" s="10">
        <f t="shared" si="155"/>
        <v>59.78</v>
      </c>
      <c r="AD1363" s="10">
        <f t="shared" si="156"/>
        <v>55.815000000000005</v>
      </c>
      <c r="AE1363" s="10">
        <v>45</v>
      </c>
      <c r="AF1363" s="10">
        <f t="shared" si="159"/>
        <v>55.815000000000005</v>
      </c>
      <c r="AG1363" s="10"/>
      <c r="AH1363" s="10" t="s">
        <v>76</v>
      </c>
      <c r="AI1363" s="10" t="s">
        <v>76</v>
      </c>
      <c r="AJ1363" s="10"/>
      <c r="AK1363" s="10"/>
      <c r="AL1363" s="10" t="s">
        <v>78</v>
      </c>
      <c r="AM1363" s="10" t="s">
        <v>203</v>
      </c>
      <c r="AN1363" s="10" t="s">
        <v>496</v>
      </c>
      <c r="AO1363" s="10" t="s">
        <v>113</v>
      </c>
      <c r="AP1363" s="10" t="s">
        <v>67</v>
      </c>
      <c r="AQ1363" s="10">
        <v>308</v>
      </c>
      <c r="AR1363" s="10">
        <v>45</v>
      </c>
      <c r="AS1363" s="10" t="s">
        <v>82</v>
      </c>
      <c r="AT1363" s="10">
        <v>317</v>
      </c>
      <c r="AU1363" s="10"/>
      <c r="AV1363" s="10" t="s">
        <v>123</v>
      </c>
      <c r="AW1363" s="10" t="s">
        <v>67</v>
      </c>
      <c r="AX1363" s="10"/>
      <c r="AY1363" s="10" t="s">
        <v>83</v>
      </c>
      <c r="AZ1363" s="10"/>
      <c r="BA1363" s="10"/>
      <c r="BB1363" s="10"/>
      <c r="BC1363" s="10"/>
      <c r="BD1363" s="10"/>
      <c r="BE1363" s="10"/>
    </row>
    <row r="1364" spans="2:57" ht="36">
      <c r="B1364" s="10">
        <v>1362</v>
      </c>
      <c r="C1364" s="10" t="s">
        <v>389</v>
      </c>
      <c r="D1364" s="11" t="s">
        <v>510</v>
      </c>
      <c r="E1364" s="10" t="s">
        <v>68</v>
      </c>
      <c r="F1364" s="10" t="s">
        <v>69</v>
      </c>
      <c r="G1364" s="10" t="s">
        <v>70</v>
      </c>
      <c r="H1364" s="10"/>
      <c r="I1364" s="10" t="s">
        <v>71</v>
      </c>
      <c r="J1364" s="10" t="str">
        <f t="shared" si="157"/>
        <v>LED</v>
      </c>
      <c r="K1364" s="10"/>
      <c r="L1364" s="10" t="s">
        <v>126</v>
      </c>
      <c r="M1364" s="10" t="s">
        <v>85</v>
      </c>
      <c r="N1364" s="10" t="s">
        <v>74</v>
      </c>
      <c r="O1364" s="10"/>
      <c r="P1364" s="10" t="s">
        <v>75</v>
      </c>
      <c r="Q1364" s="10"/>
      <c r="R1364" s="10">
        <v>40</v>
      </c>
      <c r="S1364" s="10">
        <v>683.8</v>
      </c>
      <c r="T1364" s="10">
        <f t="shared" si="158"/>
        <v>683.8</v>
      </c>
      <c r="U1364" s="10" t="str">
        <f t="shared" si="160"/>
        <v>40</v>
      </c>
      <c r="V1364" s="10" t="s">
        <v>76</v>
      </c>
      <c r="W1364" s="10" t="s">
        <v>76</v>
      </c>
      <c r="X1364" s="10">
        <v>25.5</v>
      </c>
      <c r="Y1364" s="10">
        <v>61</v>
      </c>
      <c r="Z1364" s="10">
        <v>45</v>
      </c>
      <c r="AA1364" s="10">
        <f t="shared" si="153"/>
        <v>45.75</v>
      </c>
      <c r="AB1364" s="10">
        <f t="shared" si="154"/>
        <v>56.730000000000004</v>
      </c>
      <c r="AC1364" s="10">
        <f t="shared" si="155"/>
        <v>59.78</v>
      </c>
      <c r="AD1364" s="10">
        <f t="shared" si="156"/>
        <v>55.815000000000005</v>
      </c>
      <c r="AE1364" s="10">
        <v>45</v>
      </c>
      <c r="AF1364" s="10">
        <f t="shared" si="159"/>
        <v>55.815000000000005</v>
      </c>
      <c r="AG1364" s="10"/>
      <c r="AH1364" s="10" t="s">
        <v>76</v>
      </c>
      <c r="AI1364" s="10" t="s">
        <v>76</v>
      </c>
      <c r="AJ1364" s="10"/>
      <c r="AK1364" s="10"/>
      <c r="AL1364" s="10" t="s">
        <v>78</v>
      </c>
      <c r="AM1364" s="10" t="s">
        <v>203</v>
      </c>
      <c r="AN1364" s="10" t="s">
        <v>496</v>
      </c>
      <c r="AO1364" s="10" t="s">
        <v>113</v>
      </c>
      <c r="AP1364" s="10" t="s">
        <v>67</v>
      </c>
      <c r="AQ1364" s="10">
        <v>308</v>
      </c>
      <c r="AR1364" s="10">
        <v>45</v>
      </c>
      <c r="AS1364" s="10" t="s">
        <v>82</v>
      </c>
      <c r="AT1364" s="10">
        <v>317</v>
      </c>
      <c r="AU1364" s="10"/>
      <c r="AV1364" s="10" t="s">
        <v>123</v>
      </c>
      <c r="AW1364" s="10" t="s">
        <v>67</v>
      </c>
      <c r="AX1364" s="10"/>
      <c r="AY1364" s="10" t="s">
        <v>83</v>
      </c>
      <c r="AZ1364" s="10"/>
      <c r="BA1364" s="10"/>
      <c r="BB1364" s="10"/>
      <c r="BC1364" s="10"/>
      <c r="BD1364" s="10"/>
      <c r="BE1364" s="10"/>
    </row>
    <row r="1365" spans="2:57" ht="36">
      <c r="B1365" s="10">
        <v>1363</v>
      </c>
      <c r="C1365" s="10" t="s">
        <v>389</v>
      </c>
      <c r="D1365" s="11" t="s">
        <v>509</v>
      </c>
      <c r="E1365" s="10" t="s">
        <v>68</v>
      </c>
      <c r="F1365" s="10" t="s">
        <v>69</v>
      </c>
      <c r="G1365" s="10" t="s">
        <v>70</v>
      </c>
      <c r="H1365" s="10"/>
      <c r="I1365" s="10" t="s">
        <v>71</v>
      </c>
      <c r="J1365" s="10" t="str">
        <f t="shared" si="157"/>
        <v>LED</v>
      </c>
      <c r="K1365" s="10"/>
      <c r="L1365" s="10" t="s">
        <v>126</v>
      </c>
      <c r="M1365" s="10" t="s">
        <v>85</v>
      </c>
      <c r="N1365" s="10" t="s">
        <v>74</v>
      </c>
      <c r="O1365" s="10"/>
      <c r="P1365" s="10" t="s">
        <v>75</v>
      </c>
      <c r="Q1365" s="10"/>
      <c r="R1365" s="10">
        <v>31.55</v>
      </c>
      <c r="S1365" s="10">
        <v>425.27</v>
      </c>
      <c r="T1365" s="10">
        <f t="shared" si="158"/>
        <v>425.27</v>
      </c>
      <c r="U1365" s="10" t="str">
        <f t="shared" si="160"/>
        <v>32</v>
      </c>
      <c r="V1365" s="10" t="s">
        <v>76</v>
      </c>
      <c r="W1365" s="10" t="s">
        <v>76</v>
      </c>
      <c r="X1365" s="10">
        <v>20.100000000000001</v>
      </c>
      <c r="Y1365" s="10">
        <v>49.8</v>
      </c>
      <c r="Z1365" s="10">
        <v>36.5</v>
      </c>
      <c r="AA1365" s="10">
        <f t="shared" si="153"/>
        <v>37.349999999999994</v>
      </c>
      <c r="AB1365" s="10">
        <f t="shared" si="154"/>
        <v>46.314</v>
      </c>
      <c r="AC1365" s="10">
        <f t="shared" si="155"/>
        <v>48.803999999999995</v>
      </c>
      <c r="AD1365" s="10">
        <f t="shared" si="156"/>
        <v>45.567</v>
      </c>
      <c r="AE1365" s="10">
        <v>36.5</v>
      </c>
      <c r="AF1365" s="10">
        <f t="shared" si="159"/>
        <v>45.567</v>
      </c>
      <c r="AG1365" s="10"/>
      <c r="AH1365" s="10" t="s">
        <v>76</v>
      </c>
      <c r="AI1365" s="10" t="s">
        <v>76</v>
      </c>
      <c r="AJ1365" s="10"/>
      <c r="AK1365" s="10"/>
      <c r="AL1365" s="10" t="s">
        <v>78</v>
      </c>
      <c r="AM1365" s="10" t="s">
        <v>203</v>
      </c>
      <c r="AN1365" s="10" t="s">
        <v>496</v>
      </c>
      <c r="AO1365" s="10" t="s">
        <v>113</v>
      </c>
      <c r="AP1365" s="10" t="s">
        <v>67</v>
      </c>
      <c r="AQ1365" s="10">
        <v>330</v>
      </c>
      <c r="AR1365" s="10">
        <v>36.5</v>
      </c>
      <c r="AS1365" s="10" t="s">
        <v>82</v>
      </c>
      <c r="AT1365" s="10">
        <v>343</v>
      </c>
      <c r="AU1365" s="10"/>
      <c r="AV1365" s="10" t="s">
        <v>123</v>
      </c>
      <c r="AW1365" s="10" t="s">
        <v>67</v>
      </c>
      <c r="AX1365" s="10"/>
      <c r="AY1365" s="10" t="s">
        <v>83</v>
      </c>
      <c r="AZ1365" s="10"/>
      <c r="BA1365" s="10"/>
      <c r="BB1365" s="10"/>
      <c r="BC1365" s="10"/>
      <c r="BD1365" s="10"/>
      <c r="BE1365" s="10"/>
    </row>
    <row r="1366" spans="2:57" ht="36">
      <c r="B1366" s="10">
        <v>1364</v>
      </c>
      <c r="C1366" s="10" t="s">
        <v>389</v>
      </c>
      <c r="D1366" s="11" t="s">
        <v>509</v>
      </c>
      <c r="E1366" s="10" t="s">
        <v>68</v>
      </c>
      <c r="F1366" s="10" t="s">
        <v>69</v>
      </c>
      <c r="G1366" s="10" t="s">
        <v>70</v>
      </c>
      <c r="H1366" s="10"/>
      <c r="I1366" s="10" t="s">
        <v>71</v>
      </c>
      <c r="J1366" s="10" t="str">
        <f t="shared" si="157"/>
        <v>LED</v>
      </c>
      <c r="K1366" s="10"/>
      <c r="L1366" s="10" t="s">
        <v>126</v>
      </c>
      <c r="M1366" s="10" t="s">
        <v>85</v>
      </c>
      <c r="N1366" s="10" t="s">
        <v>74</v>
      </c>
      <c r="O1366" s="10"/>
      <c r="P1366" s="10" t="s">
        <v>75</v>
      </c>
      <c r="Q1366" s="10"/>
      <c r="R1366" s="10">
        <v>31.55</v>
      </c>
      <c r="S1366" s="10">
        <v>425.27</v>
      </c>
      <c r="T1366" s="10">
        <f t="shared" si="158"/>
        <v>425.27</v>
      </c>
      <c r="U1366" s="10" t="str">
        <f t="shared" si="160"/>
        <v>32</v>
      </c>
      <c r="V1366" s="10" t="s">
        <v>76</v>
      </c>
      <c r="W1366" s="10" t="s">
        <v>76</v>
      </c>
      <c r="X1366" s="10">
        <v>20.100000000000001</v>
      </c>
      <c r="Y1366" s="10">
        <v>49.8</v>
      </c>
      <c r="Z1366" s="10">
        <v>36.5</v>
      </c>
      <c r="AA1366" s="10">
        <f t="shared" si="153"/>
        <v>37.349999999999994</v>
      </c>
      <c r="AB1366" s="10">
        <f t="shared" si="154"/>
        <v>46.314</v>
      </c>
      <c r="AC1366" s="10">
        <f t="shared" si="155"/>
        <v>48.803999999999995</v>
      </c>
      <c r="AD1366" s="10">
        <f t="shared" si="156"/>
        <v>45.567</v>
      </c>
      <c r="AE1366" s="10">
        <v>36.5</v>
      </c>
      <c r="AF1366" s="10">
        <f t="shared" si="159"/>
        <v>45.567</v>
      </c>
      <c r="AG1366" s="10"/>
      <c r="AH1366" s="10" t="s">
        <v>76</v>
      </c>
      <c r="AI1366" s="10" t="s">
        <v>76</v>
      </c>
      <c r="AJ1366" s="10"/>
      <c r="AK1366" s="10"/>
      <c r="AL1366" s="10" t="s">
        <v>78</v>
      </c>
      <c r="AM1366" s="10" t="s">
        <v>203</v>
      </c>
      <c r="AN1366" s="10" t="s">
        <v>496</v>
      </c>
      <c r="AO1366" s="10" t="s">
        <v>113</v>
      </c>
      <c r="AP1366" s="10" t="s">
        <v>67</v>
      </c>
      <c r="AQ1366" s="10">
        <v>330</v>
      </c>
      <c r="AR1366" s="10">
        <v>36.5</v>
      </c>
      <c r="AS1366" s="10" t="s">
        <v>82</v>
      </c>
      <c r="AT1366" s="10">
        <v>343</v>
      </c>
      <c r="AU1366" s="10"/>
      <c r="AV1366" s="10" t="s">
        <v>123</v>
      </c>
      <c r="AW1366" s="10" t="s">
        <v>67</v>
      </c>
      <c r="AX1366" s="10"/>
      <c r="AY1366" s="10" t="s">
        <v>83</v>
      </c>
      <c r="AZ1366" s="10"/>
      <c r="BA1366" s="10"/>
      <c r="BB1366" s="10"/>
      <c r="BC1366" s="10"/>
      <c r="BD1366" s="10"/>
      <c r="BE1366" s="10"/>
    </row>
    <row r="1367" spans="2:57" ht="36">
      <c r="B1367" s="10">
        <v>1365</v>
      </c>
      <c r="C1367" s="10" t="s">
        <v>389</v>
      </c>
      <c r="D1367" s="11" t="s">
        <v>511</v>
      </c>
      <c r="E1367" s="10" t="s">
        <v>68</v>
      </c>
      <c r="F1367" s="10" t="s">
        <v>69</v>
      </c>
      <c r="G1367" s="10" t="s">
        <v>70</v>
      </c>
      <c r="H1367" s="10"/>
      <c r="I1367" s="10" t="s">
        <v>71</v>
      </c>
      <c r="J1367" s="10" t="str">
        <f t="shared" si="157"/>
        <v>LED</v>
      </c>
      <c r="K1367" s="10"/>
      <c r="L1367" s="10" t="s">
        <v>126</v>
      </c>
      <c r="M1367" s="10" t="s">
        <v>85</v>
      </c>
      <c r="N1367" s="10" t="s">
        <v>74</v>
      </c>
      <c r="O1367" s="10"/>
      <c r="P1367" s="10" t="s">
        <v>75</v>
      </c>
      <c r="Q1367" s="10"/>
      <c r="R1367" s="10">
        <v>40</v>
      </c>
      <c r="S1367" s="10">
        <v>683.8</v>
      </c>
      <c r="T1367" s="10">
        <f t="shared" si="158"/>
        <v>683.8</v>
      </c>
      <c r="U1367" s="10" t="str">
        <f t="shared" si="160"/>
        <v>40</v>
      </c>
      <c r="V1367" s="10" t="s">
        <v>76</v>
      </c>
      <c r="W1367" s="10" t="s">
        <v>76</v>
      </c>
      <c r="X1367" s="10">
        <v>43.3</v>
      </c>
      <c r="Y1367" s="10">
        <v>86.4</v>
      </c>
      <c r="Z1367" s="10">
        <v>67</v>
      </c>
      <c r="AA1367" s="10">
        <f t="shared" si="153"/>
        <v>64.800000000000011</v>
      </c>
      <c r="AB1367" s="10">
        <f t="shared" si="154"/>
        <v>80.352000000000004</v>
      </c>
      <c r="AC1367" s="10">
        <f t="shared" si="155"/>
        <v>84.671999999999997</v>
      </c>
      <c r="AD1367" s="10">
        <f t="shared" si="156"/>
        <v>79.056000000000012</v>
      </c>
      <c r="AE1367" s="10">
        <v>67</v>
      </c>
      <c r="AF1367" s="10">
        <f t="shared" si="159"/>
        <v>79.056000000000012</v>
      </c>
      <c r="AG1367" s="10"/>
      <c r="AH1367" s="10" t="s">
        <v>76</v>
      </c>
      <c r="AI1367" s="10" t="s">
        <v>76</v>
      </c>
      <c r="AJ1367" s="10"/>
      <c r="AK1367" s="10"/>
      <c r="AL1367" s="10" t="s">
        <v>78</v>
      </c>
      <c r="AM1367" s="10" t="s">
        <v>203</v>
      </c>
      <c r="AN1367" s="10" t="s">
        <v>496</v>
      </c>
      <c r="AO1367" s="10" t="s">
        <v>113</v>
      </c>
      <c r="AP1367" s="10" t="s">
        <v>76</v>
      </c>
      <c r="AQ1367" s="10">
        <v>288</v>
      </c>
      <c r="AR1367" s="10">
        <v>67</v>
      </c>
      <c r="AS1367" s="10" t="s">
        <v>82</v>
      </c>
      <c r="AT1367" s="10">
        <v>312</v>
      </c>
      <c r="AU1367" s="10"/>
      <c r="AV1367" s="10" t="s">
        <v>123</v>
      </c>
      <c r="AW1367" s="10" t="s">
        <v>67</v>
      </c>
      <c r="AX1367" s="10"/>
      <c r="AY1367" s="10" t="s">
        <v>83</v>
      </c>
      <c r="AZ1367" s="10"/>
      <c r="BA1367" s="10"/>
      <c r="BB1367" s="10"/>
      <c r="BC1367" s="10"/>
      <c r="BD1367" s="10"/>
      <c r="BE1367" s="10"/>
    </row>
    <row r="1368" spans="2:57" ht="36">
      <c r="B1368" s="10">
        <v>1366</v>
      </c>
      <c r="C1368" s="10" t="s">
        <v>389</v>
      </c>
      <c r="D1368" s="11" t="s">
        <v>511</v>
      </c>
      <c r="E1368" s="10" t="s">
        <v>68</v>
      </c>
      <c r="F1368" s="10" t="s">
        <v>69</v>
      </c>
      <c r="G1368" s="10" t="s">
        <v>70</v>
      </c>
      <c r="H1368" s="10"/>
      <c r="I1368" s="10" t="s">
        <v>71</v>
      </c>
      <c r="J1368" s="10" t="str">
        <f t="shared" si="157"/>
        <v>LED</v>
      </c>
      <c r="K1368" s="10"/>
      <c r="L1368" s="10" t="s">
        <v>126</v>
      </c>
      <c r="M1368" s="10" t="s">
        <v>85</v>
      </c>
      <c r="N1368" s="10" t="s">
        <v>74</v>
      </c>
      <c r="O1368" s="10"/>
      <c r="P1368" s="10" t="s">
        <v>75</v>
      </c>
      <c r="Q1368" s="10"/>
      <c r="R1368" s="10">
        <v>40</v>
      </c>
      <c r="S1368" s="10">
        <v>683.8</v>
      </c>
      <c r="T1368" s="10">
        <f t="shared" si="158"/>
        <v>683.8</v>
      </c>
      <c r="U1368" s="10" t="str">
        <f t="shared" si="160"/>
        <v>40</v>
      </c>
      <c r="V1368" s="10" t="s">
        <v>76</v>
      </c>
      <c r="W1368" s="10" t="s">
        <v>76</v>
      </c>
      <c r="X1368" s="10">
        <v>43.3</v>
      </c>
      <c r="Y1368" s="10">
        <v>86.4</v>
      </c>
      <c r="Z1368" s="10">
        <v>67</v>
      </c>
      <c r="AA1368" s="10">
        <f t="shared" si="153"/>
        <v>64.800000000000011</v>
      </c>
      <c r="AB1368" s="10">
        <f t="shared" si="154"/>
        <v>80.352000000000004</v>
      </c>
      <c r="AC1368" s="10">
        <f t="shared" si="155"/>
        <v>84.671999999999997</v>
      </c>
      <c r="AD1368" s="10">
        <f t="shared" si="156"/>
        <v>79.056000000000012</v>
      </c>
      <c r="AE1368" s="10">
        <v>67</v>
      </c>
      <c r="AF1368" s="10">
        <f t="shared" si="159"/>
        <v>79.056000000000012</v>
      </c>
      <c r="AG1368" s="10"/>
      <c r="AH1368" s="10" t="s">
        <v>76</v>
      </c>
      <c r="AI1368" s="10" t="s">
        <v>76</v>
      </c>
      <c r="AJ1368" s="10"/>
      <c r="AK1368" s="10"/>
      <c r="AL1368" s="10" t="s">
        <v>78</v>
      </c>
      <c r="AM1368" s="10" t="s">
        <v>203</v>
      </c>
      <c r="AN1368" s="10" t="s">
        <v>496</v>
      </c>
      <c r="AO1368" s="10" t="s">
        <v>113</v>
      </c>
      <c r="AP1368" s="10" t="s">
        <v>76</v>
      </c>
      <c r="AQ1368" s="10">
        <v>288</v>
      </c>
      <c r="AR1368" s="10">
        <v>67</v>
      </c>
      <c r="AS1368" s="10" t="s">
        <v>82</v>
      </c>
      <c r="AT1368" s="10">
        <v>312</v>
      </c>
      <c r="AU1368" s="10"/>
      <c r="AV1368" s="10" t="s">
        <v>123</v>
      </c>
      <c r="AW1368" s="10" t="s">
        <v>67</v>
      </c>
      <c r="AX1368" s="10"/>
      <c r="AY1368" s="10" t="s">
        <v>83</v>
      </c>
      <c r="AZ1368" s="10"/>
      <c r="BA1368" s="10"/>
      <c r="BB1368" s="10"/>
      <c r="BC1368" s="10"/>
      <c r="BD1368" s="10"/>
      <c r="BE1368" s="10"/>
    </row>
    <row r="1369" spans="2:57" ht="36">
      <c r="B1369" s="10">
        <v>1367</v>
      </c>
      <c r="C1369" s="10" t="s">
        <v>389</v>
      </c>
      <c r="D1369" s="11" t="s">
        <v>511</v>
      </c>
      <c r="E1369" s="10" t="s">
        <v>68</v>
      </c>
      <c r="F1369" s="10" t="s">
        <v>69</v>
      </c>
      <c r="G1369" s="10" t="s">
        <v>70</v>
      </c>
      <c r="H1369" s="10"/>
      <c r="I1369" s="10" t="s">
        <v>71</v>
      </c>
      <c r="J1369" s="10" t="str">
        <f t="shared" si="157"/>
        <v>LED</v>
      </c>
      <c r="K1369" s="10"/>
      <c r="L1369" s="10" t="s">
        <v>126</v>
      </c>
      <c r="M1369" s="10" t="s">
        <v>85</v>
      </c>
      <c r="N1369" s="10" t="s">
        <v>74</v>
      </c>
      <c r="O1369" s="10"/>
      <c r="P1369" s="10" t="s">
        <v>75</v>
      </c>
      <c r="Q1369" s="10"/>
      <c r="R1369" s="10">
        <v>40</v>
      </c>
      <c r="S1369" s="10">
        <v>683.8</v>
      </c>
      <c r="T1369" s="10">
        <f t="shared" si="158"/>
        <v>683.8</v>
      </c>
      <c r="U1369" s="10" t="str">
        <f t="shared" si="160"/>
        <v>40</v>
      </c>
      <c r="V1369" s="10" t="s">
        <v>76</v>
      </c>
      <c r="W1369" s="10" t="s">
        <v>76</v>
      </c>
      <c r="X1369" s="10">
        <v>43.3</v>
      </c>
      <c r="Y1369" s="10">
        <v>86.4</v>
      </c>
      <c r="Z1369" s="10">
        <v>67</v>
      </c>
      <c r="AA1369" s="10">
        <f t="shared" si="153"/>
        <v>64.800000000000011</v>
      </c>
      <c r="AB1369" s="10">
        <f t="shared" si="154"/>
        <v>80.352000000000004</v>
      </c>
      <c r="AC1369" s="10">
        <f t="shared" si="155"/>
        <v>84.671999999999997</v>
      </c>
      <c r="AD1369" s="10">
        <f t="shared" si="156"/>
        <v>79.056000000000012</v>
      </c>
      <c r="AE1369" s="10">
        <v>67</v>
      </c>
      <c r="AF1369" s="10">
        <f t="shared" si="159"/>
        <v>79.056000000000012</v>
      </c>
      <c r="AG1369" s="10"/>
      <c r="AH1369" s="10" t="s">
        <v>76</v>
      </c>
      <c r="AI1369" s="10" t="s">
        <v>76</v>
      </c>
      <c r="AJ1369" s="10"/>
      <c r="AK1369" s="10"/>
      <c r="AL1369" s="10" t="s">
        <v>78</v>
      </c>
      <c r="AM1369" s="10" t="s">
        <v>203</v>
      </c>
      <c r="AN1369" s="10" t="s">
        <v>496</v>
      </c>
      <c r="AO1369" s="10" t="s">
        <v>113</v>
      </c>
      <c r="AP1369" s="10" t="s">
        <v>76</v>
      </c>
      <c r="AQ1369" s="10">
        <v>288</v>
      </c>
      <c r="AR1369" s="10">
        <v>67</v>
      </c>
      <c r="AS1369" s="10" t="s">
        <v>82</v>
      </c>
      <c r="AT1369" s="10">
        <v>312</v>
      </c>
      <c r="AU1369" s="10"/>
      <c r="AV1369" s="10" t="s">
        <v>123</v>
      </c>
      <c r="AW1369" s="10" t="s">
        <v>67</v>
      </c>
      <c r="AX1369" s="10"/>
      <c r="AY1369" s="10" t="s">
        <v>83</v>
      </c>
      <c r="AZ1369" s="10"/>
      <c r="BA1369" s="10"/>
      <c r="BB1369" s="10"/>
      <c r="BC1369" s="10"/>
      <c r="BD1369" s="10"/>
      <c r="BE1369" s="10"/>
    </row>
    <row r="1370" spans="2:57" ht="36">
      <c r="B1370" s="10">
        <v>1368</v>
      </c>
      <c r="C1370" s="10" t="s">
        <v>389</v>
      </c>
      <c r="D1370" s="11" t="s">
        <v>511</v>
      </c>
      <c r="E1370" s="10" t="s">
        <v>68</v>
      </c>
      <c r="F1370" s="10" t="s">
        <v>69</v>
      </c>
      <c r="G1370" s="10" t="s">
        <v>70</v>
      </c>
      <c r="H1370" s="10"/>
      <c r="I1370" s="10" t="s">
        <v>71</v>
      </c>
      <c r="J1370" s="10" t="str">
        <f t="shared" si="157"/>
        <v>LED</v>
      </c>
      <c r="K1370" s="10"/>
      <c r="L1370" s="10" t="s">
        <v>126</v>
      </c>
      <c r="M1370" s="10" t="s">
        <v>85</v>
      </c>
      <c r="N1370" s="10" t="s">
        <v>74</v>
      </c>
      <c r="O1370" s="10"/>
      <c r="P1370" s="10" t="s">
        <v>75</v>
      </c>
      <c r="Q1370" s="10"/>
      <c r="R1370" s="10">
        <v>40</v>
      </c>
      <c r="S1370" s="10">
        <v>683.8</v>
      </c>
      <c r="T1370" s="10">
        <f t="shared" si="158"/>
        <v>683.8</v>
      </c>
      <c r="U1370" s="10" t="str">
        <f t="shared" si="160"/>
        <v>40</v>
      </c>
      <c r="V1370" s="10" t="s">
        <v>76</v>
      </c>
      <c r="W1370" s="10" t="s">
        <v>76</v>
      </c>
      <c r="X1370" s="10">
        <v>43.3</v>
      </c>
      <c r="Y1370" s="10">
        <v>86.4</v>
      </c>
      <c r="Z1370" s="10">
        <v>67</v>
      </c>
      <c r="AA1370" s="10">
        <f t="shared" si="153"/>
        <v>64.800000000000011</v>
      </c>
      <c r="AB1370" s="10">
        <f t="shared" si="154"/>
        <v>80.352000000000004</v>
      </c>
      <c r="AC1370" s="10">
        <f t="shared" si="155"/>
        <v>84.671999999999997</v>
      </c>
      <c r="AD1370" s="10">
        <f t="shared" si="156"/>
        <v>79.056000000000012</v>
      </c>
      <c r="AE1370" s="10">
        <v>67</v>
      </c>
      <c r="AF1370" s="10">
        <f t="shared" si="159"/>
        <v>79.056000000000012</v>
      </c>
      <c r="AG1370" s="10"/>
      <c r="AH1370" s="10" t="s">
        <v>76</v>
      </c>
      <c r="AI1370" s="10" t="s">
        <v>76</v>
      </c>
      <c r="AJ1370" s="10"/>
      <c r="AK1370" s="10"/>
      <c r="AL1370" s="10" t="s">
        <v>78</v>
      </c>
      <c r="AM1370" s="10" t="s">
        <v>203</v>
      </c>
      <c r="AN1370" s="10" t="s">
        <v>496</v>
      </c>
      <c r="AO1370" s="10" t="s">
        <v>113</v>
      </c>
      <c r="AP1370" s="10" t="s">
        <v>76</v>
      </c>
      <c r="AQ1370" s="10">
        <v>288</v>
      </c>
      <c r="AR1370" s="10">
        <v>67</v>
      </c>
      <c r="AS1370" s="10" t="s">
        <v>82</v>
      </c>
      <c r="AT1370" s="10">
        <v>312</v>
      </c>
      <c r="AU1370" s="10"/>
      <c r="AV1370" s="10" t="s">
        <v>123</v>
      </c>
      <c r="AW1370" s="10" t="s">
        <v>67</v>
      </c>
      <c r="AX1370" s="10"/>
      <c r="AY1370" s="10" t="s">
        <v>83</v>
      </c>
      <c r="AZ1370" s="10"/>
      <c r="BA1370" s="10"/>
      <c r="BB1370" s="10"/>
      <c r="BC1370" s="10"/>
      <c r="BD1370" s="10"/>
      <c r="BE1370" s="10"/>
    </row>
    <row r="1371" spans="2:57" ht="36">
      <c r="B1371" s="10">
        <v>1369</v>
      </c>
      <c r="C1371" s="10" t="s">
        <v>389</v>
      </c>
      <c r="D1371" s="11" t="s">
        <v>511</v>
      </c>
      <c r="E1371" s="10" t="s">
        <v>68</v>
      </c>
      <c r="F1371" s="10" t="s">
        <v>69</v>
      </c>
      <c r="G1371" s="10" t="s">
        <v>70</v>
      </c>
      <c r="H1371" s="10"/>
      <c r="I1371" s="10" t="s">
        <v>71</v>
      </c>
      <c r="J1371" s="10" t="str">
        <f t="shared" si="157"/>
        <v>LED</v>
      </c>
      <c r="K1371" s="10"/>
      <c r="L1371" s="10" t="s">
        <v>126</v>
      </c>
      <c r="M1371" s="10" t="s">
        <v>85</v>
      </c>
      <c r="N1371" s="10" t="s">
        <v>74</v>
      </c>
      <c r="O1371" s="10"/>
      <c r="P1371" s="10" t="s">
        <v>75</v>
      </c>
      <c r="Q1371" s="10"/>
      <c r="R1371" s="10">
        <v>32</v>
      </c>
      <c r="S1371" s="10">
        <v>425.27</v>
      </c>
      <c r="T1371" s="10">
        <f t="shared" si="158"/>
        <v>425.27</v>
      </c>
      <c r="U1371" s="10" t="str">
        <f t="shared" si="160"/>
        <v>32</v>
      </c>
      <c r="V1371" s="10" t="s">
        <v>76</v>
      </c>
      <c r="W1371" s="10" t="s">
        <v>76</v>
      </c>
      <c r="X1371" s="10">
        <v>33.9</v>
      </c>
      <c r="Y1371" s="10">
        <v>61.9</v>
      </c>
      <c r="Z1371" s="10">
        <v>49.3</v>
      </c>
      <c r="AA1371" s="10">
        <f t="shared" si="153"/>
        <v>46.424999999999997</v>
      </c>
      <c r="AB1371" s="10">
        <f t="shared" si="154"/>
        <v>57.567</v>
      </c>
      <c r="AC1371" s="10">
        <f t="shared" si="155"/>
        <v>60.661999999999999</v>
      </c>
      <c r="AD1371" s="10">
        <f t="shared" si="156"/>
        <v>56.638500000000001</v>
      </c>
      <c r="AE1371" s="10">
        <v>49.3</v>
      </c>
      <c r="AF1371" s="10">
        <f t="shared" si="159"/>
        <v>56.638500000000001</v>
      </c>
      <c r="AG1371" s="10"/>
      <c r="AH1371" s="10" t="s">
        <v>76</v>
      </c>
      <c r="AI1371" s="10" t="s">
        <v>76</v>
      </c>
      <c r="AJ1371" s="10"/>
      <c r="AK1371" s="10"/>
      <c r="AL1371" s="10" t="s">
        <v>78</v>
      </c>
      <c r="AM1371" s="10" t="s">
        <v>203</v>
      </c>
      <c r="AN1371" s="10" t="s">
        <v>496</v>
      </c>
      <c r="AO1371" s="10" t="s">
        <v>113</v>
      </c>
      <c r="AP1371" s="10" t="s">
        <v>76</v>
      </c>
      <c r="AQ1371" s="10">
        <v>236</v>
      </c>
      <c r="AR1371" s="10">
        <v>49.3</v>
      </c>
      <c r="AS1371" s="10" t="s">
        <v>82</v>
      </c>
      <c r="AT1371" s="10">
        <v>253</v>
      </c>
      <c r="AU1371" s="10"/>
      <c r="AV1371" s="10" t="s">
        <v>123</v>
      </c>
      <c r="AW1371" s="10" t="s">
        <v>67</v>
      </c>
      <c r="AX1371" s="10"/>
      <c r="AY1371" s="10" t="s">
        <v>83</v>
      </c>
      <c r="AZ1371" s="10"/>
      <c r="BA1371" s="10"/>
      <c r="BB1371" s="10"/>
      <c r="BC1371" s="10"/>
      <c r="BD1371" s="10"/>
      <c r="BE1371" s="10"/>
    </row>
    <row r="1372" spans="2:57" ht="36">
      <c r="B1372" s="10">
        <v>1370</v>
      </c>
      <c r="C1372" s="10" t="s">
        <v>389</v>
      </c>
      <c r="D1372" s="11" t="s">
        <v>512</v>
      </c>
      <c r="E1372" s="10" t="s">
        <v>68</v>
      </c>
      <c r="F1372" s="10" t="s">
        <v>69</v>
      </c>
      <c r="G1372" s="10" t="s">
        <v>70</v>
      </c>
      <c r="H1372" s="10"/>
      <c r="I1372" s="10" t="s">
        <v>84</v>
      </c>
      <c r="J1372" s="10" t="str">
        <f t="shared" si="157"/>
        <v>CCFL</v>
      </c>
      <c r="K1372" s="10"/>
      <c r="L1372" s="10" t="s">
        <v>72</v>
      </c>
      <c r="M1372" s="10" t="s">
        <v>271</v>
      </c>
      <c r="N1372" s="10" t="s">
        <v>96</v>
      </c>
      <c r="O1372" s="10"/>
      <c r="P1372" s="10">
        <v>0.67291666666666661</v>
      </c>
      <c r="Q1372" s="10"/>
      <c r="R1372" s="10">
        <v>31.5</v>
      </c>
      <c r="S1372" s="10">
        <v>424.13679999999999</v>
      </c>
      <c r="T1372" s="10">
        <f t="shared" si="158"/>
        <v>424.13679999999999</v>
      </c>
      <c r="U1372" s="10" t="str">
        <f t="shared" si="160"/>
        <v>32</v>
      </c>
      <c r="V1372" s="10" t="s">
        <v>67</v>
      </c>
      <c r="W1372" s="10" t="s">
        <v>67</v>
      </c>
      <c r="X1372" s="10"/>
      <c r="Y1372" s="10"/>
      <c r="Z1372" s="10"/>
      <c r="AA1372" s="10"/>
      <c r="AB1372" s="10"/>
      <c r="AC1372" s="10"/>
      <c r="AD1372" s="10"/>
      <c r="AE1372" s="10">
        <v>52.26</v>
      </c>
      <c r="AF1372" s="10">
        <f t="shared" si="159"/>
        <v>52.26</v>
      </c>
      <c r="AG1372" s="10"/>
      <c r="AH1372" s="10" t="s">
        <v>76</v>
      </c>
      <c r="AI1372" s="10" t="s">
        <v>76</v>
      </c>
      <c r="AJ1372" s="10"/>
      <c r="AK1372" s="10"/>
      <c r="AL1372" s="10" t="s">
        <v>497</v>
      </c>
      <c r="AM1372" s="10"/>
      <c r="AN1372" s="10"/>
      <c r="AO1372" s="10" t="s">
        <v>72</v>
      </c>
      <c r="AP1372" s="10" t="s">
        <v>67</v>
      </c>
      <c r="AQ1372" s="10">
        <v>112.6</v>
      </c>
      <c r="AR1372" s="10"/>
      <c r="AS1372" s="10" t="s">
        <v>82</v>
      </c>
      <c r="AT1372" s="10">
        <v>121</v>
      </c>
      <c r="AU1372" s="10"/>
      <c r="AV1372" s="10" t="s">
        <v>191</v>
      </c>
      <c r="AW1372" s="10" t="s">
        <v>67</v>
      </c>
      <c r="AX1372" s="10"/>
      <c r="AY1372" s="10" t="s">
        <v>72</v>
      </c>
      <c r="AZ1372" s="10"/>
      <c r="BA1372" s="10"/>
      <c r="BB1372" s="10"/>
      <c r="BC1372" s="10"/>
      <c r="BD1372" s="10"/>
      <c r="BE1372" s="10"/>
    </row>
    <row r="1373" spans="2:57" ht="36">
      <c r="B1373" s="10">
        <v>1371</v>
      </c>
      <c r="C1373" s="10" t="s">
        <v>389</v>
      </c>
      <c r="D1373" s="11" t="s">
        <v>513</v>
      </c>
      <c r="E1373" s="10" t="s">
        <v>68</v>
      </c>
      <c r="F1373" s="10" t="s">
        <v>69</v>
      </c>
      <c r="G1373" s="10" t="s">
        <v>70</v>
      </c>
      <c r="H1373" s="10"/>
      <c r="I1373" s="10" t="s">
        <v>92</v>
      </c>
      <c r="J1373" s="10">
        <f t="shared" si="157"/>
        <v>0</v>
      </c>
      <c r="K1373" s="10"/>
      <c r="L1373" s="10" t="s">
        <v>373</v>
      </c>
      <c r="M1373" s="10" t="s">
        <v>85</v>
      </c>
      <c r="N1373" s="10" t="s">
        <v>74</v>
      </c>
      <c r="O1373" s="10"/>
      <c r="P1373" s="10" t="s">
        <v>75</v>
      </c>
      <c r="Q1373" s="10"/>
      <c r="R1373" s="10">
        <v>40</v>
      </c>
      <c r="S1373" s="10">
        <v>687.53</v>
      </c>
      <c r="T1373" s="10">
        <f t="shared" si="158"/>
        <v>687.53</v>
      </c>
      <c r="U1373" s="10" t="str">
        <f t="shared" si="160"/>
        <v>40</v>
      </c>
      <c r="V1373" s="10" t="s">
        <v>192</v>
      </c>
      <c r="W1373" s="10" t="s">
        <v>192</v>
      </c>
      <c r="X1373" s="10"/>
      <c r="Y1373" s="10"/>
      <c r="Z1373" s="10"/>
      <c r="AA1373" s="10"/>
      <c r="AB1373" s="10"/>
      <c r="AC1373" s="10"/>
      <c r="AD1373" s="10"/>
      <c r="AE1373" s="10">
        <v>67.680000000000007</v>
      </c>
      <c r="AF1373" s="10">
        <f t="shared" si="159"/>
        <v>67.680000000000007</v>
      </c>
      <c r="AG1373" s="10"/>
      <c r="AH1373" s="10" t="s">
        <v>252</v>
      </c>
      <c r="AI1373" s="10" t="s">
        <v>252</v>
      </c>
      <c r="AJ1373" s="10"/>
      <c r="AK1373" s="10"/>
      <c r="AL1373" s="10" t="s">
        <v>78</v>
      </c>
      <c r="AM1373" s="10" t="s">
        <v>487</v>
      </c>
      <c r="AN1373" s="10" t="s">
        <v>397</v>
      </c>
      <c r="AO1373" s="10" t="s">
        <v>373</v>
      </c>
      <c r="AP1373" s="10" t="s">
        <v>192</v>
      </c>
      <c r="AQ1373" s="10">
        <v>55.57</v>
      </c>
      <c r="AR1373" s="10">
        <v>67.680000000000007</v>
      </c>
      <c r="AS1373" s="10" t="s">
        <v>81</v>
      </c>
      <c r="AT1373" s="10">
        <v>74.94</v>
      </c>
      <c r="AU1373" s="10"/>
      <c r="AV1373" s="10" t="s">
        <v>140</v>
      </c>
      <c r="AW1373" s="10" t="s">
        <v>192</v>
      </c>
      <c r="AX1373" s="10"/>
      <c r="AY1373" s="10" t="s">
        <v>239</v>
      </c>
      <c r="AZ1373" s="10"/>
      <c r="BA1373" s="10"/>
      <c r="BB1373" s="10"/>
      <c r="BC1373" s="10"/>
      <c r="BD1373" s="10"/>
      <c r="BE1373" s="10"/>
    </row>
    <row r="1374" spans="2:57" ht="36">
      <c r="B1374" s="10">
        <v>1372</v>
      </c>
      <c r="C1374" s="10" t="s">
        <v>389</v>
      </c>
      <c r="D1374" s="11">
        <v>40787</v>
      </c>
      <c r="E1374" s="10" t="s">
        <v>68</v>
      </c>
      <c r="F1374" s="10" t="s">
        <v>69</v>
      </c>
      <c r="G1374" s="10" t="s">
        <v>70</v>
      </c>
      <c r="H1374" s="10"/>
      <c r="I1374" s="10" t="s">
        <v>92</v>
      </c>
      <c r="J1374" s="10">
        <f t="shared" si="157"/>
        <v>0</v>
      </c>
      <c r="K1374" s="10"/>
      <c r="L1374" s="10" t="s">
        <v>373</v>
      </c>
      <c r="M1374" s="10" t="s">
        <v>73</v>
      </c>
      <c r="N1374" s="10" t="s">
        <v>96</v>
      </c>
      <c r="O1374" s="10"/>
      <c r="P1374" s="10" t="s">
        <v>75</v>
      </c>
      <c r="Q1374" s="10"/>
      <c r="R1374" s="10">
        <v>31.5</v>
      </c>
      <c r="S1374" s="10">
        <v>430.6</v>
      </c>
      <c r="T1374" s="10">
        <f t="shared" si="158"/>
        <v>430.6</v>
      </c>
      <c r="U1374" s="10" t="str">
        <f t="shared" si="160"/>
        <v>32</v>
      </c>
      <c r="V1374" s="10" t="s">
        <v>192</v>
      </c>
      <c r="W1374" s="10" t="s">
        <v>192</v>
      </c>
      <c r="X1374" s="10"/>
      <c r="Y1374" s="10"/>
      <c r="Z1374" s="10"/>
      <c r="AA1374" s="10"/>
      <c r="AB1374" s="10"/>
      <c r="AC1374" s="10"/>
      <c r="AD1374" s="10"/>
      <c r="AE1374" s="10">
        <v>47.05</v>
      </c>
      <c r="AF1374" s="10">
        <f t="shared" si="159"/>
        <v>47.05</v>
      </c>
      <c r="AG1374" s="10"/>
      <c r="AH1374" s="10" t="s">
        <v>252</v>
      </c>
      <c r="AI1374" s="10" t="s">
        <v>252</v>
      </c>
      <c r="AJ1374" s="10"/>
      <c r="AK1374" s="10"/>
      <c r="AL1374" s="10" t="s">
        <v>78</v>
      </c>
      <c r="AM1374" s="10" t="s">
        <v>487</v>
      </c>
      <c r="AN1374" s="10" t="s">
        <v>397</v>
      </c>
      <c r="AO1374" s="10" t="s">
        <v>373</v>
      </c>
      <c r="AP1374" s="10" t="s">
        <v>192</v>
      </c>
      <c r="AQ1374" s="10">
        <v>62.24</v>
      </c>
      <c r="AR1374" s="10">
        <v>47.05</v>
      </c>
      <c r="AS1374" s="10" t="s">
        <v>81</v>
      </c>
      <c r="AT1374" s="10">
        <v>81.89</v>
      </c>
      <c r="AU1374" s="10"/>
      <c r="AV1374" s="10" t="s">
        <v>140</v>
      </c>
      <c r="AW1374" s="10" t="s">
        <v>192</v>
      </c>
      <c r="AX1374" s="10"/>
      <c r="AY1374" s="10" t="s">
        <v>239</v>
      </c>
      <c r="AZ1374" s="10"/>
      <c r="BA1374" s="10"/>
      <c r="BB1374" s="10"/>
      <c r="BC1374" s="10"/>
      <c r="BD1374" s="10"/>
      <c r="BE1374" s="10"/>
    </row>
    <row r="1375" spans="2:57">
      <c r="B1375" s="10">
        <v>1373</v>
      </c>
      <c r="C1375" s="10" t="s">
        <v>389</v>
      </c>
      <c r="D1375" s="11" t="s">
        <v>514</v>
      </c>
      <c r="E1375" s="10" t="s">
        <v>68</v>
      </c>
      <c r="F1375" s="10" t="s">
        <v>69</v>
      </c>
      <c r="G1375" s="10" t="s">
        <v>70</v>
      </c>
      <c r="H1375" s="10"/>
      <c r="I1375" s="10" t="s">
        <v>84</v>
      </c>
      <c r="J1375" s="10" t="str">
        <f t="shared" si="157"/>
        <v>CCFL</v>
      </c>
      <c r="K1375" s="10"/>
      <c r="L1375" s="10" t="s">
        <v>72</v>
      </c>
      <c r="M1375" s="10" t="s">
        <v>85</v>
      </c>
      <c r="N1375" s="10" t="s">
        <v>74</v>
      </c>
      <c r="O1375" s="10"/>
      <c r="P1375" s="10" t="s">
        <v>75</v>
      </c>
      <c r="Q1375" s="10"/>
      <c r="R1375" s="10">
        <v>37</v>
      </c>
      <c r="S1375" s="10">
        <v>585.32000000000005</v>
      </c>
      <c r="T1375" s="10">
        <f t="shared" si="158"/>
        <v>585.32000000000005</v>
      </c>
      <c r="U1375" s="10" t="str">
        <f t="shared" si="160"/>
        <v>32</v>
      </c>
      <c r="V1375" s="10" t="s">
        <v>76</v>
      </c>
      <c r="W1375" s="10" t="s">
        <v>76</v>
      </c>
      <c r="X1375" s="10">
        <v>43.17</v>
      </c>
      <c r="Y1375" s="10">
        <v>79.37</v>
      </c>
      <c r="Z1375" s="10">
        <v>63.1</v>
      </c>
      <c r="AA1375" s="10">
        <f t="shared" si="153"/>
        <v>59.527500000000003</v>
      </c>
      <c r="AB1375" s="10">
        <f t="shared" si="154"/>
        <v>73.81410000000001</v>
      </c>
      <c r="AC1375" s="10">
        <f t="shared" si="155"/>
        <v>77.782600000000002</v>
      </c>
      <c r="AD1375" s="10">
        <f t="shared" si="156"/>
        <v>72.623550000000009</v>
      </c>
      <c r="AE1375" s="10">
        <v>63.1</v>
      </c>
      <c r="AF1375" s="10">
        <f t="shared" si="159"/>
        <v>72.623550000000009</v>
      </c>
      <c r="AG1375" s="10"/>
      <c r="AH1375" s="10" t="s">
        <v>76</v>
      </c>
      <c r="AI1375" s="10" t="s">
        <v>76</v>
      </c>
      <c r="AJ1375" s="10"/>
      <c r="AK1375" s="10"/>
      <c r="AL1375" s="10" t="s">
        <v>78</v>
      </c>
      <c r="AM1375" s="10" t="s">
        <v>463</v>
      </c>
      <c r="AN1375" s="10" t="s">
        <v>121</v>
      </c>
      <c r="AO1375" s="10" t="s">
        <v>72</v>
      </c>
      <c r="AP1375" s="10" t="s">
        <v>67</v>
      </c>
      <c r="AQ1375" s="10">
        <v>263.10000000000002</v>
      </c>
      <c r="AR1375" s="10">
        <v>63.1</v>
      </c>
      <c r="AS1375" s="10" t="s">
        <v>82</v>
      </c>
      <c r="AT1375" s="10">
        <v>336.6</v>
      </c>
      <c r="AU1375" s="10">
        <v>64.7</v>
      </c>
      <c r="AV1375" s="10" t="s">
        <v>97</v>
      </c>
      <c r="AW1375" s="10" t="s">
        <v>67</v>
      </c>
      <c r="AX1375" s="10"/>
      <c r="AY1375" s="10" t="s">
        <v>72</v>
      </c>
      <c r="AZ1375" s="10"/>
      <c r="BA1375" s="10"/>
      <c r="BB1375" s="10"/>
      <c r="BC1375" s="10"/>
      <c r="BD1375" s="10"/>
      <c r="BE1375" s="10"/>
    </row>
    <row r="1376" spans="2:57">
      <c r="B1376" s="10">
        <v>1374</v>
      </c>
      <c r="C1376" s="10" t="s">
        <v>389</v>
      </c>
      <c r="D1376" s="11" t="s">
        <v>515</v>
      </c>
      <c r="E1376" s="10" t="s">
        <v>68</v>
      </c>
      <c r="F1376" s="10" t="s">
        <v>69</v>
      </c>
      <c r="G1376" s="10" t="s">
        <v>70</v>
      </c>
      <c r="H1376" s="10"/>
      <c r="I1376" s="10" t="s">
        <v>71</v>
      </c>
      <c r="J1376" s="10" t="str">
        <f t="shared" si="157"/>
        <v>LED</v>
      </c>
      <c r="K1376" s="10"/>
      <c r="L1376" s="10" t="s">
        <v>72</v>
      </c>
      <c r="M1376" s="10" t="s">
        <v>273</v>
      </c>
      <c r="N1376" s="10" t="s">
        <v>74</v>
      </c>
      <c r="O1376" s="10"/>
      <c r="P1376" s="10">
        <v>0.67291666666666661</v>
      </c>
      <c r="Q1376" s="10"/>
      <c r="R1376" s="10">
        <v>54.6</v>
      </c>
      <c r="S1376" s="10">
        <v>1275</v>
      </c>
      <c r="T1376" s="10">
        <f t="shared" si="158"/>
        <v>1275</v>
      </c>
      <c r="U1376" s="10" t="str">
        <f t="shared" si="160"/>
        <v>50</v>
      </c>
      <c r="V1376" s="10" t="s">
        <v>76</v>
      </c>
      <c r="W1376" s="10" t="s">
        <v>76</v>
      </c>
      <c r="X1376" s="10">
        <v>54.3</v>
      </c>
      <c r="Y1376" s="10">
        <v>145</v>
      </c>
      <c r="Z1376" s="10">
        <v>104</v>
      </c>
      <c r="AA1376" s="10">
        <f t="shared" si="153"/>
        <v>108.75</v>
      </c>
      <c r="AB1376" s="10">
        <f t="shared" si="154"/>
        <v>134.85</v>
      </c>
      <c r="AC1376" s="10">
        <f t="shared" si="155"/>
        <v>142.1</v>
      </c>
      <c r="AD1376" s="10">
        <f t="shared" si="156"/>
        <v>132.67500000000001</v>
      </c>
      <c r="AE1376" s="10">
        <v>104</v>
      </c>
      <c r="AF1376" s="10">
        <f t="shared" si="159"/>
        <v>132.67500000000001</v>
      </c>
      <c r="AG1376" s="10"/>
      <c r="AH1376" s="10" t="s">
        <v>76</v>
      </c>
      <c r="AI1376" s="10" t="s">
        <v>76</v>
      </c>
      <c r="AJ1376" s="10"/>
      <c r="AK1376" s="10"/>
      <c r="AL1376" s="10" t="s">
        <v>78</v>
      </c>
      <c r="AM1376" s="10"/>
      <c r="AN1376" s="10"/>
      <c r="AO1376" s="10" t="s">
        <v>72</v>
      </c>
      <c r="AP1376" s="10" t="s">
        <v>76</v>
      </c>
      <c r="AQ1376" s="10">
        <v>430</v>
      </c>
      <c r="AR1376" s="10">
        <v>104</v>
      </c>
      <c r="AS1376" s="10" t="s">
        <v>82</v>
      </c>
      <c r="AT1376" s="10">
        <v>518</v>
      </c>
      <c r="AU1376" s="10"/>
      <c r="AV1376" s="10" t="s">
        <v>97</v>
      </c>
      <c r="AW1376" s="10" t="s">
        <v>67</v>
      </c>
      <c r="AX1376" s="10"/>
      <c r="AY1376" s="10" t="s">
        <v>83</v>
      </c>
      <c r="AZ1376" s="10"/>
      <c r="BA1376" s="10"/>
      <c r="BB1376" s="10"/>
      <c r="BC1376" s="10"/>
      <c r="BD1376" s="10"/>
      <c r="BE1376" s="10"/>
    </row>
    <row r="1377" spans="2:57" ht="36">
      <c r="B1377" s="10">
        <v>1375</v>
      </c>
      <c r="C1377" s="10" t="s">
        <v>389</v>
      </c>
      <c r="D1377" s="11" t="s">
        <v>516</v>
      </c>
      <c r="E1377" s="10" t="s">
        <v>68</v>
      </c>
      <c r="F1377" s="10" t="s">
        <v>69</v>
      </c>
      <c r="G1377" s="10" t="s">
        <v>70</v>
      </c>
      <c r="H1377" s="10"/>
      <c r="I1377" s="10" t="s">
        <v>71</v>
      </c>
      <c r="J1377" s="10" t="str">
        <f t="shared" si="157"/>
        <v>LED</v>
      </c>
      <c r="K1377" s="10"/>
      <c r="L1377" s="10" t="s">
        <v>126</v>
      </c>
      <c r="M1377" s="10" t="s">
        <v>85</v>
      </c>
      <c r="N1377" s="10" t="s">
        <v>74</v>
      </c>
      <c r="O1377" s="10"/>
      <c r="P1377" s="10" t="s">
        <v>75</v>
      </c>
      <c r="Q1377" s="10"/>
      <c r="R1377" s="10">
        <v>46</v>
      </c>
      <c r="S1377" s="10">
        <v>903.69</v>
      </c>
      <c r="T1377" s="10">
        <f t="shared" si="158"/>
        <v>903.69</v>
      </c>
      <c r="U1377" s="10" t="str">
        <f t="shared" si="160"/>
        <v>46</v>
      </c>
      <c r="V1377" s="10" t="s">
        <v>76</v>
      </c>
      <c r="W1377" s="10" t="s">
        <v>76</v>
      </c>
      <c r="X1377" s="10">
        <v>46.7</v>
      </c>
      <c r="Y1377" s="10">
        <v>97.7</v>
      </c>
      <c r="Z1377" s="10">
        <v>74.7</v>
      </c>
      <c r="AA1377" s="10">
        <f t="shared" si="153"/>
        <v>73.275000000000006</v>
      </c>
      <c r="AB1377" s="10">
        <f t="shared" si="154"/>
        <v>90.861000000000004</v>
      </c>
      <c r="AC1377" s="10">
        <f t="shared" si="155"/>
        <v>95.745999999999995</v>
      </c>
      <c r="AD1377" s="10">
        <f t="shared" si="156"/>
        <v>89.395499999999998</v>
      </c>
      <c r="AE1377" s="10">
        <v>74.7</v>
      </c>
      <c r="AF1377" s="10">
        <f t="shared" si="159"/>
        <v>89.395499999999998</v>
      </c>
      <c r="AG1377" s="10"/>
      <c r="AH1377" s="10" t="s">
        <v>76</v>
      </c>
      <c r="AI1377" s="10" t="s">
        <v>76</v>
      </c>
      <c r="AJ1377" s="10"/>
      <c r="AK1377" s="10"/>
      <c r="AL1377" s="10" t="s">
        <v>78</v>
      </c>
      <c r="AM1377" s="10" t="s">
        <v>203</v>
      </c>
      <c r="AN1377" s="10" t="s">
        <v>473</v>
      </c>
      <c r="AO1377" s="10" t="s">
        <v>113</v>
      </c>
      <c r="AP1377" s="10" t="s">
        <v>76</v>
      </c>
      <c r="AQ1377" s="10">
        <v>387</v>
      </c>
      <c r="AR1377" s="10">
        <v>74.7</v>
      </c>
      <c r="AS1377" s="10" t="s">
        <v>82</v>
      </c>
      <c r="AT1377" s="10">
        <v>423</v>
      </c>
      <c r="AU1377" s="10"/>
      <c r="AV1377" s="10" t="s">
        <v>123</v>
      </c>
      <c r="AW1377" s="10" t="s">
        <v>67</v>
      </c>
      <c r="AX1377" s="10"/>
      <c r="AY1377" s="10" t="s">
        <v>83</v>
      </c>
      <c r="AZ1377" s="10"/>
      <c r="BA1377" s="10"/>
      <c r="BB1377" s="10"/>
      <c r="BC1377" s="10"/>
      <c r="BD1377" s="10"/>
      <c r="BE1377" s="10"/>
    </row>
    <row r="1378" spans="2:57">
      <c r="B1378" s="10">
        <v>1376</v>
      </c>
      <c r="C1378" s="10" t="s">
        <v>389</v>
      </c>
      <c r="D1378" s="11" t="s">
        <v>517</v>
      </c>
      <c r="E1378" s="10" t="s">
        <v>68</v>
      </c>
      <c r="F1378" s="10" t="s">
        <v>69</v>
      </c>
      <c r="G1378" s="10" t="s">
        <v>70</v>
      </c>
      <c r="H1378" s="10"/>
      <c r="I1378" s="10" t="s">
        <v>84</v>
      </c>
      <c r="J1378" s="10" t="str">
        <f t="shared" si="157"/>
        <v>CCFL</v>
      </c>
      <c r="K1378" s="10"/>
      <c r="L1378" s="10" t="s">
        <v>72</v>
      </c>
      <c r="M1378" s="10" t="s">
        <v>85</v>
      </c>
      <c r="N1378" s="10" t="s">
        <v>74</v>
      </c>
      <c r="O1378" s="10"/>
      <c r="P1378" s="10" t="s">
        <v>75</v>
      </c>
      <c r="Q1378" s="10"/>
      <c r="R1378" s="10">
        <v>31.5</v>
      </c>
      <c r="S1378" s="10">
        <v>425.25</v>
      </c>
      <c r="T1378" s="10">
        <f t="shared" si="158"/>
        <v>425.25</v>
      </c>
      <c r="U1378" s="10" t="str">
        <f t="shared" si="160"/>
        <v>32</v>
      </c>
      <c r="V1378" s="10" t="s">
        <v>76</v>
      </c>
      <c r="W1378" s="10" t="s">
        <v>76</v>
      </c>
      <c r="X1378" s="10">
        <v>35.590000000000003</v>
      </c>
      <c r="Y1378" s="10">
        <v>42.59</v>
      </c>
      <c r="Z1378" s="10">
        <v>39.5</v>
      </c>
      <c r="AA1378" s="10">
        <f t="shared" si="153"/>
        <v>31.942500000000003</v>
      </c>
      <c r="AB1378" s="10">
        <f t="shared" si="154"/>
        <v>39.608700000000006</v>
      </c>
      <c r="AC1378" s="10">
        <f t="shared" si="155"/>
        <v>41.738199999999999</v>
      </c>
      <c r="AD1378" s="10">
        <f t="shared" si="156"/>
        <v>38.969850000000001</v>
      </c>
      <c r="AE1378" s="10">
        <v>39.5</v>
      </c>
      <c r="AF1378" s="10">
        <f t="shared" si="159"/>
        <v>38.969850000000001</v>
      </c>
      <c r="AG1378" s="10"/>
      <c r="AH1378" s="10" t="s">
        <v>76</v>
      </c>
      <c r="AI1378" s="10" t="s">
        <v>76</v>
      </c>
      <c r="AJ1378" s="10"/>
      <c r="AK1378" s="10"/>
      <c r="AL1378" s="10" t="s">
        <v>78</v>
      </c>
      <c r="AM1378" s="10" t="s">
        <v>463</v>
      </c>
      <c r="AN1378" s="10" t="s">
        <v>121</v>
      </c>
      <c r="AO1378" s="10" t="s">
        <v>72</v>
      </c>
      <c r="AP1378" s="10" t="s">
        <v>67</v>
      </c>
      <c r="AQ1378" s="10">
        <v>211.7</v>
      </c>
      <c r="AR1378" s="10">
        <v>39.5</v>
      </c>
      <c r="AS1378" s="10" t="s">
        <v>82</v>
      </c>
      <c r="AT1378" s="10">
        <v>296.60000000000002</v>
      </c>
      <c r="AU1378" s="10">
        <v>49.9</v>
      </c>
      <c r="AV1378" s="10" t="s">
        <v>464</v>
      </c>
      <c r="AW1378" s="10" t="s">
        <v>67</v>
      </c>
      <c r="AX1378" s="10"/>
      <c r="AY1378" s="10" t="s">
        <v>72</v>
      </c>
      <c r="AZ1378" s="10"/>
      <c r="BA1378" s="10"/>
      <c r="BB1378" s="10"/>
      <c r="BC1378" s="10"/>
      <c r="BD1378" s="10"/>
      <c r="BE1378" s="10"/>
    </row>
    <row r="1379" spans="2:57" ht="36">
      <c r="B1379" s="10">
        <v>1377</v>
      </c>
      <c r="C1379" s="10" t="s">
        <v>389</v>
      </c>
      <c r="D1379" s="11" t="s">
        <v>516</v>
      </c>
      <c r="E1379" s="10" t="s">
        <v>68</v>
      </c>
      <c r="F1379" s="10" t="s">
        <v>69</v>
      </c>
      <c r="G1379" s="10" t="s">
        <v>70</v>
      </c>
      <c r="H1379" s="10"/>
      <c r="I1379" s="10" t="s">
        <v>71</v>
      </c>
      <c r="J1379" s="10" t="str">
        <f t="shared" si="157"/>
        <v>LED</v>
      </c>
      <c r="K1379" s="10"/>
      <c r="L1379" s="10" t="s">
        <v>126</v>
      </c>
      <c r="M1379" s="10" t="s">
        <v>85</v>
      </c>
      <c r="N1379" s="10" t="s">
        <v>74</v>
      </c>
      <c r="O1379" s="10"/>
      <c r="P1379" s="10" t="s">
        <v>75</v>
      </c>
      <c r="Q1379" s="10"/>
      <c r="R1379" s="10">
        <v>60</v>
      </c>
      <c r="S1379" s="10">
        <v>1540.22</v>
      </c>
      <c r="T1379" s="10">
        <f t="shared" si="158"/>
        <v>1540.22</v>
      </c>
      <c r="U1379" s="10" t="str">
        <f t="shared" si="160"/>
        <v>60</v>
      </c>
      <c r="V1379" s="10" t="s">
        <v>76</v>
      </c>
      <c r="W1379" s="10" t="s">
        <v>76</v>
      </c>
      <c r="X1379" s="10">
        <v>52.5</v>
      </c>
      <c r="Y1379" s="10">
        <v>125.1</v>
      </c>
      <c r="Z1379" s="10">
        <v>92.4</v>
      </c>
      <c r="AA1379" s="10">
        <f t="shared" si="153"/>
        <v>93.824999999999989</v>
      </c>
      <c r="AB1379" s="10">
        <f t="shared" si="154"/>
        <v>116.343</v>
      </c>
      <c r="AC1379" s="10">
        <f t="shared" si="155"/>
        <v>122.598</v>
      </c>
      <c r="AD1379" s="10">
        <f t="shared" si="156"/>
        <v>114.4665</v>
      </c>
      <c r="AE1379" s="10">
        <v>92.4</v>
      </c>
      <c r="AF1379" s="10">
        <f t="shared" si="159"/>
        <v>114.4665</v>
      </c>
      <c r="AG1379" s="10"/>
      <c r="AH1379" s="10" t="s">
        <v>76</v>
      </c>
      <c r="AI1379" s="10" t="s">
        <v>76</v>
      </c>
      <c r="AJ1379" s="10"/>
      <c r="AK1379" s="10"/>
      <c r="AL1379" s="10" t="s">
        <v>78</v>
      </c>
      <c r="AM1379" s="10" t="s">
        <v>203</v>
      </c>
      <c r="AN1379" s="10" t="s">
        <v>473</v>
      </c>
      <c r="AO1379" s="10" t="s">
        <v>113</v>
      </c>
      <c r="AP1379" s="10" t="s">
        <v>76</v>
      </c>
      <c r="AQ1379" s="10">
        <v>360</v>
      </c>
      <c r="AR1379" s="10">
        <v>92.4</v>
      </c>
      <c r="AS1379" s="10" t="s">
        <v>82</v>
      </c>
      <c r="AT1379" s="10">
        <v>392</v>
      </c>
      <c r="AU1379" s="10"/>
      <c r="AV1379" s="10" t="s">
        <v>123</v>
      </c>
      <c r="AW1379" s="10" t="s">
        <v>67</v>
      </c>
      <c r="AX1379" s="10"/>
      <c r="AY1379" s="10" t="s">
        <v>83</v>
      </c>
      <c r="AZ1379" s="10"/>
      <c r="BA1379" s="10"/>
      <c r="BB1379" s="10"/>
      <c r="BC1379" s="10"/>
      <c r="BD1379" s="10"/>
      <c r="BE1379" s="10"/>
    </row>
    <row r="1380" spans="2:57" ht="36">
      <c r="B1380" s="10">
        <v>1378</v>
      </c>
      <c r="C1380" s="10" t="s">
        <v>389</v>
      </c>
      <c r="D1380" s="11" t="s">
        <v>516</v>
      </c>
      <c r="E1380" s="10" t="s">
        <v>68</v>
      </c>
      <c r="F1380" s="10" t="s">
        <v>69</v>
      </c>
      <c r="G1380" s="10" t="s">
        <v>70</v>
      </c>
      <c r="H1380" s="10"/>
      <c r="I1380" s="10" t="s">
        <v>71</v>
      </c>
      <c r="J1380" s="10" t="str">
        <f t="shared" si="157"/>
        <v>LED</v>
      </c>
      <c r="K1380" s="10"/>
      <c r="L1380" s="10" t="s">
        <v>126</v>
      </c>
      <c r="M1380" s="10" t="s">
        <v>85</v>
      </c>
      <c r="N1380" s="10" t="s">
        <v>74</v>
      </c>
      <c r="O1380" s="10"/>
      <c r="P1380" s="10" t="s">
        <v>75</v>
      </c>
      <c r="Q1380" s="10"/>
      <c r="R1380" s="10">
        <v>55</v>
      </c>
      <c r="S1380" s="10">
        <v>1275.67</v>
      </c>
      <c r="T1380" s="10">
        <f t="shared" si="158"/>
        <v>1275.67</v>
      </c>
      <c r="U1380" s="10" t="str">
        <f t="shared" si="160"/>
        <v>50</v>
      </c>
      <c r="V1380" s="10" t="s">
        <v>76</v>
      </c>
      <c r="W1380" s="10" t="s">
        <v>76</v>
      </c>
      <c r="X1380" s="10">
        <v>49.7</v>
      </c>
      <c r="Y1380" s="10">
        <v>105.5</v>
      </c>
      <c r="Z1380" s="10">
        <v>80.400000000000006</v>
      </c>
      <c r="AA1380" s="10">
        <f t="shared" si="153"/>
        <v>79.125</v>
      </c>
      <c r="AB1380" s="10">
        <f t="shared" si="154"/>
        <v>98.115000000000009</v>
      </c>
      <c r="AC1380" s="10">
        <f t="shared" si="155"/>
        <v>103.39</v>
      </c>
      <c r="AD1380" s="10">
        <f t="shared" si="156"/>
        <v>96.532499999999999</v>
      </c>
      <c r="AE1380" s="10">
        <v>80.400000000000006</v>
      </c>
      <c r="AF1380" s="10">
        <f t="shared" si="159"/>
        <v>96.532499999999999</v>
      </c>
      <c r="AG1380" s="10"/>
      <c r="AH1380" s="10" t="s">
        <v>76</v>
      </c>
      <c r="AI1380" s="10" t="s">
        <v>76</v>
      </c>
      <c r="AJ1380" s="10"/>
      <c r="AK1380" s="10"/>
      <c r="AL1380" s="10" t="s">
        <v>78</v>
      </c>
      <c r="AM1380" s="10" t="s">
        <v>203</v>
      </c>
      <c r="AN1380" s="10" t="s">
        <v>473</v>
      </c>
      <c r="AO1380" s="10" t="s">
        <v>113</v>
      </c>
      <c r="AP1380" s="10" t="s">
        <v>76</v>
      </c>
      <c r="AQ1380" s="10">
        <v>354</v>
      </c>
      <c r="AR1380" s="10">
        <v>80.400000000000006</v>
      </c>
      <c r="AS1380" s="10" t="s">
        <v>82</v>
      </c>
      <c r="AT1380" s="10">
        <v>385</v>
      </c>
      <c r="AU1380" s="10"/>
      <c r="AV1380" s="10" t="s">
        <v>123</v>
      </c>
      <c r="AW1380" s="10" t="s">
        <v>67</v>
      </c>
      <c r="AX1380" s="10"/>
      <c r="AY1380" s="10" t="s">
        <v>83</v>
      </c>
      <c r="AZ1380" s="10"/>
      <c r="BA1380" s="10"/>
      <c r="BB1380" s="10"/>
      <c r="BC1380" s="10"/>
      <c r="BD1380" s="10"/>
      <c r="BE1380" s="10"/>
    </row>
    <row r="1381" spans="2:57">
      <c r="B1381" s="10">
        <v>1379</v>
      </c>
      <c r="C1381" s="10" t="s">
        <v>389</v>
      </c>
      <c r="D1381" s="11" t="s">
        <v>518</v>
      </c>
      <c r="E1381" s="10" t="s">
        <v>68</v>
      </c>
      <c r="F1381" s="10" t="s">
        <v>69</v>
      </c>
      <c r="G1381" s="10" t="s">
        <v>70</v>
      </c>
      <c r="H1381" s="10"/>
      <c r="I1381" s="10" t="s">
        <v>84</v>
      </c>
      <c r="J1381" s="10" t="str">
        <f t="shared" si="157"/>
        <v>CCFL</v>
      </c>
      <c r="K1381" s="10"/>
      <c r="L1381" s="10" t="s">
        <v>72</v>
      </c>
      <c r="M1381" s="10" t="s">
        <v>85</v>
      </c>
      <c r="N1381" s="10" t="s">
        <v>74</v>
      </c>
      <c r="O1381" s="10"/>
      <c r="P1381" s="10" t="s">
        <v>75</v>
      </c>
      <c r="Q1381" s="10"/>
      <c r="R1381" s="10">
        <v>46</v>
      </c>
      <c r="S1381" s="10">
        <v>903.69</v>
      </c>
      <c r="T1381" s="10">
        <f t="shared" si="158"/>
        <v>903.69</v>
      </c>
      <c r="U1381" s="10" t="str">
        <f t="shared" si="160"/>
        <v>46</v>
      </c>
      <c r="V1381" s="10" t="s">
        <v>76</v>
      </c>
      <c r="W1381" s="10" t="s">
        <v>76</v>
      </c>
      <c r="X1381" s="10">
        <v>63.34</v>
      </c>
      <c r="Y1381" s="10">
        <v>111.09</v>
      </c>
      <c r="Z1381" s="10">
        <v>89.6</v>
      </c>
      <c r="AA1381" s="10">
        <f t="shared" si="153"/>
        <v>83.317499999999995</v>
      </c>
      <c r="AB1381" s="10">
        <f t="shared" si="154"/>
        <v>103.31370000000001</v>
      </c>
      <c r="AC1381" s="10">
        <f t="shared" si="155"/>
        <v>108.8682</v>
      </c>
      <c r="AD1381" s="10">
        <f t="shared" si="156"/>
        <v>101.64735</v>
      </c>
      <c r="AE1381" s="10">
        <v>89.6</v>
      </c>
      <c r="AF1381" s="10">
        <f t="shared" si="159"/>
        <v>101.64735</v>
      </c>
      <c r="AG1381" s="10"/>
      <c r="AH1381" s="10" t="s">
        <v>76</v>
      </c>
      <c r="AI1381" s="10" t="s">
        <v>76</v>
      </c>
      <c r="AJ1381" s="10"/>
      <c r="AK1381" s="10"/>
      <c r="AL1381" s="10" t="s">
        <v>78</v>
      </c>
      <c r="AM1381" s="10" t="s">
        <v>463</v>
      </c>
      <c r="AN1381" s="10" t="s">
        <v>121</v>
      </c>
      <c r="AO1381" s="10" t="s">
        <v>72</v>
      </c>
      <c r="AP1381" s="10" t="s">
        <v>67</v>
      </c>
      <c r="AQ1381" s="10">
        <v>249.8</v>
      </c>
      <c r="AR1381" s="10">
        <v>89.6</v>
      </c>
      <c r="AS1381" s="10" t="s">
        <v>82</v>
      </c>
      <c r="AT1381" s="10">
        <v>329.7</v>
      </c>
      <c r="AU1381" s="10">
        <v>90.2</v>
      </c>
      <c r="AV1381" s="10" t="s">
        <v>519</v>
      </c>
      <c r="AW1381" s="10" t="s">
        <v>67</v>
      </c>
      <c r="AX1381" s="10"/>
      <c r="AY1381" s="10" t="s">
        <v>72</v>
      </c>
      <c r="AZ1381" s="10"/>
      <c r="BA1381" s="10"/>
      <c r="BB1381" s="10"/>
      <c r="BC1381" s="10"/>
      <c r="BD1381" s="10"/>
      <c r="BE1381" s="10"/>
    </row>
    <row r="1382" spans="2:57">
      <c r="B1382" s="10">
        <v>1380</v>
      </c>
      <c r="C1382" s="10" t="s">
        <v>389</v>
      </c>
      <c r="D1382" s="11" t="s">
        <v>520</v>
      </c>
      <c r="E1382" s="10" t="s">
        <v>68</v>
      </c>
      <c r="F1382" s="10" t="s">
        <v>69</v>
      </c>
      <c r="G1382" s="10" t="s">
        <v>70</v>
      </c>
      <c r="H1382" s="10"/>
      <c r="I1382" s="10" t="s">
        <v>71</v>
      </c>
      <c r="J1382" s="10" t="str">
        <f t="shared" si="157"/>
        <v>LED</v>
      </c>
      <c r="K1382" s="10"/>
      <c r="L1382" s="10" t="s">
        <v>72</v>
      </c>
      <c r="M1382" s="10" t="s">
        <v>85</v>
      </c>
      <c r="N1382" s="10" t="s">
        <v>74</v>
      </c>
      <c r="O1382" s="10"/>
      <c r="P1382" s="10" t="s">
        <v>75</v>
      </c>
      <c r="Q1382" s="10"/>
      <c r="R1382" s="10">
        <v>31.5</v>
      </c>
      <c r="S1382" s="10">
        <v>425.25</v>
      </c>
      <c r="T1382" s="10">
        <f t="shared" si="158"/>
        <v>425.25</v>
      </c>
      <c r="U1382" s="10" t="str">
        <f t="shared" si="160"/>
        <v>32</v>
      </c>
      <c r="V1382" s="10" t="s">
        <v>76</v>
      </c>
      <c r="W1382" s="10" t="s">
        <v>76</v>
      </c>
      <c r="X1382" s="10">
        <v>35.799999999999997</v>
      </c>
      <c r="Y1382" s="10">
        <v>56.49</v>
      </c>
      <c r="Z1382" s="10">
        <v>47.2</v>
      </c>
      <c r="AA1382" s="10">
        <f t="shared" si="153"/>
        <v>42.3675</v>
      </c>
      <c r="AB1382" s="10">
        <f t="shared" si="154"/>
        <v>52.535700000000006</v>
      </c>
      <c r="AC1382" s="10">
        <f t="shared" si="155"/>
        <v>55.360199999999999</v>
      </c>
      <c r="AD1382" s="10">
        <f t="shared" si="156"/>
        <v>51.68835</v>
      </c>
      <c r="AE1382" s="10">
        <v>47.2</v>
      </c>
      <c r="AF1382" s="10">
        <f t="shared" si="159"/>
        <v>51.68835</v>
      </c>
      <c r="AG1382" s="10"/>
      <c r="AH1382" s="10" t="s">
        <v>76</v>
      </c>
      <c r="AI1382" s="10" t="s">
        <v>76</v>
      </c>
      <c r="AJ1382" s="10"/>
      <c r="AK1382" s="10"/>
      <c r="AL1382" s="10" t="s">
        <v>78</v>
      </c>
      <c r="AM1382" s="10" t="s">
        <v>463</v>
      </c>
      <c r="AN1382" s="10" t="s">
        <v>121</v>
      </c>
      <c r="AO1382" s="10" t="s">
        <v>72</v>
      </c>
      <c r="AP1382" s="10" t="s">
        <v>67</v>
      </c>
      <c r="AQ1382" s="10">
        <v>199.8</v>
      </c>
      <c r="AR1382" s="10">
        <v>47.2</v>
      </c>
      <c r="AS1382" s="10" t="s">
        <v>82</v>
      </c>
      <c r="AT1382" s="10">
        <v>287.39999999999998</v>
      </c>
      <c r="AU1382" s="10">
        <v>51.9</v>
      </c>
      <c r="AV1382" s="10" t="s">
        <v>97</v>
      </c>
      <c r="AW1382" s="10" t="s">
        <v>67</v>
      </c>
      <c r="AX1382" s="10"/>
      <c r="AY1382" s="10" t="s">
        <v>72</v>
      </c>
      <c r="AZ1382" s="10"/>
      <c r="BA1382" s="10"/>
      <c r="BB1382" s="10"/>
      <c r="BC1382" s="10"/>
      <c r="BD1382" s="10"/>
      <c r="BE1382" s="10"/>
    </row>
    <row r="1383" spans="2:57" ht="36">
      <c r="B1383" s="10">
        <v>1381</v>
      </c>
      <c r="C1383" s="10" t="s">
        <v>389</v>
      </c>
      <c r="D1383" s="11" t="s">
        <v>505</v>
      </c>
      <c r="E1383" s="10" t="s">
        <v>68</v>
      </c>
      <c r="F1383" s="10" t="s">
        <v>69</v>
      </c>
      <c r="G1383" s="10" t="s">
        <v>70</v>
      </c>
      <c r="H1383" s="10"/>
      <c r="I1383" s="10" t="s">
        <v>506</v>
      </c>
      <c r="J1383" s="10" t="str">
        <f t="shared" si="157"/>
        <v xml:space="preserve">CCFL      </v>
      </c>
      <c r="K1383" s="10"/>
      <c r="L1383" s="10" t="s">
        <v>126</v>
      </c>
      <c r="M1383" s="10" t="s">
        <v>85</v>
      </c>
      <c r="N1383" s="10" t="s">
        <v>74</v>
      </c>
      <c r="O1383" s="10"/>
      <c r="P1383" s="10" t="s">
        <v>75</v>
      </c>
      <c r="Q1383" s="10"/>
      <c r="R1383" s="10">
        <v>46</v>
      </c>
      <c r="S1383" s="10">
        <v>903.69</v>
      </c>
      <c r="T1383" s="10">
        <f t="shared" si="158"/>
        <v>903.69</v>
      </c>
      <c r="U1383" s="10" t="str">
        <f t="shared" si="160"/>
        <v>46</v>
      </c>
      <c r="V1383" s="10" t="s">
        <v>76</v>
      </c>
      <c r="W1383" s="10" t="s">
        <v>76</v>
      </c>
      <c r="X1383" s="10">
        <v>34.1</v>
      </c>
      <c r="Y1383" s="10">
        <v>104</v>
      </c>
      <c r="Z1383" s="10">
        <v>72.8</v>
      </c>
      <c r="AA1383" s="10">
        <f t="shared" si="153"/>
        <v>78</v>
      </c>
      <c r="AB1383" s="10">
        <f t="shared" si="154"/>
        <v>96.72</v>
      </c>
      <c r="AC1383" s="10">
        <f t="shared" si="155"/>
        <v>101.92</v>
      </c>
      <c r="AD1383" s="10">
        <f t="shared" si="156"/>
        <v>95.160000000000011</v>
      </c>
      <c r="AE1383" s="10">
        <v>72.8</v>
      </c>
      <c r="AF1383" s="10">
        <f t="shared" si="159"/>
        <v>95.160000000000011</v>
      </c>
      <c r="AG1383" s="10"/>
      <c r="AH1383" s="10" t="s">
        <v>76</v>
      </c>
      <c r="AI1383" s="10" t="s">
        <v>76</v>
      </c>
      <c r="AJ1383" s="10"/>
      <c r="AK1383" s="10"/>
      <c r="AL1383" s="10" t="s">
        <v>78</v>
      </c>
      <c r="AM1383" s="10" t="s">
        <v>203</v>
      </c>
      <c r="AN1383" s="10" t="s">
        <v>496</v>
      </c>
      <c r="AO1383" s="10" t="s">
        <v>113</v>
      </c>
      <c r="AP1383" s="10" t="s">
        <v>67</v>
      </c>
      <c r="AQ1383" s="10">
        <v>359</v>
      </c>
      <c r="AR1383" s="10">
        <v>72.8</v>
      </c>
      <c r="AS1383" s="10" t="s">
        <v>82</v>
      </c>
      <c r="AT1383" s="10">
        <v>426</v>
      </c>
      <c r="AU1383" s="10"/>
      <c r="AV1383" s="10" t="s">
        <v>123</v>
      </c>
      <c r="AW1383" s="10" t="s">
        <v>67</v>
      </c>
      <c r="AX1383" s="10"/>
      <c r="AY1383" s="10" t="s">
        <v>83</v>
      </c>
      <c r="AZ1383" s="10"/>
      <c r="BA1383" s="10"/>
      <c r="BB1383" s="10"/>
      <c r="BC1383" s="10"/>
      <c r="BD1383" s="10"/>
      <c r="BE1383" s="10"/>
    </row>
    <row r="1384" spans="2:57" ht="36">
      <c r="B1384" s="10">
        <v>1382</v>
      </c>
      <c r="C1384" s="10" t="s">
        <v>389</v>
      </c>
      <c r="D1384" s="11" t="s">
        <v>504</v>
      </c>
      <c r="E1384" s="10" t="s">
        <v>68</v>
      </c>
      <c r="F1384" s="10" t="s">
        <v>69</v>
      </c>
      <c r="G1384" s="10" t="s">
        <v>70</v>
      </c>
      <c r="H1384" s="10"/>
      <c r="I1384" s="10" t="s">
        <v>71</v>
      </c>
      <c r="J1384" s="10" t="str">
        <f t="shared" si="157"/>
        <v>LED</v>
      </c>
      <c r="K1384" s="10"/>
      <c r="L1384" s="10" t="s">
        <v>126</v>
      </c>
      <c r="M1384" s="10" t="s">
        <v>73</v>
      </c>
      <c r="N1384" s="10" t="s">
        <v>127</v>
      </c>
      <c r="O1384" s="10"/>
      <c r="P1384" s="10" t="s">
        <v>75</v>
      </c>
      <c r="Q1384" s="10"/>
      <c r="R1384" s="10">
        <v>18.5</v>
      </c>
      <c r="S1384" s="10">
        <v>146.35</v>
      </c>
      <c r="T1384" s="10">
        <f t="shared" si="158"/>
        <v>146.35</v>
      </c>
      <c r="U1384" s="10" t="str">
        <f t="shared" si="160"/>
        <v>20</v>
      </c>
      <c r="V1384" s="10" t="s">
        <v>67</v>
      </c>
      <c r="W1384" s="10" t="s">
        <v>67</v>
      </c>
      <c r="X1384" s="10"/>
      <c r="Y1384" s="10">
        <v>20.7</v>
      </c>
      <c r="Z1384" s="10">
        <v>20.7</v>
      </c>
      <c r="AA1384" s="10"/>
      <c r="AB1384" s="10"/>
      <c r="AC1384" s="10"/>
      <c r="AD1384" s="10"/>
      <c r="AE1384" s="10">
        <v>20.7</v>
      </c>
      <c r="AF1384" s="10">
        <f t="shared" si="159"/>
        <v>20.7</v>
      </c>
      <c r="AG1384" s="10"/>
      <c r="AH1384" s="10" t="s">
        <v>76</v>
      </c>
      <c r="AI1384" s="10" t="s">
        <v>76</v>
      </c>
      <c r="AJ1384" s="10"/>
      <c r="AK1384" s="10"/>
      <c r="AL1384" s="10" t="s">
        <v>78</v>
      </c>
      <c r="AM1384" s="10" t="s">
        <v>203</v>
      </c>
      <c r="AN1384" s="10" t="s">
        <v>473</v>
      </c>
      <c r="AO1384" s="10" t="s">
        <v>113</v>
      </c>
      <c r="AP1384" s="10" t="s">
        <v>67</v>
      </c>
      <c r="AQ1384" s="10">
        <v>202</v>
      </c>
      <c r="AR1384" s="10">
        <v>20.7</v>
      </c>
      <c r="AS1384" s="10" t="s">
        <v>82</v>
      </c>
      <c r="AT1384" s="10">
        <v>208</v>
      </c>
      <c r="AU1384" s="10"/>
      <c r="AV1384" s="10" t="s">
        <v>123</v>
      </c>
      <c r="AW1384" s="10" t="s">
        <v>67</v>
      </c>
      <c r="AX1384" s="10"/>
      <c r="AY1384" s="10" t="s">
        <v>83</v>
      </c>
      <c r="AZ1384" s="10"/>
      <c r="BA1384" s="10"/>
      <c r="BB1384" s="10"/>
      <c r="BC1384" s="10"/>
      <c r="BD1384" s="10"/>
      <c r="BE1384" s="10"/>
    </row>
    <row r="1385" spans="2:57" ht="36">
      <c r="B1385" s="10">
        <v>1383</v>
      </c>
      <c r="C1385" s="10" t="s">
        <v>389</v>
      </c>
      <c r="D1385" s="11" t="s">
        <v>504</v>
      </c>
      <c r="E1385" s="10" t="s">
        <v>68</v>
      </c>
      <c r="F1385" s="10" t="s">
        <v>69</v>
      </c>
      <c r="G1385" s="10" t="s">
        <v>70</v>
      </c>
      <c r="H1385" s="10"/>
      <c r="I1385" s="10" t="s">
        <v>71</v>
      </c>
      <c r="J1385" s="10" t="str">
        <f t="shared" si="157"/>
        <v>LED</v>
      </c>
      <c r="K1385" s="10"/>
      <c r="L1385" s="10" t="s">
        <v>126</v>
      </c>
      <c r="M1385" s="10" t="s">
        <v>85</v>
      </c>
      <c r="N1385" s="10" t="s">
        <v>74</v>
      </c>
      <c r="O1385" s="10"/>
      <c r="P1385" s="10" t="s">
        <v>75</v>
      </c>
      <c r="Q1385" s="10"/>
      <c r="R1385" s="10">
        <v>21.53</v>
      </c>
      <c r="S1385" s="10">
        <v>198.08</v>
      </c>
      <c r="T1385" s="10">
        <f t="shared" si="158"/>
        <v>198.08</v>
      </c>
      <c r="U1385" s="10" t="str">
        <f t="shared" si="160"/>
        <v>20</v>
      </c>
      <c r="V1385" s="10" t="s">
        <v>67</v>
      </c>
      <c r="W1385" s="10" t="s">
        <v>67</v>
      </c>
      <c r="X1385" s="10"/>
      <c r="Y1385" s="10">
        <v>26.3</v>
      </c>
      <c r="Z1385" s="10">
        <v>26.3</v>
      </c>
      <c r="AA1385" s="10"/>
      <c r="AB1385" s="10"/>
      <c r="AC1385" s="10"/>
      <c r="AD1385" s="10"/>
      <c r="AE1385" s="10">
        <v>26.3</v>
      </c>
      <c r="AF1385" s="10">
        <f t="shared" si="159"/>
        <v>26.3</v>
      </c>
      <c r="AG1385" s="10"/>
      <c r="AH1385" s="10" t="s">
        <v>76</v>
      </c>
      <c r="AI1385" s="10" t="s">
        <v>76</v>
      </c>
      <c r="AJ1385" s="10"/>
      <c r="AK1385" s="10"/>
      <c r="AL1385" s="10" t="s">
        <v>78</v>
      </c>
      <c r="AM1385" s="10" t="s">
        <v>203</v>
      </c>
      <c r="AN1385" s="10" t="s">
        <v>473</v>
      </c>
      <c r="AO1385" s="10" t="s">
        <v>113</v>
      </c>
      <c r="AP1385" s="10" t="s">
        <v>67</v>
      </c>
      <c r="AQ1385" s="10">
        <v>230</v>
      </c>
      <c r="AR1385" s="10">
        <v>26.3</v>
      </c>
      <c r="AS1385" s="10" t="s">
        <v>82</v>
      </c>
      <c r="AT1385" s="10">
        <v>238</v>
      </c>
      <c r="AU1385" s="10"/>
      <c r="AV1385" s="10" t="s">
        <v>123</v>
      </c>
      <c r="AW1385" s="10" t="s">
        <v>67</v>
      </c>
      <c r="AX1385" s="10"/>
      <c r="AY1385" s="10" t="s">
        <v>83</v>
      </c>
      <c r="AZ1385" s="10"/>
      <c r="BA1385" s="10"/>
      <c r="BB1385" s="10"/>
      <c r="BC1385" s="10"/>
      <c r="BD1385" s="10"/>
      <c r="BE1385" s="10"/>
    </row>
    <row r="1386" spans="2:57" ht="36">
      <c r="B1386" s="10">
        <v>1384</v>
      </c>
      <c r="C1386" s="10" t="s">
        <v>389</v>
      </c>
      <c r="D1386" s="11" t="s">
        <v>504</v>
      </c>
      <c r="E1386" s="10" t="s">
        <v>68</v>
      </c>
      <c r="F1386" s="10" t="s">
        <v>69</v>
      </c>
      <c r="G1386" s="10" t="s">
        <v>70</v>
      </c>
      <c r="H1386" s="10"/>
      <c r="I1386" s="10" t="s">
        <v>71</v>
      </c>
      <c r="J1386" s="10" t="str">
        <f t="shared" si="157"/>
        <v>LED</v>
      </c>
      <c r="K1386" s="10"/>
      <c r="L1386" s="10" t="s">
        <v>126</v>
      </c>
      <c r="M1386" s="10" t="s">
        <v>85</v>
      </c>
      <c r="N1386" s="10" t="s">
        <v>74</v>
      </c>
      <c r="O1386" s="10"/>
      <c r="P1386" s="10" t="s">
        <v>75</v>
      </c>
      <c r="Q1386" s="10"/>
      <c r="R1386" s="10">
        <v>21.53</v>
      </c>
      <c r="S1386" s="10">
        <v>198.08</v>
      </c>
      <c r="T1386" s="10">
        <f t="shared" si="158"/>
        <v>198.08</v>
      </c>
      <c r="U1386" s="10" t="str">
        <f t="shared" si="160"/>
        <v>20</v>
      </c>
      <c r="V1386" s="10" t="s">
        <v>67</v>
      </c>
      <c r="W1386" s="10" t="s">
        <v>67</v>
      </c>
      <c r="X1386" s="10"/>
      <c r="Y1386" s="10">
        <v>26.3</v>
      </c>
      <c r="Z1386" s="10">
        <v>26.3</v>
      </c>
      <c r="AA1386" s="10"/>
      <c r="AB1386" s="10"/>
      <c r="AC1386" s="10"/>
      <c r="AD1386" s="10"/>
      <c r="AE1386" s="10">
        <v>26.3</v>
      </c>
      <c r="AF1386" s="10">
        <f t="shared" si="159"/>
        <v>26.3</v>
      </c>
      <c r="AG1386" s="10"/>
      <c r="AH1386" s="10" t="s">
        <v>76</v>
      </c>
      <c r="AI1386" s="10" t="s">
        <v>76</v>
      </c>
      <c r="AJ1386" s="10"/>
      <c r="AK1386" s="10"/>
      <c r="AL1386" s="10" t="s">
        <v>78</v>
      </c>
      <c r="AM1386" s="10" t="s">
        <v>203</v>
      </c>
      <c r="AN1386" s="10" t="s">
        <v>473</v>
      </c>
      <c r="AO1386" s="10" t="s">
        <v>113</v>
      </c>
      <c r="AP1386" s="10" t="s">
        <v>67</v>
      </c>
      <c r="AQ1386" s="10">
        <v>230</v>
      </c>
      <c r="AR1386" s="10">
        <v>26.3</v>
      </c>
      <c r="AS1386" s="10" t="s">
        <v>82</v>
      </c>
      <c r="AT1386" s="10">
        <v>238</v>
      </c>
      <c r="AU1386" s="10"/>
      <c r="AV1386" s="10" t="s">
        <v>123</v>
      </c>
      <c r="AW1386" s="10" t="s">
        <v>67</v>
      </c>
      <c r="AX1386" s="10"/>
      <c r="AY1386" s="10" t="s">
        <v>83</v>
      </c>
      <c r="AZ1386" s="10"/>
      <c r="BA1386" s="10"/>
      <c r="BB1386" s="10"/>
      <c r="BC1386" s="10"/>
      <c r="BD1386" s="10"/>
      <c r="BE1386" s="10"/>
    </row>
    <row r="1387" spans="2:57" ht="36">
      <c r="B1387" s="10">
        <v>1385</v>
      </c>
      <c r="C1387" s="10" t="s">
        <v>389</v>
      </c>
      <c r="D1387" s="11" t="s">
        <v>504</v>
      </c>
      <c r="E1387" s="10" t="s">
        <v>68</v>
      </c>
      <c r="F1387" s="10" t="s">
        <v>69</v>
      </c>
      <c r="G1387" s="10" t="s">
        <v>70</v>
      </c>
      <c r="H1387" s="10"/>
      <c r="I1387" s="10" t="s">
        <v>71</v>
      </c>
      <c r="J1387" s="10" t="str">
        <f t="shared" si="157"/>
        <v>LED</v>
      </c>
      <c r="K1387" s="10"/>
      <c r="L1387" s="10" t="s">
        <v>126</v>
      </c>
      <c r="M1387" s="10" t="s">
        <v>85</v>
      </c>
      <c r="N1387" s="10" t="s">
        <v>74</v>
      </c>
      <c r="O1387" s="10"/>
      <c r="P1387" s="10" t="s">
        <v>75</v>
      </c>
      <c r="Q1387" s="10"/>
      <c r="R1387" s="10">
        <v>27</v>
      </c>
      <c r="S1387" s="10">
        <v>311.37</v>
      </c>
      <c r="T1387" s="10">
        <f t="shared" si="158"/>
        <v>311.37</v>
      </c>
      <c r="U1387" s="10" t="str">
        <f t="shared" si="160"/>
        <v>20</v>
      </c>
      <c r="V1387" s="10" t="s">
        <v>67</v>
      </c>
      <c r="W1387" s="10" t="s">
        <v>67</v>
      </c>
      <c r="X1387" s="10"/>
      <c r="Y1387" s="10">
        <v>35.6</v>
      </c>
      <c r="Z1387" s="10">
        <v>35.6</v>
      </c>
      <c r="AA1387" s="10"/>
      <c r="AB1387" s="10"/>
      <c r="AC1387" s="10"/>
      <c r="AD1387" s="10"/>
      <c r="AE1387" s="10">
        <v>35.6</v>
      </c>
      <c r="AF1387" s="10">
        <f t="shared" si="159"/>
        <v>35.6</v>
      </c>
      <c r="AG1387" s="10"/>
      <c r="AH1387" s="10" t="s">
        <v>76</v>
      </c>
      <c r="AI1387" s="10" t="s">
        <v>76</v>
      </c>
      <c r="AJ1387" s="10"/>
      <c r="AK1387" s="10"/>
      <c r="AL1387" s="10" t="s">
        <v>78</v>
      </c>
      <c r="AM1387" s="10" t="s">
        <v>203</v>
      </c>
      <c r="AN1387" s="10" t="s">
        <v>473</v>
      </c>
      <c r="AO1387" s="10" t="s">
        <v>113</v>
      </c>
      <c r="AP1387" s="10" t="s">
        <v>67</v>
      </c>
      <c r="AQ1387" s="10">
        <v>286</v>
      </c>
      <c r="AR1387" s="10">
        <v>35.6</v>
      </c>
      <c r="AS1387" s="10" t="s">
        <v>82</v>
      </c>
      <c r="AT1387" s="10">
        <v>294</v>
      </c>
      <c r="AU1387" s="10"/>
      <c r="AV1387" s="10" t="s">
        <v>123</v>
      </c>
      <c r="AW1387" s="10" t="s">
        <v>67</v>
      </c>
      <c r="AX1387" s="10"/>
      <c r="AY1387" s="10" t="s">
        <v>83</v>
      </c>
      <c r="AZ1387" s="10"/>
      <c r="BA1387" s="10"/>
      <c r="BB1387" s="10"/>
      <c r="BC1387" s="10"/>
      <c r="BD1387" s="10"/>
      <c r="BE1387" s="10"/>
    </row>
    <row r="1388" spans="2:57" ht="36">
      <c r="B1388" s="10">
        <v>1386</v>
      </c>
      <c r="C1388" s="10" t="s">
        <v>389</v>
      </c>
      <c r="D1388" s="11" t="s">
        <v>516</v>
      </c>
      <c r="E1388" s="10" t="s">
        <v>68</v>
      </c>
      <c r="F1388" s="10" t="s">
        <v>69</v>
      </c>
      <c r="G1388" s="10" t="s">
        <v>70</v>
      </c>
      <c r="H1388" s="10"/>
      <c r="I1388" s="10" t="s">
        <v>84</v>
      </c>
      <c r="J1388" s="10" t="str">
        <f t="shared" si="157"/>
        <v>CCFL</v>
      </c>
      <c r="K1388" s="10"/>
      <c r="L1388" s="10" t="s">
        <v>126</v>
      </c>
      <c r="M1388" s="10" t="s">
        <v>85</v>
      </c>
      <c r="N1388" s="10" t="s">
        <v>74</v>
      </c>
      <c r="O1388" s="10"/>
      <c r="P1388" s="10" t="s">
        <v>75</v>
      </c>
      <c r="Q1388" s="10"/>
      <c r="R1388" s="10">
        <v>40</v>
      </c>
      <c r="S1388" s="10">
        <v>683.8</v>
      </c>
      <c r="T1388" s="10">
        <f t="shared" si="158"/>
        <v>683.8</v>
      </c>
      <c r="U1388" s="10" t="str">
        <f t="shared" si="160"/>
        <v>40</v>
      </c>
      <c r="V1388" s="10" t="s">
        <v>76</v>
      </c>
      <c r="W1388" s="10" t="s">
        <v>76</v>
      </c>
      <c r="X1388" s="10">
        <v>40.299999999999997</v>
      </c>
      <c r="Y1388" s="10">
        <v>81.5</v>
      </c>
      <c r="Z1388" s="10">
        <v>63</v>
      </c>
      <c r="AA1388" s="10">
        <f t="shared" si="153"/>
        <v>61.125</v>
      </c>
      <c r="AB1388" s="10">
        <f t="shared" si="154"/>
        <v>75.795000000000002</v>
      </c>
      <c r="AC1388" s="10">
        <f t="shared" si="155"/>
        <v>79.87</v>
      </c>
      <c r="AD1388" s="10">
        <f t="shared" si="156"/>
        <v>74.572500000000005</v>
      </c>
      <c r="AE1388" s="10">
        <v>63</v>
      </c>
      <c r="AF1388" s="10">
        <f t="shared" si="159"/>
        <v>74.572500000000005</v>
      </c>
      <c r="AG1388" s="10"/>
      <c r="AH1388" s="10" t="s">
        <v>76</v>
      </c>
      <c r="AI1388" s="10" t="s">
        <v>76</v>
      </c>
      <c r="AJ1388" s="10"/>
      <c r="AK1388" s="10"/>
      <c r="AL1388" s="10" t="s">
        <v>78</v>
      </c>
      <c r="AM1388" s="10" t="s">
        <v>203</v>
      </c>
      <c r="AN1388" s="10" t="s">
        <v>473</v>
      </c>
      <c r="AO1388" s="10" t="s">
        <v>113</v>
      </c>
      <c r="AP1388" s="10" t="s">
        <v>76</v>
      </c>
      <c r="AQ1388" s="10">
        <v>330</v>
      </c>
      <c r="AR1388" s="10">
        <v>63</v>
      </c>
      <c r="AS1388" s="10" t="s">
        <v>82</v>
      </c>
      <c r="AT1388" s="10">
        <v>407</v>
      </c>
      <c r="AU1388" s="10"/>
      <c r="AV1388" s="10" t="s">
        <v>123</v>
      </c>
      <c r="AW1388" s="10" t="s">
        <v>67</v>
      </c>
      <c r="AX1388" s="10"/>
      <c r="AY1388" s="10" t="s">
        <v>83</v>
      </c>
      <c r="AZ1388" s="10"/>
      <c r="BA1388" s="10"/>
      <c r="BB1388" s="10"/>
      <c r="BC1388" s="10"/>
      <c r="BD1388" s="10"/>
      <c r="BE1388" s="10"/>
    </row>
    <row r="1389" spans="2:57" ht="36">
      <c r="B1389" s="10">
        <v>1387</v>
      </c>
      <c r="C1389" s="10" t="s">
        <v>389</v>
      </c>
      <c r="D1389" s="11" t="s">
        <v>516</v>
      </c>
      <c r="E1389" s="10" t="s">
        <v>68</v>
      </c>
      <c r="F1389" s="10" t="s">
        <v>69</v>
      </c>
      <c r="G1389" s="10" t="s">
        <v>70</v>
      </c>
      <c r="H1389" s="10"/>
      <c r="I1389" s="10" t="s">
        <v>84</v>
      </c>
      <c r="J1389" s="10" t="str">
        <f t="shared" si="157"/>
        <v>CCFL</v>
      </c>
      <c r="K1389" s="10"/>
      <c r="L1389" s="10" t="s">
        <v>126</v>
      </c>
      <c r="M1389" s="10" t="s">
        <v>85</v>
      </c>
      <c r="N1389" s="10" t="s">
        <v>74</v>
      </c>
      <c r="O1389" s="10"/>
      <c r="P1389" s="10" t="s">
        <v>75</v>
      </c>
      <c r="Q1389" s="10"/>
      <c r="R1389" s="10">
        <v>40</v>
      </c>
      <c r="S1389" s="10">
        <v>683.8</v>
      </c>
      <c r="T1389" s="10">
        <f t="shared" si="158"/>
        <v>683.8</v>
      </c>
      <c r="U1389" s="10" t="str">
        <f t="shared" si="160"/>
        <v>40</v>
      </c>
      <c r="V1389" s="10" t="s">
        <v>76</v>
      </c>
      <c r="W1389" s="10" t="s">
        <v>76</v>
      </c>
      <c r="X1389" s="10">
        <v>40.299999999999997</v>
      </c>
      <c r="Y1389" s="10">
        <v>81.5</v>
      </c>
      <c r="Z1389" s="10">
        <v>63</v>
      </c>
      <c r="AA1389" s="10">
        <f t="shared" si="153"/>
        <v>61.125</v>
      </c>
      <c r="AB1389" s="10">
        <f t="shared" si="154"/>
        <v>75.795000000000002</v>
      </c>
      <c r="AC1389" s="10">
        <f t="shared" si="155"/>
        <v>79.87</v>
      </c>
      <c r="AD1389" s="10">
        <f t="shared" si="156"/>
        <v>74.572500000000005</v>
      </c>
      <c r="AE1389" s="10">
        <v>63</v>
      </c>
      <c r="AF1389" s="10">
        <f t="shared" si="159"/>
        <v>74.572500000000005</v>
      </c>
      <c r="AG1389" s="10"/>
      <c r="AH1389" s="10" t="s">
        <v>76</v>
      </c>
      <c r="AI1389" s="10" t="s">
        <v>76</v>
      </c>
      <c r="AJ1389" s="10"/>
      <c r="AK1389" s="10"/>
      <c r="AL1389" s="10" t="s">
        <v>78</v>
      </c>
      <c r="AM1389" s="10" t="s">
        <v>203</v>
      </c>
      <c r="AN1389" s="10" t="s">
        <v>473</v>
      </c>
      <c r="AO1389" s="10" t="s">
        <v>113</v>
      </c>
      <c r="AP1389" s="10" t="s">
        <v>76</v>
      </c>
      <c r="AQ1389" s="10">
        <v>330</v>
      </c>
      <c r="AR1389" s="10">
        <v>63</v>
      </c>
      <c r="AS1389" s="10" t="s">
        <v>82</v>
      </c>
      <c r="AT1389" s="10">
        <v>407</v>
      </c>
      <c r="AU1389" s="10"/>
      <c r="AV1389" s="10" t="s">
        <v>123</v>
      </c>
      <c r="AW1389" s="10" t="s">
        <v>67</v>
      </c>
      <c r="AX1389" s="10"/>
      <c r="AY1389" s="10" t="s">
        <v>83</v>
      </c>
      <c r="AZ1389" s="10"/>
      <c r="BA1389" s="10"/>
      <c r="BB1389" s="10"/>
      <c r="BC1389" s="10"/>
      <c r="BD1389" s="10"/>
      <c r="BE1389" s="10"/>
    </row>
    <row r="1390" spans="2:57" ht="36">
      <c r="B1390" s="10">
        <v>1388</v>
      </c>
      <c r="C1390" s="10" t="s">
        <v>389</v>
      </c>
      <c r="D1390" s="11" t="s">
        <v>516</v>
      </c>
      <c r="E1390" s="10" t="s">
        <v>68</v>
      </c>
      <c r="F1390" s="10" t="s">
        <v>69</v>
      </c>
      <c r="G1390" s="10" t="s">
        <v>70</v>
      </c>
      <c r="H1390" s="10"/>
      <c r="I1390" s="10" t="s">
        <v>84</v>
      </c>
      <c r="J1390" s="10" t="str">
        <f t="shared" si="157"/>
        <v>CCFL</v>
      </c>
      <c r="K1390" s="10"/>
      <c r="L1390" s="10" t="s">
        <v>126</v>
      </c>
      <c r="M1390" s="10" t="s">
        <v>85</v>
      </c>
      <c r="N1390" s="10" t="s">
        <v>74</v>
      </c>
      <c r="O1390" s="10"/>
      <c r="P1390" s="10" t="s">
        <v>75</v>
      </c>
      <c r="Q1390" s="10"/>
      <c r="R1390" s="10">
        <v>40</v>
      </c>
      <c r="S1390" s="10">
        <v>683.8</v>
      </c>
      <c r="T1390" s="10">
        <f t="shared" si="158"/>
        <v>683.8</v>
      </c>
      <c r="U1390" s="10" t="str">
        <f t="shared" si="160"/>
        <v>40</v>
      </c>
      <c r="V1390" s="10" t="s">
        <v>76</v>
      </c>
      <c r="W1390" s="10" t="s">
        <v>76</v>
      </c>
      <c r="X1390" s="10">
        <v>40.299999999999997</v>
      </c>
      <c r="Y1390" s="10">
        <v>81.5</v>
      </c>
      <c r="Z1390" s="10">
        <v>63</v>
      </c>
      <c r="AA1390" s="10">
        <f t="shared" si="153"/>
        <v>61.125</v>
      </c>
      <c r="AB1390" s="10">
        <f t="shared" si="154"/>
        <v>75.795000000000002</v>
      </c>
      <c r="AC1390" s="10">
        <f t="shared" si="155"/>
        <v>79.87</v>
      </c>
      <c r="AD1390" s="10">
        <f t="shared" si="156"/>
        <v>74.572500000000005</v>
      </c>
      <c r="AE1390" s="10">
        <v>63</v>
      </c>
      <c r="AF1390" s="10">
        <f t="shared" si="159"/>
        <v>74.572500000000005</v>
      </c>
      <c r="AG1390" s="10"/>
      <c r="AH1390" s="10" t="s">
        <v>76</v>
      </c>
      <c r="AI1390" s="10" t="s">
        <v>76</v>
      </c>
      <c r="AJ1390" s="10"/>
      <c r="AK1390" s="10"/>
      <c r="AL1390" s="10" t="s">
        <v>78</v>
      </c>
      <c r="AM1390" s="10" t="s">
        <v>203</v>
      </c>
      <c r="AN1390" s="10" t="s">
        <v>473</v>
      </c>
      <c r="AO1390" s="10" t="s">
        <v>113</v>
      </c>
      <c r="AP1390" s="10" t="s">
        <v>76</v>
      </c>
      <c r="AQ1390" s="10">
        <v>330</v>
      </c>
      <c r="AR1390" s="10">
        <v>63</v>
      </c>
      <c r="AS1390" s="10" t="s">
        <v>82</v>
      </c>
      <c r="AT1390" s="10">
        <v>407</v>
      </c>
      <c r="AU1390" s="10"/>
      <c r="AV1390" s="10" t="s">
        <v>123</v>
      </c>
      <c r="AW1390" s="10" t="s">
        <v>67</v>
      </c>
      <c r="AX1390" s="10"/>
      <c r="AY1390" s="10" t="s">
        <v>83</v>
      </c>
      <c r="AZ1390" s="10"/>
      <c r="BA1390" s="10"/>
      <c r="BB1390" s="10"/>
      <c r="BC1390" s="10"/>
      <c r="BD1390" s="10"/>
      <c r="BE1390" s="10"/>
    </row>
    <row r="1391" spans="2:57">
      <c r="B1391" s="10">
        <v>1389</v>
      </c>
      <c r="C1391" s="10" t="s">
        <v>389</v>
      </c>
      <c r="D1391" s="11" t="s">
        <v>521</v>
      </c>
      <c r="E1391" s="10" t="s">
        <v>68</v>
      </c>
      <c r="F1391" s="10" t="s">
        <v>69</v>
      </c>
      <c r="G1391" s="10" t="s">
        <v>70</v>
      </c>
      <c r="H1391" s="10"/>
      <c r="I1391" s="10" t="s">
        <v>84</v>
      </c>
      <c r="J1391" s="10" t="str">
        <f t="shared" si="157"/>
        <v>CCFL</v>
      </c>
      <c r="K1391" s="10"/>
      <c r="L1391" s="10" t="s">
        <v>72</v>
      </c>
      <c r="M1391" s="10" t="s">
        <v>85</v>
      </c>
      <c r="N1391" s="10" t="s">
        <v>74</v>
      </c>
      <c r="O1391" s="10"/>
      <c r="P1391" s="10" t="s">
        <v>75</v>
      </c>
      <c r="Q1391" s="10"/>
      <c r="R1391" s="10">
        <v>42</v>
      </c>
      <c r="S1391" s="10">
        <v>754.49</v>
      </c>
      <c r="T1391" s="10">
        <f t="shared" si="158"/>
        <v>754.49</v>
      </c>
      <c r="U1391" s="10" t="str">
        <f t="shared" si="160"/>
        <v>40</v>
      </c>
      <c r="V1391" s="10" t="s">
        <v>76</v>
      </c>
      <c r="W1391" s="10" t="s">
        <v>76</v>
      </c>
      <c r="X1391" s="10">
        <v>53.78</v>
      </c>
      <c r="Y1391" s="10">
        <v>97.45</v>
      </c>
      <c r="Z1391" s="10">
        <v>77.8</v>
      </c>
      <c r="AA1391" s="10">
        <f t="shared" si="153"/>
        <v>73.087500000000006</v>
      </c>
      <c r="AB1391" s="10">
        <f t="shared" si="154"/>
        <v>90.628500000000003</v>
      </c>
      <c r="AC1391" s="10">
        <f t="shared" si="155"/>
        <v>95.501000000000005</v>
      </c>
      <c r="AD1391" s="10">
        <f t="shared" si="156"/>
        <v>89.166750000000008</v>
      </c>
      <c r="AE1391" s="10">
        <v>77.8</v>
      </c>
      <c r="AF1391" s="10">
        <f t="shared" si="159"/>
        <v>89.166750000000008</v>
      </c>
      <c r="AG1391" s="10"/>
      <c r="AH1391" s="10" t="s">
        <v>76</v>
      </c>
      <c r="AI1391" s="10" t="s">
        <v>76</v>
      </c>
      <c r="AJ1391" s="10"/>
      <c r="AK1391" s="10"/>
      <c r="AL1391" s="10" t="s">
        <v>78</v>
      </c>
      <c r="AM1391" s="10" t="s">
        <v>463</v>
      </c>
      <c r="AN1391" s="10" t="s">
        <v>121</v>
      </c>
      <c r="AO1391" s="10" t="s">
        <v>72</v>
      </c>
      <c r="AP1391" s="10" t="s">
        <v>67</v>
      </c>
      <c r="AQ1391" s="10">
        <v>246.2</v>
      </c>
      <c r="AR1391" s="10">
        <v>77.8</v>
      </c>
      <c r="AS1391" s="10" t="s">
        <v>82</v>
      </c>
      <c r="AT1391" s="10">
        <v>316.2</v>
      </c>
      <c r="AU1391" s="10">
        <v>78.400000000000006</v>
      </c>
      <c r="AV1391" s="10" t="s">
        <v>140</v>
      </c>
      <c r="AW1391" s="10" t="s">
        <v>67</v>
      </c>
      <c r="AX1391" s="10"/>
      <c r="AY1391" s="10" t="s">
        <v>72</v>
      </c>
      <c r="AZ1391" s="10"/>
      <c r="BA1391" s="10"/>
      <c r="BB1391" s="10"/>
      <c r="BC1391" s="10"/>
      <c r="BD1391" s="10"/>
      <c r="BE1391" s="10"/>
    </row>
    <row r="1392" spans="2:57">
      <c r="B1392" s="10">
        <v>1390</v>
      </c>
      <c r="C1392" s="10" t="s">
        <v>389</v>
      </c>
      <c r="D1392" s="11">
        <v>40787</v>
      </c>
      <c r="E1392" s="10" t="s">
        <v>68</v>
      </c>
      <c r="F1392" s="10" t="s">
        <v>69</v>
      </c>
      <c r="G1392" s="10" t="s">
        <v>70</v>
      </c>
      <c r="H1392" s="10"/>
      <c r="I1392" s="10" t="s">
        <v>71</v>
      </c>
      <c r="J1392" s="10" t="str">
        <f t="shared" si="157"/>
        <v>LED</v>
      </c>
      <c r="K1392" s="10"/>
      <c r="L1392" s="10" t="s">
        <v>72</v>
      </c>
      <c r="M1392" s="10" t="s">
        <v>73</v>
      </c>
      <c r="N1392" s="10" t="s">
        <v>96</v>
      </c>
      <c r="O1392" s="10"/>
      <c r="P1392" s="10" t="s">
        <v>75</v>
      </c>
      <c r="Q1392" s="10"/>
      <c r="R1392" s="10">
        <v>18.5</v>
      </c>
      <c r="S1392" s="10">
        <v>146.30000000000001</v>
      </c>
      <c r="T1392" s="10">
        <f t="shared" si="158"/>
        <v>146.30000000000001</v>
      </c>
      <c r="U1392" s="10" t="str">
        <f t="shared" si="160"/>
        <v>20</v>
      </c>
      <c r="V1392" s="10" t="s">
        <v>76</v>
      </c>
      <c r="W1392" s="10" t="s">
        <v>67</v>
      </c>
      <c r="X1392" s="10"/>
      <c r="Y1392" s="10"/>
      <c r="Z1392" s="10"/>
      <c r="AA1392" s="10"/>
      <c r="AB1392" s="10"/>
      <c r="AC1392" s="10"/>
      <c r="AD1392" s="10"/>
      <c r="AE1392" s="10">
        <v>20</v>
      </c>
      <c r="AF1392" s="10">
        <f t="shared" si="159"/>
        <v>20</v>
      </c>
      <c r="AG1392" s="10"/>
      <c r="AH1392" s="10" t="s">
        <v>76</v>
      </c>
      <c r="AI1392" s="10" t="s">
        <v>76</v>
      </c>
      <c r="AJ1392" s="10"/>
      <c r="AK1392" s="10"/>
      <c r="AL1392" s="10" t="s">
        <v>78</v>
      </c>
      <c r="AM1392" s="10" t="s">
        <v>522</v>
      </c>
      <c r="AN1392" s="10" t="s">
        <v>235</v>
      </c>
      <c r="AO1392" s="10" t="s">
        <v>92</v>
      </c>
      <c r="AP1392" s="10" t="s">
        <v>67</v>
      </c>
      <c r="AQ1392" s="10">
        <v>239.7</v>
      </c>
      <c r="AR1392" s="10">
        <v>20</v>
      </c>
      <c r="AS1392" s="10" t="s">
        <v>90</v>
      </c>
      <c r="AT1392" s="10">
        <v>239.7</v>
      </c>
      <c r="AU1392" s="10"/>
      <c r="AV1392" s="10" t="s">
        <v>90</v>
      </c>
      <c r="AW1392" s="10" t="s">
        <v>67</v>
      </c>
      <c r="AX1392" s="10"/>
      <c r="AY1392" s="10" t="s">
        <v>83</v>
      </c>
      <c r="AZ1392" s="10"/>
      <c r="BA1392" s="10"/>
      <c r="BB1392" s="10"/>
      <c r="BC1392" s="10"/>
      <c r="BD1392" s="10"/>
      <c r="BE1392" s="10"/>
    </row>
    <row r="1393" spans="2:57">
      <c r="B1393" s="10">
        <v>1391</v>
      </c>
      <c r="C1393" s="10" t="s">
        <v>389</v>
      </c>
      <c r="D1393" s="11">
        <v>40765</v>
      </c>
      <c r="E1393" s="10" t="s">
        <v>68</v>
      </c>
      <c r="F1393" s="10" t="s">
        <v>69</v>
      </c>
      <c r="G1393" s="10" t="s">
        <v>70</v>
      </c>
      <c r="H1393" s="10"/>
      <c r="I1393" s="10" t="s">
        <v>84</v>
      </c>
      <c r="J1393" s="10" t="str">
        <f t="shared" si="157"/>
        <v>CCFL</v>
      </c>
      <c r="K1393" s="10"/>
      <c r="L1393" s="10" t="s">
        <v>373</v>
      </c>
      <c r="M1393" s="10" t="s">
        <v>85</v>
      </c>
      <c r="N1393" s="10" t="s">
        <v>74</v>
      </c>
      <c r="O1393" s="10"/>
      <c r="P1393" s="10" t="s">
        <v>75</v>
      </c>
      <c r="Q1393" s="10"/>
      <c r="R1393" s="10">
        <v>40</v>
      </c>
      <c r="S1393" s="10">
        <v>687.53</v>
      </c>
      <c r="T1393" s="10">
        <f t="shared" si="158"/>
        <v>687.53</v>
      </c>
      <c r="U1393" s="10" t="str">
        <f t="shared" si="160"/>
        <v>40</v>
      </c>
      <c r="V1393" s="10" t="s">
        <v>192</v>
      </c>
      <c r="W1393" s="10" t="s">
        <v>192</v>
      </c>
      <c r="X1393" s="10"/>
      <c r="Y1393" s="10"/>
      <c r="Z1393" s="10"/>
      <c r="AA1393" s="10"/>
      <c r="AB1393" s="10"/>
      <c r="AC1393" s="10"/>
      <c r="AD1393" s="10"/>
      <c r="AE1393" s="10">
        <v>72.87</v>
      </c>
      <c r="AF1393" s="10">
        <f t="shared" si="159"/>
        <v>72.87</v>
      </c>
      <c r="AG1393" s="10"/>
      <c r="AH1393" s="10" t="s">
        <v>252</v>
      </c>
      <c r="AI1393" s="10" t="s">
        <v>252</v>
      </c>
      <c r="AJ1393" s="10"/>
      <c r="AK1393" s="10"/>
      <c r="AL1393" s="10" t="s">
        <v>78</v>
      </c>
      <c r="AM1393" s="10" t="s">
        <v>487</v>
      </c>
      <c r="AN1393" s="10" t="s">
        <v>397</v>
      </c>
      <c r="AO1393" s="10" t="s">
        <v>373</v>
      </c>
      <c r="AP1393" s="10" t="s">
        <v>192</v>
      </c>
      <c r="AQ1393" s="10">
        <v>114.92</v>
      </c>
      <c r="AR1393" s="10">
        <v>72.87</v>
      </c>
      <c r="AS1393" s="10" t="s">
        <v>81</v>
      </c>
      <c r="AT1393" s="10">
        <v>156.63</v>
      </c>
      <c r="AU1393" s="10"/>
      <c r="AV1393" s="10" t="s">
        <v>140</v>
      </c>
      <c r="AW1393" s="10" t="s">
        <v>192</v>
      </c>
      <c r="AX1393" s="10"/>
      <c r="AY1393" s="10" t="s">
        <v>83</v>
      </c>
      <c r="AZ1393" s="10"/>
      <c r="BA1393" s="10"/>
      <c r="BB1393" s="10"/>
      <c r="BC1393" s="10"/>
      <c r="BD1393" s="10"/>
      <c r="BE1393" s="10"/>
    </row>
    <row r="1394" spans="2:57">
      <c r="B1394" s="10">
        <v>1392</v>
      </c>
      <c r="C1394" s="10" t="s">
        <v>389</v>
      </c>
      <c r="D1394" s="11" t="s">
        <v>472</v>
      </c>
      <c r="E1394" s="10" t="s">
        <v>68</v>
      </c>
      <c r="F1394" s="10" t="s">
        <v>69</v>
      </c>
      <c r="G1394" s="10" t="s">
        <v>70</v>
      </c>
      <c r="H1394" s="10"/>
      <c r="I1394" s="10" t="s">
        <v>71</v>
      </c>
      <c r="J1394" s="10" t="str">
        <f t="shared" si="157"/>
        <v>LED</v>
      </c>
      <c r="K1394" s="10"/>
      <c r="L1394" s="10" t="s">
        <v>72</v>
      </c>
      <c r="M1394" s="10" t="s">
        <v>85</v>
      </c>
      <c r="N1394" s="10" t="s">
        <v>74</v>
      </c>
      <c r="O1394" s="10"/>
      <c r="P1394" s="10" t="s">
        <v>75</v>
      </c>
      <c r="Q1394" s="10"/>
      <c r="R1394" s="10">
        <v>60.1</v>
      </c>
      <c r="S1394" s="10">
        <v>1540.2</v>
      </c>
      <c r="T1394" s="10">
        <f t="shared" si="158"/>
        <v>1540.2</v>
      </c>
      <c r="U1394" s="10" t="str">
        <f t="shared" si="160"/>
        <v>60</v>
      </c>
      <c r="V1394" s="10" t="s">
        <v>76</v>
      </c>
      <c r="W1394" s="10" t="s">
        <v>76</v>
      </c>
      <c r="X1394" s="10">
        <v>48.2</v>
      </c>
      <c r="Y1394" s="10">
        <v>121</v>
      </c>
      <c r="Z1394" s="10">
        <v>88.2</v>
      </c>
      <c r="AA1394" s="10">
        <f t="shared" si="153"/>
        <v>90.75</v>
      </c>
      <c r="AB1394" s="10">
        <f t="shared" si="154"/>
        <v>112.53</v>
      </c>
      <c r="AC1394" s="10">
        <f t="shared" si="155"/>
        <v>118.58</v>
      </c>
      <c r="AD1394" s="10">
        <f t="shared" si="156"/>
        <v>110.71499999999999</v>
      </c>
      <c r="AE1394" s="10">
        <v>88.2</v>
      </c>
      <c r="AF1394" s="10">
        <f t="shared" si="159"/>
        <v>110.71499999999999</v>
      </c>
      <c r="AG1394" s="10"/>
      <c r="AH1394" s="10" t="s">
        <v>76</v>
      </c>
      <c r="AI1394" s="10" t="s">
        <v>76</v>
      </c>
      <c r="AJ1394" s="10"/>
      <c r="AK1394" s="10"/>
      <c r="AL1394" s="10" t="s">
        <v>78</v>
      </c>
      <c r="AM1394" s="10" t="s">
        <v>203</v>
      </c>
      <c r="AN1394" s="10" t="s">
        <v>473</v>
      </c>
      <c r="AO1394" s="10" t="s">
        <v>113</v>
      </c>
      <c r="AP1394" s="10" t="s">
        <v>67</v>
      </c>
      <c r="AQ1394" s="10">
        <v>292</v>
      </c>
      <c r="AR1394" s="10">
        <v>413</v>
      </c>
      <c r="AS1394" s="10" t="s">
        <v>131</v>
      </c>
      <c r="AT1394" s="10">
        <v>413</v>
      </c>
      <c r="AU1394" s="10"/>
      <c r="AV1394" s="10" t="s">
        <v>123</v>
      </c>
      <c r="AW1394" s="10" t="s">
        <v>67</v>
      </c>
      <c r="AX1394" s="10"/>
      <c r="AY1394" s="10" t="s">
        <v>83</v>
      </c>
      <c r="AZ1394" s="10"/>
      <c r="BA1394" s="10"/>
      <c r="BB1394" s="10"/>
      <c r="BC1394" s="10"/>
      <c r="BD1394" s="10"/>
      <c r="BE1394" s="10"/>
    </row>
    <row r="1395" spans="2:57">
      <c r="B1395" s="10">
        <v>1393</v>
      </c>
      <c r="C1395" s="10" t="s">
        <v>389</v>
      </c>
      <c r="D1395" s="11" t="s">
        <v>523</v>
      </c>
      <c r="E1395" s="10" t="s">
        <v>68</v>
      </c>
      <c r="F1395" s="10" t="s">
        <v>69</v>
      </c>
      <c r="G1395" s="10" t="s">
        <v>70</v>
      </c>
      <c r="H1395" s="10"/>
      <c r="I1395" s="10" t="s">
        <v>71</v>
      </c>
      <c r="J1395" s="10" t="str">
        <f t="shared" si="157"/>
        <v>LED</v>
      </c>
      <c r="K1395" s="10"/>
      <c r="L1395" s="10" t="s">
        <v>72</v>
      </c>
      <c r="M1395" s="10" t="s">
        <v>271</v>
      </c>
      <c r="N1395" s="10" t="s">
        <v>96</v>
      </c>
      <c r="O1395" s="10"/>
      <c r="P1395" s="10">
        <v>0.67291666666666661</v>
      </c>
      <c r="Q1395" s="10"/>
      <c r="R1395" s="10">
        <v>26</v>
      </c>
      <c r="S1395" s="10">
        <v>288</v>
      </c>
      <c r="T1395" s="10">
        <f t="shared" si="158"/>
        <v>288</v>
      </c>
      <c r="U1395" s="10" t="str">
        <f t="shared" si="160"/>
        <v>20</v>
      </c>
      <c r="V1395" s="10" t="s">
        <v>76</v>
      </c>
      <c r="W1395" s="10" t="s">
        <v>76</v>
      </c>
      <c r="X1395" s="10">
        <v>19.8</v>
      </c>
      <c r="Y1395" s="10">
        <v>35.1</v>
      </c>
      <c r="Z1395" s="10">
        <v>28.2</v>
      </c>
      <c r="AA1395" s="10">
        <f t="shared" si="153"/>
        <v>26.325000000000003</v>
      </c>
      <c r="AB1395" s="10">
        <f t="shared" si="154"/>
        <v>32.643000000000001</v>
      </c>
      <c r="AC1395" s="10">
        <f t="shared" si="155"/>
        <v>34.398000000000003</v>
      </c>
      <c r="AD1395" s="10">
        <f t="shared" si="156"/>
        <v>32.116500000000002</v>
      </c>
      <c r="AE1395" s="10">
        <v>28.2</v>
      </c>
      <c r="AF1395" s="10">
        <f t="shared" si="159"/>
        <v>32.116500000000002</v>
      </c>
      <c r="AG1395" s="10"/>
      <c r="AH1395" s="10" t="s">
        <v>76</v>
      </c>
      <c r="AI1395" s="10" t="s">
        <v>76</v>
      </c>
      <c r="AJ1395" s="10"/>
      <c r="AK1395" s="10"/>
      <c r="AL1395" s="10" t="s">
        <v>78</v>
      </c>
      <c r="AM1395" s="10"/>
      <c r="AN1395" s="10"/>
      <c r="AO1395" s="10" t="s">
        <v>72</v>
      </c>
      <c r="AP1395" s="10" t="s">
        <v>67</v>
      </c>
      <c r="AQ1395" s="10">
        <v>262</v>
      </c>
      <c r="AR1395" s="10">
        <v>28.2</v>
      </c>
      <c r="AS1395" s="10" t="s">
        <v>82</v>
      </c>
      <c r="AT1395" s="10">
        <v>309</v>
      </c>
      <c r="AU1395" s="10"/>
      <c r="AV1395" s="10" t="s">
        <v>97</v>
      </c>
      <c r="AW1395" s="10" t="s">
        <v>67</v>
      </c>
      <c r="AX1395" s="10"/>
      <c r="AY1395" s="10" t="s">
        <v>83</v>
      </c>
      <c r="AZ1395" s="10"/>
      <c r="BA1395" s="10"/>
      <c r="BB1395" s="10"/>
      <c r="BC1395" s="10"/>
      <c r="BD1395" s="10"/>
      <c r="BE1395" s="10"/>
    </row>
    <row r="1396" spans="2:57">
      <c r="B1396" s="10">
        <v>1394</v>
      </c>
      <c r="C1396" s="10" t="s">
        <v>389</v>
      </c>
      <c r="D1396" s="11" t="s">
        <v>523</v>
      </c>
      <c r="E1396" s="10" t="s">
        <v>68</v>
      </c>
      <c r="F1396" s="10" t="s">
        <v>69</v>
      </c>
      <c r="G1396" s="10" t="s">
        <v>70</v>
      </c>
      <c r="H1396" s="10"/>
      <c r="I1396" s="10" t="s">
        <v>71</v>
      </c>
      <c r="J1396" s="10" t="str">
        <f t="shared" si="157"/>
        <v>LED</v>
      </c>
      <c r="K1396" s="10"/>
      <c r="L1396" s="10" t="s">
        <v>72</v>
      </c>
      <c r="M1396" s="10" t="s">
        <v>273</v>
      </c>
      <c r="N1396" s="10" t="s">
        <v>74</v>
      </c>
      <c r="O1396" s="10"/>
      <c r="P1396" s="10">
        <v>0.67291666666666661</v>
      </c>
      <c r="Q1396" s="10"/>
      <c r="R1396" s="10">
        <v>42</v>
      </c>
      <c r="S1396" s="10">
        <v>754</v>
      </c>
      <c r="T1396" s="10">
        <f t="shared" si="158"/>
        <v>754</v>
      </c>
      <c r="U1396" s="10" t="str">
        <f t="shared" si="160"/>
        <v>40</v>
      </c>
      <c r="V1396" s="10" t="s">
        <v>76</v>
      </c>
      <c r="W1396" s="10" t="s">
        <v>76</v>
      </c>
      <c r="X1396" s="10">
        <v>32.799999999999997</v>
      </c>
      <c r="Y1396" s="10">
        <v>89.4</v>
      </c>
      <c r="Z1396" s="10">
        <v>63.9</v>
      </c>
      <c r="AA1396" s="10">
        <f t="shared" si="153"/>
        <v>67.050000000000011</v>
      </c>
      <c r="AB1396" s="10">
        <f t="shared" si="154"/>
        <v>83.14200000000001</v>
      </c>
      <c r="AC1396" s="10">
        <f t="shared" si="155"/>
        <v>87.612000000000009</v>
      </c>
      <c r="AD1396" s="10">
        <f t="shared" si="156"/>
        <v>81.801000000000016</v>
      </c>
      <c r="AE1396" s="10">
        <v>63.9</v>
      </c>
      <c r="AF1396" s="10">
        <f t="shared" si="159"/>
        <v>81.801000000000016</v>
      </c>
      <c r="AG1396" s="10"/>
      <c r="AH1396" s="10" t="s">
        <v>76</v>
      </c>
      <c r="AI1396" s="10" t="s">
        <v>76</v>
      </c>
      <c r="AJ1396" s="10"/>
      <c r="AK1396" s="10"/>
      <c r="AL1396" s="10" t="s">
        <v>78</v>
      </c>
      <c r="AM1396" s="10"/>
      <c r="AN1396" s="10"/>
      <c r="AO1396" s="10" t="s">
        <v>72</v>
      </c>
      <c r="AP1396" s="10" t="s">
        <v>67</v>
      </c>
      <c r="AQ1396" s="10">
        <v>233</v>
      </c>
      <c r="AR1396" s="10">
        <v>63.9</v>
      </c>
      <c r="AS1396" s="10" t="s">
        <v>82</v>
      </c>
      <c r="AT1396" s="10">
        <v>274</v>
      </c>
      <c r="AU1396" s="10"/>
      <c r="AV1396" s="10" t="s">
        <v>97</v>
      </c>
      <c r="AW1396" s="10" t="s">
        <v>67</v>
      </c>
      <c r="AX1396" s="10"/>
      <c r="AY1396" s="10" t="s">
        <v>83</v>
      </c>
      <c r="AZ1396" s="10"/>
      <c r="BA1396" s="10"/>
      <c r="BB1396" s="10"/>
      <c r="BC1396" s="10"/>
      <c r="BD1396" s="10"/>
      <c r="BE1396" s="10"/>
    </row>
    <row r="1397" spans="2:57">
      <c r="B1397" s="10">
        <v>1395</v>
      </c>
      <c r="C1397" s="10" t="s">
        <v>389</v>
      </c>
      <c r="D1397" s="11">
        <v>40704</v>
      </c>
      <c r="E1397" s="10" t="s">
        <v>68</v>
      </c>
      <c r="F1397" s="10" t="s">
        <v>69</v>
      </c>
      <c r="G1397" s="10" t="s">
        <v>70</v>
      </c>
      <c r="H1397" s="10"/>
      <c r="I1397" s="10" t="s">
        <v>71</v>
      </c>
      <c r="J1397" s="10" t="str">
        <f t="shared" si="157"/>
        <v>LED</v>
      </c>
      <c r="K1397" s="10"/>
      <c r="L1397" s="10" t="s">
        <v>72</v>
      </c>
      <c r="M1397" s="10" t="s">
        <v>85</v>
      </c>
      <c r="N1397" s="10" t="s">
        <v>74</v>
      </c>
      <c r="O1397" s="10"/>
      <c r="P1397" s="10">
        <v>0.67291666666666661</v>
      </c>
      <c r="Q1397" s="10"/>
      <c r="R1397" s="10">
        <v>21.53</v>
      </c>
      <c r="S1397" s="10">
        <v>196.4</v>
      </c>
      <c r="T1397" s="10">
        <f t="shared" si="158"/>
        <v>196.4</v>
      </c>
      <c r="U1397" s="10" t="str">
        <f t="shared" si="160"/>
        <v>20</v>
      </c>
      <c r="V1397" s="10" t="s">
        <v>67</v>
      </c>
      <c r="W1397" s="10" t="s">
        <v>67</v>
      </c>
      <c r="X1397" s="10"/>
      <c r="Y1397" s="10"/>
      <c r="Z1397" s="10"/>
      <c r="AA1397" s="10"/>
      <c r="AB1397" s="10"/>
      <c r="AC1397" s="10"/>
      <c r="AD1397" s="10"/>
      <c r="AE1397" s="10">
        <v>27.5</v>
      </c>
      <c r="AF1397" s="10">
        <f t="shared" si="159"/>
        <v>27.5</v>
      </c>
      <c r="AG1397" s="10"/>
      <c r="AH1397" s="10" t="s">
        <v>67</v>
      </c>
      <c r="AI1397" s="10" t="s">
        <v>67</v>
      </c>
      <c r="AJ1397" s="10"/>
      <c r="AK1397" s="10"/>
      <c r="AL1397" s="10" t="s">
        <v>78</v>
      </c>
      <c r="AM1397" s="10" t="s">
        <v>78</v>
      </c>
      <c r="AN1397" s="10" t="s">
        <v>121</v>
      </c>
      <c r="AO1397" s="10" t="s">
        <v>113</v>
      </c>
      <c r="AP1397" s="10" t="s">
        <v>67</v>
      </c>
      <c r="AQ1397" s="10">
        <v>231</v>
      </c>
      <c r="AR1397" s="10">
        <v>27.5</v>
      </c>
      <c r="AS1397" s="10" t="s">
        <v>82</v>
      </c>
      <c r="AT1397" s="10">
        <v>242</v>
      </c>
      <c r="AU1397" s="10"/>
      <c r="AV1397" s="10" t="s">
        <v>191</v>
      </c>
      <c r="AW1397" s="10" t="s">
        <v>67</v>
      </c>
      <c r="AX1397" s="10"/>
      <c r="AY1397" s="10" t="s">
        <v>83</v>
      </c>
      <c r="AZ1397" s="10"/>
      <c r="BA1397" s="10"/>
      <c r="BB1397" s="10"/>
      <c r="BC1397" s="10"/>
      <c r="BD1397" s="10"/>
      <c r="BE1397" s="10"/>
    </row>
    <row r="1398" spans="2:57" ht="24">
      <c r="B1398" s="10">
        <v>1396</v>
      </c>
      <c r="C1398" s="10" t="s">
        <v>389</v>
      </c>
      <c r="D1398" s="11">
        <v>40667</v>
      </c>
      <c r="E1398" s="10" t="s">
        <v>68</v>
      </c>
      <c r="F1398" s="10" t="s">
        <v>69</v>
      </c>
      <c r="G1398" s="10" t="s">
        <v>70</v>
      </c>
      <c r="H1398" s="10"/>
      <c r="I1398" s="10" t="s">
        <v>71</v>
      </c>
      <c r="J1398" s="10" t="str">
        <f t="shared" si="157"/>
        <v>LED</v>
      </c>
      <c r="K1398" s="10"/>
      <c r="L1398" s="10" t="s">
        <v>72</v>
      </c>
      <c r="M1398" s="10" t="s">
        <v>73</v>
      </c>
      <c r="N1398" s="10" t="s">
        <v>323</v>
      </c>
      <c r="O1398" s="10"/>
      <c r="P1398" s="10" t="s">
        <v>75</v>
      </c>
      <c r="Q1398" s="10"/>
      <c r="R1398" s="10">
        <v>18.5</v>
      </c>
      <c r="S1398" s="10">
        <v>146.30000000000001</v>
      </c>
      <c r="T1398" s="10">
        <f t="shared" si="158"/>
        <v>146.30000000000001</v>
      </c>
      <c r="U1398" s="10" t="str">
        <f t="shared" si="160"/>
        <v>20</v>
      </c>
      <c r="V1398" s="10" t="s">
        <v>67</v>
      </c>
      <c r="W1398" s="10" t="s">
        <v>67</v>
      </c>
      <c r="X1398" s="10"/>
      <c r="Y1398" s="10"/>
      <c r="Z1398" s="10"/>
      <c r="AA1398" s="10"/>
      <c r="AB1398" s="10"/>
      <c r="AC1398" s="10"/>
      <c r="AD1398" s="10"/>
      <c r="AE1398" s="10">
        <v>20</v>
      </c>
      <c r="AF1398" s="10">
        <f t="shared" si="159"/>
        <v>20</v>
      </c>
      <c r="AG1398" s="10"/>
      <c r="AH1398" s="10" t="s">
        <v>67</v>
      </c>
      <c r="AI1398" s="10" t="s">
        <v>67</v>
      </c>
      <c r="AJ1398" s="10"/>
      <c r="AK1398" s="10"/>
      <c r="AL1398" s="10" t="s">
        <v>78</v>
      </c>
      <c r="AM1398" s="10" t="s">
        <v>304</v>
      </c>
      <c r="AN1398" s="10"/>
      <c r="AO1398" s="10" t="s">
        <v>350</v>
      </c>
      <c r="AP1398" s="10" t="s">
        <v>192</v>
      </c>
      <c r="AQ1398" s="10">
        <v>239.7</v>
      </c>
      <c r="AR1398" s="10">
        <v>239.7</v>
      </c>
      <c r="AS1398" s="10" t="s">
        <v>306</v>
      </c>
      <c r="AT1398" s="10">
        <v>239.7</v>
      </c>
      <c r="AU1398" s="10"/>
      <c r="AV1398" s="10" t="s">
        <v>306</v>
      </c>
      <c r="AW1398" s="10" t="s">
        <v>67</v>
      </c>
      <c r="AX1398" s="10"/>
      <c r="AY1398" s="10" t="s">
        <v>83</v>
      </c>
      <c r="AZ1398" s="10"/>
      <c r="BA1398" s="10"/>
      <c r="BB1398" s="10"/>
      <c r="BC1398" s="10"/>
      <c r="BD1398" s="10"/>
      <c r="BE1398" s="10"/>
    </row>
    <row r="1399" spans="2:57" ht="24">
      <c r="B1399" s="10">
        <v>1397</v>
      </c>
      <c r="C1399" s="10" t="s">
        <v>389</v>
      </c>
      <c r="D1399" s="11" t="s">
        <v>360</v>
      </c>
      <c r="E1399" s="10" t="s">
        <v>68</v>
      </c>
      <c r="F1399" s="10" t="s">
        <v>69</v>
      </c>
      <c r="G1399" s="10" t="s">
        <v>70</v>
      </c>
      <c r="H1399" s="10"/>
      <c r="I1399" s="10" t="s">
        <v>71</v>
      </c>
      <c r="J1399" s="10" t="str">
        <f t="shared" si="157"/>
        <v>LED</v>
      </c>
      <c r="K1399" s="10"/>
      <c r="L1399" s="10" t="s">
        <v>72</v>
      </c>
      <c r="M1399" s="10" t="s">
        <v>73</v>
      </c>
      <c r="N1399" s="10" t="s">
        <v>323</v>
      </c>
      <c r="O1399" s="10"/>
      <c r="P1399" s="10" t="s">
        <v>75</v>
      </c>
      <c r="Q1399" s="10"/>
      <c r="R1399" s="10">
        <v>18.5</v>
      </c>
      <c r="S1399" s="10">
        <v>146.30000000000001</v>
      </c>
      <c r="T1399" s="10">
        <f t="shared" si="158"/>
        <v>146.30000000000001</v>
      </c>
      <c r="U1399" s="10" t="str">
        <f t="shared" si="160"/>
        <v>20</v>
      </c>
      <c r="V1399" s="10" t="s">
        <v>67</v>
      </c>
      <c r="W1399" s="10" t="s">
        <v>67</v>
      </c>
      <c r="X1399" s="10"/>
      <c r="Y1399" s="10"/>
      <c r="Z1399" s="10"/>
      <c r="AA1399" s="10"/>
      <c r="AB1399" s="10"/>
      <c r="AC1399" s="10"/>
      <c r="AD1399" s="10"/>
      <c r="AE1399" s="10">
        <v>20</v>
      </c>
      <c r="AF1399" s="10">
        <f t="shared" si="159"/>
        <v>20</v>
      </c>
      <c r="AG1399" s="10"/>
      <c r="AH1399" s="10" t="s">
        <v>76</v>
      </c>
      <c r="AI1399" s="10" t="s">
        <v>76</v>
      </c>
      <c r="AJ1399" s="10"/>
      <c r="AK1399" s="10"/>
      <c r="AL1399" s="10" t="s">
        <v>78</v>
      </c>
      <c r="AM1399" s="10" t="s">
        <v>304</v>
      </c>
      <c r="AN1399" s="10"/>
      <c r="AO1399" s="10" t="s">
        <v>92</v>
      </c>
      <c r="AP1399" s="10" t="s">
        <v>192</v>
      </c>
      <c r="AQ1399" s="10">
        <v>239.7</v>
      </c>
      <c r="AR1399" s="10">
        <v>239.7</v>
      </c>
      <c r="AS1399" s="10" t="s">
        <v>306</v>
      </c>
      <c r="AT1399" s="10">
        <v>239.7</v>
      </c>
      <c r="AU1399" s="10"/>
      <c r="AV1399" s="10" t="s">
        <v>306</v>
      </c>
      <c r="AW1399" s="10" t="s">
        <v>67</v>
      </c>
      <c r="AX1399" s="10"/>
      <c r="AY1399" s="10" t="s">
        <v>83</v>
      </c>
      <c r="AZ1399" s="10"/>
      <c r="BA1399" s="10"/>
      <c r="BB1399" s="10"/>
      <c r="BC1399" s="10"/>
      <c r="BD1399" s="10"/>
      <c r="BE1399" s="10"/>
    </row>
    <row r="1400" spans="2:57" ht="24">
      <c r="B1400" s="10">
        <v>1398</v>
      </c>
      <c r="C1400" s="10" t="s">
        <v>389</v>
      </c>
      <c r="D1400" s="11" t="s">
        <v>520</v>
      </c>
      <c r="E1400" s="10" t="s">
        <v>68</v>
      </c>
      <c r="F1400" s="10" t="s">
        <v>69</v>
      </c>
      <c r="G1400" s="10" t="s">
        <v>70</v>
      </c>
      <c r="H1400" s="10"/>
      <c r="I1400" s="10" t="s">
        <v>71</v>
      </c>
      <c r="J1400" s="10" t="str">
        <f t="shared" si="157"/>
        <v>LED</v>
      </c>
      <c r="K1400" s="10"/>
      <c r="L1400" s="10" t="s">
        <v>72</v>
      </c>
      <c r="M1400" s="10" t="s">
        <v>85</v>
      </c>
      <c r="N1400" s="10" t="s">
        <v>74</v>
      </c>
      <c r="O1400" s="10"/>
      <c r="P1400" s="10" t="s">
        <v>75</v>
      </c>
      <c r="Q1400" s="10"/>
      <c r="R1400" s="10">
        <v>60.06</v>
      </c>
      <c r="S1400" s="10">
        <v>1540.2</v>
      </c>
      <c r="T1400" s="10">
        <f t="shared" si="158"/>
        <v>1540.2</v>
      </c>
      <c r="U1400" s="10" t="str">
        <f t="shared" si="160"/>
        <v>60</v>
      </c>
      <c r="V1400" s="10" t="s">
        <v>76</v>
      </c>
      <c r="W1400" s="10" t="s">
        <v>67</v>
      </c>
      <c r="X1400" s="10"/>
      <c r="Y1400" s="10"/>
      <c r="Z1400" s="10"/>
      <c r="AA1400" s="10"/>
      <c r="AB1400" s="10"/>
      <c r="AC1400" s="10"/>
      <c r="AD1400" s="10"/>
      <c r="AE1400" s="10">
        <v>76.5</v>
      </c>
      <c r="AF1400" s="10">
        <f t="shared" si="159"/>
        <v>76.5</v>
      </c>
      <c r="AG1400" s="10"/>
      <c r="AH1400" s="10" t="s">
        <v>76</v>
      </c>
      <c r="AI1400" s="10" t="s">
        <v>76</v>
      </c>
      <c r="AJ1400" s="10"/>
      <c r="AK1400" s="10"/>
      <c r="AL1400" s="10" t="s">
        <v>78</v>
      </c>
      <c r="AM1400" s="10" t="s">
        <v>203</v>
      </c>
      <c r="AN1400" s="10" t="s">
        <v>524</v>
      </c>
      <c r="AO1400" s="10" t="s">
        <v>113</v>
      </c>
      <c r="AP1400" s="10" t="s">
        <v>67</v>
      </c>
      <c r="AQ1400" s="10">
        <v>323</v>
      </c>
      <c r="AR1400" s="10">
        <v>406</v>
      </c>
      <c r="AS1400" s="10" t="s">
        <v>525</v>
      </c>
      <c r="AT1400" s="10">
        <v>406</v>
      </c>
      <c r="AU1400" s="10"/>
      <c r="AV1400" s="10" t="s">
        <v>123</v>
      </c>
      <c r="AW1400" s="10" t="s">
        <v>67</v>
      </c>
      <c r="AX1400" s="10"/>
      <c r="AY1400" s="10" t="s">
        <v>83</v>
      </c>
      <c r="AZ1400" s="10"/>
      <c r="BA1400" s="10"/>
      <c r="BB1400" s="10"/>
      <c r="BC1400" s="10"/>
      <c r="BD1400" s="10"/>
      <c r="BE1400" s="10"/>
    </row>
    <row r="1401" spans="2:57" ht="24">
      <c r="B1401" s="10">
        <v>1399</v>
      </c>
      <c r="C1401" s="10" t="s">
        <v>389</v>
      </c>
      <c r="D1401" s="11">
        <v>40685</v>
      </c>
      <c r="E1401" s="10" t="s">
        <v>68</v>
      </c>
      <c r="F1401" s="10" t="s">
        <v>69</v>
      </c>
      <c r="G1401" s="10" t="s">
        <v>70</v>
      </c>
      <c r="H1401" s="10"/>
      <c r="I1401" s="10" t="s">
        <v>71</v>
      </c>
      <c r="J1401" s="10" t="str">
        <f t="shared" si="157"/>
        <v>LED</v>
      </c>
      <c r="K1401" s="10"/>
      <c r="L1401" s="10" t="s">
        <v>72</v>
      </c>
      <c r="M1401" s="10" t="s">
        <v>73</v>
      </c>
      <c r="N1401" s="10" t="s">
        <v>96</v>
      </c>
      <c r="O1401" s="10"/>
      <c r="P1401" s="10" t="s">
        <v>75</v>
      </c>
      <c r="Q1401" s="10"/>
      <c r="R1401" s="10">
        <v>18.5</v>
      </c>
      <c r="S1401" s="10">
        <v>147.4</v>
      </c>
      <c r="T1401" s="10">
        <f t="shared" si="158"/>
        <v>147.4</v>
      </c>
      <c r="U1401" s="10" t="str">
        <f t="shared" si="160"/>
        <v>20</v>
      </c>
      <c r="V1401" s="10" t="s">
        <v>67</v>
      </c>
      <c r="W1401" s="10" t="s">
        <v>67</v>
      </c>
      <c r="X1401" s="10"/>
      <c r="Y1401" s="10"/>
      <c r="Z1401" s="10"/>
      <c r="AA1401" s="10"/>
      <c r="AB1401" s="10"/>
      <c r="AC1401" s="10"/>
      <c r="AD1401" s="10"/>
      <c r="AE1401" s="10">
        <v>20.3</v>
      </c>
      <c r="AF1401" s="10">
        <f t="shared" si="159"/>
        <v>20.3</v>
      </c>
      <c r="AG1401" s="10"/>
      <c r="AH1401" s="10" t="s">
        <v>76</v>
      </c>
      <c r="AI1401" s="10" t="s">
        <v>76</v>
      </c>
      <c r="AJ1401" s="10"/>
      <c r="AK1401" s="10"/>
      <c r="AL1401" s="10" t="s">
        <v>78</v>
      </c>
      <c r="AM1401" s="10" t="s">
        <v>526</v>
      </c>
      <c r="AN1401" s="10" t="s">
        <v>112</v>
      </c>
      <c r="AO1401" s="10" t="s">
        <v>72</v>
      </c>
      <c r="AP1401" s="10" t="s">
        <v>67</v>
      </c>
      <c r="AQ1401" s="10">
        <v>122.11</v>
      </c>
      <c r="AR1401" s="10">
        <v>20.3</v>
      </c>
      <c r="AS1401" s="10" t="s">
        <v>527</v>
      </c>
      <c r="AT1401" s="10">
        <v>157.32</v>
      </c>
      <c r="AU1401" s="10"/>
      <c r="AV1401" s="10" t="s">
        <v>528</v>
      </c>
      <c r="AW1401" s="10" t="s">
        <v>67</v>
      </c>
      <c r="AX1401" s="10"/>
      <c r="AY1401" s="10" t="s">
        <v>83</v>
      </c>
      <c r="AZ1401" s="10"/>
      <c r="BA1401" s="10"/>
      <c r="BB1401" s="10"/>
      <c r="BC1401" s="10"/>
      <c r="BD1401" s="10"/>
      <c r="BE1401" s="10"/>
    </row>
    <row r="1402" spans="2:57" ht="24">
      <c r="B1402" s="10">
        <v>1400</v>
      </c>
      <c r="C1402" s="10" t="s">
        <v>389</v>
      </c>
      <c r="D1402" s="11">
        <v>40686</v>
      </c>
      <c r="E1402" s="10" t="s">
        <v>68</v>
      </c>
      <c r="F1402" s="10" t="s">
        <v>69</v>
      </c>
      <c r="G1402" s="10" t="s">
        <v>70</v>
      </c>
      <c r="H1402" s="10"/>
      <c r="I1402" s="10" t="s">
        <v>71</v>
      </c>
      <c r="J1402" s="10" t="str">
        <f t="shared" si="157"/>
        <v>LED</v>
      </c>
      <c r="K1402" s="10"/>
      <c r="L1402" s="10" t="s">
        <v>72</v>
      </c>
      <c r="M1402" s="10" t="s">
        <v>85</v>
      </c>
      <c r="N1402" s="10" t="s">
        <v>74</v>
      </c>
      <c r="O1402" s="10"/>
      <c r="P1402" s="10" t="s">
        <v>75</v>
      </c>
      <c r="Q1402" s="10"/>
      <c r="R1402" s="10">
        <v>23.6</v>
      </c>
      <c r="S1402" s="10">
        <v>239.9</v>
      </c>
      <c r="T1402" s="10">
        <f t="shared" si="158"/>
        <v>239.9</v>
      </c>
      <c r="U1402" s="10" t="str">
        <f t="shared" si="160"/>
        <v>20</v>
      </c>
      <c r="V1402" s="10" t="s">
        <v>67</v>
      </c>
      <c r="W1402" s="10" t="s">
        <v>67</v>
      </c>
      <c r="X1402" s="10"/>
      <c r="Y1402" s="10"/>
      <c r="Z1402" s="10"/>
      <c r="AA1402" s="10"/>
      <c r="AB1402" s="10"/>
      <c r="AC1402" s="10"/>
      <c r="AD1402" s="10"/>
      <c r="AE1402" s="10">
        <v>20.8</v>
      </c>
      <c r="AF1402" s="10">
        <f t="shared" si="159"/>
        <v>20.8</v>
      </c>
      <c r="AG1402" s="10"/>
      <c r="AH1402" s="10" t="s">
        <v>76</v>
      </c>
      <c r="AI1402" s="10" t="s">
        <v>76</v>
      </c>
      <c r="AJ1402" s="10"/>
      <c r="AK1402" s="10"/>
      <c r="AL1402" s="10" t="s">
        <v>78</v>
      </c>
      <c r="AM1402" s="10" t="s">
        <v>526</v>
      </c>
      <c r="AN1402" s="10" t="s">
        <v>112</v>
      </c>
      <c r="AO1402" s="10" t="s">
        <v>72</v>
      </c>
      <c r="AP1402" s="10" t="s">
        <v>67</v>
      </c>
      <c r="AQ1402" s="10">
        <v>114.04</v>
      </c>
      <c r="AR1402" s="10">
        <v>20.8</v>
      </c>
      <c r="AS1402" s="10" t="s">
        <v>527</v>
      </c>
      <c r="AT1402" s="10">
        <v>172.67</v>
      </c>
      <c r="AU1402" s="10"/>
      <c r="AV1402" s="10" t="s">
        <v>528</v>
      </c>
      <c r="AW1402" s="10" t="s">
        <v>67</v>
      </c>
      <c r="AX1402" s="10"/>
      <c r="AY1402" s="10" t="s">
        <v>83</v>
      </c>
      <c r="AZ1402" s="10"/>
      <c r="BA1402" s="10"/>
      <c r="BB1402" s="10"/>
      <c r="BC1402" s="10"/>
      <c r="BD1402" s="10"/>
      <c r="BE1402" s="10"/>
    </row>
    <row r="1403" spans="2:57" ht="24">
      <c r="B1403" s="10">
        <v>1401</v>
      </c>
      <c r="C1403" s="10" t="s">
        <v>389</v>
      </c>
      <c r="D1403" s="11">
        <v>40725</v>
      </c>
      <c r="E1403" s="10" t="s">
        <v>68</v>
      </c>
      <c r="F1403" s="10" t="s">
        <v>69</v>
      </c>
      <c r="G1403" s="10" t="s">
        <v>70</v>
      </c>
      <c r="H1403" s="10"/>
      <c r="I1403" s="10" t="s">
        <v>71</v>
      </c>
      <c r="J1403" s="10" t="str">
        <f t="shared" si="157"/>
        <v>LED</v>
      </c>
      <c r="K1403" s="10"/>
      <c r="L1403" s="10" t="s">
        <v>529</v>
      </c>
      <c r="M1403" s="10" t="s">
        <v>377</v>
      </c>
      <c r="N1403" s="10" t="s">
        <v>96</v>
      </c>
      <c r="O1403" s="10"/>
      <c r="P1403" s="10" t="s">
        <v>75</v>
      </c>
      <c r="Q1403" s="10"/>
      <c r="R1403" s="10">
        <v>31.5</v>
      </c>
      <c r="S1403" s="10">
        <v>430.6</v>
      </c>
      <c r="T1403" s="10">
        <f t="shared" si="158"/>
        <v>430.6</v>
      </c>
      <c r="U1403" s="10" t="str">
        <f t="shared" si="160"/>
        <v>32</v>
      </c>
      <c r="V1403" s="10" t="s">
        <v>67</v>
      </c>
      <c r="W1403" s="10" t="s">
        <v>67</v>
      </c>
      <c r="X1403" s="10"/>
      <c r="Y1403" s="10"/>
      <c r="Z1403" s="10"/>
      <c r="AA1403" s="10"/>
      <c r="AB1403" s="10"/>
      <c r="AC1403" s="10"/>
      <c r="AD1403" s="10"/>
      <c r="AE1403" s="10">
        <v>48.84</v>
      </c>
      <c r="AF1403" s="10">
        <f t="shared" si="159"/>
        <v>48.84</v>
      </c>
      <c r="AG1403" s="10"/>
      <c r="AH1403" s="10" t="s">
        <v>530</v>
      </c>
      <c r="AI1403" s="10" t="s">
        <v>531</v>
      </c>
      <c r="AJ1403" s="10"/>
      <c r="AK1403" s="10"/>
      <c r="AL1403" s="10" t="s">
        <v>78</v>
      </c>
      <c r="AM1403" s="10" t="s">
        <v>92</v>
      </c>
      <c r="AN1403" s="10" t="s">
        <v>121</v>
      </c>
      <c r="AO1403" s="10" t="s">
        <v>350</v>
      </c>
      <c r="AP1403" s="10" t="s">
        <v>192</v>
      </c>
      <c r="AQ1403" s="10">
        <v>176.5</v>
      </c>
      <c r="AR1403" s="10">
        <v>48.84</v>
      </c>
      <c r="AS1403" s="10" t="s">
        <v>527</v>
      </c>
      <c r="AT1403" s="10">
        <v>204.6</v>
      </c>
      <c r="AU1403" s="10"/>
      <c r="AV1403" s="10" t="s">
        <v>532</v>
      </c>
      <c r="AW1403" s="10" t="s">
        <v>67</v>
      </c>
      <c r="AX1403" s="10"/>
      <c r="AY1403" s="10" t="s">
        <v>83</v>
      </c>
      <c r="AZ1403" s="10"/>
      <c r="BA1403" s="10"/>
      <c r="BB1403" s="10"/>
      <c r="BC1403" s="10"/>
      <c r="BD1403" s="10"/>
      <c r="BE1403" s="10"/>
    </row>
    <row r="1404" spans="2:57" ht="24">
      <c r="B1404" s="10">
        <v>1402</v>
      </c>
      <c r="C1404" s="10" t="s">
        <v>389</v>
      </c>
      <c r="D1404" s="11" t="s">
        <v>533</v>
      </c>
      <c r="E1404" s="10" t="s">
        <v>68</v>
      </c>
      <c r="F1404" s="10" t="s">
        <v>69</v>
      </c>
      <c r="G1404" s="10" t="s">
        <v>70</v>
      </c>
      <c r="H1404" s="10"/>
      <c r="I1404" s="10" t="s">
        <v>71</v>
      </c>
      <c r="J1404" s="10" t="str">
        <f t="shared" si="157"/>
        <v>LED</v>
      </c>
      <c r="K1404" s="10"/>
      <c r="L1404" s="10" t="s">
        <v>72</v>
      </c>
      <c r="M1404" s="10" t="s">
        <v>85</v>
      </c>
      <c r="N1404" s="10" t="s">
        <v>74</v>
      </c>
      <c r="O1404" s="10"/>
      <c r="P1404" s="10" t="s">
        <v>75</v>
      </c>
      <c r="Q1404" s="10"/>
      <c r="R1404" s="10">
        <v>21.5</v>
      </c>
      <c r="S1404" s="10">
        <v>198.78</v>
      </c>
      <c r="T1404" s="10">
        <f t="shared" si="158"/>
        <v>198.78</v>
      </c>
      <c r="U1404" s="10" t="str">
        <f t="shared" si="160"/>
        <v>20</v>
      </c>
      <c r="V1404" s="10" t="s">
        <v>67</v>
      </c>
      <c r="W1404" s="10" t="s">
        <v>67</v>
      </c>
      <c r="X1404" s="10"/>
      <c r="Y1404" s="10"/>
      <c r="Z1404" s="10"/>
      <c r="AA1404" s="10"/>
      <c r="AB1404" s="10"/>
      <c r="AC1404" s="10"/>
      <c r="AD1404" s="10"/>
      <c r="AE1404" s="10">
        <v>25.29</v>
      </c>
      <c r="AF1404" s="10">
        <f t="shared" si="159"/>
        <v>25.29</v>
      </c>
      <c r="AG1404" s="10"/>
      <c r="AH1404" s="10" t="s">
        <v>76</v>
      </c>
      <c r="AI1404" s="10" t="s">
        <v>76</v>
      </c>
      <c r="AJ1404" s="10"/>
      <c r="AK1404" s="10"/>
      <c r="AL1404" s="10" t="s">
        <v>78</v>
      </c>
      <c r="AM1404" s="10" t="s">
        <v>534</v>
      </c>
      <c r="AN1404" s="10" t="s">
        <v>397</v>
      </c>
      <c r="AO1404" s="10" t="s">
        <v>72</v>
      </c>
      <c r="AP1404" s="10" t="s">
        <v>67</v>
      </c>
      <c r="AQ1404" s="10">
        <v>217</v>
      </c>
      <c r="AR1404" s="10">
        <v>25.29</v>
      </c>
      <c r="AS1404" s="10" t="s">
        <v>527</v>
      </c>
      <c r="AT1404" s="10">
        <v>279.66000000000003</v>
      </c>
      <c r="AU1404" s="10"/>
      <c r="AV1404" s="10" t="s">
        <v>532</v>
      </c>
      <c r="AW1404" s="10" t="s">
        <v>67</v>
      </c>
      <c r="AX1404" s="10"/>
      <c r="AY1404" s="10" t="s">
        <v>83</v>
      </c>
      <c r="AZ1404" s="10"/>
      <c r="BA1404" s="10"/>
      <c r="BB1404" s="10"/>
      <c r="BC1404" s="10"/>
      <c r="BD1404" s="10"/>
      <c r="BE1404" s="10"/>
    </row>
    <row r="1405" spans="2:57" ht="24">
      <c r="B1405" s="10">
        <v>1403</v>
      </c>
      <c r="C1405" s="10" t="s">
        <v>389</v>
      </c>
      <c r="D1405" s="11" t="s">
        <v>535</v>
      </c>
      <c r="E1405" s="10" t="s">
        <v>68</v>
      </c>
      <c r="F1405" s="10" t="s">
        <v>69</v>
      </c>
      <c r="G1405" s="10" t="s">
        <v>70</v>
      </c>
      <c r="H1405" s="10"/>
      <c r="I1405" s="10" t="s">
        <v>71</v>
      </c>
      <c r="J1405" s="10" t="str">
        <f t="shared" si="157"/>
        <v>LED</v>
      </c>
      <c r="K1405" s="10"/>
      <c r="L1405" s="10" t="s">
        <v>72</v>
      </c>
      <c r="M1405" s="10" t="s">
        <v>73</v>
      </c>
      <c r="N1405" s="10" t="s">
        <v>96</v>
      </c>
      <c r="O1405" s="10"/>
      <c r="P1405" s="10" t="s">
        <v>75</v>
      </c>
      <c r="Q1405" s="10"/>
      <c r="R1405" s="10">
        <v>18.5</v>
      </c>
      <c r="S1405" s="10">
        <v>147.4</v>
      </c>
      <c r="T1405" s="10">
        <f t="shared" si="158"/>
        <v>147.4</v>
      </c>
      <c r="U1405" s="10" t="str">
        <f t="shared" si="160"/>
        <v>20</v>
      </c>
      <c r="V1405" s="10" t="s">
        <v>67</v>
      </c>
      <c r="W1405" s="10" t="s">
        <v>67</v>
      </c>
      <c r="X1405" s="10"/>
      <c r="Y1405" s="10"/>
      <c r="Z1405" s="10"/>
      <c r="AA1405" s="10"/>
      <c r="AB1405" s="10"/>
      <c r="AC1405" s="10"/>
      <c r="AD1405" s="10"/>
      <c r="AE1405" s="10">
        <v>20.3</v>
      </c>
      <c r="AF1405" s="10">
        <f t="shared" si="159"/>
        <v>20.3</v>
      </c>
      <c r="AG1405" s="10"/>
      <c r="AH1405" s="10" t="s">
        <v>76</v>
      </c>
      <c r="AI1405" s="10" t="s">
        <v>76</v>
      </c>
      <c r="AJ1405" s="10"/>
      <c r="AK1405" s="10"/>
      <c r="AL1405" s="10" t="s">
        <v>78</v>
      </c>
      <c r="AM1405" s="10" t="s">
        <v>536</v>
      </c>
      <c r="AN1405" s="10" t="s">
        <v>121</v>
      </c>
      <c r="AO1405" s="10" t="s">
        <v>72</v>
      </c>
      <c r="AP1405" s="10" t="s">
        <v>67</v>
      </c>
      <c r="AQ1405" s="10">
        <v>122.11</v>
      </c>
      <c r="AR1405" s="10">
        <v>20.3</v>
      </c>
      <c r="AS1405" s="10" t="s">
        <v>527</v>
      </c>
      <c r="AT1405" s="10">
        <v>157.32</v>
      </c>
      <c r="AU1405" s="10"/>
      <c r="AV1405" s="10" t="s">
        <v>528</v>
      </c>
      <c r="AW1405" s="10" t="s">
        <v>67</v>
      </c>
      <c r="AX1405" s="10"/>
      <c r="AY1405" s="10" t="s">
        <v>83</v>
      </c>
      <c r="AZ1405" s="10"/>
      <c r="BA1405" s="10"/>
      <c r="BB1405" s="10"/>
      <c r="BC1405" s="10"/>
      <c r="BD1405" s="10"/>
      <c r="BE1405" s="10"/>
    </row>
    <row r="1406" spans="2:57" ht="24">
      <c r="B1406" s="10">
        <v>1404</v>
      </c>
      <c r="C1406" s="10" t="s">
        <v>389</v>
      </c>
      <c r="D1406" s="11" t="s">
        <v>537</v>
      </c>
      <c r="E1406" s="10" t="s">
        <v>68</v>
      </c>
      <c r="F1406" s="10" t="s">
        <v>69</v>
      </c>
      <c r="G1406" s="10" t="s">
        <v>70</v>
      </c>
      <c r="H1406" s="10"/>
      <c r="I1406" s="10" t="s">
        <v>71</v>
      </c>
      <c r="J1406" s="10" t="str">
        <f t="shared" si="157"/>
        <v>LED</v>
      </c>
      <c r="K1406" s="10"/>
      <c r="L1406" s="10" t="s">
        <v>72</v>
      </c>
      <c r="M1406" s="10" t="s">
        <v>73</v>
      </c>
      <c r="N1406" s="10" t="s">
        <v>96</v>
      </c>
      <c r="O1406" s="10"/>
      <c r="P1406" s="10" t="s">
        <v>75</v>
      </c>
      <c r="Q1406" s="10"/>
      <c r="R1406" s="10">
        <v>15.6</v>
      </c>
      <c r="S1406" s="10">
        <v>102.6</v>
      </c>
      <c r="T1406" s="10">
        <f t="shared" si="158"/>
        <v>102.6</v>
      </c>
      <c r="U1406" s="10" t="str">
        <f t="shared" si="160"/>
        <v>20</v>
      </c>
      <c r="V1406" s="10" t="s">
        <v>67</v>
      </c>
      <c r="W1406" s="10" t="s">
        <v>67</v>
      </c>
      <c r="X1406" s="10"/>
      <c r="Y1406" s="10"/>
      <c r="Z1406" s="10"/>
      <c r="AA1406" s="10"/>
      <c r="AB1406" s="10"/>
      <c r="AC1406" s="10"/>
      <c r="AD1406" s="10"/>
      <c r="AE1406" s="10">
        <v>12.6</v>
      </c>
      <c r="AF1406" s="10">
        <f t="shared" si="159"/>
        <v>12.6</v>
      </c>
      <c r="AG1406" s="10"/>
      <c r="AH1406" s="10" t="s">
        <v>76</v>
      </c>
      <c r="AI1406" s="10" t="s">
        <v>76</v>
      </c>
      <c r="AJ1406" s="10"/>
      <c r="AK1406" s="10"/>
      <c r="AL1406" s="10" t="s">
        <v>78</v>
      </c>
      <c r="AM1406" s="10" t="s">
        <v>536</v>
      </c>
      <c r="AN1406" s="10" t="s">
        <v>538</v>
      </c>
      <c r="AO1406" s="10" t="s">
        <v>72</v>
      </c>
      <c r="AP1406" s="10" t="s">
        <v>67</v>
      </c>
      <c r="AQ1406" s="10">
        <v>136.22999999999999</v>
      </c>
      <c r="AR1406" s="10">
        <v>12.6</v>
      </c>
      <c r="AS1406" s="10" t="s">
        <v>527</v>
      </c>
      <c r="AT1406" s="10">
        <v>184.42</v>
      </c>
      <c r="AU1406" s="10"/>
      <c r="AV1406" s="10" t="s">
        <v>532</v>
      </c>
      <c r="AW1406" s="10" t="s">
        <v>67</v>
      </c>
      <c r="AX1406" s="10"/>
      <c r="AY1406" s="10" t="s">
        <v>83</v>
      </c>
      <c r="AZ1406" s="10"/>
      <c r="BA1406" s="10"/>
      <c r="BB1406" s="10"/>
      <c r="BC1406" s="10"/>
      <c r="BD1406" s="10"/>
      <c r="BE1406" s="10"/>
    </row>
    <row r="1407" spans="2:57" ht="24">
      <c r="B1407" s="10">
        <v>1405</v>
      </c>
      <c r="C1407" s="10" t="s">
        <v>389</v>
      </c>
      <c r="D1407" s="11">
        <v>40704</v>
      </c>
      <c r="E1407" s="10" t="s">
        <v>68</v>
      </c>
      <c r="F1407" s="10" t="s">
        <v>69</v>
      </c>
      <c r="G1407" s="10" t="s">
        <v>70</v>
      </c>
      <c r="H1407" s="10"/>
      <c r="I1407" s="10" t="s">
        <v>71</v>
      </c>
      <c r="J1407" s="10" t="str">
        <f t="shared" si="157"/>
        <v>LED</v>
      </c>
      <c r="K1407" s="10"/>
      <c r="L1407" s="10" t="s">
        <v>72</v>
      </c>
      <c r="M1407" s="10" t="s">
        <v>539</v>
      </c>
      <c r="N1407" s="10" t="s">
        <v>540</v>
      </c>
      <c r="O1407" s="10"/>
      <c r="P1407" s="10" t="s">
        <v>75</v>
      </c>
      <c r="Q1407" s="10"/>
      <c r="R1407" s="10">
        <v>22</v>
      </c>
      <c r="S1407" s="10">
        <v>198.78</v>
      </c>
      <c r="T1407" s="10">
        <f t="shared" si="158"/>
        <v>198.78</v>
      </c>
      <c r="U1407" s="10" t="str">
        <f t="shared" si="160"/>
        <v>20</v>
      </c>
      <c r="V1407" s="10" t="s">
        <v>67</v>
      </c>
      <c r="W1407" s="10" t="s">
        <v>192</v>
      </c>
      <c r="X1407" s="10"/>
      <c r="Y1407" s="10"/>
      <c r="Z1407" s="10"/>
      <c r="AA1407" s="10"/>
      <c r="AB1407" s="10"/>
      <c r="AC1407" s="10"/>
      <c r="AD1407" s="10"/>
      <c r="AE1407" s="10">
        <v>28.271999999999998</v>
      </c>
      <c r="AF1407" s="10">
        <f t="shared" si="159"/>
        <v>28.271999999999998</v>
      </c>
      <c r="AG1407" s="10"/>
      <c r="AH1407" s="10" t="s">
        <v>76</v>
      </c>
      <c r="AI1407" s="10" t="s">
        <v>76</v>
      </c>
      <c r="AJ1407" s="10"/>
      <c r="AK1407" s="10"/>
      <c r="AL1407" s="10" t="s">
        <v>78</v>
      </c>
      <c r="AM1407" s="10" t="s">
        <v>541</v>
      </c>
      <c r="AN1407" s="10" t="s">
        <v>92</v>
      </c>
      <c r="AO1407" s="10" t="s">
        <v>72</v>
      </c>
      <c r="AP1407" s="10" t="s">
        <v>67</v>
      </c>
      <c r="AQ1407" s="10">
        <v>165.46</v>
      </c>
      <c r="AR1407" s="10">
        <v>28.271999999999998</v>
      </c>
      <c r="AS1407" s="10" t="s">
        <v>532</v>
      </c>
      <c r="AT1407" s="10">
        <v>193.38</v>
      </c>
      <c r="AU1407" s="10"/>
      <c r="AV1407" s="10" t="s">
        <v>542</v>
      </c>
      <c r="AW1407" s="10" t="s">
        <v>192</v>
      </c>
      <c r="AX1407" s="10"/>
      <c r="AY1407" s="10" t="s">
        <v>83</v>
      </c>
      <c r="AZ1407" s="10"/>
      <c r="BA1407" s="10"/>
      <c r="BB1407" s="10"/>
      <c r="BC1407" s="10"/>
      <c r="BD1407" s="10"/>
      <c r="BE1407" s="10"/>
    </row>
    <row r="1408" spans="2:57" ht="24">
      <c r="B1408" s="10">
        <v>1406</v>
      </c>
      <c r="C1408" s="10" t="s">
        <v>389</v>
      </c>
      <c r="D1408" s="11" t="s">
        <v>338</v>
      </c>
      <c r="E1408" s="10" t="s">
        <v>68</v>
      </c>
      <c r="F1408" s="10" t="s">
        <v>69</v>
      </c>
      <c r="G1408" s="10" t="s">
        <v>70</v>
      </c>
      <c r="H1408" s="10"/>
      <c r="I1408" s="10" t="s">
        <v>71</v>
      </c>
      <c r="J1408" s="10" t="str">
        <f t="shared" si="157"/>
        <v>LED</v>
      </c>
      <c r="K1408" s="10"/>
      <c r="L1408" s="10" t="s">
        <v>72</v>
      </c>
      <c r="M1408" s="10" t="s">
        <v>73</v>
      </c>
      <c r="N1408" s="10" t="s">
        <v>308</v>
      </c>
      <c r="O1408" s="10"/>
      <c r="P1408" s="10" t="s">
        <v>75</v>
      </c>
      <c r="Q1408" s="10"/>
      <c r="R1408" s="10">
        <v>21.6</v>
      </c>
      <c r="S1408" s="10">
        <v>198.7</v>
      </c>
      <c r="T1408" s="10">
        <f t="shared" si="158"/>
        <v>198.7</v>
      </c>
      <c r="U1408" s="10" t="str">
        <f t="shared" si="160"/>
        <v>20</v>
      </c>
      <c r="V1408" s="10" t="s">
        <v>67</v>
      </c>
      <c r="W1408" s="10" t="s">
        <v>67</v>
      </c>
      <c r="X1408" s="10"/>
      <c r="Y1408" s="10"/>
      <c r="Z1408" s="10"/>
      <c r="AA1408" s="10"/>
      <c r="AB1408" s="10"/>
      <c r="AC1408" s="10"/>
      <c r="AD1408" s="10"/>
      <c r="AE1408" s="10">
        <v>15.4</v>
      </c>
      <c r="AF1408" s="10">
        <f t="shared" si="159"/>
        <v>15.4</v>
      </c>
      <c r="AG1408" s="10"/>
      <c r="AH1408" s="10" t="s">
        <v>76</v>
      </c>
      <c r="AI1408" s="10" t="s">
        <v>76</v>
      </c>
      <c r="AJ1408" s="10"/>
      <c r="AK1408" s="10"/>
      <c r="AL1408" s="10" t="s">
        <v>78</v>
      </c>
      <c r="AM1408" s="10" t="s">
        <v>543</v>
      </c>
      <c r="AN1408" s="10"/>
      <c r="AO1408" s="10" t="s">
        <v>72</v>
      </c>
      <c r="AP1408" s="10" t="s">
        <v>67</v>
      </c>
      <c r="AQ1408" s="10">
        <v>168</v>
      </c>
      <c r="AR1408" s="10">
        <v>15.4</v>
      </c>
      <c r="AS1408" s="10" t="s">
        <v>131</v>
      </c>
      <c r="AT1408" s="10">
        <v>218</v>
      </c>
      <c r="AU1408" s="10">
        <v>15.4</v>
      </c>
      <c r="AV1408" s="10" t="s">
        <v>89</v>
      </c>
      <c r="AW1408" s="10" t="s">
        <v>67</v>
      </c>
      <c r="AX1408" s="10"/>
      <c r="AY1408" s="10" t="s">
        <v>83</v>
      </c>
      <c r="AZ1408" s="10"/>
      <c r="BA1408" s="10"/>
      <c r="BB1408" s="10"/>
      <c r="BC1408" s="10"/>
      <c r="BD1408" s="10"/>
      <c r="BE1408" s="10"/>
    </row>
    <row r="1409" spans="2:57" ht="24">
      <c r="B1409" s="10">
        <v>1407</v>
      </c>
      <c r="C1409" s="10" t="s">
        <v>389</v>
      </c>
      <c r="D1409" s="11" t="s">
        <v>338</v>
      </c>
      <c r="E1409" s="10" t="s">
        <v>68</v>
      </c>
      <c r="F1409" s="10" t="s">
        <v>69</v>
      </c>
      <c r="G1409" s="10" t="s">
        <v>70</v>
      </c>
      <c r="H1409" s="10"/>
      <c r="I1409" s="10" t="s">
        <v>71</v>
      </c>
      <c r="J1409" s="10" t="str">
        <f t="shared" si="157"/>
        <v>LED</v>
      </c>
      <c r="K1409" s="10"/>
      <c r="L1409" s="10" t="s">
        <v>72</v>
      </c>
      <c r="M1409" s="10" t="s">
        <v>73</v>
      </c>
      <c r="N1409" s="10" t="s">
        <v>308</v>
      </c>
      <c r="O1409" s="10"/>
      <c r="P1409" s="10" t="s">
        <v>75</v>
      </c>
      <c r="Q1409" s="10"/>
      <c r="R1409" s="10">
        <v>18.5</v>
      </c>
      <c r="S1409" s="10">
        <v>146.30000000000001</v>
      </c>
      <c r="T1409" s="10">
        <f t="shared" si="158"/>
        <v>146.30000000000001</v>
      </c>
      <c r="U1409" s="10" t="str">
        <f t="shared" si="160"/>
        <v>20</v>
      </c>
      <c r="V1409" s="10" t="s">
        <v>67</v>
      </c>
      <c r="W1409" s="10" t="s">
        <v>67</v>
      </c>
      <c r="X1409" s="10"/>
      <c r="Y1409" s="10"/>
      <c r="Z1409" s="10"/>
      <c r="AA1409" s="10"/>
      <c r="AB1409" s="10"/>
      <c r="AC1409" s="10"/>
      <c r="AD1409" s="10"/>
      <c r="AE1409" s="10">
        <v>14.7</v>
      </c>
      <c r="AF1409" s="10">
        <f t="shared" si="159"/>
        <v>14.7</v>
      </c>
      <c r="AG1409" s="10"/>
      <c r="AH1409" s="10" t="s">
        <v>76</v>
      </c>
      <c r="AI1409" s="10" t="s">
        <v>76</v>
      </c>
      <c r="AJ1409" s="10"/>
      <c r="AK1409" s="10"/>
      <c r="AL1409" s="10" t="s">
        <v>78</v>
      </c>
      <c r="AM1409" s="10" t="s">
        <v>543</v>
      </c>
      <c r="AN1409" s="10"/>
      <c r="AO1409" s="10" t="s">
        <v>72</v>
      </c>
      <c r="AP1409" s="10" t="s">
        <v>67</v>
      </c>
      <c r="AQ1409" s="10">
        <v>152</v>
      </c>
      <c r="AR1409" s="10">
        <v>14.7</v>
      </c>
      <c r="AS1409" s="10" t="s">
        <v>131</v>
      </c>
      <c r="AT1409" s="10">
        <v>203</v>
      </c>
      <c r="AU1409" s="10">
        <v>14.7</v>
      </c>
      <c r="AV1409" s="10" t="s">
        <v>89</v>
      </c>
      <c r="AW1409" s="10" t="s">
        <v>67</v>
      </c>
      <c r="AX1409" s="10"/>
      <c r="AY1409" s="10" t="s">
        <v>83</v>
      </c>
      <c r="AZ1409" s="10"/>
      <c r="BA1409" s="10"/>
      <c r="BB1409" s="10"/>
      <c r="BC1409" s="10"/>
      <c r="BD1409" s="10"/>
      <c r="BE1409" s="10"/>
    </row>
    <row r="1410" spans="2:57">
      <c r="B1410" s="10">
        <v>1408</v>
      </c>
      <c r="C1410" s="10" t="s">
        <v>389</v>
      </c>
      <c r="D1410" s="11" t="s">
        <v>544</v>
      </c>
      <c r="E1410" s="10" t="s">
        <v>68</v>
      </c>
      <c r="F1410" s="10" t="s">
        <v>69</v>
      </c>
      <c r="G1410" s="10" t="s">
        <v>70</v>
      </c>
      <c r="H1410" s="10"/>
      <c r="I1410" s="10" t="s">
        <v>71</v>
      </c>
      <c r="J1410" s="10" t="str">
        <f t="shared" si="157"/>
        <v>LED</v>
      </c>
      <c r="K1410" s="10"/>
      <c r="L1410" s="10" t="s">
        <v>72</v>
      </c>
      <c r="M1410" s="10" t="s">
        <v>85</v>
      </c>
      <c r="N1410" s="10" t="s">
        <v>74</v>
      </c>
      <c r="O1410" s="10"/>
      <c r="P1410" s="10" t="s">
        <v>75</v>
      </c>
      <c r="Q1410" s="10"/>
      <c r="R1410" s="10">
        <v>69.5</v>
      </c>
      <c r="S1410" s="10">
        <v>2064.6999999999998</v>
      </c>
      <c r="T1410" s="10">
        <f t="shared" si="158"/>
        <v>2064.6999999999998</v>
      </c>
      <c r="U1410" s="10" t="str">
        <f t="shared" si="160"/>
        <v>60</v>
      </c>
      <c r="V1410" s="10" t="s">
        <v>76</v>
      </c>
      <c r="W1410" s="10" t="s">
        <v>67</v>
      </c>
      <c r="X1410" s="10"/>
      <c r="Y1410" s="10"/>
      <c r="Z1410" s="10"/>
      <c r="AA1410" s="10"/>
      <c r="AB1410" s="10"/>
      <c r="AC1410" s="10"/>
      <c r="AD1410" s="10"/>
      <c r="AE1410" s="10">
        <v>101</v>
      </c>
      <c r="AF1410" s="10">
        <f t="shared" si="159"/>
        <v>101</v>
      </c>
      <c r="AG1410" s="10"/>
      <c r="AH1410" s="10" t="s">
        <v>76</v>
      </c>
      <c r="AI1410" s="10" t="s">
        <v>76</v>
      </c>
      <c r="AJ1410" s="10"/>
      <c r="AK1410" s="10"/>
      <c r="AL1410" s="10" t="s">
        <v>78</v>
      </c>
      <c r="AM1410" s="10" t="s">
        <v>545</v>
      </c>
      <c r="AN1410" s="10" t="s">
        <v>496</v>
      </c>
      <c r="AO1410" s="10" t="s">
        <v>78</v>
      </c>
      <c r="AP1410" s="10" t="s">
        <v>67</v>
      </c>
      <c r="AQ1410" s="10">
        <v>290</v>
      </c>
      <c r="AR1410" s="10">
        <v>367.5</v>
      </c>
      <c r="AS1410" s="10" t="s">
        <v>131</v>
      </c>
      <c r="AT1410" s="10">
        <v>367.5</v>
      </c>
      <c r="AU1410" s="10"/>
      <c r="AV1410" s="10" t="s">
        <v>123</v>
      </c>
      <c r="AW1410" s="10" t="s">
        <v>67</v>
      </c>
      <c r="AX1410" s="10"/>
      <c r="AY1410" s="10" t="s">
        <v>83</v>
      </c>
      <c r="AZ1410" s="10"/>
      <c r="BA1410" s="10"/>
      <c r="BB1410" s="10"/>
      <c r="BC1410" s="10"/>
      <c r="BD1410" s="10"/>
      <c r="BE1410" s="10"/>
    </row>
    <row r="1411" spans="2:57">
      <c r="B1411" s="10">
        <v>1409</v>
      </c>
      <c r="C1411" s="10" t="s">
        <v>389</v>
      </c>
      <c r="D1411" s="11" t="s">
        <v>546</v>
      </c>
      <c r="E1411" s="10" t="s">
        <v>68</v>
      </c>
      <c r="F1411" s="10" t="s">
        <v>69</v>
      </c>
      <c r="G1411" s="10" t="s">
        <v>70</v>
      </c>
      <c r="H1411" s="10"/>
      <c r="I1411" s="10" t="s">
        <v>71</v>
      </c>
      <c r="J1411" s="10" t="str">
        <f t="shared" ref="J1411:J1474" si="161">IF(F1411="LCD",IF(I1411="Other",K1411,I1411),F1411)</f>
        <v>LED</v>
      </c>
      <c r="K1411" s="10"/>
      <c r="L1411" s="10" t="s">
        <v>72</v>
      </c>
      <c r="M1411" s="10" t="s">
        <v>85</v>
      </c>
      <c r="N1411" s="10" t="s">
        <v>74</v>
      </c>
      <c r="O1411" s="10"/>
      <c r="P1411" s="10" t="s">
        <v>75</v>
      </c>
      <c r="Q1411" s="10"/>
      <c r="R1411" s="10">
        <v>69.5</v>
      </c>
      <c r="S1411" s="10">
        <v>2064.6999999999998</v>
      </c>
      <c r="T1411" s="10">
        <f t="shared" ref="T1411:T1474" si="162">S1411*1</f>
        <v>2064.6999999999998</v>
      </c>
      <c r="U1411" s="10" t="str">
        <f t="shared" si="160"/>
        <v>60</v>
      </c>
      <c r="V1411" s="10" t="s">
        <v>76</v>
      </c>
      <c r="W1411" s="10" t="s">
        <v>67</v>
      </c>
      <c r="X1411" s="10"/>
      <c r="Y1411" s="10"/>
      <c r="Z1411" s="10"/>
      <c r="AA1411" s="10"/>
      <c r="AB1411" s="10"/>
      <c r="AC1411" s="10"/>
      <c r="AD1411" s="10"/>
      <c r="AE1411" s="10">
        <v>101</v>
      </c>
      <c r="AF1411" s="10">
        <f t="shared" ref="AF1411:AF1474" si="163">IF(W1411="Yes",AD1411,AE1411)</f>
        <v>101</v>
      </c>
      <c r="AG1411" s="10"/>
      <c r="AH1411" s="10" t="s">
        <v>76</v>
      </c>
      <c r="AI1411" s="10" t="s">
        <v>76</v>
      </c>
      <c r="AJ1411" s="10"/>
      <c r="AK1411" s="10"/>
      <c r="AL1411" s="10" t="s">
        <v>78</v>
      </c>
      <c r="AM1411" s="10" t="s">
        <v>545</v>
      </c>
      <c r="AN1411" s="10" t="s">
        <v>496</v>
      </c>
      <c r="AO1411" s="10" t="s">
        <v>78</v>
      </c>
      <c r="AP1411" s="10" t="s">
        <v>67</v>
      </c>
      <c r="AQ1411" s="10">
        <v>290</v>
      </c>
      <c r="AR1411" s="10">
        <v>367.5</v>
      </c>
      <c r="AS1411" s="10" t="s">
        <v>131</v>
      </c>
      <c r="AT1411" s="10">
        <v>367.5</v>
      </c>
      <c r="AU1411" s="10"/>
      <c r="AV1411" s="10" t="s">
        <v>123</v>
      </c>
      <c r="AW1411" s="10" t="s">
        <v>67</v>
      </c>
      <c r="AX1411" s="10"/>
      <c r="AY1411" s="10" t="s">
        <v>83</v>
      </c>
      <c r="AZ1411" s="10"/>
      <c r="BA1411" s="10"/>
      <c r="BB1411" s="10"/>
      <c r="BC1411" s="10"/>
      <c r="BD1411" s="10"/>
      <c r="BE1411" s="10"/>
    </row>
    <row r="1412" spans="2:57" ht="24">
      <c r="B1412" s="10">
        <v>1410</v>
      </c>
      <c r="C1412" s="10" t="s">
        <v>389</v>
      </c>
      <c r="D1412" s="11" t="s">
        <v>251</v>
      </c>
      <c r="E1412" s="10" t="s">
        <v>68</v>
      </c>
      <c r="F1412" s="10" t="s">
        <v>69</v>
      </c>
      <c r="G1412" s="10" t="s">
        <v>70</v>
      </c>
      <c r="H1412" s="10"/>
      <c r="I1412" s="10" t="s">
        <v>71</v>
      </c>
      <c r="J1412" s="10" t="str">
        <f t="shared" si="161"/>
        <v>LED</v>
      </c>
      <c r="K1412" s="10"/>
      <c r="L1412" s="10" t="s">
        <v>72</v>
      </c>
      <c r="M1412" s="10" t="s">
        <v>85</v>
      </c>
      <c r="N1412" s="10" t="s">
        <v>74</v>
      </c>
      <c r="O1412" s="10"/>
      <c r="P1412" s="10" t="s">
        <v>75</v>
      </c>
      <c r="Q1412" s="10"/>
      <c r="R1412" s="10">
        <v>60.06</v>
      </c>
      <c r="S1412" s="10">
        <v>1540.2</v>
      </c>
      <c r="T1412" s="10">
        <f t="shared" si="162"/>
        <v>1540.2</v>
      </c>
      <c r="U1412" s="10" t="str">
        <f t="shared" ref="U1412:U1475" si="164">IF(S1412&lt;350,"20",IF(S1412&lt;600,"32",IF(S1412&lt;850,"40",IF(S1412&lt;1000,"46",IF(S1412&lt;1400,"50",IF(S1412&gt;1400,"60","Error"))))))</f>
        <v>60</v>
      </c>
      <c r="V1412" s="10" t="s">
        <v>76</v>
      </c>
      <c r="W1412" s="10" t="s">
        <v>76</v>
      </c>
      <c r="X1412" s="10">
        <v>42.9</v>
      </c>
      <c r="Y1412" s="10">
        <v>103</v>
      </c>
      <c r="Z1412" s="10"/>
      <c r="AA1412" s="10">
        <f t="shared" ref="AA1412:AA1475" si="165">Y1412*0.75</f>
        <v>77.25</v>
      </c>
      <c r="AB1412" s="10">
        <f t="shared" ref="AB1412:AB1475" si="166">Y1412*0.93</f>
        <v>95.79</v>
      </c>
      <c r="AC1412" s="10">
        <f t="shared" ref="AC1412:AC1475" si="167">Y1412*0.98</f>
        <v>100.94</v>
      </c>
      <c r="AD1412" s="10">
        <f t="shared" ref="AD1412:AD1469" si="168">(Y1412+AA1412+AB1412+AC1412)/4</f>
        <v>94.245000000000005</v>
      </c>
      <c r="AE1412" s="10">
        <v>76</v>
      </c>
      <c r="AF1412" s="10">
        <f t="shared" si="163"/>
        <v>94.245000000000005</v>
      </c>
      <c r="AG1412" s="10"/>
      <c r="AH1412" s="10" t="s">
        <v>76</v>
      </c>
      <c r="AI1412" s="10" t="s">
        <v>76</v>
      </c>
      <c r="AJ1412" s="10"/>
      <c r="AK1412" s="10"/>
      <c r="AL1412" s="10" t="s">
        <v>78</v>
      </c>
      <c r="AM1412" s="10" t="s">
        <v>203</v>
      </c>
      <c r="AN1412" s="10"/>
      <c r="AO1412" s="10" t="s">
        <v>524</v>
      </c>
      <c r="AP1412" s="10" t="s">
        <v>67</v>
      </c>
      <c r="AQ1412" s="10">
        <v>324.89999999999998</v>
      </c>
      <c r="AR1412" s="10"/>
      <c r="AS1412" s="10" t="s">
        <v>525</v>
      </c>
      <c r="AT1412" s="10">
        <v>407.4</v>
      </c>
      <c r="AU1412" s="10"/>
      <c r="AV1412" s="10" t="s">
        <v>123</v>
      </c>
      <c r="AW1412" s="10" t="s">
        <v>67</v>
      </c>
      <c r="AX1412" s="10"/>
      <c r="AY1412" s="10" t="s">
        <v>83</v>
      </c>
      <c r="AZ1412" s="10"/>
      <c r="BA1412" s="10"/>
      <c r="BB1412" s="10"/>
      <c r="BC1412" s="10"/>
      <c r="BD1412" s="10"/>
      <c r="BE1412" s="10"/>
    </row>
    <row r="1413" spans="2:57">
      <c r="B1413" s="10">
        <v>1411</v>
      </c>
      <c r="C1413" s="10" t="s">
        <v>389</v>
      </c>
      <c r="D1413" s="11" t="s">
        <v>142</v>
      </c>
      <c r="E1413" s="10" t="s">
        <v>68</v>
      </c>
      <c r="F1413" s="10" t="s">
        <v>69</v>
      </c>
      <c r="G1413" s="10" t="s">
        <v>70</v>
      </c>
      <c r="H1413" s="10"/>
      <c r="I1413" s="10" t="s">
        <v>71</v>
      </c>
      <c r="J1413" s="10" t="str">
        <f t="shared" si="161"/>
        <v>LED</v>
      </c>
      <c r="K1413" s="10"/>
      <c r="L1413" s="10" t="s">
        <v>72</v>
      </c>
      <c r="M1413" s="10" t="s">
        <v>273</v>
      </c>
      <c r="N1413" s="10" t="s">
        <v>74</v>
      </c>
      <c r="O1413" s="10"/>
      <c r="P1413" s="10">
        <v>0.67291666666666661</v>
      </c>
      <c r="Q1413" s="10"/>
      <c r="R1413" s="10">
        <v>42</v>
      </c>
      <c r="S1413" s="10">
        <v>754</v>
      </c>
      <c r="T1413" s="10">
        <f t="shared" si="162"/>
        <v>754</v>
      </c>
      <c r="U1413" s="10" t="str">
        <f t="shared" si="164"/>
        <v>40</v>
      </c>
      <c r="V1413" s="10" t="s">
        <v>76</v>
      </c>
      <c r="W1413" s="10" t="s">
        <v>76</v>
      </c>
      <c r="X1413" s="10">
        <v>31.6</v>
      </c>
      <c r="Y1413" s="10">
        <v>70.8</v>
      </c>
      <c r="Z1413" s="10">
        <v>53.2</v>
      </c>
      <c r="AA1413" s="10">
        <f t="shared" si="165"/>
        <v>53.099999999999994</v>
      </c>
      <c r="AB1413" s="10">
        <f t="shared" si="166"/>
        <v>65.843999999999994</v>
      </c>
      <c r="AC1413" s="10">
        <f t="shared" si="167"/>
        <v>69.384</v>
      </c>
      <c r="AD1413" s="10">
        <f t="shared" si="168"/>
        <v>64.781999999999996</v>
      </c>
      <c r="AE1413" s="10">
        <v>53.2</v>
      </c>
      <c r="AF1413" s="10">
        <f t="shared" si="163"/>
        <v>64.781999999999996</v>
      </c>
      <c r="AG1413" s="10"/>
      <c r="AH1413" s="10" t="s">
        <v>76</v>
      </c>
      <c r="AI1413" s="10" t="s">
        <v>76</v>
      </c>
      <c r="AJ1413" s="10"/>
      <c r="AK1413" s="10"/>
      <c r="AL1413" s="10" t="s">
        <v>78</v>
      </c>
      <c r="AM1413" s="10"/>
      <c r="AN1413" s="10"/>
      <c r="AO1413" s="10" t="s">
        <v>72</v>
      </c>
      <c r="AP1413" s="10" t="s">
        <v>67</v>
      </c>
      <c r="AQ1413" s="10">
        <v>228</v>
      </c>
      <c r="AR1413" s="10">
        <v>53.2</v>
      </c>
      <c r="AS1413" s="10" t="s">
        <v>82</v>
      </c>
      <c r="AT1413" s="10">
        <v>299</v>
      </c>
      <c r="AU1413" s="10"/>
      <c r="AV1413" s="10" t="s">
        <v>97</v>
      </c>
      <c r="AW1413" s="10" t="s">
        <v>67</v>
      </c>
      <c r="AX1413" s="10"/>
      <c r="AY1413" s="10" t="s">
        <v>83</v>
      </c>
      <c r="AZ1413" s="10"/>
      <c r="BA1413" s="10"/>
      <c r="BB1413" s="10"/>
      <c r="BC1413" s="10"/>
      <c r="BD1413" s="10"/>
      <c r="BE1413" s="10"/>
    </row>
    <row r="1414" spans="2:57">
      <c r="B1414" s="10">
        <v>1412</v>
      </c>
      <c r="C1414" s="10" t="s">
        <v>389</v>
      </c>
      <c r="D1414" s="11" t="s">
        <v>547</v>
      </c>
      <c r="E1414" s="10" t="s">
        <v>68</v>
      </c>
      <c r="F1414" s="10" t="s">
        <v>69</v>
      </c>
      <c r="G1414" s="10" t="s">
        <v>70</v>
      </c>
      <c r="H1414" s="10"/>
      <c r="I1414" s="10" t="s">
        <v>71</v>
      </c>
      <c r="J1414" s="10" t="str">
        <f t="shared" si="161"/>
        <v>LED</v>
      </c>
      <c r="K1414" s="10"/>
      <c r="L1414" s="10" t="s">
        <v>72</v>
      </c>
      <c r="M1414" s="10" t="s">
        <v>273</v>
      </c>
      <c r="N1414" s="10" t="s">
        <v>74</v>
      </c>
      <c r="O1414" s="10"/>
      <c r="P1414" s="10">
        <v>0.67291666666666661</v>
      </c>
      <c r="Q1414" s="10"/>
      <c r="R1414" s="10">
        <v>42</v>
      </c>
      <c r="S1414" s="10">
        <v>754</v>
      </c>
      <c r="T1414" s="10">
        <f t="shared" si="162"/>
        <v>754</v>
      </c>
      <c r="U1414" s="10" t="str">
        <f t="shared" si="164"/>
        <v>40</v>
      </c>
      <c r="V1414" s="10" t="s">
        <v>76</v>
      </c>
      <c r="W1414" s="10" t="s">
        <v>76</v>
      </c>
      <c r="X1414" s="10">
        <v>36.4</v>
      </c>
      <c r="Y1414" s="10">
        <v>105</v>
      </c>
      <c r="Z1414" s="10">
        <v>74.099999999999994</v>
      </c>
      <c r="AA1414" s="10">
        <f t="shared" si="165"/>
        <v>78.75</v>
      </c>
      <c r="AB1414" s="10">
        <f t="shared" si="166"/>
        <v>97.65</v>
      </c>
      <c r="AC1414" s="10">
        <f t="shared" si="167"/>
        <v>102.89999999999999</v>
      </c>
      <c r="AD1414" s="10">
        <f t="shared" si="168"/>
        <v>96.074999999999989</v>
      </c>
      <c r="AE1414" s="10">
        <v>74.099999999999994</v>
      </c>
      <c r="AF1414" s="10">
        <f t="shared" si="163"/>
        <v>96.074999999999989</v>
      </c>
      <c r="AG1414" s="10"/>
      <c r="AH1414" s="10" t="s">
        <v>76</v>
      </c>
      <c r="AI1414" s="10" t="s">
        <v>76</v>
      </c>
      <c r="AJ1414" s="10"/>
      <c r="AK1414" s="10"/>
      <c r="AL1414" s="10" t="s">
        <v>78</v>
      </c>
      <c r="AM1414" s="10"/>
      <c r="AN1414" s="10"/>
      <c r="AO1414" s="10" t="s">
        <v>72</v>
      </c>
      <c r="AP1414" s="10" t="s">
        <v>67</v>
      </c>
      <c r="AQ1414" s="10">
        <v>282</v>
      </c>
      <c r="AR1414" s="10">
        <v>74.099999999999994</v>
      </c>
      <c r="AS1414" s="10" t="s">
        <v>82</v>
      </c>
      <c r="AT1414" s="10">
        <v>359</v>
      </c>
      <c r="AU1414" s="10"/>
      <c r="AV1414" s="10" t="s">
        <v>97</v>
      </c>
      <c r="AW1414" s="10" t="s">
        <v>67</v>
      </c>
      <c r="AX1414" s="10"/>
      <c r="AY1414" s="10" t="s">
        <v>83</v>
      </c>
      <c r="AZ1414" s="10"/>
      <c r="BA1414" s="10"/>
      <c r="BB1414" s="10"/>
      <c r="BC1414" s="10"/>
      <c r="BD1414" s="10"/>
      <c r="BE1414" s="10"/>
    </row>
    <row r="1415" spans="2:57">
      <c r="B1415" s="10">
        <v>1413</v>
      </c>
      <c r="C1415" s="10" t="s">
        <v>389</v>
      </c>
      <c r="D1415" s="11" t="s">
        <v>547</v>
      </c>
      <c r="E1415" s="10" t="s">
        <v>68</v>
      </c>
      <c r="F1415" s="10" t="s">
        <v>69</v>
      </c>
      <c r="G1415" s="10" t="s">
        <v>70</v>
      </c>
      <c r="H1415" s="10"/>
      <c r="I1415" s="10" t="s">
        <v>71</v>
      </c>
      <c r="J1415" s="10" t="str">
        <f t="shared" si="161"/>
        <v>LED</v>
      </c>
      <c r="K1415" s="10"/>
      <c r="L1415" s="10" t="s">
        <v>72</v>
      </c>
      <c r="M1415" s="10" t="s">
        <v>273</v>
      </c>
      <c r="N1415" s="10" t="s">
        <v>74</v>
      </c>
      <c r="O1415" s="10"/>
      <c r="P1415" s="10">
        <v>0.67291666666666661</v>
      </c>
      <c r="Q1415" s="10"/>
      <c r="R1415" s="10">
        <v>47</v>
      </c>
      <c r="S1415" s="10">
        <v>943</v>
      </c>
      <c r="T1415" s="10">
        <f t="shared" si="162"/>
        <v>943</v>
      </c>
      <c r="U1415" s="10" t="str">
        <f t="shared" si="164"/>
        <v>46</v>
      </c>
      <c r="V1415" s="10" t="s">
        <v>76</v>
      </c>
      <c r="W1415" s="10" t="s">
        <v>76</v>
      </c>
      <c r="X1415" s="10">
        <v>36.299999999999997</v>
      </c>
      <c r="Y1415" s="10">
        <v>96.1</v>
      </c>
      <c r="Z1415" s="10">
        <v>69.2</v>
      </c>
      <c r="AA1415" s="10">
        <f t="shared" si="165"/>
        <v>72.074999999999989</v>
      </c>
      <c r="AB1415" s="10">
        <f t="shared" si="166"/>
        <v>89.373000000000005</v>
      </c>
      <c r="AC1415" s="10">
        <f t="shared" si="167"/>
        <v>94.177999999999997</v>
      </c>
      <c r="AD1415" s="10">
        <f t="shared" si="168"/>
        <v>87.9315</v>
      </c>
      <c r="AE1415" s="10">
        <v>69.2</v>
      </c>
      <c r="AF1415" s="10">
        <f t="shared" si="163"/>
        <v>87.9315</v>
      </c>
      <c r="AG1415" s="10"/>
      <c r="AH1415" s="10" t="s">
        <v>76</v>
      </c>
      <c r="AI1415" s="10" t="s">
        <v>76</v>
      </c>
      <c r="AJ1415" s="10"/>
      <c r="AK1415" s="10"/>
      <c r="AL1415" s="10" t="s">
        <v>78</v>
      </c>
      <c r="AM1415" s="10"/>
      <c r="AN1415" s="10"/>
      <c r="AO1415" s="10" t="s">
        <v>72</v>
      </c>
      <c r="AP1415" s="10" t="s">
        <v>67</v>
      </c>
      <c r="AQ1415" s="10">
        <v>195</v>
      </c>
      <c r="AR1415" s="10">
        <v>69.2</v>
      </c>
      <c r="AS1415" s="10" t="s">
        <v>82</v>
      </c>
      <c r="AT1415" s="10">
        <v>258</v>
      </c>
      <c r="AU1415" s="10"/>
      <c r="AV1415" s="10" t="s">
        <v>97</v>
      </c>
      <c r="AW1415" s="10" t="s">
        <v>67</v>
      </c>
      <c r="AX1415" s="10"/>
      <c r="AY1415" s="10" t="s">
        <v>83</v>
      </c>
      <c r="AZ1415" s="10"/>
      <c r="BA1415" s="10"/>
      <c r="BB1415" s="10"/>
      <c r="BC1415" s="10"/>
      <c r="BD1415" s="10"/>
      <c r="BE1415" s="10"/>
    </row>
    <row r="1416" spans="2:57">
      <c r="B1416" s="10">
        <v>1414</v>
      </c>
      <c r="C1416" s="10" t="s">
        <v>389</v>
      </c>
      <c r="D1416" s="11" t="s">
        <v>168</v>
      </c>
      <c r="E1416" s="10" t="s">
        <v>68</v>
      </c>
      <c r="F1416" s="10" t="s">
        <v>69</v>
      </c>
      <c r="G1416" s="10" t="s">
        <v>70</v>
      </c>
      <c r="H1416" s="10"/>
      <c r="I1416" s="10" t="s">
        <v>71</v>
      </c>
      <c r="J1416" s="10" t="str">
        <f t="shared" si="161"/>
        <v>LED</v>
      </c>
      <c r="K1416" s="10"/>
      <c r="L1416" s="10" t="s">
        <v>72</v>
      </c>
      <c r="M1416" s="10" t="s">
        <v>273</v>
      </c>
      <c r="N1416" s="10" t="s">
        <v>74</v>
      </c>
      <c r="O1416" s="10"/>
      <c r="P1416" s="10">
        <v>0.67291666666666661</v>
      </c>
      <c r="Q1416" s="10"/>
      <c r="R1416" s="10">
        <v>47</v>
      </c>
      <c r="S1416" s="10">
        <v>943</v>
      </c>
      <c r="T1416" s="10">
        <f t="shared" si="162"/>
        <v>943</v>
      </c>
      <c r="U1416" s="10" t="str">
        <f t="shared" si="164"/>
        <v>46</v>
      </c>
      <c r="V1416" s="10" t="s">
        <v>76</v>
      </c>
      <c r="W1416" s="10" t="s">
        <v>76</v>
      </c>
      <c r="X1416" s="10">
        <v>35.9</v>
      </c>
      <c r="Y1416" s="10">
        <v>113.4</v>
      </c>
      <c r="Z1416" s="10">
        <v>78.5</v>
      </c>
      <c r="AA1416" s="10">
        <f t="shared" si="165"/>
        <v>85.050000000000011</v>
      </c>
      <c r="AB1416" s="10">
        <f t="shared" si="166"/>
        <v>105.46200000000002</v>
      </c>
      <c r="AC1416" s="10">
        <f t="shared" si="167"/>
        <v>111.13200000000001</v>
      </c>
      <c r="AD1416" s="10">
        <f t="shared" si="168"/>
        <v>103.76100000000001</v>
      </c>
      <c r="AE1416" s="10">
        <v>78.5</v>
      </c>
      <c r="AF1416" s="10">
        <f t="shared" si="163"/>
        <v>103.76100000000001</v>
      </c>
      <c r="AG1416" s="10"/>
      <c r="AH1416" s="10" t="s">
        <v>76</v>
      </c>
      <c r="AI1416" s="10" t="s">
        <v>76</v>
      </c>
      <c r="AJ1416" s="10"/>
      <c r="AK1416" s="10"/>
      <c r="AL1416" s="10" t="s">
        <v>78</v>
      </c>
      <c r="AM1416" s="10"/>
      <c r="AN1416" s="10"/>
      <c r="AO1416" s="10" t="s">
        <v>72</v>
      </c>
      <c r="AP1416" s="10" t="s">
        <v>67</v>
      </c>
      <c r="AQ1416" s="10">
        <v>267</v>
      </c>
      <c r="AR1416" s="10">
        <v>78.5</v>
      </c>
      <c r="AS1416" s="10" t="s">
        <v>82</v>
      </c>
      <c r="AT1416" s="10">
        <v>354</v>
      </c>
      <c r="AU1416" s="10"/>
      <c r="AV1416" s="10" t="s">
        <v>97</v>
      </c>
      <c r="AW1416" s="10" t="s">
        <v>67</v>
      </c>
      <c r="AX1416" s="10"/>
      <c r="AY1416" s="10" t="s">
        <v>83</v>
      </c>
      <c r="AZ1416" s="10"/>
      <c r="BA1416" s="10"/>
      <c r="BB1416" s="10"/>
      <c r="BC1416" s="10"/>
      <c r="BD1416" s="10"/>
      <c r="BE1416" s="10"/>
    </row>
    <row r="1417" spans="2:57">
      <c r="B1417" s="10">
        <v>1415</v>
      </c>
      <c r="C1417" s="10" t="s">
        <v>389</v>
      </c>
      <c r="D1417" s="11" t="s">
        <v>168</v>
      </c>
      <c r="E1417" s="10" t="s">
        <v>68</v>
      </c>
      <c r="F1417" s="10" t="s">
        <v>69</v>
      </c>
      <c r="G1417" s="10" t="s">
        <v>70</v>
      </c>
      <c r="H1417" s="10"/>
      <c r="I1417" s="10" t="s">
        <v>71</v>
      </c>
      <c r="J1417" s="10" t="str">
        <f t="shared" si="161"/>
        <v>LED</v>
      </c>
      <c r="K1417" s="10"/>
      <c r="L1417" s="10" t="s">
        <v>72</v>
      </c>
      <c r="M1417" s="10" t="s">
        <v>273</v>
      </c>
      <c r="N1417" s="10" t="s">
        <v>74</v>
      </c>
      <c r="O1417" s="10"/>
      <c r="P1417" s="10">
        <v>0.67291666666666661</v>
      </c>
      <c r="Q1417" s="10"/>
      <c r="R1417" s="10">
        <v>54.6</v>
      </c>
      <c r="S1417" s="10">
        <v>1275</v>
      </c>
      <c r="T1417" s="10">
        <f t="shared" si="162"/>
        <v>1275</v>
      </c>
      <c r="U1417" s="10" t="str">
        <f t="shared" si="164"/>
        <v>50</v>
      </c>
      <c r="V1417" s="10" t="s">
        <v>76</v>
      </c>
      <c r="W1417" s="10" t="s">
        <v>76</v>
      </c>
      <c r="X1417" s="10">
        <v>36.1</v>
      </c>
      <c r="Y1417" s="10">
        <v>131</v>
      </c>
      <c r="Z1417" s="10">
        <v>88.3</v>
      </c>
      <c r="AA1417" s="10">
        <f t="shared" si="165"/>
        <v>98.25</v>
      </c>
      <c r="AB1417" s="10">
        <f t="shared" si="166"/>
        <v>121.83000000000001</v>
      </c>
      <c r="AC1417" s="10">
        <f t="shared" si="167"/>
        <v>128.38</v>
      </c>
      <c r="AD1417" s="10">
        <f t="shared" si="168"/>
        <v>119.86500000000001</v>
      </c>
      <c r="AE1417" s="10">
        <v>88.3</v>
      </c>
      <c r="AF1417" s="10">
        <f t="shared" si="163"/>
        <v>119.86500000000001</v>
      </c>
      <c r="AG1417" s="10"/>
      <c r="AH1417" s="10" t="s">
        <v>76</v>
      </c>
      <c r="AI1417" s="10" t="s">
        <v>76</v>
      </c>
      <c r="AJ1417" s="10"/>
      <c r="AK1417" s="10"/>
      <c r="AL1417" s="10" t="s">
        <v>78</v>
      </c>
      <c r="AM1417" s="10"/>
      <c r="AN1417" s="10"/>
      <c r="AO1417" s="10" t="s">
        <v>72</v>
      </c>
      <c r="AP1417" s="10" t="s">
        <v>67</v>
      </c>
      <c r="AQ1417" s="10">
        <v>265</v>
      </c>
      <c r="AR1417" s="10">
        <v>88.3</v>
      </c>
      <c r="AS1417" s="10" t="s">
        <v>82</v>
      </c>
      <c r="AT1417" s="10">
        <v>358</v>
      </c>
      <c r="AU1417" s="10"/>
      <c r="AV1417" s="10" t="s">
        <v>97</v>
      </c>
      <c r="AW1417" s="10" t="s">
        <v>67</v>
      </c>
      <c r="AX1417" s="10"/>
      <c r="AY1417" s="10" t="s">
        <v>83</v>
      </c>
      <c r="AZ1417" s="10"/>
      <c r="BA1417" s="10"/>
      <c r="BB1417" s="10"/>
      <c r="BC1417" s="10"/>
      <c r="BD1417" s="10"/>
      <c r="BE1417" s="10"/>
    </row>
    <row r="1418" spans="2:57" ht="24">
      <c r="B1418" s="10">
        <v>1416</v>
      </c>
      <c r="C1418" s="10" t="s">
        <v>389</v>
      </c>
      <c r="D1418" s="11" t="s">
        <v>548</v>
      </c>
      <c r="E1418" s="10" t="s">
        <v>68</v>
      </c>
      <c r="F1418" s="10" t="s">
        <v>69</v>
      </c>
      <c r="G1418" s="10" t="s">
        <v>70</v>
      </c>
      <c r="H1418" s="10"/>
      <c r="I1418" s="10" t="s">
        <v>71</v>
      </c>
      <c r="J1418" s="10" t="str">
        <f t="shared" si="161"/>
        <v>LED</v>
      </c>
      <c r="K1418" s="10"/>
      <c r="L1418" s="10" t="s">
        <v>98</v>
      </c>
      <c r="M1418" s="10" t="s">
        <v>273</v>
      </c>
      <c r="N1418" s="10" t="s">
        <v>74</v>
      </c>
      <c r="O1418" s="10"/>
      <c r="P1418" s="10">
        <v>0.67291666666666661</v>
      </c>
      <c r="Q1418" s="10"/>
      <c r="R1418" s="10">
        <v>54.6</v>
      </c>
      <c r="S1418" s="10">
        <v>1275</v>
      </c>
      <c r="T1418" s="10">
        <f t="shared" si="162"/>
        <v>1275</v>
      </c>
      <c r="U1418" s="10" t="str">
        <f t="shared" si="164"/>
        <v>50</v>
      </c>
      <c r="V1418" s="10" t="s">
        <v>76</v>
      </c>
      <c r="W1418" s="10" t="s">
        <v>76</v>
      </c>
      <c r="X1418" s="10">
        <v>68.7</v>
      </c>
      <c r="Y1418" s="10">
        <v>119.7</v>
      </c>
      <c r="Z1418" s="10">
        <v>96.8</v>
      </c>
      <c r="AA1418" s="10">
        <f t="shared" si="165"/>
        <v>89.775000000000006</v>
      </c>
      <c r="AB1418" s="10">
        <f t="shared" si="166"/>
        <v>111.32100000000001</v>
      </c>
      <c r="AC1418" s="10">
        <f t="shared" si="167"/>
        <v>117.306</v>
      </c>
      <c r="AD1418" s="10">
        <f t="shared" si="168"/>
        <v>109.52550000000001</v>
      </c>
      <c r="AE1418" s="10">
        <v>96.8</v>
      </c>
      <c r="AF1418" s="10">
        <f t="shared" si="163"/>
        <v>109.52550000000001</v>
      </c>
      <c r="AG1418" s="10"/>
      <c r="AH1418" s="10" t="s">
        <v>76</v>
      </c>
      <c r="AI1418" s="10" t="s">
        <v>76</v>
      </c>
      <c r="AJ1418" s="10"/>
      <c r="AK1418" s="10"/>
      <c r="AL1418" s="10" t="s">
        <v>78</v>
      </c>
      <c r="AM1418" s="10"/>
      <c r="AN1418" s="10"/>
      <c r="AO1418" s="10" t="s">
        <v>72</v>
      </c>
      <c r="AP1418" s="10" t="s">
        <v>67</v>
      </c>
      <c r="AQ1418" s="10">
        <v>237</v>
      </c>
      <c r="AR1418" s="10">
        <v>96.8</v>
      </c>
      <c r="AS1418" s="10" t="s">
        <v>82</v>
      </c>
      <c r="AT1418" s="10">
        <v>275</v>
      </c>
      <c r="AU1418" s="10"/>
      <c r="AV1418" s="10" t="s">
        <v>97</v>
      </c>
      <c r="AW1418" s="10" t="s">
        <v>67</v>
      </c>
      <c r="AX1418" s="10"/>
      <c r="AY1418" s="10" t="s">
        <v>83</v>
      </c>
      <c r="AZ1418" s="10"/>
      <c r="BA1418" s="10"/>
      <c r="BB1418" s="10"/>
      <c r="BC1418" s="10"/>
      <c r="BD1418" s="10"/>
      <c r="BE1418" s="10"/>
    </row>
    <row r="1419" spans="2:57">
      <c r="B1419" s="10">
        <v>1417</v>
      </c>
      <c r="C1419" s="10" t="s">
        <v>389</v>
      </c>
      <c r="D1419" s="11" t="s">
        <v>314</v>
      </c>
      <c r="E1419" s="10" t="s">
        <v>68</v>
      </c>
      <c r="F1419" s="10" t="s">
        <v>69</v>
      </c>
      <c r="G1419" s="10" t="s">
        <v>70</v>
      </c>
      <c r="H1419" s="10"/>
      <c r="I1419" s="10" t="s">
        <v>71</v>
      </c>
      <c r="J1419" s="10" t="str">
        <f t="shared" si="161"/>
        <v>LED</v>
      </c>
      <c r="K1419" s="10"/>
      <c r="L1419" s="10" t="s">
        <v>72</v>
      </c>
      <c r="M1419" s="10" t="s">
        <v>271</v>
      </c>
      <c r="N1419" s="10" t="s">
        <v>96</v>
      </c>
      <c r="O1419" s="10"/>
      <c r="P1419" s="10">
        <v>0.67291666666666661</v>
      </c>
      <c r="Q1419" s="10"/>
      <c r="R1419" s="10">
        <v>18.5</v>
      </c>
      <c r="S1419" s="10">
        <v>147</v>
      </c>
      <c r="T1419" s="10">
        <f t="shared" si="162"/>
        <v>147</v>
      </c>
      <c r="U1419" s="10" t="str">
        <f t="shared" si="164"/>
        <v>20</v>
      </c>
      <c r="V1419" s="10" t="s">
        <v>76</v>
      </c>
      <c r="W1419" s="10" t="s">
        <v>76</v>
      </c>
      <c r="X1419" s="10">
        <v>15.8</v>
      </c>
      <c r="Y1419" s="10">
        <v>21.6</v>
      </c>
      <c r="Z1419" s="10">
        <v>19</v>
      </c>
      <c r="AA1419" s="10">
        <f t="shared" si="165"/>
        <v>16.200000000000003</v>
      </c>
      <c r="AB1419" s="10">
        <f t="shared" si="166"/>
        <v>20.088000000000001</v>
      </c>
      <c r="AC1419" s="10">
        <f t="shared" si="167"/>
        <v>21.167999999999999</v>
      </c>
      <c r="AD1419" s="10">
        <f t="shared" si="168"/>
        <v>19.764000000000003</v>
      </c>
      <c r="AE1419" s="10">
        <v>19</v>
      </c>
      <c r="AF1419" s="10">
        <f t="shared" si="163"/>
        <v>19.764000000000003</v>
      </c>
      <c r="AG1419" s="10"/>
      <c r="AH1419" s="10" t="s">
        <v>76</v>
      </c>
      <c r="AI1419" s="10" t="s">
        <v>76</v>
      </c>
      <c r="AJ1419" s="10"/>
      <c r="AK1419" s="10"/>
      <c r="AL1419" s="10" t="s">
        <v>78</v>
      </c>
      <c r="AM1419" s="10"/>
      <c r="AN1419" s="10"/>
      <c r="AO1419" s="10" t="s">
        <v>72</v>
      </c>
      <c r="AP1419" s="10" t="s">
        <v>67</v>
      </c>
      <c r="AQ1419" s="10">
        <v>162</v>
      </c>
      <c r="AR1419" s="10">
        <v>19</v>
      </c>
      <c r="AS1419" s="10" t="s">
        <v>82</v>
      </c>
      <c r="AT1419" s="10">
        <v>196</v>
      </c>
      <c r="AU1419" s="10"/>
      <c r="AV1419" s="10" t="s">
        <v>97</v>
      </c>
      <c r="AW1419" s="10" t="s">
        <v>67</v>
      </c>
      <c r="AX1419" s="10"/>
      <c r="AY1419" s="10" t="s">
        <v>83</v>
      </c>
      <c r="AZ1419" s="10"/>
      <c r="BA1419" s="10"/>
      <c r="BB1419" s="10"/>
      <c r="BC1419" s="10"/>
      <c r="BD1419" s="10"/>
      <c r="BE1419" s="10"/>
    </row>
    <row r="1420" spans="2:57">
      <c r="B1420" s="10">
        <v>1418</v>
      </c>
      <c r="C1420" s="10" t="s">
        <v>389</v>
      </c>
      <c r="D1420" s="11" t="s">
        <v>281</v>
      </c>
      <c r="E1420" s="10" t="s">
        <v>68</v>
      </c>
      <c r="F1420" s="10" t="s">
        <v>69</v>
      </c>
      <c r="G1420" s="10" t="s">
        <v>70</v>
      </c>
      <c r="H1420" s="10"/>
      <c r="I1420" s="10" t="s">
        <v>71</v>
      </c>
      <c r="J1420" s="10" t="str">
        <f t="shared" si="161"/>
        <v>LED</v>
      </c>
      <c r="K1420" s="10"/>
      <c r="L1420" s="10" t="s">
        <v>72</v>
      </c>
      <c r="M1420" s="10" t="s">
        <v>273</v>
      </c>
      <c r="N1420" s="10" t="s">
        <v>74</v>
      </c>
      <c r="O1420" s="10"/>
      <c r="P1420" s="10">
        <v>0.67291666666666661</v>
      </c>
      <c r="Q1420" s="10"/>
      <c r="R1420" s="10">
        <v>21.5</v>
      </c>
      <c r="S1420" s="10">
        <v>196</v>
      </c>
      <c r="T1420" s="10">
        <f t="shared" si="162"/>
        <v>196</v>
      </c>
      <c r="U1420" s="10" t="str">
        <f t="shared" si="164"/>
        <v>20</v>
      </c>
      <c r="V1420" s="10" t="s">
        <v>76</v>
      </c>
      <c r="W1420" s="10" t="s">
        <v>76</v>
      </c>
      <c r="X1420" s="10">
        <v>19.100000000000001</v>
      </c>
      <c r="Y1420" s="10">
        <v>28.2</v>
      </c>
      <c r="Z1420" s="10">
        <v>24.1</v>
      </c>
      <c r="AA1420" s="10">
        <f t="shared" si="165"/>
        <v>21.15</v>
      </c>
      <c r="AB1420" s="10">
        <f t="shared" si="166"/>
        <v>26.225999999999999</v>
      </c>
      <c r="AC1420" s="10">
        <f t="shared" si="167"/>
        <v>27.635999999999999</v>
      </c>
      <c r="AD1420" s="10">
        <f t="shared" si="168"/>
        <v>25.802999999999997</v>
      </c>
      <c r="AE1420" s="10">
        <v>24.1</v>
      </c>
      <c r="AF1420" s="10">
        <f t="shared" si="163"/>
        <v>25.802999999999997</v>
      </c>
      <c r="AG1420" s="10"/>
      <c r="AH1420" s="10" t="s">
        <v>76</v>
      </c>
      <c r="AI1420" s="10" t="s">
        <v>76</v>
      </c>
      <c r="AJ1420" s="10"/>
      <c r="AK1420" s="10"/>
      <c r="AL1420" s="10" t="s">
        <v>78</v>
      </c>
      <c r="AM1420" s="10"/>
      <c r="AN1420" s="10"/>
      <c r="AO1420" s="10" t="s">
        <v>72</v>
      </c>
      <c r="AP1420" s="10" t="s">
        <v>67</v>
      </c>
      <c r="AQ1420" s="10">
        <v>163</v>
      </c>
      <c r="AR1420" s="10">
        <v>24.1</v>
      </c>
      <c r="AS1420" s="10" t="s">
        <v>82</v>
      </c>
      <c r="AT1420" s="10">
        <v>196</v>
      </c>
      <c r="AU1420" s="10"/>
      <c r="AV1420" s="10" t="s">
        <v>97</v>
      </c>
      <c r="AW1420" s="10" t="s">
        <v>67</v>
      </c>
      <c r="AX1420" s="10"/>
      <c r="AY1420" s="10" t="s">
        <v>83</v>
      </c>
      <c r="AZ1420" s="10"/>
      <c r="BA1420" s="10"/>
      <c r="BB1420" s="10"/>
      <c r="BC1420" s="10"/>
      <c r="BD1420" s="10"/>
      <c r="BE1420" s="10"/>
    </row>
    <row r="1421" spans="2:57" ht="24">
      <c r="B1421" s="10">
        <v>1419</v>
      </c>
      <c r="C1421" s="10" t="s">
        <v>389</v>
      </c>
      <c r="D1421" s="11" t="s">
        <v>549</v>
      </c>
      <c r="E1421" s="10" t="s">
        <v>68</v>
      </c>
      <c r="F1421" s="10" t="s">
        <v>69</v>
      </c>
      <c r="G1421" s="10" t="s">
        <v>70</v>
      </c>
      <c r="H1421" s="10"/>
      <c r="I1421" s="10" t="s">
        <v>71</v>
      </c>
      <c r="J1421" s="10" t="str">
        <f t="shared" si="161"/>
        <v>LED</v>
      </c>
      <c r="K1421" s="10"/>
      <c r="L1421" s="10" t="s">
        <v>98</v>
      </c>
      <c r="M1421" s="10" t="s">
        <v>273</v>
      </c>
      <c r="N1421" s="10" t="s">
        <v>74</v>
      </c>
      <c r="O1421" s="10"/>
      <c r="P1421" s="10">
        <v>0.67291666666666661</v>
      </c>
      <c r="Q1421" s="10"/>
      <c r="R1421" s="10">
        <v>47</v>
      </c>
      <c r="S1421" s="10">
        <v>943</v>
      </c>
      <c r="T1421" s="10">
        <f t="shared" si="162"/>
        <v>943</v>
      </c>
      <c r="U1421" s="10" t="str">
        <f t="shared" si="164"/>
        <v>46</v>
      </c>
      <c r="V1421" s="10" t="s">
        <v>76</v>
      </c>
      <c r="W1421" s="10" t="s">
        <v>76</v>
      </c>
      <c r="X1421" s="10">
        <v>48.5</v>
      </c>
      <c r="Y1421" s="10">
        <v>105.2</v>
      </c>
      <c r="Z1421" s="10">
        <v>79.7</v>
      </c>
      <c r="AA1421" s="10">
        <f t="shared" si="165"/>
        <v>78.900000000000006</v>
      </c>
      <c r="AB1421" s="10">
        <f t="shared" si="166"/>
        <v>97.836000000000013</v>
      </c>
      <c r="AC1421" s="10">
        <f t="shared" si="167"/>
        <v>103.096</v>
      </c>
      <c r="AD1421" s="10">
        <f t="shared" si="168"/>
        <v>96.25800000000001</v>
      </c>
      <c r="AE1421" s="10">
        <v>79.7</v>
      </c>
      <c r="AF1421" s="10">
        <f t="shared" si="163"/>
        <v>96.25800000000001</v>
      </c>
      <c r="AG1421" s="10"/>
      <c r="AH1421" s="10" t="s">
        <v>76</v>
      </c>
      <c r="AI1421" s="10" t="s">
        <v>76</v>
      </c>
      <c r="AJ1421" s="10"/>
      <c r="AK1421" s="10"/>
      <c r="AL1421" s="10" t="s">
        <v>78</v>
      </c>
      <c r="AM1421" s="10"/>
      <c r="AN1421" s="10"/>
      <c r="AO1421" s="10" t="s">
        <v>72</v>
      </c>
      <c r="AP1421" s="10" t="s">
        <v>76</v>
      </c>
      <c r="AQ1421" s="10">
        <v>266</v>
      </c>
      <c r="AR1421" s="10">
        <v>79.7</v>
      </c>
      <c r="AS1421" s="10" t="s">
        <v>82</v>
      </c>
      <c r="AT1421" s="10">
        <v>363</v>
      </c>
      <c r="AU1421" s="10"/>
      <c r="AV1421" s="10" t="s">
        <v>97</v>
      </c>
      <c r="AW1421" s="10" t="s">
        <v>67</v>
      </c>
      <c r="AX1421" s="10"/>
      <c r="AY1421" s="10" t="s">
        <v>83</v>
      </c>
      <c r="AZ1421" s="10"/>
      <c r="BA1421" s="10"/>
      <c r="BB1421" s="10"/>
      <c r="BC1421" s="10"/>
      <c r="BD1421" s="10"/>
      <c r="BE1421" s="10"/>
    </row>
    <row r="1422" spans="2:57">
      <c r="B1422" s="10">
        <v>1420</v>
      </c>
      <c r="C1422" s="10" t="s">
        <v>389</v>
      </c>
      <c r="D1422" s="11" t="s">
        <v>550</v>
      </c>
      <c r="E1422" s="10" t="s">
        <v>68</v>
      </c>
      <c r="F1422" s="10" t="s">
        <v>69</v>
      </c>
      <c r="G1422" s="10" t="s">
        <v>70</v>
      </c>
      <c r="H1422" s="10"/>
      <c r="I1422" s="10" t="s">
        <v>71</v>
      </c>
      <c r="J1422" s="10" t="str">
        <f t="shared" si="161"/>
        <v>LED</v>
      </c>
      <c r="K1422" s="10"/>
      <c r="L1422" s="10" t="s">
        <v>72</v>
      </c>
      <c r="M1422" s="10" t="s">
        <v>273</v>
      </c>
      <c r="N1422" s="10" t="s">
        <v>74</v>
      </c>
      <c r="O1422" s="10"/>
      <c r="P1422" s="10">
        <v>0.67291666666666661</v>
      </c>
      <c r="Q1422" s="10"/>
      <c r="R1422" s="10">
        <v>31.5</v>
      </c>
      <c r="S1422" s="10">
        <v>424</v>
      </c>
      <c r="T1422" s="10">
        <f t="shared" si="162"/>
        <v>424</v>
      </c>
      <c r="U1422" s="10" t="str">
        <f t="shared" si="164"/>
        <v>32</v>
      </c>
      <c r="V1422" s="10" t="s">
        <v>76</v>
      </c>
      <c r="W1422" s="10" t="s">
        <v>76</v>
      </c>
      <c r="X1422" s="10">
        <v>32.5</v>
      </c>
      <c r="Y1422" s="10">
        <v>61</v>
      </c>
      <c r="Z1422" s="10">
        <v>48.2</v>
      </c>
      <c r="AA1422" s="10">
        <f t="shared" si="165"/>
        <v>45.75</v>
      </c>
      <c r="AB1422" s="10">
        <f t="shared" si="166"/>
        <v>56.730000000000004</v>
      </c>
      <c r="AC1422" s="10">
        <f t="shared" si="167"/>
        <v>59.78</v>
      </c>
      <c r="AD1422" s="10">
        <f t="shared" si="168"/>
        <v>55.815000000000005</v>
      </c>
      <c r="AE1422" s="10">
        <v>48.2</v>
      </c>
      <c r="AF1422" s="10">
        <f t="shared" si="163"/>
        <v>55.815000000000005</v>
      </c>
      <c r="AG1422" s="10"/>
      <c r="AH1422" s="10" t="s">
        <v>76</v>
      </c>
      <c r="AI1422" s="10" t="s">
        <v>76</v>
      </c>
      <c r="AJ1422" s="10"/>
      <c r="AK1422" s="10"/>
      <c r="AL1422" s="10" t="s">
        <v>78</v>
      </c>
      <c r="AM1422" s="10"/>
      <c r="AN1422" s="10"/>
      <c r="AO1422" s="10" t="s">
        <v>72</v>
      </c>
      <c r="AP1422" s="10" t="s">
        <v>76</v>
      </c>
      <c r="AQ1422" s="10">
        <v>263</v>
      </c>
      <c r="AR1422" s="10">
        <v>48.2</v>
      </c>
      <c r="AS1422" s="10" t="s">
        <v>82</v>
      </c>
      <c r="AT1422" s="10">
        <v>311</v>
      </c>
      <c r="AU1422" s="10"/>
      <c r="AV1422" s="10" t="s">
        <v>97</v>
      </c>
      <c r="AW1422" s="10" t="s">
        <v>67</v>
      </c>
      <c r="AX1422" s="10"/>
      <c r="AY1422" s="10" t="s">
        <v>83</v>
      </c>
      <c r="AZ1422" s="10"/>
      <c r="BA1422" s="10"/>
      <c r="BB1422" s="10"/>
      <c r="BC1422" s="10"/>
      <c r="BD1422" s="10"/>
      <c r="BE1422" s="10"/>
    </row>
    <row r="1423" spans="2:57">
      <c r="B1423" s="10">
        <v>1421</v>
      </c>
      <c r="C1423" s="10" t="s">
        <v>389</v>
      </c>
      <c r="D1423" s="11" t="s">
        <v>314</v>
      </c>
      <c r="E1423" s="10" t="s">
        <v>68</v>
      </c>
      <c r="F1423" s="10" t="s">
        <v>69</v>
      </c>
      <c r="G1423" s="10" t="s">
        <v>70</v>
      </c>
      <c r="H1423" s="10"/>
      <c r="I1423" s="10" t="s">
        <v>71</v>
      </c>
      <c r="J1423" s="10" t="str">
        <f t="shared" si="161"/>
        <v>LED</v>
      </c>
      <c r="K1423" s="10"/>
      <c r="L1423" s="10" t="s">
        <v>72</v>
      </c>
      <c r="M1423" s="10" t="s">
        <v>273</v>
      </c>
      <c r="N1423" s="10" t="s">
        <v>74</v>
      </c>
      <c r="O1423" s="10"/>
      <c r="P1423" s="10">
        <v>0.67291666666666661</v>
      </c>
      <c r="Q1423" s="10"/>
      <c r="R1423" s="10">
        <v>47</v>
      </c>
      <c r="S1423" s="10">
        <v>943</v>
      </c>
      <c r="T1423" s="10">
        <f t="shared" si="162"/>
        <v>943</v>
      </c>
      <c r="U1423" s="10" t="str">
        <f t="shared" si="164"/>
        <v>46</v>
      </c>
      <c r="V1423" s="10" t="s">
        <v>76</v>
      </c>
      <c r="W1423" s="10" t="s">
        <v>76</v>
      </c>
      <c r="X1423" s="10">
        <v>31.5</v>
      </c>
      <c r="Y1423" s="10">
        <v>87.4</v>
      </c>
      <c r="Z1423" s="10">
        <v>62.2</v>
      </c>
      <c r="AA1423" s="10">
        <f t="shared" si="165"/>
        <v>65.550000000000011</v>
      </c>
      <c r="AB1423" s="10">
        <f t="shared" si="166"/>
        <v>81.282000000000011</v>
      </c>
      <c r="AC1423" s="10">
        <f t="shared" si="167"/>
        <v>85.652000000000001</v>
      </c>
      <c r="AD1423" s="10">
        <f t="shared" si="168"/>
        <v>79.971000000000004</v>
      </c>
      <c r="AE1423" s="10">
        <v>62.2</v>
      </c>
      <c r="AF1423" s="10">
        <f t="shared" si="163"/>
        <v>79.971000000000004</v>
      </c>
      <c r="AG1423" s="10"/>
      <c r="AH1423" s="10" t="s">
        <v>76</v>
      </c>
      <c r="AI1423" s="10" t="s">
        <v>76</v>
      </c>
      <c r="AJ1423" s="10"/>
      <c r="AK1423" s="10"/>
      <c r="AL1423" s="10" t="s">
        <v>78</v>
      </c>
      <c r="AM1423" s="10"/>
      <c r="AN1423" s="10"/>
      <c r="AO1423" s="10" t="s">
        <v>72</v>
      </c>
      <c r="AP1423" s="10" t="s">
        <v>67</v>
      </c>
      <c r="AQ1423" s="10">
        <v>198</v>
      </c>
      <c r="AR1423" s="10">
        <v>62.2</v>
      </c>
      <c r="AS1423" s="10" t="s">
        <v>82</v>
      </c>
      <c r="AT1423" s="10">
        <v>267</v>
      </c>
      <c r="AU1423" s="10"/>
      <c r="AV1423" s="10" t="s">
        <v>97</v>
      </c>
      <c r="AW1423" s="10" t="s">
        <v>67</v>
      </c>
      <c r="AX1423" s="10"/>
      <c r="AY1423" s="10" t="s">
        <v>83</v>
      </c>
      <c r="AZ1423" s="10"/>
      <c r="BA1423" s="10"/>
      <c r="BB1423" s="10"/>
      <c r="BC1423" s="10"/>
      <c r="BD1423" s="10"/>
      <c r="BE1423" s="10"/>
    </row>
    <row r="1424" spans="2:57" ht="24">
      <c r="B1424" s="10">
        <v>1422</v>
      </c>
      <c r="C1424" s="10" t="s">
        <v>389</v>
      </c>
      <c r="D1424" s="11" t="s">
        <v>297</v>
      </c>
      <c r="E1424" s="10" t="s">
        <v>68</v>
      </c>
      <c r="F1424" s="10" t="s">
        <v>69</v>
      </c>
      <c r="G1424" s="10" t="s">
        <v>70</v>
      </c>
      <c r="H1424" s="10"/>
      <c r="I1424" s="10" t="s">
        <v>71</v>
      </c>
      <c r="J1424" s="10" t="str">
        <f t="shared" si="161"/>
        <v>LED</v>
      </c>
      <c r="K1424" s="10"/>
      <c r="L1424" s="10" t="s">
        <v>98</v>
      </c>
      <c r="M1424" s="10" t="s">
        <v>273</v>
      </c>
      <c r="N1424" s="10" t="s">
        <v>74</v>
      </c>
      <c r="O1424" s="10"/>
      <c r="P1424" s="10">
        <v>0.67291666666666661</v>
      </c>
      <c r="Q1424" s="10"/>
      <c r="R1424" s="10">
        <v>47</v>
      </c>
      <c r="S1424" s="10">
        <v>943</v>
      </c>
      <c r="T1424" s="10">
        <f t="shared" si="162"/>
        <v>943</v>
      </c>
      <c r="U1424" s="10" t="str">
        <f t="shared" si="164"/>
        <v>46</v>
      </c>
      <c r="V1424" s="10" t="s">
        <v>76</v>
      </c>
      <c r="W1424" s="10" t="s">
        <v>76</v>
      </c>
      <c r="X1424" s="10">
        <v>56</v>
      </c>
      <c r="Y1424" s="10">
        <v>122.9</v>
      </c>
      <c r="Z1424" s="10">
        <v>92.8</v>
      </c>
      <c r="AA1424" s="10">
        <f t="shared" si="165"/>
        <v>92.175000000000011</v>
      </c>
      <c r="AB1424" s="10">
        <f t="shared" si="166"/>
        <v>114.29700000000001</v>
      </c>
      <c r="AC1424" s="10">
        <f t="shared" si="167"/>
        <v>120.44200000000001</v>
      </c>
      <c r="AD1424" s="10">
        <f t="shared" si="168"/>
        <v>112.45350000000001</v>
      </c>
      <c r="AE1424" s="10">
        <v>92.8</v>
      </c>
      <c r="AF1424" s="10">
        <f t="shared" si="163"/>
        <v>112.45350000000001</v>
      </c>
      <c r="AG1424" s="10"/>
      <c r="AH1424" s="10" t="s">
        <v>76</v>
      </c>
      <c r="AI1424" s="10" t="s">
        <v>76</v>
      </c>
      <c r="AJ1424" s="10"/>
      <c r="AK1424" s="10"/>
      <c r="AL1424" s="10" t="s">
        <v>78</v>
      </c>
      <c r="AM1424" s="10"/>
      <c r="AN1424" s="10"/>
      <c r="AO1424" s="10" t="s">
        <v>72</v>
      </c>
      <c r="AP1424" s="10" t="s">
        <v>76</v>
      </c>
      <c r="AQ1424" s="10">
        <v>311</v>
      </c>
      <c r="AR1424" s="10">
        <v>92.8</v>
      </c>
      <c r="AS1424" s="10" t="s">
        <v>82</v>
      </c>
      <c r="AT1424" s="10">
        <v>431</v>
      </c>
      <c r="AU1424" s="10"/>
      <c r="AV1424" s="10" t="s">
        <v>97</v>
      </c>
      <c r="AW1424" s="10" t="s">
        <v>67</v>
      </c>
      <c r="AX1424" s="10"/>
      <c r="AY1424" s="10" t="s">
        <v>83</v>
      </c>
      <c r="AZ1424" s="10"/>
      <c r="BA1424" s="10"/>
      <c r="BB1424" s="10"/>
      <c r="BC1424" s="10"/>
      <c r="BD1424" s="10"/>
      <c r="BE1424" s="10"/>
    </row>
    <row r="1425" spans="2:57" ht="24">
      <c r="B1425" s="10">
        <v>1423</v>
      </c>
      <c r="C1425" s="10" t="s">
        <v>389</v>
      </c>
      <c r="D1425" s="11" t="s">
        <v>297</v>
      </c>
      <c r="E1425" s="10" t="s">
        <v>68</v>
      </c>
      <c r="F1425" s="10" t="s">
        <v>69</v>
      </c>
      <c r="G1425" s="10" t="s">
        <v>70</v>
      </c>
      <c r="H1425" s="10"/>
      <c r="I1425" s="10" t="s">
        <v>71</v>
      </c>
      <c r="J1425" s="10" t="str">
        <f t="shared" si="161"/>
        <v>LED</v>
      </c>
      <c r="K1425" s="10"/>
      <c r="L1425" s="10" t="s">
        <v>98</v>
      </c>
      <c r="M1425" s="10" t="s">
        <v>273</v>
      </c>
      <c r="N1425" s="10" t="s">
        <v>74</v>
      </c>
      <c r="O1425" s="10"/>
      <c r="P1425" s="10">
        <v>0.67291666666666661</v>
      </c>
      <c r="Q1425" s="10"/>
      <c r="R1425" s="10">
        <v>54.6</v>
      </c>
      <c r="S1425" s="10">
        <v>1275</v>
      </c>
      <c r="T1425" s="10">
        <f t="shared" si="162"/>
        <v>1275</v>
      </c>
      <c r="U1425" s="10" t="str">
        <f t="shared" si="164"/>
        <v>50</v>
      </c>
      <c r="V1425" s="10" t="s">
        <v>76</v>
      </c>
      <c r="W1425" s="10" t="s">
        <v>76</v>
      </c>
      <c r="X1425" s="10">
        <v>54</v>
      </c>
      <c r="Y1425" s="10">
        <v>134.69999999999999</v>
      </c>
      <c r="Z1425" s="10">
        <v>98.4</v>
      </c>
      <c r="AA1425" s="10">
        <f t="shared" si="165"/>
        <v>101.02499999999999</v>
      </c>
      <c r="AB1425" s="10">
        <f t="shared" si="166"/>
        <v>125.271</v>
      </c>
      <c r="AC1425" s="10">
        <f t="shared" si="167"/>
        <v>132.006</v>
      </c>
      <c r="AD1425" s="10">
        <f t="shared" si="168"/>
        <v>123.25049999999999</v>
      </c>
      <c r="AE1425" s="10">
        <v>98.4</v>
      </c>
      <c r="AF1425" s="10">
        <f t="shared" si="163"/>
        <v>123.25049999999999</v>
      </c>
      <c r="AG1425" s="10"/>
      <c r="AH1425" s="10" t="s">
        <v>76</v>
      </c>
      <c r="AI1425" s="10" t="s">
        <v>76</v>
      </c>
      <c r="AJ1425" s="10"/>
      <c r="AK1425" s="10"/>
      <c r="AL1425" s="10" t="s">
        <v>78</v>
      </c>
      <c r="AM1425" s="10"/>
      <c r="AN1425" s="10"/>
      <c r="AO1425" s="10" t="s">
        <v>72</v>
      </c>
      <c r="AP1425" s="10" t="s">
        <v>76</v>
      </c>
      <c r="AQ1425" s="10">
        <v>282</v>
      </c>
      <c r="AR1425" s="10">
        <v>98.4</v>
      </c>
      <c r="AS1425" s="10" t="s">
        <v>82</v>
      </c>
      <c r="AT1425" s="10">
        <v>326</v>
      </c>
      <c r="AU1425" s="10"/>
      <c r="AV1425" s="10" t="s">
        <v>97</v>
      </c>
      <c r="AW1425" s="10" t="s">
        <v>67</v>
      </c>
      <c r="AX1425" s="10"/>
      <c r="AY1425" s="10" t="s">
        <v>83</v>
      </c>
      <c r="AZ1425" s="10"/>
      <c r="BA1425" s="10"/>
      <c r="BB1425" s="10"/>
      <c r="BC1425" s="10"/>
      <c r="BD1425" s="10"/>
      <c r="BE1425" s="10"/>
    </row>
    <row r="1426" spans="2:57">
      <c r="B1426" s="10">
        <v>1424</v>
      </c>
      <c r="C1426" s="10" t="s">
        <v>389</v>
      </c>
      <c r="D1426" s="11" t="s">
        <v>441</v>
      </c>
      <c r="E1426" s="10" t="s">
        <v>68</v>
      </c>
      <c r="F1426" s="10" t="s">
        <v>69</v>
      </c>
      <c r="G1426" s="10" t="s">
        <v>70</v>
      </c>
      <c r="H1426" s="10"/>
      <c r="I1426" s="10" t="s">
        <v>71</v>
      </c>
      <c r="J1426" s="10" t="str">
        <f t="shared" si="161"/>
        <v>LED</v>
      </c>
      <c r="K1426" s="10"/>
      <c r="L1426" s="10" t="s">
        <v>72</v>
      </c>
      <c r="M1426" s="10" t="s">
        <v>273</v>
      </c>
      <c r="N1426" s="10" t="s">
        <v>74</v>
      </c>
      <c r="O1426" s="10"/>
      <c r="P1426" s="10">
        <v>0.67291666666666661</v>
      </c>
      <c r="Q1426" s="10"/>
      <c r="R1426" s="10">
        <v>26</v>
      </c>
      <c r="S1426" s="10">
        <v>288</v>
      </c>
      <c r="T1426" s="10">
        <f t="shared" si="162"/>
        <v>288</v>
      </c>
      <c r="U1426" s="10" t="str">
        <f t="shared" si="164"/>
        <v>20</v>
      </c>
      <c r="V1426" s="10" t="s">
        <v>76</v>
      </c>
      <c r="W1426" s="10" t="s">
        <v>76</v>
      </c>
      <c r="X1426" s="10">
        <v>18.3</v>
      </c>
      <c r="Y1426" s="10">
        <v>36.9</v>
      </c>
      <c r="Z1426" s="10">
        <v>28.5</v>
      </c>
      <c r="AA1426" s="10">
        <f t="shared" si="165"/>
        <v>27.674999999999997</v>
      </c>
      <c r="AB1426" s="10">
        <f t="shared" si="166"/>
        <v>34.317</v>
      </c>
      <c r="AC1426" s="10">
        <f t="shared" si="167"/>
        <v>36.161999999999999</v>
      </c>
      <c r="AD1426" s="10">
        <f t="shared" si="168"/>
        <v>33.763500000000001</v>
      </c>
      <c r="AE1426" s="10">
        <v>28.5</v>
      </c>
      <c r="AF1426" s="10">
        <f t="shared" si="163"/>
        <v>33.763500000000001</v>
      </c>
      <c r="AG1426" s="10"/>
      <c r="AH1426" s="10" t="s">
        <v>76</v>
      </c>
      <c r="AI1426" s="10" t="s">
        <v>76</v>
      </c>
      <c r="AJ1426" s="10"/>
      <c r="AK1426" s="10"/>
      <c r="AL1426" s="10" t="s">
        <v>78</v>
      </c>
      <c r="AM1426" s="10"/>
      <c r="AN1426" s="10"/>
      <c r="AO1426" s="10" t="s">
        <v>72</v>
      </c>
      <c r="AP1426" s="10" t="s">
        <v>67</v>
      </c>
      <c r="AQ1426" s="10">
        <v>197</v>
      </c>
      <c r="AR1426" s="10">
        <v>28.5</v>
      </c>
      <c r="AS1426" s="10" t="s">
        <v>82</v>
      </c>
      <c r="AT1426" s="10">
        <v>275</v>
      </c>
      <c r="AU1426" s="10"/>
      <c r="AV1426" s="10" t="s">
        <v>97</v>
      </c>
      <c r="AW1426" s="10" t="s">
        <v>67</v>
      </c>
      <c r="AX1426" s="10"/>
      <c r="AY1426" s="10" t="s">
        <v>83</v>
      </c>
      <c r="AZ1426" s="10"/>
      <c r="BA1426" s="10"/>
      <c r="BB1426" s="10"/>
      <c r="BC1426" s="10"/>
      <c r="BD1426" s="10"/>
      <c r="BE1426" s="10"/>
    </row>
    <row r="1427" spans="2:57">
      <c r="B1427" s="10">
        <v>1425</v>
      </c>
      <c r="C1427" s="10" t="s">
        <v>389</v>
      </c>
      <c r="D1427" s="11" t="s">
        <v>441</v>
      </c>
      <c r="E1427" s="10" t="s">
        <v>68</v>
      </c>
      <c r="F1427" s="10" t="s">
        <v>69</v>
      </c>
      <c r="G1427" s="10" t="s">
        <v>70</v>
      </c>
      <c r="H1427" s="10"/>
      <c r="I1427" s="10" t="s">
        <v>71</v>
      </c>
      <c r="J1427" s="10" t="str">
        <f t="shared" si="161"/>
        <v>LED</v>
      </c>
      <c r="K1427" s="10"/>
      <c r="L1427" s="10" t="s">
        <v>72</v>
      </c>
      <c r="M1427" s="10" t="s">
        <v>273</v>
      </c>
      <c r="N1427" s="10" t="s">
        <v>74</v>
      </c>
      <c r="O1427" s="10"/>
      <c r="P1427" s="10">
        <v>0.67291666666666661</v>
      </c>
      <c r="Q1427" s="10"/>
      <c r="R1427" s="10">
        <v>42</v>
      </c>
      <c r="S1427" s="10">
        <v>754</v>
      </c>
      <c r="T1427" s="10">
        <f t="shared" si="162"/>
        <v>754</v>
      </c>
      <c r="U1427" s="10" t="str">
        <f t="shared" si="164"/>
        <v>40</v>
      </c>
      <c r="V1427" s="10" t="s">
        <v>76</v>
      </c>
      <c r="W1427" s="10" t="s">
        <v>76</v>
      </c>
      <c r="X1427" s="10">
        <v>20.6</v>
      </c>
      <c r="Y1427" s="10">
        <v>90.9</v>
      </c>
      <c r="Z1427" s="10">
        <v>63.3</v>
      </c>
      <c r="AA1427" s="10">
        <f t="shared" si="165"/>
        <v>68.175000000000011</v>
      </c>
      <c r="AB1427" s="10">
        <f t="shared" si="166"/>
        <v>84.537000000000006</v>
      </c>
      <c r="AC1427" s="10">
        <f t="shared" si="167"/>
        <v>89.082000000000008</v>
      </c>
      <c r="AD1427" s="10">
        <f t="shared" si="168"/>
        <v>83.173500000000004</v>
      </c>
      <c r="AE1427" s="10">
        <v>63.3</v>
      </c>
      <c r="AF1427" s="10">
        <f t="shared" si="163"/>
        <v>83.173500000000004</v>
      </c>
      <c r="AG1427" s="10"/>
      <c r="AH1427" s="10" t="s">
        <v>76</v>
      </c>
      <c r="AI1427" s="10" t="s">
        <v>76</v>
      </c>
      <c r="AJ1427" s="10"/>
      <c r="AK1427" s="10"/>
      <c r="AL1427" s="10" t="s">
        <v>78</v>
      </c>
      <c r="AM1427" s="10"/>
      <c r="AN1427" s="10"/>
      <c r="AO1427" s="10" t="s">
        <v>72</v>
      </c>
      <c r="AP1427" s="10" t="s">
        <v>67</v>
      </c>
      <c r="AQ1427" s="10">
        <v>242</v>
      </c>
      <c r="AR1427" s="10">
        <v>63.3</v>
      </c>
      <c r="AS1427" s="10" t="s">
        <v>82</v>
      </c>
      <c r="AT1427" s="10">
        <v>326</v>
      </c>
      <c r="AU1427" s="10"/>
      <c r="AV1427" s="10" t="s">
        <v>97</v>
      </c>
      <c r="AW1427" s="10" t="s">
        <v>67</v>
      </c>
      <c r="AX1427" s="10"/>
      <c r="AY1427" s="10" t="s">
        <v>83</v>
      </c>
      <c r="AZ1427" s="10"/>
      <c r="BA1427" s="10"/>
      <c r="BB1427" s="10"/>
      <c r="BC1427" s="10"/>
      <c r="BD1427" s="10"/>
      <c r="BE1427" s="10"/>
    </row>
    <row r="1428" spans="2:57" ht="24">
      <c r="B1428" s="10">
        <v>1426</v>
      </c>
      <c r="C1428" s="10" t="s">
        <v>389</v>
      </c>
      <c r="D1428" s="11" t="s">
        <v>441</v>
      </c>
      <c r="E1428" s="10" t="s">
        <v>68</v>
      </c>
      <c r="F1428" s="10" t="s">
        <v>69</v>
      </c>
      <c r="G1428" s="10" t="s">
        <v>70</v>
      </c>
      <c r="H1428" s="10"/>
      <c r="I1428" s="10" t="s">
        <v>71</v>
      </c>
      <c r="J1428" s="10" t="str">
        <f t="shared" si="161"/>
        <v>LED</v>
      </c>
      <c r="K1428" s="10"/>
      <c r="L1428" s="10" t="s">
        <v>98</v>
      </c>
      <c r="M1428" s="10" t="s">
        <v>273</v>
      </c>
      <c r="N1428" s="10" t="s">
        <v>74</v>
      </c>
      <c r="O1428" s="10"/>
      <c r="P1428" s="10">
        <v>0.67291666666666661</v>
      </c>
      <c r="Q1428" s="10"/>
      <c r="R1428" s="10">
        <v>42</v>
      </c>
      <c r="S1428" s="10">
        <v>754</v>
      </c>
      <c r="T1428" s="10">
        <f t="shared" si="162"/>
        <v>754</v>
      </c>
      <c r="U1428" s="10" t="str">
        <f t="shared" si="164"/>
        <v>40</v>
      </c>
      <c r="V1428" s="10" t="s">
        <v>76</v>
      </c>
      <c r="W1428" s="10" t="s">
        <v>76</v>
      </c>
      <c r="X1428" s="10">
        <v>35.1</v>
      </c>
      <c r="Y1428" s="10">
        <v>82.2</v>
      </c>
      <c r="Z1428" s="10">
        <v>61</v>
      </c>
      <c r="AA1428" s="10">
        <f t="shared" si="165"/>
        <v>61.650000000000006</v>
      </c>
      <c r="AB1428" s="10">
        <f t="shared" si="166"/>
        <v>76.446000000000012</v>
      </c>
      <c r="AC1428" s="10">
        <f t="shared" si="167"/>
        <v>80.555999999999997</v>
      </c>
      <c r="AD1428" s="10">
        <f t="shared" si="168"/>
        <v>75.213000000000008</v>
      </c>
      <c r="AE1428" s="10">
        <v>61</v>
      </c>
      <c r="AF1428" s="10">
        <f t="shared" si="163"/>
        <v>75.213000000000008</v>
      </c>
      <c r="AG1428" s="10"/>
      <c r="AH1428" s="10" t="s">
        <v>76</v>
      </c>
      <c r="AI1428" s="10" t="s">
        <v>76</v>
      </c>
      <c r="AJ1428" s="10"/>
      <c r="AK1428" s="10"/>
      <c r="AL1428" s="10" t="s">
        <v>78</v>
      </c>
      <c r="AM1428" s="10"/>
      <c r="AN1428" s="10"/>
      <c r="AO1428" s="10" t="s">
        <v>72</v>
      </c>
      <c r="AP1428" s="10" t="s">
        <v>67</v>
      </c>
      <c r="AQ1428" s="10">
        <v>292</v>
      </c>
      <c r="AR1428" s="10">
        <v>61</v>
      </c>
      <c r="AS1428" s="10" t="s">
        <v>82</v>
      </c>
      <c r="AT1428" s="10">
        <v>370</v>
      </c>
      <c r="AU1428" s="10"/>
      <c r="AV1428" s="10" t="s">
        <v>97</v>
      </c>
      <c r="AW1428" s="10" t="s">
        <v>67</v>
      </c>
      <c r="AX1428" s="10"/>
      <c r="AY1428" s="10" t="s">
        <v>83</v>
      </c>
      <c r="AZ1428" s="10"/>
      <c r="BA1428" s="10"/>
      <c r="BB1428" s="10"/>
      <c r="BC1428" s="10"/>
      <c r="BD1428" s="10"/>
      <c r="BE1428" s="10"/>
    </row>
    <row r="1429" spans="2:57" ht="24">
      <c r="B1429" s="10">
        <v>1427</v>
      </c>
      <c r="C1429" s="10" t="s">
        <v>389</v>
      </c>
      <c r="D1429" s="11" t="s">
        <v>441</v>
      </c>
      <c r="E1429" s="10" t="s">
        <v>68</v>
      </c>
      <c r="F1429" s="10" t="s">
        <v>69</v>
      </c>
      <c r="G1429" s="10" t="s">
        <v>70</v>
      </c>
      <c r="H1429" s="10"/>
      <c r="I1429" s="10" t="s">
        <v>71</v>
      </c>
      <c r="J1429" s="10" t="str">
        <f t="shared" si="161"/>
        <v>LED</v>
      </c>
      <c r="K1429" s="10"/>
      <c r="L1429" s="10" t="s">
        <v>98</v>
      </c>
      <c r="M1429" s="10" t="s">
        <v>273</v>
      </c>
      <c r="N1429" s="10" t="s">
        <v>74</v>
      </c>
      <c r="O1429" s="10"/>
      <c r="P1429" s="10">
        <v>0.67291666666666661</v>
      </c>
      <c r="Q1429" s="10"/>
      <c r="R1429" s="10">
        <v>47</v>
      </c>
      <c r="S1429" s="10">
        <v>943</v>
      </c>
      <c r="T1429" s="10">
        <f t="shared" si="162"/>
        <v>943</v>
      </c>
      <c r="U1429" s="10" t="str">
        <f t="shared" si="164"/>
        <v>46</v>
      </c>
      <c r="V1429" s="10" t="s">
        <v>76</v>
      </c>
      <c r="W1429" s="10" t="s">
        <v>76</v>
      </c>
      <c r="X1429" s="10">
        <v>36.200000000000003</v>
      </c>
      <c r="Y1429" s="10">
        <v>86.7</v>
      </c>
      <c r="Z1429" s="10">
        <v>64</v>
      </c>
      <c r="AA1429" s="10">
        <f t="shared" si="165"/>
        <v>65.025000000000006</v>
      </c>
      <c r="AB1429" s="10">
        <f t="shared" si="166"/>
        <v>80.631</v>
      </c>
      <c r="AC1429" s="10">
        <f t="shared" si="167"/>
        <v>84.966000000000008</v>
      </c>
      <c r="AD1429" s="10">
        <f t="shared" si="168"/>
        <v>79.330500000000001</v>
      </c>
      <c r="AE1429" s="10">
        <v>64</v>
      </c>
      <c r="AF1429" s="10">
        <f t="shared" si="163"/>
        <v>79.330500000000001</v>
      </c>
      <c r="AG1429" s="10"/>
      <c r="AH1429" s="10" t="s">
        <v>76</v>
      </c>
      <c r="AI1429" s="10" t="s">
        <v>76</v>
      </c>
      <c r="AJ1429" s="10"/>
      <c r="AK1429" s="10"/>
      <c r="AL1429" s="10" t="s">
        <v>78</v>
      </c>
      <c r="AM1429" s="10"/>
      <c r="AN1429" s="10"/>
      <c r="AO1429" s="10" t="s">
        <v>72</v>
      </c>
      <c r="AP1429" s="10" t="s">
        <v>67</v>
      </c>
      <c r="AQ1429" s="10">
        <v>282</v>
      </c>
      <c r="AR1429" s="10">
        <v>64</v>
      </c>
      <c r="AS1429" s="10" t="s">
        <v>82</v>
      </c>
      <c r="AT1429" s="10">
        <v>352</v>
      </c>
      <c r="AU1429" s="10"/>
      <c r="AV1429" s="10" t="s">
        <v>97</v>
      </c>
      <c r="AW1429" s="10" t="s">
        <v>67</v>
      </c>
      <c r="AX1429" s="10"/>
      <c r="AY1429" s="10" t="s">
        <v>83</v>
      </c>
      <c r="AZ1429" s="10"/>
      <c r="BA1429" s="10"/>
      <c r="BB1429" s="10"/>
      <c r="BC1429" s="10"/>
      <c r="BD1429" s="10"/>
      <c r="BE1429" s="10"/>
    </row>
    <row r="1430" spans="2:57">
      <c r="B1430" s="10">
        <v>1428</v>
      </c>
      <c r="C1430" s="10" t="s">
        <v>389</v>
      </c>
      <c r="D1430" s="11" t="s">
        <v>201</v>
      </c>
      <c r="E1430" s="10" t="s">
        <v>68</v>
      </c>
      <c r="F1430" s="10" t="s">
        <v>69</v>
      </c>
      <c r="G1430" s="10" t="s">
        <v>70</v>
      </c>
      <c r="H1430" s="10"/>
      <c r="I1430" s="10" t="s">
        <v>71</v>
      </c>
      <c r="J1430" s="10" t="str">
        <f t="shared" si="161"/>
        <v>LED</v>
      </c>
      <c r="K1430" s="10"/>
      <c r="L1430" s="10" t="s">
        <v>72</v>
      </c>
      <c r="M1430" s="10" t="s">
        <v>273</v>
      </c>
      <c r="N1430" s="10" t="s">
        <v>74</v>
      </c>
      <c r="O1430" s="10"/>
      <c r="P1430" s="10">
        <v>0.67291666666666661</v>
      </c>
      <c r="Q1430" s="10"/>
      <c r="R1430" s="10">
        <v>37</v>
      </c>
      <c r="S1430" s="10">
        <v>583</v>
      </c>
      <c r="T1430" s="10">
        <f t="shared" si="162"/>
        <v>583</v>
      </c>
      <c r="U1430" s="10" t="str">
        <f t="shared" si="164"/>
        <v>32</v>
      </c>
      <c r="V1430" s="10" t="s">
        <v>76</v>
      </c>
      <c r="W1430" s="10" t="s">
        <v>76</v>
      </c>
      <c r="X1430" s="10">
        <v>29.2</v>
      </c>
      <c r="Y1430" s="10">
        <v>67</v>
      </c>
      <c r="Z1430" s="10">
        <v>50</v>
      </c>
      <c r="AA1430" s="10">
        <f t="shared" si="165"/>
        <v>50.25</v>
      </c>
      <c r="AB1430" s="10">
        <f t="shared" si="166"/>
        <v>62.31</v>
      </c>
      <c r="AC1430" s="10">
        <f t="shared" si="167"/>
        <v>65.66</v>
      </c>
      <c r="AD1430" s="10">
        <f t="shared" si="168"/>
        <v>61.305</v>
      </c>
      <c r="AE1430" s="10">
        <v>50</v>
      </c>
      <c r="AF1430" s="10">
        <f t="shared" si="163"/>
        <v>61.305</v>
      </c>
      <c r="AG1430" s="10"/>
      <c r="AH1430" s="10" t="s">
        <v>76</v>
      </c>
      <c r="AI1430" s="10" t="s">
        <v>76</v>
      </c>
      <c r="AJ1430" s="10"/>
      <c r="AK1430" s="10"/>
      <c r="AL1430" s="10" t="s">
        <v>78</v>
      </c>
      <c r="AM1430" s="10"/>
      <c r="AN1430" s="10"/>
      <c r="AO1430" s="10" t="s">
        <v>72</v>
      </c>
      <c r="AP1430" s="10" t="s">
        <v>67</v>
      </c>
      <c r="AQ1430" s="10">
        <v>235</v>
      </c>
      <c r="AR1430" s="10">
        <v>50</v>
      </c>
      <c r="AS1430" s="10" t="s">
        <v>82</v>
      </c>
      <c r="AT1430" s="10">
        <v>300</v>
      </c>
      <c r="AU1430" s="10"/>
      <c r="AV1430" s="10" t="s">
        <v>97</v>
      </c>
      <c r="AW1430" s="10" t="s">
        <v>67</v>
      </c>
      <c r="AX1430" s="10"/>
      <c r="AY1430" s="10" t="s">
        <v>83</v>
      </c>
      <c r="AZ1430" s="10"/>
      <c r="BA1430" s="10"/>
      <c r="BB1430" s="10"/>
      <c r="BC1430" s="10"/>
      <c r="BD1430" s="10"/>
      <c r="BE1430" s="10"/>
    </row>
    <row r="1431" spans="2:57">
      <c r="B1431" s="10">
        <v>1429</v>
      </c>
      <c r="C1431" s="10" t="s">
        <v>389</v>
      </c>
      <c r="D1431" s="11" t="s">
        <v>507</v>
      </c>
      <c r="E1431" s="10" t="s">
        <v>68</v>
      </c>
      <c r="F1431" s="10" t="s">
        <v>69</v>
      </c>
      <c r="G1431" s="10" t="s">
        <v>70</v>
      </c>
      <c r="H1431" s="10"/>
      <c r="I1431" s="10" t="s">
        <v>71</v>
      </c>
      <c r="J1431" s="10" t="str">
        <f t="shared" si="161"/>
        <v>LED</v>
      </c>
      <c r="K1431" s="10"/>
      <c r="L1431" s="10" t="s">
        <v>72</v>
      </c>
      <c r="M1431" s="10" t="s">
        <v>273</v>
      </c>
      <c r="N1431" s="10" t="s">
        <v>74</v>
      </c>
      <c r="O1431" s="10"/>
      <c r="P1431" s="10">
        <v>0.67291666666666661</v>
      </c>
      <c r="Q1431" s="10"/>
      <c r="R1431" s="10">
        <v>42</v>
      </c>
      <c r="S1431" s="10">
        <v>754</v>
      </c>
      <c r="T1431" s="10">
        <f t="shared" si="162"/>
        <v>754</v>
      </c>
      <c r="U1431" s="10" t="str">
        <f t="shared" si="164"/>
        <v>40</v>
      </c>
      <c r="V1431" s="10" t="s">
        <v>76</v>
      </c>
      <c r="W1431" s="10" t="s">
        <v>76</v>
      </c>
      <c r="X1431" s="10">
        <v>41.8</v>
      </c>
      <c r="Y1431" s="10">
        <v>94.9</v>
      </c>
      <c r="Z1431" s="10">
        <v>71</v>
      </c>
      <c r="AA1431" s="10">
        <f t="shared" si="165"/>
        <v>71.175000000000011</v>
      </c>
      <c r="AB1431" s="10">
        <f t="shared" si="166"/>
        <v>88.257000000000005</v>
      </c>
      <c r="AC1431" s="10">
        <f t="shared" si="167"/>
        <v>93.00200000000001</v>
      </c>
      <c r="AD1431" s="10">
        <f t="shared" si="168"/>
        <v>86.833500000000015</v>
      </c>
      <c r="AE1431" s="10">
        <v>71</v>
      </c>
      <c r="AF1431" s="10">
        <f t="shared" si="163"/>
        <v>86.833500000000015</v>
      </c>
      <c r="AG1431" s="10"/>
      <c r="AH1431" s="10" t="s">
        <v>76</v>
      </c>
      <c r="AI1431" s="10" t="s">
        <v>76</v>
      </c>
      <c r="AJ1431" s="10"/>
      <c r="AK1431" s="10"/>
      <c r="AL1431" s="10" t="s">
        <v>78</v>
      </c>
      <c r="AM1431" s="10"/>
      <c r="AN1431" s="10"/>
      <c r="AO1431" s="10" t="s">
        <v>72</v>
      </c>
      <c r="AP1431" s="10" t="s">
        <v>76</v>
      </c>
      <c r="AQ1431" s="10">
        <v>260</v>
      </c>
      <c r="AR1431" s="10">
        <v>71</v>
      </c>
      <c r="AS1431" s="10" t="s">
        <v>82</v>
      </c>
      <c r="AT1431" s="10">
        <v>297</v>
      </c>
      <c r="AU1431" s="10"/>
      <c r="AV1431" s="10" t="s">
        <v>97</v>
      </c>
      <c r="AW1431" s="10" t="s">
        <v>67</v>
      </c>
      <c r="AX1431" s="10"/>
      <c r="AY1431" s="10" t="s">
        <v>83</v>
      </c>
      <c r="AZ1431" s="10"/>
      <c r="BA1431" s="10"/>
      <c r="BB1431" s="10"/>
      <c r="BC1431" s="10"/>
      <c r="BD1431" s="10"/>
      <c r="BE1431" s="10"/>
    </row>
    <row r="1432" spans="2:57" ht="24">
      <c r="B1432" s="10">
        <v>1430</v>
      </c>
      <c r="C1432" s="10" t="s">
        <v>389</v>
      </c>
      <c r="D1432" s="11" t="s">
        <v>507</v>
      </c>
      <c r="E1432" s="10" t="s">
        <v>68</v>
      </c>
      <c r="F1432" s="10" t="s">
        <v>69</v>
      </c>
      <c r="G1432" s="10" t="s">
        <v>70</v>
      </c>
      <c r="H1432" s="10"/>
      <c r="I1432" s="10" t="s">
        <v>71</v>
      </c>
      <c r="J1432" s="10" t="str">
        <f t="shared" si="161"/>
        <v>LED</v>
      </c>
      <c r="K1432" s="10"/>
      <c r="L1432" s="10" t="s">
        <v>98</v>
      </c>
      <c r="M1432" s="10" t="s">
        <v>273</v>
      </c>
      <c r="N1432" s="10" t="s">
        <v>74</v>
      </c>
      <c r="O1432" s="10"/>
      <c r="P1432" s="10">
        <v>0.67291666666666661</v>
      </c>
      <c r="Q1432" s="10"/>
      <c r="R1432" s="10">
        <v>42</v>
      </c>
      <c r="S1432" s="10">
        <v>754</v>
      </c>
      <c r="T1432" s="10">
        <f t="shared" si="162"/>
        <v>754</v>
      </c>
      <c r="U1432" s="10" t="str">
        <f t="shared" si="164"/>
        <v>40</v>
      </c>
      <c r="V1432" s="10" t="s">
        <v>76</v>
      </c>
      <c r="W1432" s="10" t="s">
        <v>76</v>
      </c>
      <c r="X1432" s="10">
        <v>41.8</v>
      </c>
      <c r="Y1432" s="10">
        <v>94.8</v>
      </c>
      <c r="Z1432" s="10">
        <v>71</v>
      </c>
      <c r="AA1432" s="10">
        <f t="shared" si="165"/>
        <v>71.099999999999994</v>
      </c>
      <c r="AB1432" s="10">
        <f t="shared" si="166"/>
        <v>88.164000000000001</v>
      </c>
      <c r="AC1432" s="10">
        <f t="shared" si="167"/>
        <v>92.903999999999996</v>
      </c>
      <c r="AD1432" s="10">
        <f t="shared" si="168"/>
        <v>86.74199999999999</v>
      </c>
      <c r="AE1432" s="10">
        <v>71</v>
      </c>
      <c r="AF1432" s="10">
        <f t="shared" si="163"/>
        <v>86.74199999999999</v>
      </c>
      <c r="AG1432" s="10"/>
      <c r="AH1432" s="10" t="s">
        <v>76</v>
      </c>
      <c r="AI1432" s="10" t="s">
        <v>76</v>
      </c>
      <c r="AJ1432" s="10"/>
      <c r="AK1432" s="10"/>
      <c r="AL1432" s="10" t="s">
        <v>78</v>
      </c>
      <c r="AM1432" s="10"/>
      <c r="AN1432" s="10"/>
      <c r="AO1432" s="10" t="s">
        <v>72</v>
      </c>
      <c r="AP1432" s="10" t="s">
        <v>76</v>
      </c>
      <c r="AQ1432" s="10">
        <v>252</v>
      </c>
      <c r="AR1432" s="10">
        <v>71</v>
      </c>
      <c r="AS1432" s="10" t="s">
        <v>82</v>
      </c>
      <c r="AT1432" s="10">
        <v>297</v>
      </c>
      <c r="AU1432" s="10"/>
      <c r="AV1432" s="10" t="s">
        <v>97</v>
      </c>
      <c r="AW1432" s="10" t="s">
        <v>67</v>
      </c>
      <c r="AX1432" s="10"/>
      <c r="AY1432" s="10" t="s">
        <v>83</v>
      </c>
      <c r="AZ1432" s="10"/>
      <c r="BA1432" s="10"/>
      <c r="BB1432" s="10"/>
      <c r="BC1432" s="10"/>
      <c r="BD1432" s="10"/>
      <c r="BE1432" s="10"/>
    </row>
    <row r="1433" spans="2:57">
      <c r="B1433" s="10">
        <v>1431</v>
      </c>
      <c r="C1433" s="10" t="s">
        <v>389</v>
      </c>
      <c r="D1433" s="11" t="s">
        <v>551</v>
      </c>
      <c r="E1433" s="10" t="s">
        <v>68</v>
      </c>
      <c r="F1433" s="10" t="s">
        <v>69</v>
      </c>
      <c r="G1433" s="10" t="s">
        <v>70</v>
      </c>
      <c r="H1433" s="10"/>
      <c r="I1433" s="10" t="s">
        <v>71</v>
      </c>
      <c r="J1433" s="10" t="str">
        <f t="shared" si="161"/>
        <v>LED</v>
      </c>
      <c r="K1433" s="10"/>
      <c r="L1433" s="10" t="s">
        <v>72</v>
      </c>
      <c r="M1433" s="10" t="s">
        <v>273</v>
      </c>
      <c r="N1433" s="10" t="s">
        <v>74</v>
      </c>
      <c r="O1433" s="10"/>
      <c r="P1433" s="10">
        <v>0.67291666666666661</v>
      </c>
      <c r="Q1433" s="10"/>
      <c r="R1433" s="10">
        <v>47</v>
      </c>
      <c r="S1433" s="10">
        <v>943</v>
      </c>
      <c r="T1433" s="10">
        <f t="shared" si="162"/>
        <v>943</v>
      </c>
      <c r="U1433" s="10" t="str">
        <f t="shared" si="164"/>
        <v>46</v>
      </c>
      <c r="V1433" s="10" t="s">
        <v>76</v>
      </c>
      <c r="W1433" s="10" t="s">
        <v>76</v>
      </c>
      <c r="X1433" s="10">
        <v>37.5</v>
      </c>
      <c r="Y1433" s="10">
        <v>83.9</v>
      </c>
      <c r="Z1433" s="10">
        <v>63</v>
      </c>
      <c r="AA1433" s="10">
        <f t="shared" si="165"/>
        <v>62.925000000000004</v>
      </c>
      <c r="AB1433" s="10">
        <f t="shared" si="166"/>
        <v>78.027000000000015</v>
      </c>
      <c r="AC1433" s="10">
        <f t="shared" si="167"/>
        <v>82.222000000000008</v>
      </c>
      <c r="AD1433" s="10">
        <f t="shared" si="168"/>
        <v>76.768500000000017</v>
      </c>
      <c r="AE1433" s="10">
        <v>63</v>
      </c>
      <c r="AF1433" s="10">
        <f t="shared" si="163"/>
        <v>76.768500000000017</v>
      </c>
      <c r="AG1433" s="10"/>
      <c r="AH1433" s="10" t="s">
        <v>76</v>
      </c>
      <c r="AI1433" s="10" t="s">
        <v>76</v>
      </c>
      <c r="AJ1433" s="10"/>
      <c r="AK1433" s="10"/>
      <c r="AL1433" s="10" t="s">
        <v>78</v>
      </c>
      <c r="AM1433" s="10"/>
      <c r="AN1433" s="10"/>
      <c r="AO1433" s="10" t="s">
        <v>72</v>
      </c>
      <c r="AP1433" s="10" t="s">
        <v>76</v>
      </c>
      <c r="AQ1433" s="10">
        <v>263</v>
      </c>
      <c r="AR1433" s="10">
        <v>63</v>
      </c>
      <c r="AS1433" s="10" t="s">
        <v>82</v>
      </c>
      <c r="AT1433" s="10">
        <v>337</v>
      </c>
      <c r="AU1433" s="10"/>
      <c r="AV1433" s="10" t="s">
        <v>97</v>
      </c>
      <c r="AW1433" s="10" t="s">
        <v>67</v>
      </c>
      <c r="AX1433" s="10"/>
      <c r="AY1433" s="10" t="s">
        <v>83</v>
      </c>
      <c r="AZ1433" s="10"/>
      <c r="BA1433" s="10"/>
      <c r="BB1433" s="10"/>
      <c r="BC1433" s="10"/>
      <c r="BD1433" s="10"/>
      <c r="BE1433" s="10"/>
    </row>
    <row r="1434" spans="2:57">
      <c r="B1434" s="10">
        <v>1432</v>
      </c>
      <c r="C1434" s="10" t="s">
        <v>389</v>
      </c>
      <c r="D1434" s="11" t="s">
        <v>551</v>
      </c>
      <c r="E1434" s="10" t="s">
        <v>68</v>
      </c>
      <c r="F1434" s="10" t="s">
        <v>69</v>
      </c>
      <c r="G1434" s="10" t="s">
        <v>70</v>
      </c>
      <c r="H1434" s="10"/>
      <c r="I1434" s="10" t="s">
        <v>71</v>
      </c>
      <c r="J1434" s="10" t="str">
        <f t="shared" si="161"/>
        <v>LED</v>
      </c>
      <c r="K1434" s="10"/>
      <c r="L1434" s="10" t="s">
        <v>72</v>
      </c>
      <c r="M1434" s="10" t="s">
        <v>273</v>
      </c>
      <c r="N1434" s="10" t="s">
        <v>74</v>
      </c>
      <c r="O1434" s="10"/>
      <c r="P1434" s="10">
        <v>0.67291666666666661</v>
      </c>
      <c r="Q1434" s="10"/>
      <c r="R1434" s="10">
        <v>54.6</v>
      </c>
      <c r="S1434" s="10">
        <v>1276</v>
      </c>
      <c r="T1434" s="10">
        <f t="shared" si="162"/>
        <v>1276</v>
      </c>
      <c r="U1434" s="10" t="str">
        <f t="shared" si="164"/>
        <v>50</v>
      </c>
      <c r="V1434" s="10" t="s">
        <v>76</v>
      </c>
      <c r="W1434" s="10" t="s">
        <v>76</v>
      </c>
      <c r="X1434" s="10">
        <v>36.4</v>
      </c>
      <c r="Y1434" s="10">
        <v>92.1</v>
      </c>
      <c r="Z1434" s="10">
        <v>67</v>
      </c>
      <c r="AA1434" s="10">
        <f t="shared" si="165"/>
        <v>69.074999999999989</v>
      </c>
      <c r="AB1434" s="10">
        <f t="shared" si="166"/>
        <v>85.653000000000006</v>
      </c>
      <c r="AC1434" s="10">
        <f t="shared" si="167"/>
        <v>90.257999999999996</v>
      </c>
      <c r="AD1434" s="10">
        <f t="shared" si="168"/>
        <v>84.271499999999989</v>
      </c>
      <c r="AE1434" s="10">
        <v>67</v>
      </c>
      <c r="AF1434" s="10">
        <f t="shared" si="163"/>
        <v>84.271499999999989</v>
      </c>
      <c r="AG1434" s="10"/>
      <c r="AH1434" s="10" t="s">
        <v>76</v>
      </c>
      <c r="AI1434" s="10" t="s">
        <v>76</v>
      </c>
      <c r="AJ1434" s="10"/>
      <c r="AK1434" s="10"/>
      <c r="AL1434" s="10" t="s">
        <v>78</v>
      </c>
      <c r="AM1434" s="10"/>
      <c r="AN1434" s="10"/>
      <c r="AO1434" s="10" t="s">
        <v>72</v>
      </c>
      <c r="AP1434" s="10" t="s">
        <v>76</v>
      </c>
      <c r="AQ1434" s="10">
        <v>287</v>
      </c>
      <c r="AR1434" s="10">
        <v>67</v>
      </c>
      <c r="AS1434" s="10" t="s">
        <v>82</v>
      </c>
      <c r="AT1434" s="10">
        <v>372</v>
      </c>
      <c r="AU1434" s="10"/>
      <c r="AV1434" s="10" t="s">
        <v>97</v>
      </c>
      <c r="AW1434" s="10" t="s">
        <v>67</v>
      </c>
      <c r="AX1434" s="10"/>
      <c r="AY1434" s="10" t="s">
        <v>83</v>
      </c>
      <c r="AZ1434" s="10"/>
      <c r="BA1434" s="10"/>
      <c r="BB1434" s="10"/>
      <c r="BC1434" s="10"/>
      <c r="BD1434" s="10"/>
      <c r="BE1434" s="10"/>
    </row>
    <row r="1435" spans="2:57" ht="24">
      <c r="B1435" s="10">
        <v>1433</v>
      </c>
      <c r="C1435" s="10" t="s">
        <v>389</v>
      </c>
      <c r="D1435" s="11" t="s">
        <v>441</v>
      </c>
      <c r="E1435" s="10" t="s">
        <v>68</v>
      </c>
      <c r="F1435" s="10" t="s">
        <v>69</v>
      </c>
      <c r="G1435" s="10" t="s">
        <v>70</v>
      </c>
      <c r="H1435" s="10"/>
      <c r="I1435" s="10" t="s">
        <v>71</v>
      </c>
      <c r="J1435" s="10" t="str">
        <f t="shared" si="161"/>
        <v>LED</v>
      </c>
      <c r="K1435" s="10"/>
      <c r="L1435" s="10" t="s">
        <v>98</v>
      </c>
      <c r="M1435" s="10" t="s">
        <v>273</v>
      </c>
      <c r="N1435" s="10" t="s">
        <v>74</v>
      </c>
      <c r="O1435" s="10"/>
      <c r="P1435" s="10">
        <v>0.67291666666666661</v>
      </c>
      <c r="Q1435" s="10"/>
      <c r="R1435" s="10">
        <v>47</v>
      </c>
      <c r="S1435" s="10">
        <v>943</v>
      </c>
      <c r="T1435" s="10">
        <f t="shared" si="162"/>
        <v>943</v>
      </c>
      <c r="U1435" s="10" t="str">
        <f t="shared" si="164"/>
        <v>46</v>
      </c>
      <c r="V1435" s="10" t="s">
        <v>76</v>
      </c>
      <c r="W1435" s="10" t="s">
        <v>76</v>
      </c>
      <c r="X1435" s="10">
        <v>36.200000000000003</v>
      </c>
      <c r="Y1435" s="10">
        <v>86.7</v>
      </c>
      <c r="Z1435" s="10">
        <v>64</v>
      </c>
      <c r="AA1435" s="10">
        <f t="shared" si="165"/>
        <v>65.025000000000006</v>
      </c>
      <c r="AB1435" s="10">
        <f t="shared" si="166"/>
        <v>80.631</v>
      </c>
      <c r="AC1435" s="10">
        <f t="shared" si="167"/>
        <v>84.966000000000008</v>
      </c>
      <c r="AD1435" s="10">
        <f t="shared" si="168"/>
        <v>79.330500000000001</v>
      </c>
      <c r="AE1435" s="10">
        <v>64</v>
      </c>
      <c r="AF1435" s="10">
        <f t="shared" si="163"/>
        <v>79.330500000000001</v>
      </c>
      <c r="AG1435" s="10"/>
      <c r="AH1435" s="10" t="s">
        <v>76</v>
      </c>
      <c r="AI1435" s="10" t="s">
        <v>76</v>
      </c>
      <c r="AJ1435" s="10"/>
      <c r="AK1435" s="10"/>
      <c r="AL1435" s="10" t="s">
        <v>78</v>
      </c>
      <c r="AM1435" s="10"/>
      <c r="AN1435" s="10"/>
      <c r="AO1435" s="10" t="s">
        <v>72</v>
      </c>
      <c r="AP1435" s="10" t="s">
        <v>67</v>
      </c>
      <c r="AQ1435" s="10">
        <v>282</v>
      </c>
      <c r="AR1435" s="10">
        <v>64</v>
      </c>
      <c r="AS1435" s="10" t="s">
        <v>82</v>
      </c>
      <c r="AT1435" s="10">
        <v>352</v>
      </c>
      <c r="AU1435" s="10"/>
      <c r="AV1435" s="10" t="s">
        <v>97</v>
      </c>
      <c r="AW1435" s="10" t="s">
        <v>67</v>
      </c>
      <c r="AX1435" s="10"/>
      <c r="AY1435" s="10" t="s">
        <v>83</v>
      </c>
      <c r="AZ1435" s="10"/>
      <c r="BA1435" s="10"/>
      <c r="BB1435" s="10"/>
      <c r="BC1435" s="10"/>
      <c r="BD1435" s="10"/>
      <c r="BE1435" s="10"/>
    </row>
    <row r="1436" spans="2:57" ht="24">
      <c r="B1436" s="10">
        <v>1434</v>
      </c>
      <c r="C1436" s="10" t="s">
        <v>389</v>
      </c>
      <c r="D1436" s="11" t="s">
        <v>503</v>
      </c>
      <c r="E1436" s="10" t="s">
        <v>68</v>
      </c>
      <c r="F1436" s="10" t="s">
        <v>69</v>
      </c>
      <c r="G1436" s="10" t="s">
        <v>70</v>
      </c>
      <c r="H1436" s="10"/>
      <c r="I1436" s="10" t="s">
        <v>71</v>
      </c>
      <c r="J1436" s="10" t="str">
        <f t="shared" si="161"/>
        <v>LED</v>
      </c>
      <c r="K1436" s="10"/>
      <c r="L1436" s="10" t="s">
        <v>98</v>
      </c>
      <c r="M1436" s="10" t="s">
        <v>273</v>
      </c>
      <c r="N1436" s="10" t="s">
        <v>74</v>
      </c>
      <c r="O1436" s="10"/>
      <c r="P1436" s="10">
        <v>0.67291666666666661</v>
      </c>
      <c r="Q1436" s="10"/>
      <c r="R1436" s="10">
        <v>47</v>
      </c>
      <c r="S1436" s="10">
        <v>943</v>
      </c>
      <c r="T1436" s="10">
        <f t="shared" si="162"/>
        <v>943</v>
      </c>
      <c r="U1436" s="10" t="str">
        <f t="shared" si="164"/>
        <v>46</v>
      </c>
      <c r="V1436" s="10" t="s">
        <v>76</v>
      </c>
      <c r="W1436" s="10" t="s">
        <v>76</v>
      </c>
      <c r="X1436" s="10">
        <v>38.9</v>
      </c>
      <c r="Y1436" s="10">
        <v>84.5</v>
      </c>
      <c r="Z1436" s="10">
        <v>64</v>
      </c>
      <c r="AA1436" s="10">
        <f t="shared" si="165"/>
        <v>63.375</v>
      </c>
      <c r="AB1436" s="10">
        <f t="shared" si="166"/>
        <v>78.585000000000008</v>
      </c>
      <c r="AC1436" s="10">
        <f t="shared" si="167"/>
        <v>82.81</v>
      </c>
      <c r="AD1436" s="10">
        <f t="shared" si="168"/>
        <v>77.317499999999995</v>
      </c>
      <c r="AE1436" s="10">
        <v>64</v>
      </c>
      <c r="AF1436" s="10">
        <f t="shared" si="163"/>
        <v>77.317499999999995</v>
      </c>
      <c r="AG1436" s="10"/>
      <c r="AH1436" s="10" t="s">
        <v>76</v>
      </c>
      <c r="AI1436" s="10" t="s">
        <v>76</v>
      </c>
      <c r="AJ1436" s="10"/>
      <c r="AK1436" s="10"/>
      <c r="AL1436" s="10" t="s">
        <v>78</v>
      </c>
      <c r="AM1436" s="10"/>
      <c r="AN1436" s="10"/>
      <c r="AO1436" s="10" t="s">
        <v>72</v>
      </c>
      <c r="AP1436" s="10" t="s">
        <v>76</v>
      </c>
      <c r="AQ1436" s="10">
        <v>283</v>
      </c>
      <c r="AR1436" s="10">
        <v>64</v>
      </c>
      <c r="AS1436" s="10" t="s">
        <v>82</v>
      </c>
      <c r="AT1436" s="10">
        <v>320</v>
      </c>
      <c r="AU1436" s="10"/>
      <c r="AV1436" s="10" t="s">
        <v>97</v>
      </c>
      <c r="AW1436" s="10" t="s">
        <v>67</v>
      </c>
      <c r="AX1436" s="10"/>
      <c r="AY1436" s="10" t="s">
        <v>83</v>
      </c>
      <c r="AZ1436" s="10"/>
      <c r="BA1436" s="10"/>
      <c r="BB1436" s="10"/>
      <c r="BC1436" s="10"/>
      <c r="BD1436" s="10"/>
      <c r="BE1436" s="10"/>
    </row>
    <row r="1437" spans="2:57" ht="24">
      <c r="B1437" s="10">
        <v>1435</v>
      </c>
      <c r="C1437" s="10" t="s">
        <v>389</v>
      </c>
      <c r="D1437" s="11" t="s">
        <v>441</v>
      </c>
      <c r="E1437" s="10" t="s">
        <v>68</v>
      </c>
      <c r="F1437" s="10" t="s">
        <v>69</v>
      </c>
      <c r="G1437" s="10" t="s">
        <v>70</v>
      </c>
      <c r="H1437" s="10"/>
      <c r="I1437" s="10" t="s">
        <v>71</v>
      </c>
      <c r="J1437" s="10" t="str">
        <f t="shared" si="161"/>
        <v>LED</v>
      </c>
      <c r="K1437" s="10"/>
      <c r="L1437" s="10" t="s">
        <v>98</v>
      </c>
      <c r="M1437" s="10" t="s">
        <v>273</v>
      </c>
      <c r="N1437" s="10" t="s">
        <v>74</v>
      </c>
      <c r="O1437" s="10"/>
      <c r="P1437" s="10">
        <v>0.67291666666666661</v>
      </c>
      <c r="Q1437" s="10"/>
      <c r="R1437" s="10">
        <v>47</v>
      </c>
      <c r="S1437" s="10">
        <v>943</v>
      </c>
      <c r="T1437" s="10">
        <f t="shared" si="162"/>
        <v>943</v>
      </c>
      <c r="U1437" s="10" t="str">
        <f t="shared" si="164"/>
        <v>46</v>
      </c>
      <c r="V1437" s="10" t="s">
        <v>76</v>
      </c>
      <c r="W1437" s="10" t="s">
        <v>76</v>
      </c>
      <c r="X1437" s="10">
        <v>36.9</v>
      </c>
      <c r="Y1437" s="10">
        <v>84.3</v>
      </c>
      <c r="Z1437" s="10">
        <v>63</v>
      </c>
      <c r="AA1437" s="10">
        <f t="shared" si="165"/>
        <v>63.224999999999994</v>
      </c>
      <c r="AB1437" s="10">
        <f t="shared" si="166"/>
        <v>78.399000000000001</v>
      </c>
      <c r="AC1437" s="10">
        <f t="shared" si="167"/>
        <v>82.61399999999999</v>
      </c>
      <c r="AD1437" s="10">
        <f t="shared" si="168"/>
        <v>77.134499999999989</v>
      </c>
      <c r="AE1437" s="10">
        <v>63</v>
      </c>
      <c r="AF1437" s="10">
        <f t="shared" si="163"/>
        <v>77.134499999999989</v>
      </c>
      <c r="AG1437" s="10"/>
      <c r="AH1437" s="10" t="s">
        <v>76</v>
      </c>
      <c r="AI1437" s="10" t="s">
        <v>76</v>
      </c>
      <c r="AJ1437" s="10"/>
      <c r="AK1437" s="10"/>
      <c r="AL1437" s="10" t="s">
        <v>78</v>
      </c>
      <c r="AM1437" s="10"/>
      <c r="AN1437" s="10"/>
      <c r="AO1437" s="10" t="s">
        <v>72</v>
      </c>
      <c r="AP1437" s="10" t="s">
        <v>76</v>
      </c>
      <c r="AQ1437" s="10">
        <v>260</v>
      </c>
      <c r="AR1437" s="10">
        <v>63</v>
      </c>
      <c r="AS1437" s="10" t="s">
        <v>82</v>
      </c>
      <c r="AT1437" s="10">
        <v>335</v>
      </c>
      <c r="AU1437" s="10"/>
      <c r="AV1437" s="10" t="s">
        <v>97</v>
      </c>
      <c r="AW1437" s="10" t="s">
        <v>67</v>
      </c>
      <c r="AX1437" s="10"/>
      <c r="AY1437" s="10" t="s">
        <v>83</v>
      </c>
      <c r="AZ1437" s="10"/>
      <c r="BA1437" s="10"/>
      <c r="BB1437" s="10"/>
      <c r="BC1437" s="10"/>
      <c r="BD1437" s="10"/>
      <c r="BE1437" s="10"/>
    </row>
    <row r="1438" spans="2:57" ht="24">
      <c r="B1438" s="10">
        <v>1436</v>
      </c>
      <c r="C1438" s="10" t="s">
        <v>389</v>
      </c>
      <c r="D1438" s="11" t="s">
        <v>503</v>
      </c>
      <c r="E1438" s="10" t="s">
        <v>68</v>
      </c>
      <c r="F1438" s="10" t="s">
        <v>69</v>
      </c>
      <c r="G1438" s="10" t="s">
        <v>70</v>
      </c>
      <c r="H1438" s="10"/>
      <c r="I1438" s="10" t="s">
        <v>71</v>
      </c>
      <c r="J1438" s="10" t="str">
        <f t="shared" si="161"/>
        <v>LED</v>
      </c>
      <c r="K1438" s="10"/>
      <c r="L1438" s="10" t="s">
        <v>98</v>
      </c>
      <c r="M1438" s="10" t="s">
        <v>273</v>
      </c>
      <c r="N1438" s="10" t="s">
        <v>74</v>
      </c>
      <c r="O1438" s="10"/>
      <c r="P1438" s="10">
        <v>0.67291666666666661</v>
      </c>
      <c r="Q1438" s="10"/>
      <c r="R1438" s="10">
        <v>54.6</v>
      </c>
      <c r="S1438" s="10">
        <v>1276</v>
      </c>
      <c r="T1438" s="10">
        <f t="shared" si="162"/>
        <v>1276</v>
      </c>
      <c r="U1438" s="10" t="str">
        <f t="shared" si="164"/>
        <v>50</v>
      </c>
      <c r="V1438" s="10" t="s">
        <v>76</v>
      </c>
      <c r="W1438" s="10" t="s">
        <v>76</v>
      </c>
      <c r="X1438" s="10">
        <v>37.4</v>
      </c>
      <c r="Y1438" s="10">
        <v>93</v>
      </c>
      <c r="Z1438" s="10">
        <v>68</v>
      </c>
      <c r="AA1438" s="10">
        <f t="shared" si="165"/>
        <v>69.75</v>
      </c>
      <c r="AB1438" s="10">
        <f t="shared" si="166"/>
        <v>86.490000000000009</v>
      </c>
      <c r="AC1438" s="10">
        <f t="shared" si="167"/>
        <v>91.14</v>
      </c>
      <c r="AD1438" s="10">
        <f t="shared" si="168"/>
        <v>85.094999999999999</v>
      </c>
      <c r="AE1438" s="10">
        <v>68</v>
      </c>
      <c r="AF1438" s="10">
        <f t="shared" si="163"/>
        <v>85.094999999999999</v>
      </c>
      <c r="AG1438" s="10"/>
      <c r="AH1438" s="10" t="s">
        <v>76</v>
      </c>
      <c r="AI1438" s="10" t="s">
        <v>76</v>
      </c>
      <c r="AJ1438" s="10"/>
      <c r="AK1438" s="10"/>
      <c r="AL1438" s="10" t="s">
        <v>78</v>
      </c>
      <c r="AM1438" s="10"/>
      <c r="AN1438" s="10"/>
      <c r="AO1438" s="10" t="s">
        <v>72</v>
      </c>
      <c r="AP1438" s="10" t="s">
        <v>76</v>
      </c>
      <c r="AQ1438" s="10">
        <v>288</v>
      </c>
      <c r="AR1438" s="10">
        <v>68</v>
      </c>
      <c r="AS1438" s="10" t="s">
        <v>82</v>
      </c>
      <c r="AT1438" s="10">
        <v>378</v>
      </c>
      <c r="AU1438" s="10"/>
      <c r="AV1438" s="10" t="s">
        <v>97</v>
      </c>
      <c r="AW1438" s="10" t="s">
        <v>67</v>
      </c>
      <c r="AX1438" s="10"/>
      <c r="AY1438" s="10" t="s">
        <v>83</v>
      </c>
      <c r="AZ1438" s="10"/>
      <c r="BA1438" s="10"/>
      <c r="BB1438" s="10"/>
      <c r="BC1438" s="10"/>
      <c r="BD1438" s="10"/>
      <c r="BE1438" s="10"/>
    </row>
    <row r="1439" spans="2:57" ht="24">
      <c r="B1439" s="10">
        <v>1437</v>
      </c>
      <c r="C1439" s="10" t="s">
        <v>389</v>
      </c>
      <c r="D1439" s="11" t="s">
        <v>441</v>
      </c>
      <c r="E1439" s="10" t="s">
        <v>68</v>
      </c>
      <c r="F1439" s="10" t="s">
        <v>69</v>
      </c>
      <c r="G1439" s="10" t="s">
        <v>70</v>
      </c>
      <c r="H1439" s="10"/>
      <c r="I1439" s="10" t="s">
        <v>71</v>
      </c>
      <c r="J1439" s="10" t="str">
        <f t="shared" si="161"/>
        <v>LED</v>
      </c>
      <c r="K1439" s="10"/>
      <c r="L1439" s="10" t="s">
        <v>98</v>
      </c>
      <c r="M1439" s="10" t="s">
        <v>273</v>
      </c>
      <c r="N1439" s="10" t="s">
        <v>74</v>
      </c>
      <c r="O1439" s="10"/>
      <c r="P1439" s="10">
        <v>0.67291666666666661</v>
      </c>
      <c r="Q1439" s="10"/>
      <c r="R1439" s="10">
        <v>54.6</v>
      </c>
      <c r="S1439" s="10">
        <v>1276</v>
      </c>
      <c r="T1439" s="10">
        <f t="shared" si="162"/>
        <v>1276</v>
      </c>
      <c r="U1439" s="10" t="str">
        <f t="shared" si="164"/>
        <v>50</v>
      </c>
      <c r="V1439" s="10" t="s">
        <v>76</v>
      </c>
      <c r="W1439" s="10" t="s">
        <v>76</v>
      </c>
      <c r="X1439" s="10">
        <v>37.200000000000003</v>
      </c>
      <c r="Y1439" s="10">
        <v>109.5</v>
      </c>
      <c r="Z1439" s="10">
        <v>77</v>
      </c>
      <c r="AA1439" s="10">
        <f t="shared" si="165"/>
        <v>82.125</v>
      </c>
      <c r="AB1439" s="10">
        <f t="shared" si="166"/>
        <v>101.83500000000001</v>
      </c>
      <c r="AC1439" s="10">
        <f t="shared" si="167"/>
        <v>107.31</v>
      </c>
      <c r="AD1439" s="10">
        <f t="shared" si="168"/>
        <v>100.19250000000001</v>
      </c>
      <c r="AE1439" s="10">
        <v>77</v>
      </c>
      <c r="AF1439" s="10">
        <f t="shared" si="163"/>
        <v>100.19250000000001</v>
      </c>
      <c r="AG1439" s="10"/>
      <c r="AH1439" s="10" t="s">
        <v>76</v>
      </c>
      <c r="AI1439" s="10" t="s">
        <v>76</v>
      </c>
      <c r="AJ1439" s="10"/>
      <c r="AK1439" s="10"/>
      <c r="AL1439" s="10" t="s">
        <v>78</v>
      </c>
      <c r="AM1439" s="10"/>
      <c r="AN1439" s="10"/>
      <c r="AO1439" s="10" t="s">
        <v>72</v>
      </c>
      <c r="AP1439" s="10" t="s">
        <v>67</v>
      </c>
      <c r="AQ1439" s="10">
        <v>268</v>
      </c>
      <c r="AR1439" s="10">
        <v>77</v>
      </c>
      <c r="AS1439" s="10" t="s">
        <v>82</v>
      </c>
      <c r="AT1439" s="10">
        <v>355</v>
      </c>
      <c r="AU1439" s="10"/>
      <c r="AV1439" s="10" t="s">
        <v>97</v>
      </c>
      <c r="AW1439" s="10" t="s">
        <v>67</v>
      </c>
      <c r="AX1439" s="10"/>
      <c r="AY1439" s="10" t="s">
        <v>83</v>
      </c>
      <c r="AZ1439" s="10"/>
      <c r="BA1439" s="10"/>
      <c r="BB1439" s="10"/>
      <c r="BC1439" s="10"/>
      <c r="BD1439" s="10"/>
      <c r="BE1439" s="10"/>
    </row>
    <row r="1440" spans="2:57">
      <c r="B1440" s="10">
        <v>1438</v>
      </c>
      <c r="C1440" s="10" t="s">
        <v>389</v>
      </c>
      <c r="D1440" s="11" t="s">
        <v>441</v>
      </c>
      <c r="E1440" s="10" t="s">
        <v>68</v>
      </c>
      <c r="F1440" s="10" t="s">
        <v>69</v>
      </c>
      <c r="G1440" s="10" t="s">
        <v>70</v>
      </c>
      <c r="H1440" s="10"/>
      <c r="I1440" s="10" t="s">
        <v>71</v>
      </c>
      <c r="J1440" s="10" t="str">
        <f t="shared" si="161"/>
        <v>LED</v>
      </c>
      <c r="K1440" s="10"/>
      <c r="L1440" s="10" t="s">
        <v>72</v>
      </c>
      <c r="M1440" s="10" t="s">
        <v>273</v>
      </c>
      <c r="N1440" s="10" t="s">
        <v>74</v>
      </c>
      <c r="O1440" s="10"/>
      <c r="P1440" s="10">
        <v>0.67291666666666661</v>
      </c>
      <c r="Q1440" s="10"/>
      <c r="R1440" s="10">
        <v>54.6</v>
      </c>
      <c r="S1440" s="10">
        <v>1276</v>
      </c>
      <c r="T1440" s="10">
        <f t="shared" si="162"/>
        <v>1276</v>
      </c>
      <c r="U1440" s="10" t="str">
        <f t="shared" si="164"/>
        <v>50</v>
      </c>
      <c r="V1440" s="10" t="s">
        <v>76</v>
      </c>
      <c r="W1440" s="10" t="s">
        <v>76</v>
      </c>
      <c r="X1440" s="10">
        <v>36.5</v>
      </c>
      <c r="Y1440" s="10">
        <v>108.3</v>
      </c>
      <c r="Z1440" s="10">
        <v>76</v>
      </c>
      <c r="AA1440" s="10">
        <f t="shared" si="165"/>
        <v>81.224999999999994</v>
      </c>
      <c r="AB1440" s="10">
        <f t="shared" si="166"/>
        <v>100.71900000000001</v>
      </c>
      <c r="AC1440" s="10">
        <f t="shared" si="167"/>
        <v>106.134</v>
      </c>
      <c r="AD1440" s="10">
        <f t="shared" si="168"/>
        <v>99.094499999999996</v>
      </c>
      <c r="AE1440" s="10">
        <v>76</v>
      </c>
      <c r="AF1440" s="10">
        <f t="shared" si="163"/>
        <v>99.094499999999996</v>
      </c>
      <c r="AG1440" s="10"/>
      <c r="AH1440" s="10" t="s">
        <v>76</v>
      </c>
      <c r="AI1440" s="10" t="s">
        <v>76</v>
      </c>
      <c r="AJ1440" s="10"/>
      <c r="AK1440" s="10"/>
      <c r="AL1440" s="10" t="s">
        <v>78</v>
      </c>
      <c r="AM1440" s="10"/>
      <c r="AN1440" s="10"/>
      <c r="AO1440" s="10" t="s">
        <v>72</v>
      </c>
      <c r="AP1440" s="10" t="s">
        <v>67</v>
      </c>
      <c r="AQ1440" s="10">
        <v>260</v>
      </c>
      <c r="AR1440" s="10">
        <v>76</v>
      </c>
      <c r="AS1440" s="10" t="s">
        <v>82</v>
      </c>
      <c r="AT1440" s="10">
        <v>352</v>
      </c>
      <c r="AU1440" s="10"/>
      <c r="AV1440" s="10" t="s">
        <v>97</v>
      </c>
      <c r="AW1440" s="10" t="s">
        <v>67</v>
      </c>
      <c r="AX1440" s="10"/>
      <c r="AY1440" s="10" t="s">
        <v>83</v>
      </c>
      <c r="AZ1440" s="10"/>
      <c r="BA1440" s="10"/>
      <c r="BB1440" s="10"/>
      <c r="BC1440" s="10"/>
      <c r="BD1440" s="10"/>
      <c r="BE1440" s="10"/>
    </row>
    <row r="1441" spans="2:57" ht="24">
      <c r="B1441" s="10">
        <v>1439</v>
      </c>
      <c r="C1441" s="10" t="s">
        <v>389</v>
      </c>
      <c r="D1441" s="11" t="s">
        <v>155</v>
      </c>
      <c r="E1441" s="10" t="s">
        <v>68</v>
      </c>
      <c r="F1441" s="10" t="s">
        <v>69</v>
      </c>
      <c r="G1441" s="10" t="s">
        <v>70</v>
      </c>
      <c r="H1441" s="10"/>
      <c r="I1441" s="10" t="s">
        <v>71</v>
      </c>
      <c r="J1441" s="10" t="str">
        <f t="shared" si="161"/>
        <v>LED</v>
      </c>
      <c r="K1441" s="10"/>
      <c r="L1441" s="10" t="s">
        <v>98</v>
      </c>
      <c r="M1441" s="10" t="s">
        <v>273</v>
      </c>
      <c r="N1441" s="10" t="s">
        <v>74</v>
      </c>
      <c r="O1441" s="10"/>
      <c r="P1441" s="10">
        <v>0.67291666666666661</v>
      </c>
      <c r="Q1441" s="10"/>
      <c r="R1441" s="10">
        <v>54.6</v>
      </c>
      <c r="S1441" s="10">
        <v>1276</v>
      </c>
      <c r="T1441" s="10">
        <f t="shared" si="162"/>
        <v>1276</v>
      </c>
      <c r="U1441" s="10" t="str">
        <f t="shared" si="164"/>
        <v>50</v>
      </c>
      <c r="V1441" s="10" t="s">
        <v>76</v>
      </c>
      <c r="W1441" s="10" t="s">
        <v>76</v>
      </c>
      <c r="X1441" s="10">
        <v>36</v>
      </c>
      <c r="Y1441" s="10">
        <v>92.4</v>
      </c>
      <c r="Z1441" s="10">
        <v>67</v>
      </c>
      <c r="AA1441" s="10">
        <f t="shared" si="165"/>
        <v>69.300000000000011</v>
      </c>
      <c r="AB1441" s="10">
        <f t="shared" si="166"/>
        <v>85.932000000000016</v>
      </c>
      <c r="AC1441" s="10">
        <f t="shared" si="167"/>
        <v>90.552000000000007</v>
      </c>
      <c r="AD1441" s="10">
        <f t="shared" si="168"/>
        <v>84.546000000000006</v>
      </c>
      <c r="AE1441" s="10">
        <v>67</v>
      </c>
      <c r="AF1441" s="10">
        <f t="shared" si="163"/>
        <v>84.546000000000006</v>
      </c>
      <c r="AG1441" s="10"/>
      <c r="AH1441" s="10" t="s">
        <v>76</v>
      </c>
      <c r="AI1441" s="10" t="s">
        <v>76</v>
      </c>
      <c r="AJ1441" s="10"/>
      <c r="AK1441" s="10"/>
      <c r="AL1441" s="10" t="s">
        <v>78</v>
      </c>
      <c r="AM1441" s="10"/>
      <c r="AN1441" s="10"/>
      <c r="AO1441" s="10" t="s">
        <v>72</v>
      </c>
      <c r="AP1441" s="10" t="s">
        <v>76</v>
      </c>
      <c r="AQ1441" s="10">
        <v>249</v>
      </c>
      <c r="AR1441" s="10">
        <v>67</v>
      </c>
      <c r="AS1441" s="10" t="s">
        <v>82</v>
      </c>
      <c r="AT1441" s="10">
        <v>336</v>
      </c>
      <c r="AU1441" s="10"/>
      <c r="AV1441" s="10" t="s">
        <v>97</v>
      </c>
      <c r="AW1441" s="10" t="s">
        <v>67</v>
      </c>
      <c r="AX1441" s="10"/>
      <c r="AY1441" s="10" t="s">
        <v>83</v>
      </c>
      <c r="AZ1441" s="10"/>
      <c r="BA1441" s="10"/>
      <c r="BB1441" s="10"/>
      <c r="BC1441" s="10"/>
      <c r="BD1441" s="10"/>
      <c r="BE1441" s="10"/>
    </row>
    <row r="1442" spans="2:57">
      <c r="B1442" s="10">
        <v>1440</v>
      </c>
      <c r="C1442" s="10" t="s">
        <v>389</v>
      </c>
      <c r="D1442" s="11" t="s">
        <v>421</v>
      </c>
      <c r="E1442" s="10" t="s">
        <v>68</v>
      </c>
      <c r="F1442" s="10" t="s">
        <v>69</v>
      </c>
      <c r="G1442" s="10" t="s">
        <v>70</v>
      </c>
      <c r="H1442" s="10"/>
      <c r="I1442" s="10" t="s">
        <v>71</v>
      </c>
      <c r="J1442" s="10" t="str">
        <f t="shared" si="161"/>
        <v>LED</v>
      </c>
      <c r="K1442" s="10"/>
      <c r="L1442" s="10" t="s">
        <v>72</v>
      </c>
      <c r="M1442" s="10" t="s">
        <v>85</v>
      </c>
      <c r="N1442" s="10" t="s">
        <v>74</v>
      </c>
      <c r="O1442" s="10"/>
      <c r="P1442" s="10" t="s">
        <v>75</v>
      </c>
      <c r="Q1442" s="10"/>
      <c r="R1442" s="10">
        <v>69.5</v>
      </c>
      <c r="S1442" s="10">
        <v>2064.6999999999998</v>
      </c>
      <c r="T1442" s="10">
        <f t="shared" si="162"/>
        <v>2064.6999999999998</v>
      </c>
      <c r="U1442" s="10" t="str">
        <f t="shared" si="164"/>
        <v>60</v>
      </c>
      <c r="V1442" s="10" t="s">
        <v>76</v>
      </c>
      <c r="W1442" s="10" t="s">
        <v>76</v>
      </c>
      <c r="X1442" s="10">
        <v>52.1</v>
      </c>
      <c r="Y1442" s="10">
        <v>137</v>
      </c>
      <c r="Z1442" s="10">
        <v>98.8</v>
      </c>
      <c r="AA1442" s="10">
        <f t="shared" si="165"/>
        <v>102.75</v>
      </c>
      <c r="AB1442" s="10">
        <f t="shared" si="166"/>
        <v>127.41000000000001</v>
      </c>
      <c r="AC1442" s="10">
        <f t="shared" si="167"/>
        <v>134.26</v>
      </c>
      <c r="AD1442" s="10">
        <f t="shared" si="168"/>
        <v>125.355</v>
      </c>
      <c r="AE1442" s="10">
        <v>98.8</v>
      </c>
      <c r="AF1442" s="10">
        <f t="shared" si="163"/>
        <v>125.355</v>
      </c>
      <c r="AG1442" s="10"/>
      <c r="AH1442" s="10" t="s">
        <v>76</v>
      </c>
      <c r="AI1442" s="10" t="s">
        <v>76</v>
      </c>
      <c r="AJ1442" s="10"/>
      <c r="AK1442" s="10"/>
      <c r="AL1442" s="10" t="s">
        <v>78</v>
      </c>
      <c r="AM1442" s="10" t="s">
        <v>203</v>
      </c>
      <c r="AN1442" s="10" t="s">
        <v>473</v>
      </c>
      <c r="AO1442" s="10" t="s">
        <v>113</v>
      </c>
      <c r="AP1442" s="10" t="s">
        <v>67</v>
      </c>
      <c r="AQ1442" s="10">
        <v>275</v>
      </c>
      <c r="AR1442" s="10"/>
      <c r="AS1442" s="10" t="s">
        <v>131</v>
      </c>
      <c r="AT1442" s="10">
        <v>347</v>
      </c>
      <c r="AU1442" s="10"/>
      <c r="AV1442" s="10" t="s">
        <v>552</v>
      </c>
      <c r="AW1442" s="10" t="s">
        <v>67</v>
      </c>
      <c r="AX1442" s="10"/>
      <c r="AY1442" s="10" t="s">
        <v>83</v>
      </c>
      <c r="AZ1442" s="10"/>
      <c r="BA1442" s="10"/>
      <c r="BB1442" s="10"/>
      <c r="BC1442" s="10"/>
      <c r="BD1442" s="10"/>
      <c r="BE1442" s="10"/>
    </row>
    <row r="1443" spans="2:57">
      <c r="B1443" s="10">
        <v>1441</v>
      </c>
      <c r="C1443" s="10" t="s">
        <v>389</v>
      </c>
      <c r="D1443" s="11" t="s">
        <v>553</v>
      </c>
      <c r="E1443" s="10" t="s">
        <v>68</v>
      </c>
      <c r="F1443" s="10" t="s">
        <v>69</v>
      </c>
      <c r="G1443" s="10" t="s">
        <v>70</v>
      </c>
      <c r="H1443" s="10"/>
      <c r="I1443" s="10" t="s">
        <v>84</v>
      </c>
      <c r="J1443" s="10" t="str">
        <f t="shared" si="161"/>
        <v>CCFL</v>
      </c>
      <c r="K1443" s="10"/>
      <c r="L1443" s="10" t="s">
        <v>72</v>
      </c>
      <c r="M1443" s="10" t="s">
        <v>385</v>
      </c>
      <c r="N1443" s="10" t="s">
        <v>554</v>
      </c>
      <c r="O1443" s="10"/>
      <c r="P1443" s="10" t="s">
        <v>75</v>
      </c>
      <c r="Q1443" s="10"/>
      <c r="R1443" s="10">
        <v>40</v>
      </c>
      <c r="S1443" s="10">
        <v>684</v>
      </c>
      <c r="T1443" s="10">
        <f t="shared" si="162"/>
        <v>684</v>
      </c>
      <c r="U1443" s="10" t="str">
        <f t="shared" si="164"/>
        <v>40</v>
      </c>
      <c r="V1443" s="10" t="s">
        <v>67</v>
      </c>
      <c r="W1443" s="10" t="s">
        <v>67</v>
      </c>
      <c r="X1443" s="10"/>
      <c r="Y1443" s="10"/>
      <c r="Z1443" s="10"/>
      <c r="AA1443" s="10"/>
      <c r="AB1443" s="10"/>
      <c r="AC1443" s="10"/>
      <c r="AD1443" s="10"/>
      <c r="AE1443" s="10">
        <v>71.099999999999994</v>
      </c>
      <c r="AF1443" s="10">
        <f t="shared" si="163"/>
        <v>71.099999999999994</v>
      </c>
      <c r="AG1443" s="10"/>
      <c r="AH1443" s="10" t="s">
        <v>76</v>
      </c>
      <c r="AI1443" s="10" t="s">
        <v>76</v>
      </c>
      <c r="AJ1443" s="10"/>
      <c r="AK1443" s="10"/>
      <c r="AL1443" s="10" t="s">
        <v>78</v>
      </c>
      <c r="AM1443" s="10" t="s">
        <v>497</v>
      </c>
      <c r="AN1443" s="10"/>
      <c r="AO1443" s="10" t="s">
        <v>92</v>
      </c>
      <c r="AP1443" s="10" t="s">
        <v>67</v>
      </c>
      <c r="AQ1443" s="10">
        <v>325.89999999999998</v>
      </c>
      <c r="AR1443" s="10">
        <v>71.099999999999994</v>
      </c>
      <c r="AS1443" s="10" t="s">
        <v>90</v>
      </c>
      <c r="AT1443" s="10">
        <v>354.9</v>
      </c>
      <c r="AU1443" s="10"/>
      <c r="AV1443" s="10" t="s">
        <v>90</v>
      </c>
      <c r="AW1443" s="10" t="s">
        <v>67</v>
      </c>
      <c r="AX1443" s="10"/>
      <c r="AY1443" s="10" t="s">
        <v>83</v>
      </c>
      <c r="AZ1443" s="10"/>
      <c r="BA1443" s="10"/>
      <c r="BB1443" s="10"/>
      <c r="BC1443" s="10"/>
      <c r="BD1443" s="10"/>
      <c r="BE1443" s="10"/>
    </row>
    <row r="1444" spans="2:57" ht="24">
      <c r="B1444" s="10">
        <v>1442</v>
      </c>
      <c r="C1444" s="10" t="s">
        <v>389</v>
      </c>
      <c r="D1444" s="11">
        <v>40791</v>
      </c>
      <c r="E1444" s="10" t="s">
        <v>68</v>
      </c>
      <c r="F1444" s="10" t="s">
        <v>69</v>
      </c>
      <c r="G1444" s="10" t="s">
        <v>555</v>
      </c>
      <c r="H1444" s="10"/>
      <c r="I1444" s="10" t="s">
        <v>478</v>
      </c>
      <c r="J1444" s="10" t="str">
        <f t="shared" si="161"/>
        <v xml:space="preserve">CCFL  </v>
      </c>
      <c r="K1444" s="10"/>
      <c r="L1444" s="10" t="s">
        <v>373</v>
      </c>
      <c r="M1444" s="10" t="s">
        <v>85</v>
      </c>
      <c r="N1444" s="10" t="s">
        <v>74</v>
      </c>
      <c r="O1444" s="10"/>
      <c r="P1444" s="10">
        <v>0.67291666666666661</v>
      </c>
      <c r="Q1444" s="10"/>
      <c r="R1444" s="10">
        <v>46</v>
      </c>
      <c r="S1444" s="10">
        <v>925.76</v>
      </c>
      <c r="T1444" s="10">
        <f t="shared" si="162"/>
        <v>925.76</v>
      </c>
      <c r="U1444" s="10" t="str">
        <f t="shared" si="164"/>
        <v>46</v>
      </c>
      <c r="V1444" s="10" t="s">
        <v>67</v>
      </c>
      <c r="W1444" s="10" t="s">
        <v>340</v>
      </c>
      <c r="X1444" s="10"/>
      <c r="Y1444" s="10"/>
      <c r="Z1444" s="10"/>
      <c r="AA1444" s="10"/>
      <c r="AB1444" s="10"/>
      <c r="AC1444" s="10"/>
      <c r="AD1444" s="10"/>
      <c r="AE1444" s="10">
        <v>90.63</v>
      </c>
      <c r="AF1444" s="10">
        <f t="shared" si="163"/>
        <v>90.63</v>
      </c>
      <c r="AG1444" s="10"/>
      <c r="AH1444" s="10" t="s">
        <v>556</v>
      </c>
      <c r="AI1444" s="10" t="s">
        <v>341</v>
      </c>
      <c r="AJ1444" s="10"/>
      <c r="AK1444" s="10"/>
      <c r="AL1444" s="10" t="s">
        <v>78</v>
      </c>
      <c r="AM1444" s="10" t="s">
        <v>541</v>
      </c>
      <c r="AN1444" s="10" t="s">
        <v>397</v>
      </c>
      <c r="AO1444" s="10" t="s">
        <v>92</v>
      </c>
      <c r="AP1444" s="10" t="s">
        <v>344</v>
      </c>
      <c r="AQ1444" s="10">
        <v>107.12</v>
      </c>
      <c r="AR1444" s="10">
        <v>90.626000000000005</v>
      </c>
      <c r="AS1444" s="10" t="s">
        <v>81</v>
      </c>
      <c r="AT1444" s="10">
        <v>132.78</v>
      </c>
      <c r="AU1444" s="10"/>
      <c r="AV1444" s="10" t="s">
        <v>532</v>
      </c>
      <c r="AW1444" s="10" t="s">
        <v>344</v>
      </c>
      <c r="AX1444" s="10"/>
      <c r="AY1444" s="10" t="s">
        <v>529</v>
      </c>
      <c r="AZ1444" s="10"/>
      <c r="BA1444" s="10"/>
      <c r="BB1444" s="10"/>
      <c r="BC1444" s="10"/>
      <c r="BD1444" s="10"/>
      <c r="BE1444" s="10"/>
    </row>
    <row r="1445" spans="2:57" ht="24">
      <c r="B1445" s="10">
        <v>1443</v>
      </c>
      <c r="C1445" s="10" t="s">
        <v>389</v>
      </c>
      <c r="D1445" s="11">
        <v>40775</v>
      </c>
      <c r="E1445" s="10" t="s">
        <v>68</v>
      </c>
      <c r="F1445" s="10" t="s">
        <v>69</v>
      </c>
      <c r="G1445" s="10" t="s">
        <v>555</v>
      </c>
      <c r="H1445" s="10"/>
      <c r="I1445" s="10" t="s">
        <v>71</v>
      </c>
      <c r="J1445" s="10" t="str">
        <f t="shared" si="161"/>
        <v>LED</v>
      </c>
      <c r="K1445" s="10"/>
      <c r="L1445" s="10" t="s">
        <v>373</v>
      </c>
      <c r="M1445" s="10" t="s">
        <v>73</v>
      </c>
      <c r="N1445" s="10" t="s">
        <v>96</v>
      </c>
      <c r="O1445" s="10"/>
      <c r="P1445" s="10" t="s">
        <v>75</v>
      </c>
      <c r="Q1445" s="10"/>
      <c r="R1445" s="10">
        <v>13.3</v>
      </c>
      <c r="S1445" s="10">
        <v>74.75</v>
      </c>
      <c r="T1445" s="10">
        <f t="shared" si="162"/>
        <v>74.75</v>
      </c>
      <c r="U1445" s="10" t="str">
        <f t="shared" si="164"/>
        <v>20</v>
      </c>
      <c r="V1445" s="10" t="s">
        <v>67</v>
      </c>
      <c r="W1445" s="10" t="s">
        <v>340</v>
      </c>
      <c r="X1445" s="10"/>
      <c r="Y1445" s="10"/>
      <c r="Z1445" s="10"/>
      <c r="AA1445" s="10"/>
      <c r="AB1445" s="10"/>
      <c r="AC1445" s="10"/>
      <c r="AD1445" s="10"/>
      <c r="AE1445" s="10">
        <v>14.234999999999999</v>
      </c>
      <c r="AF1445" s="10">
        <f t="shared" si="163"/>
        <v>14.234999999999999</v>
      </c>
      <c r="AG1445" s="10"/>
      <c r="AH1445" s="10" t="s">
        <v>344</v>
      </c>
      <c r="AI1445" s="10" t="s">
        <v>344</v>
      </c>
      <c r="AJ1445" s="10"/>
      <c r="AK1445" s="10"/>
      <c r="AL1445" s="10" t="s">
        <v>92</v>
      </c>
      <c r="AM1445" s="10" t="s">
        <v>541</v>
      </c>
      <c r="AN1445" s="10" t="s">
        <v>397</v>
      </c>
      <c r="AO1445" s="10" t="s">
        <v>92</v>
      </c>
      <c r="AP1445" s="10" t="s">
        <v>344</v>
      </c>
      <c r="AQ1445" s="10">
        <v>89.7</v>
      </c>
      <c r="AR1445" s="10">
        <v>14.234999999999999</v>
      </c>
      <c r="AS1445" s="10" t="s">
        <v>557</v>
      </c>
      <c r="AT1445" s="10">
        <v>131.77000000000001</v>
      </c>
      <c r="AU1445" s="10"/>
      <c r="AV1445" s="10" t="s">
        <v>532</v>
      </c>
      <c r="AW1445" s="10" t="s">
        <v>344</v>
      </c>
      <c r="AX1445" s="10"/>
      <c r="AY1445" s="10" t="s">
        <v>83</v>
      </c>
      <c r="AZ1445" s="10"/>
      <c r="BA1445" s="10"/>
      <c r="BB1445" s="10"/>
      <c r="BC1445" s="10"/>
      <c r="BD1445" s="10"/>
      <c r="BE1445" s="10"/>
    </row>
    <row r="1446" spans="2:57" ht="24">
      <c r="B1446" s="10">
        <v>1444</v>
      </c>
      <c r="C1446" s="10" t="s">
        <v>389</v>
      </c>
      <c r="D1446" s="11">
        <v>40775</v>
      </c>
      <c r="E1446" s="10" t="s">
        <v>68</v>
      </c>
      <c r="F1446" s="10" t="s">
        <v>69</v>
      </c>
      <c r="G1446" s="10" t="s">
        <v>555</v>
      </c>
      <c r="H1446" s="10"/>
      <c r="I1446" s="10" t="s">
        <v>71</v>
      </c>
      <c r="J1446" s="10" t="str">
        <f t="shared" si="161"/>
        <v>LED</v>
      </c>
      <c r="K1446" s="10"/>
      <c r="L1446" s="10" t="s">
        <v>373</v>
      </c>
      <c r="M1446" s="10" t="s">
        <v>73</v>
      </c>
      <c r="N1446" s="10" t="s">
        <v>96</v>
      </c>
      <c r="O1446" s="10"/>
      <c r="P1446" s="10" t="s">
        <v>75</v>
      </c>
      <c r="Q1446" s="10"/>
      <c r="R1446" s="10">
        <v>13.3</v>
      </c>
      <c r="S1446" s="10">
        <v>74.75</v>
      </c>
      <c r="T1446" s="10">
        <f t="shared" si="162"/>
        <v>74.75</v>
      </c>
      <c r="U1446" s="10" t="str">
        <f t="shared" si="164"/>
        <v>20</v>
      </c>
      <c r="V1446" s="10" t="s">
        <v>67</v>
      </c>
      <c r="W1446" s="10" t="s">
        <v>340</v>
      </c>
      <c r="X1446" s="10"/>
      <c r="Y1446" s="10"/>
      <c r="Z1446" s="10"/>
      <c r="AA1446" s="10"/>
      <c r="AB1446" s="10"/>
      <c r="AC1446" s="10"/>
      <c r="AD1446" s="10"/>
      <c r="AE1446" s="10">
        <v>14.234999999999999</v>
      </c>
      <c r="AF1446" s="10">
        <f t="shared" si="163"/>
        <v>14.234999999999999</v>
      </c>
      <c r="AG1446" s="10"/>
      <c r="AH1446" s="10" t="s">
        <v>344</v>
      </c>
      <c r="AI1446" s="10" t="s">
        <v>344</v>
      </c>
      <c r="AJ1446" s="10"/>
      <c r="AK1446" s="10"/>
      <c r="AL1446" s="10" t="s">
        <v>92</v>
      </c>
      <c r="AM1446" s="10" t="s">
        <v>541</v>
      </c>
      <c r="AN1446" s="10" t="s">
        <v>397</v>
      </c>
      <c r="AO1446" s="10" t="s">
        <v>92</v>
      </c>
      <c r="AP1446" s="10" t="s">
        <v>344</v>
      </c>
      <c r="AQ1446" s="10">
        <v>89.7</v>
      </c>
      <c r="AR1446" s="10">
        <v>14.234999999999999</v>
      </c>
      <c r="AS1446" s="10" t="s">
        <v>557</v>
      </c>
      <c r="AT1446" s="10">
        <v>131.77000000000001</v>
      </c>
      <c r="AU1446" s="10"/>
      <c r="AV1446" s="10" t="s">
        <v>532</v>
      </c>
      <c r="AW1446" s="10" t="s">
        <v>344</v>
      </c>
      <c r="AX1446" s="10"/>
      <c r="AY1446" s="10" t="s">
        <v>83</v>
      </c>
      <c r="AZ1446" s="10"/>
      <c r="BA1446" s="10"/>
      <c r="BB1446" s="10"/>
      <c r="BC1446" s="10"/>
      <c r="BD1446" s="10"/>
      <c r="BE1446" s="10"/>
    </row>
    <row r="1447" spans="2:57" ht="24">
      <c r="B1447" s="10">
        <v>1445</v>
      </c>
      <c r="C1447" s="10" t="s">
        <v>389</v>
      </c>
      <c r="D1447" s="11">
        <v>40775</v>
      </c>
      <c r="E1447" s="10" t="s">
        <v>68</v>
      </c>
      <c r="F1447" s="10" t="s">
        <v>69</v>
      </c>
      <c r="G1447" s="10" t="s">
        <v>555</v>
      </c>
      <c r="H1447" s="10"/>
      <c r="I1447" s="10" t="s">
        <v>71</v>
      </c>
      <c r="J1447" s="10" t="str">
        <f t="shared" si="161"/>
        <v>LED</v>
      </c>
      <c r="K1447" s="10"/>
      <c r="L1447" s="10" t="s">
        <v>373</v>
      </c>
      <c r="M1447" s="10" t="s">
        <v>73</v>
      </c>
      <c r="N1447" s="10" t="s">
        <v>96</v>
      </c>
      <c r="O1447" s="10"/>
      <c r="P1447" s="10" t="s">
        <v>75</v>
      </c>
      <c r="Q1447" s="10"/>
      <c r="R1447" s="10">
        <v>13.3</v>
      </c>
      <c r="S1447" s="10">
        <v>74.75</v>
      </c>
      <c r="T1447" s="10">
        <f t="shared" si="162"/>
        <v>74.75</v>
      </c>
      <c r="U1447" s="10" t="str">
        <f t="shared" si="164"/>
        <v>20</v>
      </c>
      <c r="V1447" s="10" t="s">
        <v>67</v>
      </c>
      <c r="W1447" s="10" t="s">
        <v>340</v>
      </c>
      <c r="X1447" s="10"/>
      <c r="Y1447" s="10"/>
      <c r="Z1447" s="10"/>
      <c r="AA1447" s="10"/>
      <c r="AB1447" s="10"/>
      <c r="AC1447" s="10"/>
      <c r="AD1447" s="10"/>
      <c r="AE1447" s="10">
        <v>14.234999999999999</v>
      </c>
      <c r="AF1447" s="10">
        <f t="shared" si="163"/>
        <v>14.234999999999999</v>
      </c>
      <c r="AG1447" s="10"/>
      <c r="AH1447" s="10" t="s">
        <v>344</v>
      </c>
      <c r="AI1447" s="10" t="s">
        <v>344</v>
      </c>
      <c r="AJ1447" s="10"/>
      <c r="AK1447" s="10"/>
      <c r="AL1447" s="10" t="s">
        <v>92</v>
      </c>
      <c r="AM1447" s="10" t="s">
        <v>541</v>
      </c>
      <c r="AN1447" s="10" t="s">
        <v>397</v>
      </c>
      <c r="AO1447" s="10" t="s">
        <v>92</v>
      </c>
      <c r="AP1447" s="10" t="s">
        <v>344</v>
      </c>
      <c r="AQ1447" s="10">
        <v>89.7</v>
      </c>
      <c r="AR1447" s="10">
        <v>14.234999999999999</v>
      </c>
      <c r="AS1447" s="10" t="s">
        <v>557</v>
      </c>
      <c r="AT1447" s="10">
        <v>131.77000000000001</v>
      </c>
      <c r="AU1447" s="10"/>
      <c r="AV1447" s="10" t="s">
        <v>532</v>
      </c>
      <c r="AW1447" s="10" t="s">
        <v>344</v>
      </c>
      <c r="AX1447" s="10"/>
      <c r="AY1447" s="10" t="s">
        <v>83</v>
      </c>
      <c r="AZ1447" s="10"/>
      <c r="BA1447" s="10"/>
      <c r="BB1447" s="10"/>
      <c r="BC1447" s="10"/>
      <c r="BD1447" s="10"/>
      <c r="BE1447" s="10"/>
    </row>
    <row r="1448" spans="2:57" ht="24">
      <c r="B1448" s="10">
        <v>1446</v>
      </c>
      <c r="C1448" s="10" t="s">
        <v>389</v>
      </c>
      <c r="D1448" s="11">
        <v>40775</v>
      </c>
      <c r="E1448" s="10" t="s">
        <v>68</v>
      </c>
      <c r="F1448" s="10" t="s">
        <v>69</v>
      </c>
      <c r="G1448" s="10" t="s">
        <v>555</v>
      </c>
      <c r="H1448" s="10"/>
      <c r="I1448" s="10" t="s">
        <v>71</v>
      </c>
      <c r="J1448" s="10" t="str">
        <f t="shared" si="161"/>
        <v>LED</v>
      </c>
      <c r="K1448" s="10"/>
      <c r="L1448" s="10" t="s">
        <v>373</v>
      </c>
      <c r="M1448" s="10" t="s">
        <v>73</v>
      </c>
      <c r="N1448" s="10" t="s">
        <v>96</v>
      </c>
      <c r="O1448" s="10"/>
      <c r="P1448" s="10" t="s">
        <v>75</v>
      </c>
      <c r="Q1448" s="10"/>
      <c r="R1448" s="10">
        <v>13.3</v>
      </c>
      <c r="S1448" s="10">
        <v>74.75</v>
      </c>
      <c r="T1448" s="10">
        <f t="shared" si="162"/>
        <v>74.75</v>
      </c>
      <c r="U1448" s="10" t="str">
        <f t="shared" si="164"/>
        <v>20</v>
      </c>
      <c r="V1448" s="10" t="s">
        <v>67</v>
      </c>
      <c r="W1448" s="10" t="s">
        <v>340</v>
      </c>
      <c r="X1448" s="10"/>
      <c r="Y1448" s="10"/>
      <c r="Z1448" s="10"/>
      <c r="AA1448" s="10"/>
      <c r="AB1448" s="10"/>
      <c r="AC1448" s="10"/>
      <c r="AD1448" s="10"/>
      <c r="AE1448" s="10">
        <v>14.234999999999999</v>
      </c>
      <c r="AF1448" s="10">
        <f t="shared" si="163"/>
        <v>14.234999999999999</v>
      </c>
      <c r="AG1448" s="10"/>
      <c r="AH1448" s="10" t="s">
        <v>344</v>
      </c>
      <c r="AI1448" s="10" t="s">
        <v>344</v>
      </c>
      <c r="AJ1448" s="10"/>
      <c r="AK1448" s="10"/>
      <c r="AL1448" s="10" t="s">
        <v>92</v>
      </c>
      <c r="AM1448" s="10" t="s">
        <v>541</v>
      </c>
      <c r="AN1448" s="10" t="s">
        <v>397</v>
      </c>
      <c r="AO1448" s="10" t="s">
        <v>92</v>
      </c>
      <c r="AP1448" s="10" t="s">
        <v>344</v>
      </c>
      <c r="AQ1448" s="10">
        <v>89.7</v>
      </c>
      <c r="AR1448" s="10">
        <v>14.234999999999999</v>
      </c>
      <c r="AS1448" s="10" t="s">
        <v>557</v>
      </c>
      <c r="AT1448" s="10">
        <v>131.77000000000001</v>
      </c>
      <c r="AU1448" s="10"/>
      <c r="AV1448" s="10" t="s">
        <v>532</v>
      </c>
      <c r="AW1448" s="10" t="s">
        <v>344</v>
      </c>
      <c r="AX1448" s="10"/>
      <c r="AY1448" s="10" t="s">
        <v>83</v>
      </c>
      <c r="AZ1448" s="10"/>
      <c r="BA1448" s="10"/>
      <c r="BB1448" s="10"/>
      <c r="BC1448" s="10"/>
      <c r="BD1448" s="10"/>
      <c r="BE1448" s="10"/>
    </row>
    <row r="1449" spans="2:57" ht="24">
      <c r="B1449" s="10">
        <v>1447</v>
      </c>
      <c r="C1449" s="10" t="s">
        <v>389</v>
      </c>
      <c r="D1449" s="11">
        <v>40775</v>
      </c>
      <c r="E1449" s="10" t="s">
        <v>68</v>
      </c>
      <c r="F1449" s="10" t="s">
        <v>69</v>
      </c>
      <c r="G1449" s="10" t="s">
        <v>555</v>
      </c>
      <c r="H1449" s="10"/>
      <c r="I1449" s="10" t="s">
        <v>71</v>
      </c>
      <c r="J1449" s="10" t="str">
        <f t="shared" si="161"/>
        <v>LED</v>
      </c>
      <c r="K1449" s="10"/>
      <c r="L1449" s="10" t="s">
        <v>373</v>
      </c>
      <c r="M1449" s="10" t="s">
        <v>73</v>
      </c>
      <c r="N1449" s="10" t="s">
        <v>96</v>
      </c>
      <c r="O1449" s="10"/>
      <c r="P1449" s="10" t="s">
        <v>75</v>
      </c>
      <c r="Q1449" s="10"/>
      <c r="R1449" s="10">
        <v>13.3</v>
      </c>
      <c r="S1449" s="10">
        <v>74.75</v>
      </c>
      <c r="T1449" s="10">
        <f t="shared" si="162"/>
        <v>74.75</v>
      </c>
      <c r="U1449" s="10" t="str">
        <f t="shared" si="164"/>
        <v>20</v>
      </c>
      <c r="V1449" s="10" t="s">
        <v>67</v>
      </c>
      <c r="W1449" s="10" t="s">
        <v>340</v>
      </c>
      <c r="X1449" s="10"/>
      <c r="Y1449" s="10"/>
      <c r="Z1449" s="10"/>
      <c r="AA1449" s="10"/>
      <c r="AB1449" s="10"/>
      <c r="AC1449" s="10"/>
      <c r="AD1449" s="10"/>
      <c r="AE1449" s="10">
        <v>14.234999999999999</v>
      </c>
      <c r="AF1449" s="10">
        <f t="shared" si="163"/>
        <v>14.234999999999999</v>
      </c>
      <c r="AG1449" s="10"/>
      <c r="AH1449" s="10" t="s">
        <v>344</v>
      </c>
      <c r="AI1449" s="10" t="s">
        <v>344</v>
      </c>
      <c r="AJ1449" s="10"/>
      <c r="AK1449" s="10"/>
      <c r="AL1449" s="10" t="s">
        <v>92</v>
      </c>
      <c r="AM1449" s="10" t="s">
        <v>541</v>
      </c>
      <c r="AN1449" s="10" t="s">
        <v>397</v>
      </c>
      <c r="AO1449" s="10" t="s">
        <v>92</v>
      </c>
      <c r="AP1449" s="10" t="s">
        <v>344</v>
      </c>
      <c r="AQ1449" s="10">
        <v>89.7</v>
      </c>
      <c r="AR1449" s="10">
        <v>14.234999999999999</v>
      </c>
      <c r="AS1449" s="10" t="s">
        <v>557</v>
      </c>
      <c r="AT1449" s="10">
        <v>131.77000000000001</v>
      </c>
      <c r="AU1449" s="10"/>
      <c r="AV1449" s="10" t="s">
        <v>532</v>
      </c>
      <c r="AW1449" s="10" t="s">
        <v>344</v>
      </c>
      <c r="AX1449" s="10"/>
      <c r="AY1449" s="10" t="s">
        <v>83</v>
      </c>
      <c r="AZ1449" s="10"/>
      <c r="BA1449" s="10"/>
      <c r="BB1449" s="10"/>
      <c r="BC1449" s="10"/>
      <c r="BD1449" s="10"/>
      <c r="BE1449" s="10"/>
    </row>
    <row r="1450" spans="2:57" ht="24">
      <c r="B1450" s="10">
        <v>1448</v>
      </c>
      <c r="C1450" s="10" t="s">
        <v>389</v>
      </c>
      <c r="D1450" s="11">
        <v>40775</v>
      </c>
      <c r="E1450" s="10" t="s">
        <v>68</v>
      </c>
      <c r="F1450" s="10" t="s">
        <v>69</v>
      </c>
      <c r="G1450" s="10" t="s">
        <v>555</v>
      </c>
      <c r="H1450" s="10"/>
      <c r="I1450" s="10" t="s">
        <v>71</v>
      </c>
      <c r="J1450" s="10" t="str">
        <f t="shared" si="161"/>
        <v>LED</v>
      </c>
      <c r="K1450" s="10"/>
      <c r="L1450" s="10" t="s">
        <v>373</v>
      </c>
      <c r="M1450" s="10" t="s">
        <v>73</v>
      </c>
      <c r="N1450" s="10" t="s">
        <v>96</v>
      </c>
      <c r="O1450" s="10"/>
      <c r="P1450" s="10" t="s">
        <v>75</v>
      </c>
      <c r="Q1450" s="10"/>
      <c r="R1450" s="10">
        <v>13.3</v>
      </c>
      <c r="S1450" s="10">
        <v>74.75</v>
      </c>
      <c r="T1450" s="10">
        <f t="shared" si="162"/>
        <v>74.75</v>
      </c>
      <c r="U1450" s="10" t="str">
        <f t="shared" si="164"/>
        <v>20</v>
      </c>
      <c r="V1450" s="10" t="s">
        <v>67</v>
      </c>
      <c r="W1450" s="10" t="s">
        <v>340</v>
      </c>
      <c r="X1450" s="10"/>
      <c r="Y1450" s="10"/>
      <c r="Z1450" s="10"/>
      <c r="AA1450" s="10"/>
      <c r="AB1450" s="10"/>
      <c r="AC1450" s="10"/>
      <c r="AD1450" s="10"/>
      <c r="AE1450" s="10">
        <v>14.234999999999999</v>
      </c>
      <c r="AF1450" s="10">
        <f t="shared" si="163"/>
        <v>14.234999999999999</v>
      </c>
      <c r="AG1450" s="10"/>
      <c r="AH1450" s="10" t="s">
        <v>344</v>
      </c>
      <c r="AI1450" s="10" t="s">
        <v>344</v>
      </c>
      <c r="AJ1450" s="10"/>
      <c r="AK1450" s="10"/>
      <c r="AL1450" s="10" t="s">
        <v>92</v>
      </c>
      <c r="AM1450" s="10" t="s">
        <v>541</v>
      </c>
      <c r="AN1450" s="10" t="s">
        <v>397</v>
      </c>
      <c r="AO1450" s="10" t="s">
        <v>92</v>
      </c>
      <c r="AP1450" s="10" t="s">
        <v>344</v>
      </c>
      <c r="AQ1450" s="10">
        <v>89.7</v>
      </c>
      <c r="AR1450" s="10">
        <v>14.234999999999999</v>
      </c>
      <c r="AS1450" s="10" t="s">
        <v>557</v>
      </c>
      <c r="AT1450" s="10">
        <v>131.77000000000001</v>
      </c>
      <c r="AU1450" s="10"/>
      <c r="AV1450" s="10" t="s">
        <v>532</v>
      </c>
      <c r="AW1450" s="10" t="s">
        <v>344</v>
      </c>
      <c r="AX1450" s="10"/>
      <c r="AY1450" s="10" t="s">
        <v>83</v>
      </c>
      <c r="AZ1450" s="10"/>
      <c r="BA1450" s="10"/>
      <c r="BB1450" s="10"/>
      <c r="BC1450" s="10"/>
      <c r="BD1450" s="10"/>
      <c r="BE1450" s="10"/>
    </row>
    <row r="1451" spans="2:57" ht="24">
      <c r="B1451" s="10">
        <v>1449</v>
      </c>
      <c r="C1451" s="10" t="s">
        <v>389</v>
      </c>
      <c r="D1451" s="11">
        <v>40775</v>
      </c>
      <c r="E1451" s="10" t="s">
        <v>68</v>
      </c>
      <c r="F1451" s="10" t="s">
        <v>69</v>
      </c>
      <c r="G1451" s="10" t="s">
        <v>555</v>
      </c>
      <c r="H1451" s="10"/>
      <c r="I1451" s="10" t="s">
        <v>71</v>
      </c>
      <c r="J1451" s="10" t="str">
        <f t="shared" si="161"/>
        <v>LED</v>
      </c>
      <c r="K1451" s="10"/>
      <c r="L1451" s="10" t="s">
        <v>373</v>
      </c>
      <c r="M1451" s="10" t="s">
        <v>73</v>
      </c>
      <c r="N1451" s="10" t="s">
        <v>96</v>
      </c>
      <c r="O1451" s="10"/>
      <c r="P1451" s="10" t="s">
        <v>75</v>
      </c>
      <c r="Q1451" s="10"/>
      <c r="R1451" s="10">
        <v>13.3</v>
      </c>
      <c r="S1451" s="10">
        <v>74.75</v>
      </c>
      <c r="T1451" s="10">
        <f t="shared" si="162"/>
        <v>74.75</v>
      </c>
      <c r="U1451" s="10" t="str">
        <f t="shared" si="164"/>
        <v>20</v>
      </c>
      <c r="V1451" s="10" t="s">
        <v>67</v>
      </c>
      <c r="W1451" s="10" t="s">
        <v>340</v>
      </c>
      <c r="X1451" s="10"/>
      <c r="Y1451" s="10"/>
      <c r="Z1451" s="10"/>
      <c r="AA1451" s="10"/>
      <c r="AB1451" s="10"/>
      <c r="AC1451" s="10"/>
      <c r="AD1451" s="10"/>
      <c r="AE1451" s="10">
        <v>14.234999999999999</v>
      </c>
      <c r="AF1451" s="10">
        <f t="shared" si="163"/>
        <v>14.234999999999999</v>
      </c>
      <c r="AG1451" s="10"/>
      <c r="AH1451" s="10" t="s">
        <v>344</v>
      </c>
      <c r="AI1451" s="10" t="s">
        <v>344</v>
      </c>
      <c r="AJ1451" s="10"/>
      <c r="AK1451" s="10"/>
      <c r="AL1451" s="10" t="s">
        <v>92</v>
      </c>
      <c r="AM1451" s="10" t="s">
        <v>541</v>
      </c>
      <c r="AN1451" s="10" t="s">
        <v>397</v>
      </c>
      <c r="AO1451" s="10" t="s">
        <v>92</v>
      </c>
      <c r="AP1451" s="10" t="s">
        <v>344</v>
      </c>
      <c r="AQ1451" s="10">
        <v>89.7</v>
      </c>
      <c r="AR1451" s="10">
        <v>14.234999999999999</v>
      </c>
      <c r="AS1451" s="10" t="s">
        <v>557</v>
      </c>
      <c r="AT1451" s="10">
        <v>131.77000000000001</v>
      </c>
      <c r="AU1451" s="10"/>
      <c r="AV1451" s="10" t="s">
        <v>532</v>
      </c>
      <c r="AW1451" s="10" t="s">
        <v>344</v>
      </c>
      <c r="AX1451" s="10"/>
      <c r="AY1451" s="10" t="s">
        <v>83</v>
      </c>
      <c r="AZ1451" s="10"/>
      <c r="BA1451" s="10"/>
      <c r="BB1451" s="10"/>
      <c r="BC1451" s="10"/>
      <c r="BD1451" s="10"/>
      <c r="BE1451" s="10"/>
    </row>
    <row r="1452" spans="2:57" ht="24">
      <c r="B1452" s="10">
        <v>1450</v>
      </c>
      <c r="C1452" s="10" t="s">
        <v>389</v>
      </c>
      <c r="D1452" s="11">
        <v>40775</v>
      </c>
      <c r="E1452" s="10" t="s">
        <v>68</v>
      </c>
      <c r="F1452" s="10" t="s">
        <v>69</v>
      </c>
      <c r="G1452" s="10" t="s">
        <v>555</v>
      </c>
      <c r="H1452" s="10"/>
      <c r="I1452" s="10" t="s">
        <v>71</v>
      </c>
      <c r="J1452" s="10" t="str">
        <f t="shared" si="161"/>
        <v>LED</v>
      </c>
      <c r="K1452" s="10"/>
      <c r="L1452" s="10" t="s">
        <v>373</v>
      </c>
      <c r="M1452" s="10" t="s">
        <v>73</v>
      </c>
      <c r="N1452" s="10" t="s">
        <v>96</v>
      </c>
      <c r="O1452" s="10"/>
      <c r="P1452" s="10" t="s">
        <v>75</v>
      </c>
      <c r="Q1452" s="10"/>
      <c r="R1452" s="10">
        <v>13.3</v>
      </c>
      <c r="S1452" s="10">
        <v>74.75</v>
      </c>
      <c r="T1452" s="10">
        <f t="shared" si="162"/>
        <v>74.75</v>
      </c>
      <c r="U1452" s="10" t="str">
        <f t="shared" si="164"/>
        <v>20</v>
      </c>
      <c r="V1452" s="10" t="s">
        <v>67</v>
      </c>
      <c r="W1452" s="10" t="s">
        <v>340</v>
      </c>
      <c r="X1452" s="10"/>
      <c r="Y1452" s="10"/>
      <c r="Z1452" s="10"/>
      <c r="AA1452" s="10"/>
      <c r="AB1452" s="10"/>
      <c r="AC1452" s="10"/>
      <c r="AD1452" s="10"/>
      <c r="AE1452" s="10">
        <v>14.234999999999999</v>
      </c>
      <c r="AF1452" s="10">
        <f t="shared" si="163"/>
        <v>14.234999999999999</v>
      </c>
      <c r="AG1452" s="10"/>
      <c r="AH1452" s="10" t="s">
        <v>344</v>
      </c>
      <c r="AI1452" s="10" t="s">
        <v>344</v>
      </c>
      <c r="AJ1452" s="10"/>
      <c r="AK1452" s="10"/>
      <c r="AL1452" s="10" t="s">
        <v>92</v>
      </c>
      <c r="AM1452" s="10" t="s">
        <v>541</v>
      </c>
      <c r="AN1452" s="10" t="s">
        <v>397</v>
      </c>
      <c r="AO1452" s="10" t="s">
        <v>92</v>
      </c>
      <c r="AP1452" s="10" t="s">
        <v>344</v>
      </c>
      <c r="AQ1452" s="10">
        <v>89.7</v>
      </c>
      <c r="AR1452" s="10">
        <v>14.234999999999999</v>
      </c>
      <c r="AS1452" s="10" t="s">
        <v>557</v>
      </c>
      <c r="AT1452" s="10">
        <v>131.77000000000001</v>
      </c>
      <c r="AU1452" s="10"/>
      <c r="AV1452" s="10" t="s">
        <v>532</v>
      </c>
      <c r="AW1452" s="10" t="s">
        <v>344</v>
      </c>
      <c r="AX1452" s="10"/>
      <c r="AY1452" s="10" t="s">
        <v>83</v>
      </c>
      <c r="AZ1452" s="10"/>
      <c r="BA1452" s="10"/>
      <c r="BB1452" s="10"/>
      <c r="BC1452" s="10"/>
      <c r="BD1452" s="10"/>
      <c r="BE1452" s="10"/>
    </row>
    <row r="1453" spans="2:57" ht="24">
      <c r="B1453" s="10">
        <v>1451</v>
      </c>
      <c r="C1453" s="10" t="s">
        <v>389</v>
      </c>
      <c r="D1453" s="11">
        <v>40775</v>
      </c>
      <c r="E1453" s="10" t="s">
        <v>68</v>
      </c>
      <c r="F1453" s="10" t="s">
        <v>69</v>
      </c>
      <c r="G1453" s="10" t="s">
        <v>555</v>
      </c>
      <c r="H1453" s="10"/>
      <c r="I1453" s="10" t="s">
        <v>71</v>
      </c>
      <c r="J1453" s="10" t="str">
        <f t="shared" si="161"/>
        <v>LED</v>
      </c>
      <c r="K1453" s="10"/>
      <c r="L1453" s="10" t="s">
        <v>373</v>
      </c>
      <c r="M1453" s="10" t="s">
        <v>73</v>
      </c>
      <c r="N1453" s="10" t="s">
        <v>96</v>
      </c>
      <c r="O1453" s="10"/>
      <c r="P1453" s="10" t="s">
        <v>75</v>
      </c>
      <c r="Q1453" s="10"/>
      <c r="R1453" s="10">
        <v>13.3</v>
      </c>
      <c r="S1453" s="10">
        <v>74.75</v>
      </c>
      <c r="T1453" s="10">
        <f t="shared" si="162"/>
        <v>74.75</v>
      </c>
      <c r="U1453" s="10" t="str">
        <f t="shared" si="164"/>
        <v>20</v>
      </c>
      <c r="V1453" s="10" t="s">
        <v>67</v>
      </c>
      <c r="W1453" s="10" t="s">
        <v>340</v>
      </c>
      <c r="X1453" s="10"/>
      <c r="Y1453" s="10"/>
      <c r="Z1453" s="10"/>
      <c r="AA1453" s="10"/>
      <c r="AB1453" s="10"/>
      <c r="AC1453" s="10"/>
      <c r="AD1453" s="10"/>
      <c r="AE1453" s="10">
        <v>14.234999999999999</v>
      </c>
      <c r="AF1453" s="10">
        <f t="shared" si="163"/>
        <v>14.234999999999999</v>
      </c>
      <c r="AG1453" s="10"/>
      <c r="AH1453" s="10" t="s">
        <v>344</v>
      </c>
      <c r="AI1453" s="10" t="s">
        <v>344</v>
      </c>
      <c r="AJ1453" s="10"/>
      <c r="AK1453" s="10"/>
      <c r="AL1453" s="10" t="s">
        <v>92</v>
      </c>
      <c r="AM1453" s="10" t="s">
        <v>541</v>
      </c>
      <c r="AN1453" s="10" t="s">
        <v>397</v>
      </c>
      <c r="AO1453" s="10" t="s">
        <v>92</v>
      </c>
      <c r="AP1453" s="10" t="s">
        <v>344</v>
      </c>
      <c r="AQ1453" s="10">
        <v>89.7</v>
      </c>
      <c r="AR1453" s="10">
        <v>14.234999999999999</v>
      </c>
      <c r="AS1453" s="10" t="s">
        <v>557</v>
      </c>
      <c r="AT1453" s="10">
        <v>131.77000000000001</v>
      </c>
      <c r="AU1453" s="10"/>
      <c r="AV1453" s="10" t="s">
        <v>532</v>
      </c>
      <c r="AW1453" s="10" t="s">
        <v>344</v>
      </c>
      <c r="AX1453" s="10"/>
      <c r="AY1453" s="10" t="s">
        <v>83</v>
      </c>
      <c r="AZ1453" s="10"/>
      <c r="BA1453" s="10"/>
      <c r="BB1453" s="10"/>
      <c r="BC1453" s="10"/>
      <c r="BD1453" s="10"/>
      <c r="BE1453" s="10"/>
    </row>
    <row r="1454" spans="2:57" ht="24">
      <c r="B1454" s="10">
        <v>1452</v>
      </c>
      <c r="C1454" s="10" t="s">
        <v>389</v>
      </c>
      <c r="D1454" s="11">
        <v>40775</v>
      </c>
      <c r="E1454" s="10" t="s">
        <v>68</v>
      </c>
      <c r="F1454" s="10" t="s">
        <v>69</v>
      </c>
      <c r="G1454" s="10" t="s">
        <v>555</v>
      </c>
      <c r="H1454" s="10"/>
      <c r="I1454" s="10" t="s">
        <v>71</v>
      </c>
      <c r="J1454" s="10" t="str">
        <f t="shared" si="161"/>
        <v>LED</v>
      </c>
      <c r="K1454" s="10"/>
      <c r="L1454" s="10" t="s">
        <v>373</v>
      </c>
      <c r="M1454" s="10" t="s">
        <v>73</v>
      </c>
      <c r="N1454" s="10" t="s">
        <v>96</v>
      </c>
      <c r="O1454" s="10"/>
      <c r="P1454" s="10" t="s">
        <v>75</v>
      </c>
      <c r="Q1454" s="10"/>
      <c r="R1454" s="10">
        <v>13.3</v>
      </c>
      <c r="S1454" s="10">
        <v>74.75</v>
      </c>
      <c r="T1454" s="10">
        <f t="shared" si="162"/>
        <v>74.75</v>
      </c>
      <c r="U1454" s="10" t="str">
        <f t="shared" si="164"/>
        <v>20</v>
      </c>
      <c r="V1454" s="10" t="s">
        <v>67</v>
      </c>
      <c r="W1454" s="10" t="s">
        <v>340</v>
      </c>
      <c r="X1454" s="10"/>
      <c r="Y1454" s="10"/>
      <c r="Z1454" s="10"/>
      <c r="AA1454" s="10"/>
      <c r="AB1454" s="10"/>
      <c r="AC1454" s="10"/>
      <c r="AD1454" s="10"/>
      <c r="AE1454" s="10">
        <v>14.234999999999999</v>
      </c>
      <c r="AF1454" s="10">
        <f t="shared" si="163"/>
        <v>14.234999999999999</v>
      </c>
      <c r="AG1454" s="10"/>
      <c r="AH1454" s="10" t="s">
        <v>344</v>
      </c>
      <c r="AI1454" s="10" t="s">
        <v>344</v>
      </c>
      <c r="AJ1454" s="10"/>
      <c r="AK1454" s="10"/>
      <c r="AL1454" s="10" t="s">
        <v>92</v>
      </c>
      <c r="AM1454" s="10" t="s">
        <v>541</v>
      </c>
      <c r="AN1454" s="10" t="s">
        <v>397</v>
      </c>
      <c r="AO1454" s="10" t="s">
        <v>92</v>
      </c>
      <c r="AP1454" s="10" t="s">
        <v>344</v>
      </c>
      <c r="AQ1454" s="10">
        <v>89.7</v>
      </c>
      <c r="AR1454" s="10">
        <v>14.234999999999999</v>
      </c>
      <c r="AS1454" s="10" t="s">
        <v>557</v>
      </c>
      <c r="AT1454" s="10">
        <v>131.77000000000001</v>
      </c>
      <c r="AU1454" s="10"/>
      <c r="AV1454" s="10" t="s">
        <v>532</v>
      </c>
      <c r="AW1454" s="10" t="s">
        <v>344</v>
      </c>
      <c r="AX1454" s="10"/>
      <c r="AY1454" s="10" t="s">
        <v>83</v>
      </c>
      <c r="AZ1454" s="10"/>
      <c r="BA1454" s="10"/>
      <c r="BB1454" s="10"/>
      <c r="BC1454" s="10"/>
      <c r="BD1454" s="10"/>
      <c r="BE1454" s="10"/>
    </row>
    <row r="1455" spans="2:57" ht="24">
      <c r="B1455" s="10">
        <v>1453</v>
      </c>
      <c r="C1455" s="10" t="s">
        <v>389</v>
      </c>
      <c r="D1455" s="11">
        <v>40775</v>
      </c>
      <c r="E1455" s="10" t="s">
        <v>68</v>
      </c>
      <c r="F1455" s="10" t="s">
        <v>69</v>
      </c>
      <c r="G1455" s="10" t="s">
        <v>555</v>
      </c>
      <c r="H1455" s="10"/>
      <c r="I1455" s="10" t="s">
        <v>71</v>
      </c>
      <c r="J1455" s="10" t="str">
        <f t="shared" si="161"/>
        <v>LED</v>
      </c>
      <c r="K1455" s="10"/>
      <c r="L1455" s="10" t="s">
        <v>373</v>
      </c>
      <c r="M1455" s="10" t="s">
        <v>73</v>
      </c>
      <c r="N1455" s="10" t="s">
        <v>96</v>
      </c>
      <c r="O1455" s="10"/>
      <c r="P1455" s="10" t="s">
        <v>75</v>
      </c>
      <c r="Q1455" s="10"/>
      <c r="R1455" s="10">
        <v>13.3</v>
      </c>
      <c r="S1455" s="10">
        <v>74.75</v>
      </c>
      <c r="T1455" s="10">
        <f t="shared" si="162"/>
        <v>74.75</v>
      </c>
      <c r="U1455" s="10" t="str">
        <f t="shared" si="164"/>
        <v>20</v>
      </c>
      <c r="V1455" s="10" t="s">
        <v>67</v>
      </c>
      <c r="W1455" s="10" t="s">
        <v>340</v>
      </c>
      <c r="X1455" s="10"/>
      <c r="Y1455" s="10"/>
      <c r="Z1455" s="10"/>
      <c r="AA1455" s="10"/>
      <c r="AB1455" s="10"/>
      <c r="AC1455" s="10"/>
      <c r="AD1455" s="10"/>
      <c r="AE1455" s="10">
        <v>14.234999999999999</v>
      </c>
      <c r="AF1455" s="10">
        <f t="shared" si="163"/>
        <v>14.234999999999999</v>
      </c>
      <c r="AG1455" s="10"/>
      <c r="AH1455" s="10" t="s">
        <v>344</v>
      </c>
      <c r="AI1455" s="10" t="s">
        <v>344</v>
      </c>
      <c r="AJ1455" s="10"/>
      <c r="AK1455" s="10"/>
      <c r="AL1455" s="10" t="s">
        <v>92</v>
      </c>
      <c r="AM1455" s="10" t="s">
        <v>541</v>
      </c>
      <c r="AN1455" s="10" t="s">
        <v>397</v>
      </c>
      <c r="AO1455" s="10" t="s">
        <v>92</v>
      </c>
      <c r="AP1455" s="10" t="s">
        <v>344</v>
      </c>
      <c r="AQ1455" s="10">
        <v>89.7</v>
      </c>
      <c r="AR1455" s="10">
        <v>14.234999999999999</v>
      </c>
      <c r="AS1455" s="10" t="s">
        <v>557</v>
      </c>
      <c r="AT1455" s="10">
        <v>131.77000000000001</v>
      </c>
      <c r="AU1455" s="10"/>
      <c r="AV1455" s="10" t="s">
        <v>532</v>
      </c>
      <c r="AW1455" s="10" t="s">
        <v>344</v>
      </c>
      <c r="AX1455" s="10"/>
      <c r="AY1455" s="10" t="s">
        <v>83</v>
      </c>
      <c r="AZ1455" s="10"/>
      <c r="BA1455" s="10"/>
      <c r="BB1455" s="10"/>
      <c r="BC1455" s="10"/>
      <c r="BD1455" s="10"/>
      <c r="BE1455" s="10"/>
    </row>
    <row r="1456" spans="2:57" ht="24">
      <c r="B1456" s="10">
        <v>1454</v>
      </c>
      <c r="C1456" s="10" t="s">
        <v>389</v>
      </c>
      <c r="D1456" s="11">
        <v>40775</v>
      </c>
      <c r="E1456" s="10" t="s">
        <v>68</v>
      </c>
      <c r="F1456" s="10" t="s">
        <v>69</v>
      </c>
      <c r="G1456" s="10" t="s">
        <v>555</v>
      </c>
      <c r="H1456" s="10"/>
      <c r="I1456" s="10" t="s">
        <v>71</v>
      </c>
      <c r="J1456" s="10" t="str">
        <f t="shared" si="161"/>
        <v>LED</v>
      </c>
      <c r="K1456" s="10"/>
      <c r="L1456" s="10" t="s">
        <v>373</v>
      </c>
      <c r="M1456" s="10" t="s">
        <v>73</v>
      </c>
      <c r="N1456" s="10" t="s">
        <v>96</v>
      </c>
      <c r="O1456" s="10"/>
      <c r="P1456" s="10" t="s">
        <v>75</v>
      </c>
      <c r="Q1456" s="10"/>
      <c r="R1456" s="10">
        <v>13.3</v>
      </c>
      <c r="S1456" s="10">
        <v>74.75</v>
      </c>
      <c r="T1456" s="10">
        <f t="shared" si="162"/>
        <v>74.75</v>
      </c>
      <c r="U1456" s="10" t="str">
        <f t="shared" si="164"/>
        <v>20</v>
      </c>
      <c r="V1456" s="10" t="s">
        <v>67</v>
      </c>
      <c r="W1456" s="10" t="s">
        <v>340</v>
      </c>
      <c r="X1456" s="10"/>
      <c r="Y1456" s="10"/>
      <c r="Z1456" s="10"/>
      <c r="AA1456" s="10"/>
      <c r="AB1456" s="10"/>
      <c r="AC1456" s="10"/>
      <c r="AD1456" s="10"/>
      <c r="AE1456" s="10">
        <v>14.234999999999999</v>
      </c>
      <c r="AF1456" s="10">
        <f t="shared" si="163"/>
        <v>14.234999999999999</v>
      </c>
      <c r="AG1456" s="10"/>
      <c r="AH1456" s="10" t="s">
        <v>344</v>
      </c>
      <c r="AI1456" s="10" t="s">
        <v>344</v>
      </c>
      <c r="AJ1456" s="10"/>
      <c r="AK1456" s="10"/>
      <c r="AL1456" s="10" t="s">
        <v>92</v>
      </c>
      <c r="AM1456" s="10" t="s">
        <v>541</v>
      </c>
      <c r="AN1456" s="10" t="s">
        <v>397</v>
      </c>
      <c r="AO1456" s="10" t="s">
        <v>92</v>
      </c>
      <c r="AP1456" s="10" t="s">
        <v>344</v>
      </c>
      <c r="AQ1456" s="10">
        <v>89.7</v>
      </c>
      <c r="AR1456" s="10">
        <v>14.234999999999999</v>
      </c>
      <c r="AS1456" s="10" t="s">
        <v>557</v>
      </c>
      <c r="AT1456" s="10">
        <v>131.77000000000001</v>
      </c>
      <c r="AU1456" s="10"/>
      <c r="AV1456" s="10" t="s">
        <v>532</v>
      </c>
      <c r="AW1456" s="10" t="s">
        <v>344</v>
      </c>
      <c r="AX1456" s="10"/>
      <c r="AY1456" s="10" t="s">
        <v>83</v>
      </c>
      <c r="AZ1456" s="10"/>
      <c r="BA1456" s="10"/>
      <c r="BB1456" s="10"/>
      <c r="BC1456" s="10"/>
      <c r="BD1456" s="10"/>
      <c r="BE1456" s="10"/>
    </row>
    <row r="1457" spans="2:57" ht="24">
      <c r="B1457" s="10">
        <v>1455</v>
      </c>
      <c r="C1457" s="10" t="s">
        <v>389</v>
      </c>
      <c r="D1457" s="11">
        <v>40775</v>
      </c>
      <c r="E1457" s="10" t="s">
        <v>68</v>
      </c>
      <c r="F1457" s="10" t="s">
        <v>69</v>
      </c>
      <c r="G1457" s="10" t="s">
        <v>555</v>
      </c>
      <c r="H1457" s="10"/>
      <c r="I1457" s="10" t="s">
        <v>71</v>
      </c>
      <c r="J1457" s="10" t="str">
        <f t="shared" si="161"/>
        <v>LED</v>
      </c>
      <c r="K1457" s="10"/>
      <c r="L1457" s="10" t="s">
        <v>373</v>
      </c>
      <c r="M1457" s="10" t="s">
        <v>73</v>
      </c>
      <c r="N1457" s="10" t="s">
        <v>96</v>
      </c>
      <c r="O1457" s="10"/>
      <c r="P1457" s="10" t="s">
        <v>75</v>
      </c>
      <c r="Q1457" s="10"/>
      <c r="R1457" s="10">
        <v>13.3</v>
      </c>
      <c r="S1457" s="10">
        <v>74.75</v>
      </c>
      <c r="T1457" s="10">
        <f t="shared" si="162"/>
        <v>74.75</v>
      </c>
      <c r="U1457" s="10" t="str">
        <f t="shared" si="164"/>
        <v>20</v>
      </c>
      <c r="V1457" s="10" t="s">
        <v>67</v>
      </c>
      <c r="W1457" s="10" t="s">
        <v>340</v>
      </c>
      <c r="X1457" s="10"/>
      <c r="Y1457" s="10"/>
      <c r="Z1457" s="10"/>
      <c r="AA1457" s="10"/>
      <c r="AB1457" s="10"/>
      <c r="AC1457" s="10"/>
      <c r="AD1457" s="10"/>
      <c r="AE1457" s="10">
        <v>14.234999999999999</v>
      </c>
      <c r="AF1457" s="10">
        <f t="shared" si="163"/>
        <v>14.234999999999999</v>
      </c>
      <c r="AG1457" s="10"/>
      <c r="AH1457" s="10" t="s">
        <v>344</v>
      </c>
      <c r="AI1457" s="10" t="s">
        <v>344</v>
      </c>
      <c r="AJ1457" s="10"/>
      <c r="AK1457" s="10"/>
      <c r="AL1457" s="10" t="s">
        <v>92</v>
      </c>
      <c r="AM1457" s="10" t="s">
        <v>541</v>
      </c>
      <c r="AN1457" s="10" t="s">
        <v>397</v>
      </c>
      <c r="AO1457" s="10" t="s">
        <v>92</v>
      </c>
      <c r="AP1457" s="10" t="s">
        <v>344</v>
      </c>
      <c r="AQ1457" s="10">
        <v>89.7</v>
      </c>
      <c r="AR1457" s="10">
        <v>14.234999999999999</v>
      </c>
      <c r="AS1457" s="10" t="s">
        <v>557</v>
      </c>
      <c r="AT1457" s="10">
        <v>131.77000000000001</v>
      </c>
      <c r="AU1457" s="10"/>
      <c r="AV1457" s="10" t="s">
        <v>532</v>
      </c>
      <c r="AW1457" s="10" t="s">
        <v>344</v>
      </c>
      <c r="AX1457" s="10"/>
      <c r="AY1457" s="10" t="s">
        <v>83</v>
      </c>
      <c r="AZ1457" s="10"/>
      <c r="BA1457" s="10"/>
      <c r="BB1457" s="10"/>
      <c r="BC1457" s="10"/>
      <c r="BD1457" s="10"/>
      <c r="BE1457" s="10"/>
    </row>
    <row r="1458" spans="2:57" ht="24">
      <c r="B1458" s="10">
        <v>1456</v>
      </c>
      <c r="C1458" s="10" t="s">
        <v>389</v>
      </c>
      <c r="D1458" s="11">
        <v>40775</v>
      </c>
      <c r="E1458" s="10" t="s">
        <v>68</v>
      </c>
      <c r="F1458" s="10" t="s">
        <v>69</v>
      </c>
      <c r="G1458" s="10" t="s">
        <v>555</v>
      </c>
      <c r="H1458" s="10"/>
      <c r="I1458" s="10" t="s">
        <v>71</v>
      </c>
      <c r="J1458" s="10" t="str">
        <f t="shared" si="161"/>
        <v>LED</v>
      </c>
      <c r="K1458" s="10"/>
      <c r="L1458" s="10" t="s">
        <v>373</v>
      </c>
      <c r="M1458" s="10" t="s">
        <v>73</v>
      </c>
      <c r="N1458" s="10" t="s">
        <v>96</v>
      </c>
      <c r="O1458" s="10"/>
      <c r="P1458" s="10" t="s">
        <v>75</v>
      </c>
      <c r="Q1458" s="10"/>
      <c r="R1458" s="10">
        <v>13.3</v>
      </c>
      <c r="S1458" s="10">
        <v>74.75</v>
      </c>
      <c r="T1458" s="10">
        <f t="shared" si="162"/>
        <v>74.75</v>
      </c>
      <c r="U1458" s="10" t="str">
        <f t="shared" si="164"/>
        <v>20</v>
      </c>
      <c r="V1458" s="10" t="s">
        <v>67</v>
      </c>
      <c r="W1458" s="10" t="s">
        <v>340</v>
      </c>
      <c r="X1458" s="10"/>
      <c r="Y1458" s="10"/>
      <c r="Z1458" s="10"/>
      <c r="AA1458" s="10"/>
      <c r="AB1458" s="10"/>
      <c r="AC1458" s="10"/>
      <c r="AD1458" s="10"/>
      <c r="AE1458" s="10">
        <v>14.234999999999999</v>
      </c>
      <c r="AF1458" s="10">
        <f t="shared" si="163"/>
        <v>14.234999999999999</v>
      </c>
      <c r="AG1458" s="10"/>
      <c r="AH1458" s="10" t="s">
        <v>344</v>
      </c>
      <c r="AI1458" s="10" t="s">
        <v>344</v>
      </c>
      <c r="AJ1458" s="10"/>
      <c r="AK1458" s="10"/>
      <c r="AL1458" s="10" t="s">
        <v>92</v>
      </c>
      <c r="AM1458" s="10" t="s">
        <v>541</v>
      </c>
      <c r="AN1458" s="10" t="s">
        <v>397</v>
      </c>
      <c r="AO1458" s="10" t="s">
        <v>92</v>
      </c>
      <c r="AP1458" s="10" t="s">
        <v>344</v>
      </c>
      <c r="AQ1458" s="10">
        <v>89.7</v>
      </c>
      <c r="AR1458" s="10">
        <v>14.234999999999999</v>
      </c>
      <c r="AS1458" s="10" t="s">
        <v>557</v>
      </c>
      <c r="AT1458" s="10">
        <v>131.77000000000001</v>
      </c>
      <c r="AU1458" s="10"/>
      <c r="AV1458" s="10" t="s">
        <v>532</v>
      </c>
      <c r="AW1458" s="10" t="s">
        <v>344</v>
      </c>
      <c r="AX1458" s="10"/>
      <c r="AY1458" s="10" t="s">
        <v>83</v>
      </c>
      <c r="AZ1458" s="10"/>
      <c r="BA1458" s="10"/>
      <c r="BB1458" s="10"/>
      <c r="BC1458" s="10"/>
      <c r="BD1458" s="10"/>
      <c r="BE1458" s="10"/>
    </row>
    <row r="1459" spans="2:57" ht="24">
      <c r="B1459" s="10">
        <v>1457</v>
      </c>
      <c r="C1459" s="10" t="s">
        <v>389</v>
      </c>
      <c r="D1459" s="11">
        <v>40775</v>
      </c>
      <c r="E1459" s="10" t="s">
        <v>68</v>
      </c>
      <c r="F1459" s="10" t="s">
        <v>69</v>
      </c>
      <c r="G1459" s="10" t="s">
        <v>555</v>
      </c>
      <c r="H1459" s="10"/>
      <c r="I1459" s="10" t="s">
        <v>71</v>
      </c>
      <c r="J1459" s="10" t="str">
        <f t="shared" si="161"/>
        <v>LED</v>
      </c>
      <c r="K1459" s="10"/>
      <c r="L1459" s="10" t="s">
        <v>373</v>
      </c>
      <c r="M1459" s="10" t="s">
        <v>73</v>
      </c>
      <c r="N1459" s="10" t="s">
        <v>96</v>
      </c>
      <c r="O1459" s="10"/>
      <c r="P1459" s="10" t="s">
        <v>75</v>
      </c>
      <c r="Q1459" s="10"/>
      <c r="R1459" s="10">
        <v>13.3</v>
      </c>
      <c r="S1459" s="10">
        <v>74.75</v>
      </c>
      <c r="T1459" s="10">
        <f t="shared" si="162"/>
        <v>74.75</v>
      </c>
      <c r="U1459" s="10" t="str">
        <f t="shared" si="164"/>
        <v>20</v>
      </c>
      <c r="V1459" s="10" t="s">
        <v>67</v>
      </c>
      <c r="W1459" s="10" t="s">
        <v>340</v>
      </c>
      <c r="X1459" s="10"/>
      <c r="Y1459" s="10"/>
      <c r="Z1459" s="10"/>
      <c r="AA1459" s="10"/>
      <c r="AB1459" s="10"/>
      <c r="AC1459" s="10"/>
      <c r="AD1459" s="10"/>
      <c r="AE1459" s="10">
        <v>14.234999999999999</v>
      </c>
      <c r="AF1459" s="10">
        <f t="shared" si="163"/>
        <v>14.234999999999999</v>
      </c>
      <c r="AG1459" s="10"/>
      <c r="AH1459" s="10" t="s">
        <v>344</v>
      </c>
      <c r="AI1459" s="10" t="s">
        <v>344</v>
      </c>
      <c r="AJ1459" s="10"/>
      <c r="AK1459" s="10"/>
      <c r="AL1459" s="10" t="s">
        <v>92</v>
      </c>
      <c r="AM1459" s="10" t="s">
        <v>541</v>
      </c>
      <c r="AN1459" s="10" t="s">
        <v>397</v>
      </c>
      <c r="AO1459" s="10" t="s">
        <v>92</v>
      </c>
      <c r="AP1459" s="10" t="s">
        <v>344</v>
      </c>
      <c r="AQ1459" s="10">
        <v>89.7</v>
      </c>
      <c r="AR1459" s="10">
        <v>14.234999999999999</v>
      </c>
      <c r="AS1459" s="10" t="s">
        <v>557</v>
      </c>
      <c r="AT1459" s="10">
        <v>131.77000000000001</v>
      </c>
      <c r="AU1459" s="10"/>
      <c r="AV1459" s="10" t="s">
        <v>532</v>
      </c>
      <c r="AW1459" s="10" t="s">
        <v>344</v>
      </c>
      <c r="AX1459" s="10"/>
      <c r="AY1459" s="10" t="s">
        <v>83</v>
      </c>
      <c r="AZ1459" s="10"/>
      <c r="BA1459" s="10"/>
      <c r="BB1459" s="10"/>
      <c r="BC1459" s="10"/>
      <c r="BD1459" s="10"/>
      <c r="BE1459" s="10"/>
    </row>
    <row r="1460" spans="2:57">
      <c r="B1460" s="10">
        <v>1458</v>
      </c>
      <c r="C1460" s="10" t="s">
        <v>389</v>
      </c>
      <c r="D1460" s="11" t="s">
        <v>421</v>
      </c>
      <c r="E1460" s="10" t="s">
        <v>68</v>
      </c>
      <c r="F1460" s="10" t="s">
        <v>69</v>
      </c>
      <c r="G1460" s="10" t="s">
        <v>70</v>
      </c>
      <c r="H1460" s="10"/>
      <c r="I1460" s="10" t="s">
        <v>71</v>
      </c>
      <c r="J1460" s="10" t="str">
        <f t="shared" si="161"/>
        <v>LED</v>
      </c>
      <c r="K1460" s="10"/>
      <c r="L1460" s="10" t="s">
        <v>72</v>
      </c>
      <c r="M1460" s="10" t="s">
        <v>85</v>
      </c>
      <c r="N1460" s="10" t="s">
        <v>74</v>
      </c>
      <c r="O1460" s="10"/>
      <c r="P1460" s="10" t="s">
        <v>75</v>
      </c>
      <c r="Q1460" s="10"/>
      <c r="R1460" s="10">
        <v>69.5</v>
      </c>
      <c r="S1460" s="10">
        <v>2064.6999999999998</v>
      </c>
      <c r="T1460" s="10">
        <f t="shared" si="162"/>
        <v>2064.6999999999998</v>
      </c>
      <c r="U1460" s="10" t="str">
        <f t="shared" si="164"/>
        <v>60</v>
      </c>
      <c r="V1460" s="10" t="s">
        <v>76</v>
      </c>
      <c r="W1460" s="10" t="s">
        <v>76</v>
      </c>
      <c r="X1460" s="10">
        <v>55.2</v>
      </c>
      <c r="Y1460" s="10">
        <v>144</v>
      </c>
      <c r="Z1460" s="10">
        <v>104</v>
      </c>
      <c r="AA1460" s="10">
        <f t="shared" si="165"/>
        <v>108</v>
      </c>
      <c r="AB1460" s="10">
        <f t="shared" si="166"/>
        <v>133.92000000000002</v>
      </c>
      <c r="AC1460" s="10">
        <f t="shared" si="167"/>
        <v>141.12</v>
      </c>
      <c r="AD1460" s="10">
        <f t="shared" si="168"/>
        <v>131.76</v>
      </c>
      <c r="AE1460" s="10">
        <v>104</v>
      </c>
      <c r="AF1460" s="10">
        <f t="shared" si="163"/>
        <v>131.76</v>
      </c>
      <c r="AG1460" s="10"/>
      <c r="AH1460" s="10" t="s">
        <v>76</v>
      </c>
      <c r="AI1460" s="10" t="s">
        <v>76</v>
      </c>
      <c r="AJ1460" s="10"/>
      <c r="AK1460" s="10"/>
      <c r="AL1460" s="10" t="s">
        <v>78</v>
      </c>
      <c r="AM1460" s="10" t="s">
        <v>203</v>
      </c>
      <c r="AN1460" s="10" t="s">
        <v>496</v>
      </c>
      <c r="AO1460" s="10" t="s">
        <v>113</v>
      </c>
      <c r="AP1460" s="10" t="s">
        <v>67</v>
      </c>
      <c r="AQ1460" s="10">
        <v>291</v>
      </c>
      <c r="AR1460" s="10"/>
      <c r="AS1460" s="10" t="s">
        <v>131</v>
      </c>
      <c r="AT1460" s="10">
        <v>371</v>
      </c>
      <c r="AU1460" s="10"/>
      <c r="AV1460" s="10" t="s">
        <v>558</v>
      </c>
      <c r="AW1460" s="10" t="s">
        <v>67</v>
      </c>
      <c r="AX1460" s="10"/>
      <c r="AY1460" s="10" t="s">
        <v>83</v>
      </c>
      <c r="AZ1460" s="10"/>
      <c r="BA1460" s="10"/>
      <c r="BB1460" s="10"/>
      <c r="BC1460" s="10"/>
      <c r="BD1460" s="10"/>
      <c r="BE1460" s="10"/>
    </row>
    <row r="1461" spans="2:57" ht="24">
      <c r="B1461" s="10">
        <v>1459</v>
      </c>
      <c r="C1461" s="10" t="s">
        <v>389</v>
      </c>
      <c r="D1461" s="11" t="s">
        <v>559</v>
      </c>
      <c r="E1461" s="10" t="s">
        <v>68</v>
      </c>
      <c r="F1461" s="10" t="s">
        <v>69</v>
      </c>
      <c r="G1461" s="10" t="s">
        <v>70</v>
      </c>
      <c r="H1461" s="10"/>
      <c r="I1461" s="10" t="s">
        <v>69</v>
      </c>
      <c r="J1461" s="10" t="str">
        <f t="shared" si="161"/>
        <v>LCD</v>
      </c>
      <c r="K1461" s="10"/>
      <c r="L1461" s="10" t="s">
        <v>72</v>
      </c>
      <c r="M1461" s="10" t="s">
        <v>73</v>
      </c>
      <c r="N1461" s="10" t="s">
        <v>96</v>
      </c>
      <c r="O1461" s="10"/>
      <c r="P1461" s="10" t="s">
        <v>75</v>
      </c>
      <c r="Q1461" s="10"/>
      <c r="R1461" s="10">
        <v>31.5</v>
      </c>
      <c r="S1461" s="10">
        <v>426.25</v>
      </c>
      <c r="T1461" s="10">
        <f t="shared" si="162"/>
        <v>426.25</v>
      </c>
      <c r="U1461" s="10" t="str">
        <f t="shared" si="164"/>
        <v>32</v>
      </c>
      <c r="V1461" s="10" t="s">
        <v>67</v>
      </c>
      <c r="W1461" s="10" t="s">
        <v>67</v>
      </c>
      <c r="X1461" s="10"/>
      <c r="Y1461" s="10"/>
      <c r="Z1461" s="10"/>
      <c r="AA1461" s="10"/>
      <c r="AB1461" s="10"/>
      <c r="AC1461" s="10"/>
      <c r="AD1461" s="10"/>
      <c r="AE1461" s="10">
        <v>48.78</v>
      </c>
      <c r="AF1461" s="10">
        <f t="shared" si="163"/>
        <v>48.78</v>
      </c>
      <c r="AG1461" s="10"/>
      <c r="AH1461" s="10" t="s">
        <v>76</v>
      </c>
      <c r="AI1461" s="10" t="s">
        <v>76</v>
      </c>
      <c r="AJ1461" s="10"/>
      <c r="AK1461" s="10"/>
      <c r="AL1461" s="10" t="s">
        <v>78</v>
      </c>
      <c r="AM1461" s="10" t="s">
        <v>560</v>
      </c>
      <c r="AN1461" s="10" t="s">
        <v>112</v>
      </c>
      <c r="AO1461" s="10" t="s">
        <v>72</v>
      </c>
      <c r="AP1461" s="10" t="s">
        <v>67</v>
      </c>
      <c r="AQ1461" s="10">
        <v>83.185000000000002</v>
      </c>
      <c r="AR1461" s="10">
        <v>48.78</v>
      </c>
      <c r="AS1461" s="10" t="s">
        <v>527</v>
      </c>
      <c r="AT1461" s="10">
        <v>124.45</v>
      </c>
      <c r="AU1461" s="10"/>
      <c r="AV1461" s="10" t="s">
        <v>561</v>
      </c>
      <c r="AW1461" s="10" t="s">
        <v>67</v>
      </c>
      <c r="AX1461" s="10"/>
      <c r="AY1461" s="10" t="s">
        <v>83</v>
      </c>
      <c r="AZ1461" s="10"/>
      <c r="BA1461" s="10"/>
      <c r="BB1461" s="10"/>
      <c r="BC1461" s="10"/>
      <c r="BD1461" s="10"/>
      <c r="BE1461" s="10"/>
    </row>
    <row r="1462" spans="2:57">
      <c r="B1462" s="10">
        <v>1460</v>
      </c>
      <c r="C1462" s="10" t="s">
        <v>389</v>
      </c>
      <c r="D1462" s="11">
        <v>40817</v>
      </c>
      <c r="E1462" s="10" t="s">
        <v>68</v>
      </c>
      <c r="F1462" s="10" t="s">
        <v>69</v>
      </c>
      <c r="G1462" s="10" t="s">
        <v>70</v>
      </c>
      <c r="H1462" s="10"/>
      <c r="I1462" s="10" t="s">
        <v>84</v>
      </c>
      <c r="J1462" s="10" t="str">
        <f t="shared" si="161"/>
        <v>CCFL</v>
      </c>
      <c r="K1462" s="10"/>
      <c r="L1462" s="10" t="s">
        <v>72</v>
      </c>
      <c r="M1462" s="10" t="s">
        <v>377</v>
      </c>
      <c r="N1462" s="10" t="s">
        <v>562</v>
      </c>
      <c r="O1462" s="10"/>
      <c r="P1462" s="10" t="s">
        <v>75</v>
      </c>
      <c r="Q1462" s="10"/>
      <c r="R1462" s="10">
        <v>32</v>
      </c>
      <c r="S1462" s="10">
        <v>430.6</v>
      </c>
      <c r="T1462" s="10">
        <f t="shared" si="162"/>
        <v>430.6</v>
      </c>
      <c r="U1462" s="10" t="str">
        <f t="shared" si="164"/>
        <v>32</v>
      </c>
      <c r="V1462" s="10" t="s">
        <v>67</v>
      </c>
      <c r="W1462" s="10" t="s">
        <v>67</v>
      </c>
      <c r="X1462" s="10"/>
      <c r="Y1462" s="10"/>
      <c r="Z1462" s="10"/>
      <c r="AA1462" s="10"/>
      <c r="AB1462" s="10"/>
      <c r="AC1462" s="10"/>
      <c r="AD1462" s="10"/>
      <c r="AE1462" s="10">
        <v>47.9</v>
      </c>
      <c r="AF1462" s="10">
        <f t="shared" si="163"/>
        <v>47.9</v>
      </c>
      <c r="AG1462" s="10"/>
      <c r="AH1462" s="10" t="s">
        <v>76</v>
      </c>
      <c r="AI1462" s="10" t="s">
        <v>76</v>
      </c>
      <c r="AJ1462" s="10"/>
      <c r="AK1462" s="10"/>
      <c r="AL1462" s="10" t="s">
        <v>78</v>
      </c>
      <c r="AM1462" s="10" t="s">
        <v>563</v>
      </c>
      <c r="AN1462" s="10" t="s">
        <v>121</v>
      </c>
      <c r="AO1462" s="10" t="s">
        <v>92</v>
      </c>
      <c r="AP1462" s="10" t="s">
        <v>67</v>
      </c>
      <c r="AQ1462" s="10">
        <v>204.5</v>
      </c>
      <c r="AR1462" s="10"/>
      <c r="AS1462" s="10"/>
      <c r="AT1462" s="10">
        <v>225.8</v>
      </c>
      <c r="AU1462" s="10">
        <v>47.9</v>
      </c>
      <c r="AV1462" s="10" t="s">
        <v>532</v>
      </c>
      <c r="AW1462" s="10" t="s">
        <v>67</v>
      </c>
      <c r="AX1462" s="10"/>
      <c r="AY1462" s="10" t="s">
        <v>83</v>
      </c>
      <c r="AZ1462" s="10"/>
      <c r="BA1462" s="10"/>
      <c r="BB1462" s="10"/>
      <c r="BC1462" s="10"/>
      <c r="BD1462" s="10"/>
      <c r="BE1462" s="10"/>
    </row>
    <row r="1463" spans="2:57">
      <c r="B1463" s="10">
        <v>1461</v>
      </c>
      <c r="C1463" s="10" t="s">
        <v>389</v>
      </c>
      <c r="D1463" s="11" t="s">
        <v>142</v>
      </c>
      <c r="E1463" s="10" t="s">
        <v>68</v>
      </c>
      <c r="F1463" s="10" t="s">
        <v>69</v>
      </c>
      <c r="G1463" s="10" t="s">
        <v>70</v>
      </c>
      <c r="H1463" s="10"/>
      <c r="I1463" s="10" t="s">
        <v>71</v>
      </c>
      <c r="J1463" s="10" t="str">
        <f t="shared" si="161"/>
        <v>LED</v>
      </c>
      <c r="K1463" s="10"/>
      <c r="L1463" s="10" t="s">
        <v>72</v>
      </c>
      <c r="M1463" s="10" t="s">
        <v>271</v>
      </c>
      <c r="N1463" s="10" t="s">
        <v>96</v>
      </c>
      <c r="O1463" s="10"/>
      <c r="P1463" s="10" t="s">
        <v>75</v>
      </c>
      <c r="Q1463" s="10"/>
      <c r="R1463" s="10">
        <v>31.5</v>
      </c>
      <c r="S1463" s="10">
        <v>424</v>
      </c>
      <c r="T1463" s="10">
        <f t="shared" si="162"/>
        <v>424</v>
      </c>
      <c r="U1463" s="10" t="str">
        <f t="shared" si="164"/>
        <v>32</v>
      </c>
      <c r="V1463" s="10" t="s">
        <v>76</v>
      </c>
      <c r="W1463" s="10" t="s">
        <v>76</v>
      </c>
      <c r="X1463" s="10">
        <v>24.4</v>
      </c>
      <c r="Y1463" s="10">
        <v>53.8</v>
      </c>
      <c r="Z1463" s="10">
        <v>40.6</v>
      </c>
      <c r="AA1463" s="10">
        <f t="shared" si="165"/>
        <v>40.349999999999994</v>
      </c>
      <c r="AB1463" s="10">
        <f t="shared" si="166"/>
        <v>50.033999999999999</v>
      </c>
      <c r="AC1463" s="10">
        <f t="shared" si="167"/>
        <v>52.723999999999997</v>
      </c>
      <c r="AD1463" s="10">
        <f t="shared" si="168"/>
        <v>49.226999999999997</v>
      </c>
      <c r="AE1463" s="10">
        <v>40.6</v>
      </c>
      <c r="AF1463" s="10">
        <f t="shared" si="163"/>
        <v>49.226999999999997</v>
      </c>
      <c r="AG1463" s="10"/>
      <c r="AH1463" s="10" t="s">
        <v>76</v>
      </c>
      <c r="AI1463" s="10" t="s">
        <v>76</v>
      </c>
      <c r="AJ1463" s="10"/>
      <c r="AK1463" s="10"/>
      <c r="AL1463" s="10" t="s">
        <v>78</v>
      </c>
      <c r="AM1463" s="10"/>
      <c r="AN1463" s="10"/>
      <c r="AO1463" s="10" t="s">
        <v>72</v>
      </c>
      <c r="AP1463" s="10" t="s">
        <v>67</v>
      </c>
      <c r="AQ1463" s="10">
        <v>250</v>
      </c>
      <c r="AR1463" s="10">
        <v>40.6</v>
      </c>
      <c r="AS1463" s="10" t="s">
        <v>82</v>
      </c>
      <c r="AT1463" s="10">
        <v>331</v>
      </c>
      <c r="AU1463" s="10"/>
      <c r="AV1463" s="10" t="s">
        <v>97</v>
      </c>
      <c r="AW1463" s="10" t="s">
        <v>67</v>
      </c>
      <c r="AX1463" s="10"/>
      <c r="AY1463" s="10" t="s">
        <v>83</v>
      </c>
      <c r="AZ1463" s="10"/>
      <c r="BA1463" s="10"/>
      <c r="BB1463" s="10"/>
      <c r="BC1463" s="10"/>
      <c r="BD1463" s="10"/>
      <c r="BE1463" s="10"/>
    </row>
    <row r="1464" spans="2:57" ht="36">
      <c r="B1464" s="10">
        <v>1462</v>
      </c>
      <c r="C1464" s="10" t="s">
        <v>389</v>
      </c>
      <c r="D1464" s="11" t="s">
        <v>509</v>
      </c>
      <c r="E1464" s="10" t="s">
        <v>68</v>
      </c>
      <c r="F1464" s="10" t="s">
        <v>69</v>
      </c>
      <c r="G1464" s="10" t="s">
        <v>70</v>
      </c>
      <c r="H1464" s="10"/>
      <c r="I1464" s="10" t="s">
        <v>71</v>
      </c>
      <c r="J1464" s="10" t="str">
        <f t="shared" si="161"/>
        <v>LED</v>
      </c>
      <c r="K1464" s="10"/>
      <c r="L1464" s="10" t="s">
        <v>126</v>
      </c>
      <c r="M1464" s="10" t="s">
        <v>85</v>
      </c>
      <c r="N1464" s="10" t="s">
        <v>74</v>
      </c>
      <c r="O1464" s="10"/>
      <c r="P1464" s="10" t="s">
        <v>75</v>
      </c>
      <c r="Q1464" s="10"/>
      <c r="R1464" s="10">
        <v>46</v>
      </c>
      <c r="S1464" s="10">
        <v>903.69</v>
      </c>
      <c r="T1464" s="10">
        <f t="shared" si="162"/>
        <v>903.69</v>
      </c>
      <c r="U1464" s="10" t="str">
        <f t="shared" si="164"/>
        <v>46</v>
      </c>
      <c r="V1464" s="10" t="s">
        <v>76</v>
      </c>
      <c r="W1464" s="10" t="s">
        <v>76</v>
      </c>
      <c r="X1464" s="10">
        <v>46.7</v>
      </c>
      <c r="Y1464" s="10">
        <v>97.7</v>
      </c>
      <c r="Z1464" s="10">
        <v>74.7</v>
      </c>
      <c r="AA1464" s="10">
        <f t="shared" si="165"/>
        <v>73.275000000000006</v>
      </c>
      <c r="AB1464" s="10">
        <f t="shared" si="166"/>
        <v>90.861000000000004</v>
      </c>
      <c r="AC1464" s="10">
        <f t="shared" si="167"/>
        <v>95.745999999999995</v>
      </c>
      <c r="AD1464" s="10">
        <f t="shared" si="168"/>
        <v>89.395499999999998</v>
      </c>
      <c r="AE1464" s="10">
        <v>74.7</v>
      </c>
      <c r="AF1464" s="10">
        <f t="shared" si="163"/>
        <v>89.395499999999998</v>
      </c>
      <c r="AG1464" s="10"/>
      <c r="AH1464" s="10" t="s">
        <v>76</v>
      </c>
      <c r="AI1464" s="10" t="s">
        <v>76</v>
      </c>
      <c r="AJ1464" s="10"/>
      <c r="AK1464" s="10"/>
      <c r="AL1464" s="10" t="s">
        <v>78</v>
      </c>
      <c r="AM1464" s="10" t="s">
        <v>256</v>
      </c>
      <c r="AN1464" s="10" t="s">
        <v>290</v>
      </c>
      <c r="AO1464" s="10" t="s">
        <v>564</v>
      </c>
      <c r="AP1464" s="10" t="s">
        <v>76</v>
      </c>
      <c r="AQ1464" s="10">
        <v>387</v>
      </c>
      <c r="AR1464" s="10">
        <v>74.7</v>
      </c>
      <c r="AS1464" s="10" t="s">
        <v>82</v>
      </c>
      <c r="AT1464" s="10">
        <v>423</v>
      </c>
      <c r="AU1464" s="10"/>
      <c r="AV1464" s="10" t="s">
        <v>123</v>
      </c>
      <c r="AW1464" s="10" t="s">
        <v>67</v>
      </c>
      <c r="AX1464" s="10"/>
      <c r="AY1464" s="10" t="s">
        <v>83</v>
      </c>
      <c r="AZ1464" s="10"/>
      <c r="BA1464" s="10"/>
      <c r="BB1464" s="10"/>
      <c r="BC1464" s="10"/>
      <c r="BD1464" s="10"/>
      <c r="BE1464" s="10"/>
    </row>
    <row r="1465" spans="2:57" ht="36">
      <c r="B1465" s="10">
        <v>1463</v>
      </c>
      <c r="C1465" s="10" t="s">
        <v>389</v>
      </c>
      <c r="D1465" s="11" t="s">
        <v>509</v>
      </c>
      <c r="E1465" s="10" t="s">
        <v>68</v>
      </c>
      <c r="F1465" s="10" t="s">
        <v>69</v>
      </c>
      <c r="G1465" s="10" t="s">
        <v>70</v>
      </c>
      <c r="H1465" s="10"/>
      <c r="I1465" s="10" t="s">
        <v>71</v>
      </c>
      <c r="J1465" s="10" t="str">
        <f t="shared" si="161"/>
        <v>LED</v>
      </c>
      <c r="K1465" s="10"/>
      <c r="L1465" s="10" t="s">
        <v>126</v>
      </c>
      <c r="M1465" s="10" t="s">
        <v>85</v>
      </c>
      <c r="N1465" s="10" t="s">
        <v>74</v>
      </c>
      <c r="O1465" s="10"/>
      <c r="P1465" s="10" t="s">
        <v>75</v>
      </c>
      <c r="Q1465" s="10"/>
      <c r="R1465" s="10">
        <v>46</v>
      </c>
      <c r="S1465" s="10">
        <v>903.69</v>
      </c>
      <c r="T1465" s="10">
        <f t="shared" si="162"/>
        <v>903.69</v>
      </c>
      <c r="U1465" s="10" t="str">
        <f t="shared" si="164"/>
        <v>46</v>
      </c>
      <c r="V1465" s="10" t="s">
        <v>76</v>
      </c>
      <c r="W1465" s="10" t="s">
        <v>76</v>
      </c>
      <c r="X1465" s="10">
        <v>46.7</v>
      </c>
      <c r="Y1465" s="10">
        <v>97.7</v>
      </c>
      <c r="Z1465" s="10">
        <v>74.7</v>
      </c>
      <c r="AA1465" s="10">
        <f t="shared" si="165"/>
        <v>73.275000000000006</v>
      </c>
      <c r="AB1465" s="10">
        <f t="shared" si="166"/>
        <v>90.861000000000004</v>
      </c>
      <c r="AC1465" s="10">
        <f t="shared" si="167"/>
        <v>95.745999999999995</v>
      </c>
      <c r="AD1465" s="10">
        <f t="shared" si="168"/>
        <v>89.395499999999998</v>
      </c>
      <c r="AE1465" s="10">
        <v>74.7</v>
      </c>
      <c r="AF1465" s="10">
        <f t="shared" si="163"/>
        <v>89.395499999999998</v>
      </c>
      <c r="AG1465" s="10"/>
      <c r="AH1465" s="10" t="s">
        <v>76</v>
      </c>
      <c r="AI1465" s="10" t="s">
        <v>76</v>
      </c>
      <c r="AJ1465" s="10"/>
      <c r="AK1465" s="10"/>
      <c r="AL1465" s="10" t="s">
        <v>78</v>
      </c>
      <c r="AM1465" s="10" t="s">
        <v>256</v>
      </c>
      <c r="AN1465" s="10" t="s">
        <v>290</v>
      </c>
      <c r="AO1465" s="10" t="s">
        <v>564</v>
      </c>
      <c r="AP1465" s="10" t="s">
        <v>76</v>
      </c>
      <c r="AQ1465" s="10">
        <v>387</v>
      </c>
      <c r="AR1465" s="10">
        <v>74.7</v>
      </c>
      <c r="AS1465" s="10" t="s">
        <v>82</v>
      </c>
      <c r="AT1465" s="10">
        <v>423</v>
      </c>
      <c r="AU1465" s="10"/>
      <c r="AV1465" s="10" t="s">
        <v>123</v>
      </c>
      <c r="AW1465" s="10" t="s">
        <v>67</v>
      </c>
      <c r="AX1465" s="10"/>
      <c r="AY1465" s="10" t="s">
        <v>83</v>
      </c>
      <c r="AZ1465" s="10"/>
      <c r="BA1465" s="10"/>
      <c r="BB1465" s="10"/>
      <c r="BC1465" s="10"/>
      <c r="BD1465" s="10"/>
      <c r="BE1465" s="10"/>
    </row>
    <row r="1466" spans="2:57" ht="36">
      <c r="B1466" s="10">
        <v>1464</v>
      </c>
      <c r="C1466" s="10" t="s">
        <v>389</v>
      </c>
      <c r="D1466" s="11" t="s">
        <v>509</v>
      </c>
      <c r="E1466" s="10" t="s">
        <v>68</v>
      </c>
      <c r="F1466" s="10" t="s">
        <v>69</v>
      </c>
      <c r="G1466" s="10" t="s">
        <v>70</v>
      </c>
      <c r="H1466" s="10"/>
      <c r="I1466" s="10" t="s">
        <v>71</v>
      </c>
      <c r="J1466" s="10" t="str">
        <f t="shared" si="161"/>
        <v>LED</v>
      </c>
      <c r="K1466" s="10"/>
      <c r="L1466" s="10" t="s">
        <v>126</v>
      </c>
      <c r="M1466" s="10" t="s">
        <v>85</v>
      </c>
      <c r="N1466" s="10" t="s">
        <v>74</v>
      </c>
      <c r="O1466" s="10"/>
      <c r="P1466" s="10" t="s">
        <v>75</v>
      </c>
      <c r="Q1466" s="10"/>
      <c r="R1466" s="10">
        <v>46</v>
      </c>
      <c r="S1466" s="10">
        <v>903.69</v>
      </c>
      <c r="T1466" s="10">
        <f t="shared" si="162"/>
        <v>903.69</v>
      </c>
      <c r="U1466" s="10" t="str">
        <f t="shared" si="164"/>
        <v>46</v>
      </c>
      <c r="V1466" s="10" t="s">
        <v>76</v>
      </c>
      <c r="W1466" s="10" t="s">
        <v>76</v>
      </c>
      <c r="X1466" s="10">
        <v>46.7</v>
      </c>
      <c r="Y1466" s="10">
        <v>97.7</v>
      </c>
      <c r="Z1466" s="10">
        <v>74.7</v>
      </c>
      <c r="AA1466" s="10">
        <f t="shared" si="165"/>
        <v>73.275000000000006</v>
      </c>
      <c r="AB1466" s="10">
        <f t="shared" si="166"/>
        <v>90.861000000000004</v>
      </c>
      <c r="AC1466" s="10">
        <f t="shared" si="167"/>
        <v>95.745999999999995</v>
      </c>
      <c r="AD1466" s="10">
        <f t="shared" si="168"/>
        <v>89.395499999999998</v>
      </c>
      <c r="AE1466" s="10">
        <v>74.7</v>
      </c>
      <c r="AF1466" s="10">
        <f t="shared" si="163"/>
        <v>89.395499999999998</v>
      </c>
      <c r="AG1466" s="10"/>
      <c r="AH1466" s="10" t="s">
        <v>76</v>
      </c>
      <c r="AI1466" s="10" t="s">
        <v>76</v>
      </c>
      <c r="AJ1466" s="10"/>
      <c r="AK1466" s="10"/>
      <c r="AL1466" s="10" t="s">
        <v>78</v>
      </c>
      <c r="AM1466" s="10" t="s">
        <v>256</v>
      </c>
      <c r="AN1466" s="10" t="s">
        <v>290</v>
      </c>
      <c r="AO1466" s="10" t="s">
        <v>564</v>
      </c>
      <c r="AP1466" s="10" t="s">
        <v>76</v>
      </c>
      <c r="AQ1466" s="10">
        <v>387</v>
      </c>
      <c r="AR1466" s="10">
        <v>74.7</v>
      </c>
      <c r="AS1466" s="10" t="s">
        <v>82</v>
      </c>
      <c r="AT1466" s="10">
        <v>423</v>
      </c>
      <c r="AU1466" s="10"/>
      <c r="AV1466" s="10" t="s">
        <v>123</v>
      </c>
      <c r="AW1466" s="10" t="s">
        <v>67</v>
      </c>
      <c r="AX1466" s="10"/>
      <c r="AY1466" s="10" t="s">
        <v>83</v>
      </c>
      <c r="AZ1466" s="10"/>
      <c r="BA1466" s="10"/>
      <c r="BB1466" s="10"/>
      <c r="BC1466" s="10"/>
      <c r="BD1466" s="10"/>
      <c r="BE1466" s="10"/>
    </row>
    <row r="1467" spans="2:57" ht="36">
      <c r="B1467" s="10">
        <v>1465</v>
      </c>
      <c r="C1467" s="10" t="s">
        <v>389</v>
      </c>
      <c r="D1467" s="11" t="s">
        <v>509</v>
      </c>
      <c r="E1467" s="10" t="s">
        <v>68</v>
      </c>
      <c r="F1467" s="10" t="s">
        <v>69</v>
      </c>
      <c r="G1467" s="10" t="s">
        <v>70</v>
      </c>
      <c r="H1467" s="10"/>
      <c r="I1467" s="10" t="s">
        <v>71</v>
      </c>
      <c r="J1467" s="10" t="str">
        <f t="shared" si="161"/>
        <v>LED</v>
      </c>
      <c r="K1467" s="10"/>
      <c r="L1467" s="10" t="s">
        <v>126</v>
      </c>
      <c r="M1467" s="10" t="s">
        <v>85</v>
      </c>
      <c r="N1467" s="10" t="s">
        <v>74</v>
      </c>
      <c r="O1467" s="10"/>
      <c r="P1467" s="10" t="s">
        <v>75</v>
      </c>
      <c r="Q1467" s="10"/>
      <c r="R1467" s="10">
        <v>55</v>
      </c>
      <c r="S1467" s="10">
        <v>1275.67</v>
      </c>
      <c r="T1467" s="10">
        <f t="shared" si="162"/>
        <v>1275.67</v>
      </c>
      <c r="U1467" s="10" t="str">
        <f t="shared" si="164"/>
        <v>50</v>
      </c>
      <c r="V1467" s="10" t="s">
        <v>76</v>
      </c>
      <c r="W1467" s="10" t="s">
        <v>76</v>
      </c>
      <c r="X1467" s="10">
        <v>49.7</v>
      </c>
      <c r="Y1467" s="10">
        <v>105.5</v>
      </c>
      <c r="Z1467" s="10">
        <v>80.400000000000006</v>
      </c>
      <c r="AA1467" s="10">
        <f t="shared" si="165"/>
        <v>79.125</v>
      </c>
      <c r="AB1467" s="10">
        <f t="shared" si="166"/>
        <v>98.115000000000009</v>
      </c>
      <c r="AC1467" s="10">
        <f t="shared" si="167"/>
        <v>103.39</v>
      </c>
      <c r="AD1467" s="10">
        <f t="shared" si="168"/>
        <v>96.532499999999999</v>
      </c>
      <c r="AE1467" s="10">
        <v>80.400000000000006</v>
      </c>
      <c r="AF1467" s="10">
        <f t="shared" si="163"/>
        <v>96.532499999999999</v>
      </c>
      <c r="AG1467" s="10"/>
      <c r="AH1467" s="10" t="s">
        <v>76</v>
      </c>
      <c r="AI1467" s="10" t="s">
        <v>76</v>
      </c>
      <c r="AJ1467" s="10"/>
      <c r="AK1467" s="10"/>
      <c r="AL1467" s="10" t="s">
        <v>78</v>
      </c>
      <c r="AM1467" s="10" t="s">
        <v>256</v>
      </c>
      <c r="AN1467" s="10" t="s">
        <v>290</v>
      </c>
      <c r="AO1467" s="10" t="s">
        <v>564</v>
      </c>
      <c r="AP1467" s="10" t="s">
        <v>76</v>
      </c>
      <c r="AQ1467" s="10">
        <v>325</v>
      </c>
      <c r="AR1467" s="10">
        <v>80.400000000000006</v>
      </c>
      <c r="AS1467" s="10" t="s">
        <v>82</v>
      </c>
      <c r="AT1467" s="10">
        <v>354</v>
      </c>
      <c r="AU1467" s="10"/>
      <c r="AV1467" s="10" t="s">
        <v>123</v>
      </c>
      <c r="AW1467" s="10" t="s">
        <v>67</v>
      </c>
      <c r="AX1467" s="10"/>
      <c r="AY1467" s="10" t="s">
        <v>83</v>
      </c>
      <c r="AZ1467" s="10"/>
      <c r="BA1467" s="10"/>
      <c r="BB1467" s="10"/>
      <c r="BC1467" s="10"/>
      <c r="BD1467" s="10"/>
      <c r="BE1467" s="10"/>
    </row>
    <row r="1468" spans="2:57" ht="36">
      <c r="B1468" s="10">
        <v>1466</v>
      </c>
      <c r="C1468" s="10" t="s">
        <v>389</v>
      </c>
      <c r="D1468" s="11" t="s">
        <v>509</v>
      </c>
      <c r="E1468" s="10" t="s">
        <v>68</v>
      </c>
      <c r="F1468" s="10" t="s">
        <v>69</v>
      </c>
      <c r="G1468" s="10" t="s">
        <v>70</v>
      </c>
      <c r="H1468" s="10"/>
      <c r="I1468" s="10" t="s">
        <v>71</v>
      </c>
      <c r="J1468" s="10" t="str">
        <f t="shared" si="161"/>
        <v>LED</v>
      </c>
      <c r="K1468" s="10"/>
      <c r="L1468" s="10" t="s">
        <v>126</v>
      </c>
      <c r="M1468" s="10" t="s">
        <v>85</v>
      </c>
      <c r="N1468" s="10" t="s">
        <v>74</v>
      </c>
      <c r="O1468" s="10"/>
      <c r="P1468" s="10" t="s">
        <v>75</v>
      </c>
      <c r="Q1468" s="10"/>
      <c r="R1468" s="10">
        <v>55</v>
      </c>
      <c r="S1468" s="10">
        <v>1275.67</v>
      </c>
      <c r="T1468" s="10">
        <f t="shared" si="162"/>
        <v>1275.67</v>
      </c>
      <c r="U1468" s="10" t="str">
        <f t="shared" si="164"/>
        <v>50</v>
      </c>
      <c r="V1468" s="10" t="s">
        <v>76</v>
      </c>
      <c r="W1468" s="10" t="s">
        <v>76</v>
      </c>
      <c r="X1468" s="10">
        <v>49.7</v>
      </c>
      <c r="Y1468" s="10">
        <v>105.5</v>
      </c>
      <c r="Z1468" s="10">
        <v>80.400000000000006</v>
      </c>
      <c r="AA1468" s="10">
        <f t="shared" si="165"/>
        <v>79.125</v>
      </c>
      <c r="AB1468" s="10">
        <f t="shared" si="166"/>
        <v>98.115000000000009</v>
      </c>
      <c r="AC1468" s="10">
        <f t="shared" si="167"/>
        <v>103.39</v>
      </c>
      <c r="AD1468" s="10">
        <f t="shared" si="168"/>
        <v>96.532499999999999</v>
      </c>
      <c r="AE1468" s="10">
        <v>80.400000000000006</v>
      </c>
      <c r="AF1468" s="10">
        <f t="shared" si="163"/>
        <v>96.532499999999999</v>
      </c>
      <c r="AG1468" s="10"/>
      <c r="AH1468" s="10" t="s">
        <v>76</v>
      </c>
      <c r="AI1468" s="10" t="s">
        <v>76</v>
      </c>
      <c r="AJ1468" s="10"/>
      <c r="AK1468" s="10"/>
      <c r="AL1468" s="10" t="s">
        <v>78</v>
      </c>
      <c r="AM1468" s="10" t="s">
        <v>256</v>
      </c>
      <c r="AN1468" s="10" t="s">
        <v>290</v>
      </c>
      <c r="AO1468" s="10" t="s">
        <v>564</v>
      </c>
      <c r="AP1468" s="10" t="s">
        <v>76</v>
      </c>
      <c r="AQ1468" s="10">
        <v>325</v>
      </c>
      <c r="AR1468" s="10">
        <v>80.400000000000006</v>
      </c>
      <c r="AS1468" s="10" t="s">
        <v>82</v>
      </c>
      <c r="AT1468" s="10">
        <v>354</v>
      </c>
      <c r="AU1468" s="10"/>
      <c r="AV1468" s="10" t="s">
        <v>123</v>
      </c>
      <c r="AW1468" s="10" t="s">
        <v>67</v>
      </c>
      <c r="AX1468" s="10"/>
      <c r="AY1468" s="10" t="s">
        <v>83</v>
      </c>
      <c r="AZ1468" s="10"/>
      <c r="BA1468" s="10"/>
      <c r="BB1468" s="10"/>
      <c r="BC1468" s="10"/>
      <c r="BD1468" s="10"/>
      <c r="BE1468" s="10"/>
    </row>
    <row r="1469" spans="2:57" ht="36">
      <c r="B1469" s="10">
        <v>1467</v>
      </c>
      <c r="C1469" s="10" t="s">
        <v>389</v>
      </c>
      <c r="D1469" s="11" t="s">
        <v>509</v>
      </c>
      <c r="E1469" s="10" t="s">
        <v>68</v>
      </c>
      <c r="F1469" s="10" t="s">
        <v>69</v>
      </c>
      <c r="G1469" s="10" t="s">
        <v>70</v>
      </c>
      <c r="H1469" s="10"/>
      <c r="I1469" s="10" t="s">
        <v>71</v>
      </c>
      <c r="J1469" s="10" t="str">
        <f t="shared" si="161"/>
        <v>LED</v>
      </c>
      <c r="K1469" s="10"/>
      <c r="L1469" s="10" t="s">
        <v>126</v>
      </c>
      <c r="M1469" s="10" t="s">
        <v>85</v>
      </c>
      <c r="N1469" s="10" t="s">
        <v>74</v>
      </c>
      <c r="O1469" s="10"/>
      <c r="P1469" s="10" t="s">
        <v>75</v>
      </c>
      <c r="Q1469" s="10"/>
      <c r="R1469" s="10">
        <v>55</v>
      </c>
      <c r="S1469" s="10">
        <v>1275.67</v>
      </c>
      <c r="T1469" s="10">
        <f t="shared" si="162"/>
        <v>1275.67</v>
      </c>
      <c r="U1469" s="10" t="str">
        <f t="shared" si="164"/>
        <v>50</v>
      </c>
      <c r="V1469" s="10" t="s">
        <v>76</v>
      </c>
      <c r="W1469" s="10" t="s">
        <v>76</v>
      </c>
      <c r="X1469" s="10">
        <v>49.7</v>
      </c>
      <c r="Y1469" s="10">
        <v>105.5</v>
      </c>
      <c r="Z1469" s="10">
        <v>80.400000000000006</v>
      </c>
      <c r="AA1469" s="10">
        <f t="shared" si="165"/>
        <v>79.125</v>
      </c>
      <c r="AB1469" s="10">
        <f t="shared" si="166"/>
        <v>98.115000000000009</v>
      </c>
      <c r="AC1469" s="10">
        <f t="shared" si="167"/>
        <v>103.39</v>
      </c>
      <c r="AD1469" s="10">
        <f t="shared" si="168"/>
        <v>96.532499999999999</v>
      </c>
      <c r="AE1469" s="10">
        <v>80.400000000000006</v>
      </c>
      <c r="AF1469" s="10">
        <f t="shared" si="163"/>
        <v>96.532499999999999</v>
      </c>
      <c r="AG1469" s="10"/>
      <c r="AH1469" s="10" t="s">
        <v>76</v>
      </c>
      <c r="AI1469" s="10" t="s">
        <v>76</v>
      </c>
      <c r="AJ1469" s="10"/>
      <c r="AK1469" s="10"/>
      <c r="AL1469" s="10" t="s">
        <v>78</v>
      </c>
      <c r="AM1469" s="10" t="s">
        <v>256</v>
      </c>
      <c r="AN1469" s="10" t="s">
        <v>290</v>
      </c>
      <c r="AO1469" s="10" t="s">
        <v>564</v>
      </c>
      <c r="AP1469" s="10" t="s">
        <v>76</v>
      </c>
      <c r="AQ1469" s="10">
        <v>325</v>
      </c>
      <c r="AR1469" s="10">
        <v>80.400000000000006</v>
      </c>
      <c r="AS1469" s="10" t="s">
        <v>82</v>
      </c>
      <c r="AT1469" s="10">
        <v>354</v>
      </c>
      <c r="AU1469" s="10"/>
      <c r="AV1469" s="10" t="s">
        <v>123</v>
      </c>
      <c r="AW1469" s="10" t="s">
        <v>67</v>
      </c>
      <c r="AX1469" s="10"/>
      <c r="AY1469" s="10" t="s">
        <v>83</v>
      </c>
      <c r="AZ1469" s="10"/>
      <c r="BA1469" s="10"/>
      <c r="BB1469" s="10"/>
      <c r="BC1469" s="10"/>
      <c r="BD1469" s="10"/>
      <c r="BE1469" s="10"/>
    </row>
    <row r="1470" spans="2:57" ht="36">
      <c r="B1470" s="10">
        <v>1468</v>
      </c>
      <c r="C1470" s="10" t="s">
        <v>389</v>
      </c>
      <c r="D1470" s="11" t="s">
        <v>288</v>
      </c>
      <c r="E1470" s="10" t="s">
        <v>68</v>
      </c>
      <c r="F1470" s="10" t="s">
        <v>69</v>
      </c>
      <c r="G1470" s="10" t="s">
        <v>70</v>
      </c>
      <c r="H1470" s="10"/>
      <c r="I1470" s="10" t="s">
        <v>71</v>
      </c>
      <c r="J1470" s="10" t="str">
        <f t="shared" si="161"/>
        <v>LED</v>
      </c>
      <c r="K1470" s="10"/>
      <c r="L1470" s="10" t="s">
        <v>126</v>
      </c>
      <c r="M1470" s="10" t="s">
        <v>85</v>
      </c>
      <c r="N1470" s="10" t="s">
        <v>74</v>
      </c>
      <c r="O1470" s="10"/>
      <c r="P1470" s="10" t="s">
        <v>75</v>
      </c>
      <c r="Q1470" s="10"/>
      <c r="R1470" s="10">
        <v>22</v>
      </c>
      <c r="S1470" s="10">
        <v>198.08</v>
      </c>
      <c r="T1470" s="10">
        <f t="shared" si="162"/>
        <v>198.08</v>
      </c>
      <c r="U1470" s="10" t="str">
        <f t="shared" si="164"/>
        <v>20</v>
      </c>
      <c r="V1470" s="10" t="s">
        <v>67</v>
      </c>
      <c r="W1470" s="10" t="s">
        <v>67</v>
      </c>
      <c r="X1470" s="10"/>
      <c r="Y1470" s="10"/>
      <c r="Z1470" s="10"/>
      <c r="AA1470" s="10"/>
      <c r="AB1470" s="10"/>
      <c r="AC1470" s="10"/>
      <c r="AD1470" s="10"/>
      <c r="AE1470" s="10">
        <v>26.8</v>
      </c>
      <c r="AF1470" s="10">
        <f t="shared" si="163"/>
        <v>26.8</v>
      </c>
      <c r="AG1470" s="10"/>
      <c r="AH1470" s="10" t="s">
        <v>76</v>
      </c>
      <c r="AI1470" s="10" t="s">
        <v>76</v>
      </c>
      <c r="AJ1470" s="10"/>
      <c r="AK1470" s="10"/>
      <c r="AL1470" s="10" t="s">
        <v>78</v>
      </c>
      <c r="AM1470" s="10" t="s">
        <v>256</v>
      </c>
      <c r="AN1470" s="10" t="s">
        <v>290</v>
      </c>
      <c r="AO1470" s="10" t="s">
        <v>564</v>
      </c>
      <c r="AP1470" s="10" t="s">
        <v>67</v>
      </c>
      <c r="AQ1470" s="10">
        <v>234</v>
      </c>
      <c r="AR1470" s="10">
        <v>26.8</v>
      </c>
      <c r="AS1470" s="10" t="s">
        <v>82</v>
      </c>
      <c r="AT1470" s="10">
        <v>242</v>
      </c>
      <c r="AU1470" s="10"/>
      <c r="AV1470" s="10" t="s">
        <v>123</v>
      </c>
      <c r="AW1470" s="10" t="s">
        <v>67</v>
      </c>
      <c r="AX1470" s="10"/>
      <c r="AY1470" s="10" t="s">
        <v>83</v>
      </c>
      <c r="AZ1470" s="10"/>
      <c r="BA1470" s="10"/>
      <c r="BB1470" s="10"/>
      <c r="BC1470" s="10"/>
      <c r="BD1470" s="10"/>
      <c r="BE1470" s="10"/>
    </row>
    <row r="1471" spans="2:57" ht="36">
      <c r="B1471" s="10">
        <v>1469</v>
      </c>
      <c r="C1471" s="10" t="s">
        <v>389</v>
      </c>
      <c r="D1471" s="11" t="s">
        <v>288</v>
      </c>
      <c r="E1471" s="10" t="s">
        <v>68</v>
      </c>
      <c r="F1471" s="10" t="s">
        <v>69</v>
      </c>
      <c r="G1471" s="10" t="s">
        <v>70</v>
      </c>
      <c r="H1471" s="10"/>
      <c r="I1471" s="10" t="s">
        <v>71</v>
      </c>
      <c r="J1471" s="10" t="str">
        <f t="shared" si="161"/>
        <v>LED</v>
      </c>
      <c r="K1471" s="10"/>
      <c r="L1471" s="10" t="s">
        <v>126</v>
      </c>
      <c r="M1471" s="10" t="s">
        <v>85</v>
      </c>
      <c r="N1471" s="10" t="s">
        <v>74</v>
      </c>
      <c r="O1471" s="10"/>
      <c r="P1471" s="10" t="s">
        <v>75</v>
      </c>
      <c r="Q1471" s="10"/>
      <c r="R1471" s="10">
        <v>18.5</v>
      </c>
      <c r="S1471" s="10">
        <v>146.35</v>
      </c>
      <c r="T1471" s="10">
        <f t="shared" si="162"/>
        <v>146.35</v>
      </c>
      <c r="U1471" s="10" t="str">
        <f t="shared" si="164"/>
        <v>20</v>
      </c>
      <c r="V1471" s="10" t="s">
        <v>67</v>
      </c>
      <c r="W1471" s="10" t="s">
        <v>67</v>
      </c>
      <c r="X1471" s="10"/>
      <c r="Y1471" s="10"/>
      <c r="Z1471" s="10"/>
      <c r="AA1471" s="10"/>
      <c r="AB1471" s="10"/>
      <c r="AC1471" s="10"/>
      <c r="AD1471" s="10"/>
      <c r="AE1471" s="10">
        <v>21.2</v>
      </c>
      <c r="AF1471" s="10">
        <f t="shared" si="163"/>
        <v>21.2</v>
      </c>
      <c r="AG1471" s="10"/>
      <c r="AH1471" s="10" t="s">
        <v>76</v>
      </c>
      <c r="AI1471" s="10" t="s">
        <v>76</v>
      </c>
      <c r="AJ1471" s="10"/>
      <c r="AK1471" s="10"/>
      <c r="AL1471" s="10" t="s">
        <v>78</v>
      </c>
      <c r="AM1471" s="10" t="s">
        <v>256</v>
      </c>
      <c r="AN1471" s="10" t="s">
        <v>290</v>
      </c>
      <c r="AO1471" s="10" t="s">
        <v>564</v>
      </c>
      <c r="AP1471" s="10" t="s">
        <v>67</v>
      </c>
      <c r="AQ1471" s="10">
        <v>187</v>
      </c>
      <c r="AR1471" s="10">
        <v>21.2</v>
      </c>
      <c r="AS1471" s="10" t="s">
        <v>82</v>
      </c>
      <c r="AT1471" s="10">
        <v>190</v>
      </c>
      <c r="AU1471" s="10"/>
      <c r="AV1471" s="10" t="s">
        <v>123</v>
      </c>
      <c r="AW1471" s="10" t="s">
        <v>67</v>
      </c>
      <c r="AX1471" s="10"/>
      <c r="AY1471" s="10" t="s">
        <v>83</v>
      </c>
      <c r="AZ1471" s="10"/>
      <c r="BA1471" s="10"/>
      <c r="BB1471" s="10"/>
      <c r="BC1471" s="10"/>
      <c r="BD1471" s="10"/>
      <c r="BE1471" s="10"/>
    </row>
    <row r="1472" spans="2:57" ht="36">
      <c r="B1472" s="10">
        <v>1470</v>
      </c>
      <c r="C1472" s="10" t="s">
        <v>389</v>
      </c>
      <c r="D1472" s="11" t="s">
        <v>509</v>
      </c>
      <c r="E1472" s="10" t="s">
        <v>68</v>
      </c>
      <c r="F1472" s="10" t="s">
        <v>69</v>
      </c>
      <c r="G1472" s="10" t="s">
        <v>70</v>
      </c>
      <c r="H1472" s="10"/>
      <c r="I1472" s="10" t="s">
        <v>71</v>
      </c>
      <c r="J1472" s="10" t="str">
        <f t="shared" si="161"/>
        <v>LED</v>
      </c>
      <c r="K1472" s="10"/>
      <c r="L1472" s="10" t="s">
        <v>126</v>
      </c>
      <c r="M1472" s="10" t="s">
        <v>85</v>
      </c>
      <c r="N1472" s="10" t="s">
        <v>74</v>
      </c>
      <c r="O1472" s="10"/>
      <c r="P1472" s="10" t="s">
        <v>75</v>
      </c>
      <c r="Q1472" s="10"/>
      <c r="R1472" s="10">
        <v>46</v>
      </c>
      <c r="S1472" s="10">
        <v>903.69</v>
      </c>
      <c r="T1472" s="10">
        <f t="shared" si="162"/>
        <v>903.69</v>
      </c>
      <c r="U1472" s="10" t="str">
        <f t="shared" si="164"/>
        <v>46</v>
      </c>
      <c r="V1472" s="10" t="s">
        <v>76</v>
      </c>
      <c r="W1472" s="10" t="s">
        <v>76</v>
      </c>
      <c r="X1472" s="10">
        <v>41.1</v>
      </c>
      <c r="Y1472" s="10">
        <v>83.2</v>
      </c>
      <c r="Z1472" s="10">
        <v>64.2</v>
      </c>
      <c r="AA1472" s="10">
        <f t="shared" si="165"/>
        <v>62.400000000000006</v>
      </c>
      <c r="AB1472" s="10">
        <f t="shared" si="166"/>
        <v>77.376000000000005</v>
      </c>
      <c r="AC1472" s="10">
        <f t="shared" si="167"/>
        <v>81.536000000000001</v>
      </c>
      <c r="AD1472" s="10">
        <f t="shared" ref="AD1472:AD1535" si="169">(Y1472+AA1472+AB1472+AC1472)/4</f>
        <v>76.128000000000014</v>
      </c>
      <c r="AE1472" s="10">
        <v>64.2</v>
      </c>
      <c r="AF1472" s="10">
        <f t="shared" si="163"/>
        <v>76.128000000000014</v>
      </c>
      <c r="AG1472" s="10"/>
      <c r="AH1472" s="10" t="s">
        <v>76</v>
      </c>
      <c r="AI1472" s="10" t="s">
        <v>76</v>
      </c>
      <c r="AJ1472" s="10"/>
      <c r="AK1472" s="10"/>
      <c r="AL1472" s="10" t="s">
        <v>78</v>
      </c>
      <c r="AM1472" s="10" t="s">
        <v>256</v>
      </c>
      <c r="AN1472" s="10" t="s">
        <v>290</v>
      </c>
      <c r="AO1472" s="10" t="s">
        <v>564</v>
      </c>
      <c r="AP1472" s="10" t="s">
        <v>76</v>
      </c>
      <c r="AQ1472" s="10">
        <v>296</v>
      </c>
      <c r="AR1472" s="10">
        <v>64.2</v>
      </c>
      <c r="AS1472" s="10" t="s">
        <v>82</v>
      </c>
      <c r="AT1472" s="10">
        <v>360</v>
      </c>
      <c r="AU1472" s="10"/>
      <c r="AV1472" s="10" t="s">
        <v>123</v>
      </c>
      <c r="AW1472" s="10" t="s">
        <v>67</v>
      </c>
      <c r="AX1472" s="10"/>
      <c r="AY1472" s="10" t="s">
        <v>83</v>
      </c>
      <c r="AZ1472" s="10"/>
      <c r="BA1472" s="10"/>
      <c r="BB1472" s="10"/>
      <c r="BC1472" s="10"/>
      <c r="BD1472" s="10"/>
      <c r="BE1472" s="10"/>
    </row>
    <row r="1473" spans="2:57" ht="36">
      <c r="B1473" s="10">
        <v>1471</v>
      </c>
      <c r="C1473" s="10" t="s">
        <v>389</v>
      </c>
      <c r="D1473" s="11" t="s">
        <v>509</v>
      </c>
      <c r="E1473" s="10" t="s">
        <v>68</v>
      </c>
      <c r="F1473" s="10" t="s">
        <v>69</v>
      </c>
      <c r="G1473" s="10" t="s">
        <v>70</v>
      </c>
      <c r="H1473" s="10"/>
      <c r="I1473" s="10" t="s">
        <v>71</v>
      </c>
      <c r="J1473" s="10" t="str">
        <f t="shared" si="161"/>
        <v>LED</v>
      </c>
      <c r="K1473" s="10"/>
      <c r="L1473" s="10" t="s">
        <v>126</v>
      </c>
      <c r="M1473" s="10" t="s">
        <v>85</v>
      </c>
      <c r="N1473" s="10" t="s">
        <v>74</v>
      </c>
      <c r="O1473" s="10"/>
      <c r="P1473" s="10" t="s">
        <v>75</v>
      </c>
      <c r="Q1473" s="10"/>
      <c r="R1473" s="10">
        <v>46</v>
      </c>
      <c r="S1473" s="10">
        <v>903.69</v>
      </c>
      <c r="T1473" s="10">
        <f t="shared" si="162"/>
        <v>903.69</v>
      </c>
      <c r="U1473" s="10" t="str">
        <f t="shared" si="164"/>
        <v>46</v>
      </c>
      <c r="V1473" s="10" t="s">
        <v>76</v>
      </c>
      <c r="W1473" s="10" t="s">
        <v>76</v>
      </c>
      <c r="X1473" s="10">
        <v>41.1</v>
      </c>
      <c r="Y1473" s="10">
        <v>83.2</v>
      </c>
      <c r="Z1473" s="10">
        <v>64.2</v>
      </c>
      <c r="AA1473" s="10">
        <f t="shared" si="165"/>
        <v>62.400000000000006</v>
      </c>
      <c r="AB1473" s="10">
        <f t="shared" si="166"/>
        <v>77.376000000000005</v>
      </c>
      <c r="AC1473" s="10">
        <f t="shared" si="167"/>
        <v>81.536000000000001</v>
      </c>
      <c r="AD1473" s="10">
        <f t="shared" si="169"/>
        <v>76.128000000000014</v>
      </c>
      <c r="AE1473" s="10">
        <v>64.2</v>
      </c>
      <c r="AF1473" s="10">
        <f t="shared" si="163"/>
        <v>76.128000000000014</v>
      </c>
      <c r="AG1473" s="10"/>
      <c r="AH1473" s="10" t="s">
        <v>76</v>
      </c>
      <c r="AI1473" s="10" t="s">
        <v>76</v>
      </c>
      <c r="AJ1473" s="10"/>
      <c r="AK1473" s="10"/>
      <c r="AL1473" s="10" t="s">
        <v>78</v>
      </c>
      <c r="AM1473" s="10" t="s">
        <v>256</v>
      </c>
      <c r="AN1473" s="10" t="s">
        <v>290</v>
      </c>
      <c r="AO1473" s="10" t="s">
        <v>564</v>
      </c>
      <c r="AP1473" s="10" t="s">
        <v>76</v>
      </c>
      <c r="AQ1473" s="10">
        <v>296</v>
      </c>
      <c r="AR1473" s="10">
        <v>64.2</v>
      </c>
      <c r="AS1473" s="10" t="s">
        <v>82</v>
      </c>
      <c r="AT1473" s="10">
        <v>360</v>
      </c>
      <c r="AU1473" s="10"/>
      <c r="AV1473" s="10" t="s">
        <v>123</v>
      </c>
      <c r="AW1473" s="10" t="s">
        <v>67</v>
      </c>
      <c r="AX1473" s="10"/>
      <c r="AY1473" s="10" t="s">
        <v>83</v>
      </c>
      <c r="AZ1473" s="10"/>
      <c r="BA1473" s="10"/>
      <c r="BB1473" s="10"/>
      <c r="BC1473" s="10"/>
      <c r="BD1473" s="10"/>
      <c r="BE1473" s="10"/>
    </row>
    <row r="1474" spans="2:57" ht="36">
      <c r="B1474" s="10">
        <v>1472</v>
      </c>
      <c r="C1474" s="10" t="s">
        <v>389</v>
      </c>
      <c r="D1474" s="11" t="s">
        <v>509</v>
      </c>
      <c r="E1474" s="10" t="s">
        <v>68</v>
      </c>
      <c r="F1474" s="10" t="s">
        <v>69</v>
      </c>
      <c r="G1474" s="10" t="s">
        <v>70</v>
      </c>
      <c r="H1474" s="10"/>
      <c r="I1474" s="10" t="s">
        <v>71</v>
      </c>
      <c r="J1474" s="10" t="str">
        <f t="shared" si="161"/>
        <v>LED</v>
      </c>
      <c r="K1474" s="10"/>
      <c r="L1474" s="10" t="s">
        <v>126</v>
      </c>
      <c r="M1474" s="10" t="s">
        <v>85</v>
      </c>
      <c r="N1474" s="10" t="s">
        <v>74</v>
      </c>
      <c r="O1474" s="10"/>
      <c r="P1474" s="10" t="s">
        <v>75</v>
      </c>
      <c r="Q1474" s="10"/>
      <c r="R1474" s="10">
        <v>46</v>
      </c>
      <c r="S1474" s="10">
        <v>903.69</v>
      </c>
      <c r="T1474" s="10">
        <f t="shared" si="162"/>
        <v>903.69</v>
      </c>
      <c r="U1474" s="10" t="str">
        <f t="shared" si="164"/>
        <v>46</v>
      </c>
      <c r="V1474" s="10" t="s">
        <v>76</v>
      </c>
      <c r="W1474" s="10" t="s">
        <v>76</v>
      </c>
      <c r="X1474" s="10">
        <v>41.1</v>
      </c>
      <c r="Y1474" s="10">
        <v>83.2</v>
      </c>
      <c r="Z1474" s="10">
        <v>64.2</v>
      </c>
      <c r="AA1474" s="10">
        <f t="shared" si="165"/>
        <v>62.400000000000006</v>
      </c>
      <c r="AB1474" s="10">
        <f t="shared" si="166"/>
        <v>77.376000000000005</v>
      </c>
      <c r="AC1474" s="10">
        <f t="shared" si="167"/>
        <v>81.536000000000001</v>
      </c>
      <c r="AD1474" s="10">
        <f t="shared" si="169"/>
        <v>76.128000000000014</v>
      </c>
      <c r="AE1474" s="10">
        <v>64.2</v>
      </c>
      <c r="AF1474" s="10">
        <f t="shared" si="163"/>
        <v>76.128000000000014</v>
      </c>
      <c r="AG1474" s="10"/>
      <c r="AH1474" s="10" t="s">
        <v>76</v>
      </c>
      <c r="AI1474" s="10" t="s">
        <v>76</v>
      </c>
      <c r="AJ1474" s="10"/>
      <c r="AK1474" s="10"/>
      <c r="AL1474" s="10" t="s">
        <v>78</v>
      </c>
      <c r="AM1474" s="10" t="s">
        <v>256</v>
      </c>
      <c r="AN1474" s="10" t="s">
        <v>290</v>
      </c>
      <c r="AO1474" s="10" t="s">
        <v>564</v>
      </c>
      <c r="AP1474" s="10" t="s">
        <v>76</v>
      </c>
      <c r="AQ1474" s="10">
        <v>296</v>
      </c>
      <c r="AR1474" s="10">
        <v>64.2</v>
      </c>
      <c r="AS1474" s="10" t="s">
        <v>82</v>
      </c>
      <c r="AT1474" s="10">
        <v>360</v>
      </c>
      <c r="AU1474" s="10"/>
      <c r="AV1474" s="10" t="s">
        <v>123</v>
      </c>
      <c r="AW1474" s="10" t="s">
        <v>67</v>
      </c>
      <c r="AX1474" s="10"/>
      <c r="AY1474" s="10" t="s">
        <v>83</v>
      </c>
      <c r="AZ1474" s="10"/>
      <c r="BA1474" s="10"/>
      <c r="BB1474" s="10"/>
      <c r="BC1474" s="10"/>
      <c r="BD1474" s="10"/>
      <c r="BE1474" s="10"/>
    </row>
    <row r="1475" spans="2:57" ht="36">
      <c r="B1475" s="10">
        <v>1473</v>
      </c>
      <c r="C1475" s="10" t="s">
        <v>389</v>
      </c>
      <c r="D1475" s="11" t="s">
        <v>509</v>
      </c>
      <c r="E1475" s="10" t="s">
        <v>68</v>
      </c>
      <c r="F1475" s="10" t="s">
        <v>69</v>
      </c>
      <c r="G1475" s="10" t="s">
        <v>70</v>
      </c>
      <c r="H1475" s="10"/>
      <c r="I1475" s="10" t="s">
        <v>71</v>
      </c>
      <c r="J1475" s="10" t="str">
        <f t="shared" ref="J1475:J1538" si="170">IF(F1475="LCD",IF(I1475="Other",K1475,I1475),F1475)</f>
        <v>LED</v>
      </c>
      <c r="K1475" s="10"/>
      <c r="L1475" s="10" t="s">
        <v>126</v>
      </c>
      <c r="M1475" s="10" t="s">
        <v>85</v>
      </c>
      <c r="N1475" s="10" t="s">
        <v>74</v>
      </c>
      <c r="O1475" s="10"/>
      <c r="P1475" s="10" t="s">
        <v>75</v>
      </c>
      <c r="Q1475" s="10"/>
      <c r="R1475" s="10">
        <v>46</v>
      </c>
      <c r="S1475" s="10">
        <v>903.69</v>
      </c>
      <c r="T1475" s="10">
        <f t="shared" ref="T1475:T1538" si="171">S1475*1</f>
        <v>903.69</v>
      </c>
      <c r="U1475" s="10" t="str">
        <f t="shared" si="164"/>
        <v>46</v>
      </c>
      <c r="V1475" s="10" t="s">
        <v>76</v>
      </c>
      <c r="W1475" s="10" t="s">
        <v>76</v>
      </c>
      <c r="X1475" s="10">
        <v>41.1</v>
      </c>
      <c r="Y1475" s="10">
        <v>83.2</v>
      </c>
      <c r="Z1475" s="10">
        <v>64.2</v>
      </c>
      <c r="AA1475" s="10">
        <f t="shared" si="165"/>
        <v>62.400000000000006</v>
      </c>
      <c r="AB1475" s="10">
        <f t="shared" si="166"/>
        <v>77.376000000000005</v>
      </c>
      <c r="AC1475" s="10">
        <f t="shared" si="167"/>
        <v>81.536000000000001</v>
      </c>
      <c r="AD1475" s="10">
        <f t="shared" si="169"/>
        <v>76.128000000000014</v>
      </c>
      <c r="AE1475" s="10">
        <v>64.2</v>
      </c>
      <c r="AF1475" s="10">
        <f t="shared" ref="AF1475:AF1538" si="172">IF(W1475="Yes",AD1475,AE1475)</f>
        <v>76.128000000000014</v>
      </c>
      <c r="AG1475" s="10"/>
      <c r="AH1475" s="10" t="s">
        <v>76</v>
      </c>
      <c r="AI1475" s="10" t="s">
        <v>76</v>
      </c>
      <c r="AJ1475" s="10"/>
      <c r="AK1475" s="10"/>
      <c r="AL1475" s="10" t="s">
        <v>78</v>
      </c>
      <c r="AM1475" s="10" t="s">
        <v>256</v>
      </c>
      <c r="AN1475" s="10" t="s">
        <v>290</v>
      </c>
      <c r="AO1475" s="10" t="s">
        <v>564</v>
      </c>
      <c r="AP1475" s="10" t="s">
        <v>76</v>
      </c>
      <c r="AQ1475" s="10">
        <v>296</v>
      </c>
      <c r="AR1475" s="10">
        <v>64.2</v>
      </c>
      <c r="AS1475" s="10" t="s">
        <v>82</v>
      </c>
      <c r="AT1475" s="10">
        <v>360</v>
      </c>
      <c r="AU1475" s="10"/>
      <c r="AV1475" s="10" t="s">
        <v>123</v>
      </c>
      <c r="AW1475" s="10" t="s">
        <v>67</v>
      </c>
      <c r="AX1475" s="10"/>
      <c r="AY1475" s="10" t="s">
        <v>83</v>
      </c>
      <c r="AZ1475" s="10"/>
      <c r="BA1475" s="10"/>
      <c r="BB1475" s="10"/>
      <c r="BC1475" s="10"/>
      <c r="BD1475" s="10"/>
      <c r="BE1475" s="10"/>
    </row>
    <row r="1476" spans="2:57" ht="36">
      <c r="B1476" s="10">
        <v>1474</v>
      </c>
      <c r="C1476" s="10" t="s">
        <v>389</v>
      </c>
      <c r="D1476" s="11" t="s">
        <v>509</v>
      </c>
      <c r="E1476" s="10" t="s">
        <v>68</v>
      </c>
      <c r="F1476" s="10" t="s">
        <v>69</v>
      </c>
      <c r="G1476" s="10" t="s">
        <v>70</v>
      </c>
      <c r="H1476" s="10"/>
      <c r="I1476" s="10" t="s">
        <v>71</v>
      </c>
      <c r="J1476" s="10" t="str">
        <f t="shared" si="170"/>
        <v>LED</v>
      </c>
      <c r="K1476" s="10"/>
      <c r="L1476" s="10" t="s">
        <v>126</v>
      </c>
      <c r="M1476" s="10" t="s">
        <v>85</v>
      </c>
      <c r="N1476" s="10" t="s">
        <v>74</v>
      </c>
      <c r="O1476" s="10"/>
      <c r="P1476" s="10" t="s">
        <v>75</v>
      </c>
      <c r="Q1476" s="10"/>
      <c r="R1476" s="10">
        <v>46</v>
      </c>
      <c r="S1476" s="10">
        <v>903.69</v>
      </c>
      <c r="T1476" s="10">
        <f t="shared" si="171"/>
        <v>903.69</v>
      </c>
      <c r="U1476" s="10" t="str">
        <f t="shared" ref="U1476:U1539" si="173">IF(S1476&lt;350,"20",IF(S1476&lt;600,"32",IF(S1476&lt;850,"40",IF(S1476&lt;1000,"46",IF(S1476&lt;1400,"50",IF(S1476&gt;1400,"60","Error"))))))</f>
        <v>46</v>
      </c>
      <c r="V1476" s="10" t="s">
        <v>76</v>
      </c>
      <c r="W1476" s="10" t="s">
        <v>76</v>
      </c>
      <c r="X1476" s="10">
        <v>41.1</v>
      </c>
      <c r="Y1476" s="10">
        <v>83.2</v>
      </c>
      <c r="Z1476" s="10">
        <v>64.2</v>
      </c>
      <c r="AA1476" s="10">
        <f t="shared" ref="AA1476:AA1539" si="174">Y1476*0.75</f>
        <v>62.400000000000006</v>
      </c>
      <c r="AB1476" s="10">
        <f t="shared" ref="AB1476:AB1539" si="175">Y1476*0.93</f>
        <v>77.376000000000005</v>
      </c>
      <c r="AC1476" s="10">
        <f t="shared" ref="AC1476:AC1539" si="176">Y1476*0.98</f>
        <v>81.536000000000001</v>
      </c>
      <c r="AD1476" s="10">
        <f t="shared" si="169"/>
        <v>76.128000000000014</v>
      </c>
      <c r="AE1476" s="10">
        <v>64.2</v>
      </c>
      <c r="AF1476" s="10">
        <f t="shared" si="172"/>
        <v>76.128000000000014</v>
      </c>
      <c r="AG1476" s="10"/>
      <c r="AH1476" s="10" t="s">
        <v>76</v>
      </c>
      <c r="AI1476" s="10" t="s">
        <v>76</v>
      </c>
      <c r="AJ1476" s="10"/>
      <c r="AK1476" s="10"/>
      <c r="AL1476" s="10" t="s">
        <v>78</v>
      </c>
      <c r="AM1476" s="10" t="s">
        <v>256</v>
      </c>
      <c r="AN1476" s="10" t="s">
        <v>290</v>
      </c>
      <c r="AO1476" s="10" t="s">
        <v>564</v>
      </c>
      <c r="AP1476" s="10" t="s">
        <v>76</v>
      </c>
      <c r="AQ1476" s="10">
        <v>296</v>
      </c>
      <c r="AR1476" s="10">
        <v>64.2</v>
      </c>
      <c r="AS1476" s="10" t="s">
        <v>82</v>
      </c>
      <c r="AT1476" s="10">
        <v>360</v>
      </c>
      <c r="AU1476" s="10"/>
      <c r="AV1476" s="10" t="s">
        <v>123</v>
      </c>
      <c r="AW1476" s="10" t="s">
        <v>67</v>
      </c>
      <c r="AX1476" s="10"/>
      <c r="AY1476" s="10" t="s">
        <v>83</v>
      </c>
      <c r="AZ1476" s="10"/>
      <c r="BA1476" s="10"/>
      <c r="BB1476" s="10"/>
      <c r="BC1476" s="10"/>
      <c r="BD1476" s="10"/>
      <c r="BE1476" s="10"/>
    </row>
    <row r="1477" spans="2:57" ht="36">
      <c r="B1477" s="10">
        <v>1475</v>
      </c>
      <c r="C1477" s="10" t="s">
        <v>389</v>
      </c>
      <c r="D1477" s="11" t="s">
        <v>509</v>
      </c>
      <c r="E1477" s="10" t="s">
        <v>68</v>
      </c>
      <c r="F1477" s="10" t="s">
        <v>69</v>
      </c>
      <c r="G1477" s="10" t="s">
        <v>70</v>
      </c>
      <c r="H1477" s="10"/>
      <c r="I1477" s="10" t="s">
        <v>71</v>
      </c>
      <c r="J1477" s="10" t="str">
        <f t="shared" si="170"/>
        <v>LED</v>
      </c>
      <c r="K1477" s="10"/>
      <c r="L1477" s="10" t="s">
        <v>126</v>
      </c>
      <c r="M1477" s="10" t="s">
        <v>85</v>
      </c>
      <c r="N1477" s="10" t="s">
        <v>74</v>
      </c>
      <c r="O1477" s="10"/>
      <c r="P1477" s="10" t="s">
        <v>75</v>
      </c>
      <c r="Q1477" s="10"/>
      <c r="R1477" s="10">
        <v>31.55</v>
      </c>
      <c r="S1477" s="10">
        <v>425.27</v>
      </c>
      <c r="T1477" s="10">
        <f t="shared" si="171"/>
        <v>425.27</v>
      </c>
      <c r="U1477" s="10" t="str">
        <f t="shared" si="173"/>
        <v>32</v>
      </c>
      <c r="V1477" s="10" t="s">
        <v>76</v>
      </c>
      <c r="W1477" s="10" t="s">
        <v>76</v>
      </c>
      <c r="X1477" s="10">
        <v>32.9</v>
      </c>
      <c r="Y1477" s="10">
        <v>56.6</v>
      </c>
      <c r="Z1477" s="10">
        <v>45.9</v>
      </c>
      <c r="AA1477" s="10">
        <f t="shared" si="174"/>
        <v>42.45</v>
      </c>
      <c r="AB1477" s="10">
        <f t="shared" si="175"/>
        <v>52.638000000000005</v>
      </c>
      <c r="AC1477" s="10">
        <f t="shared" si="176"/>
        <v>55.468000000000004</v>
      </c>
      <c r="AD1477" s="10">
        <f t="shared" si="169"/>
        <v>51.789000000000001</v>
      </c>
      <c r="AE1477" s="10">
        <v>45.9</v>
      </c>
      <c r="AF1477" s="10">
        <f t="shared" si="172"/>
        <v>51.789000000000001</v>
      </c>
      <c r="AG1477" s="10"/>
      <c r="AH1477" s="10" t="s">
        <v>76</v>
      </c>
      <c r="AI1477" s="10" t="s">
        <v>76</v>
      </c>
      <c r="AJ1477" s="10"/>
      <c r="AK1477" s="10"/>
      <c r="AL1477" s="10" t="s">
        <v>78</v>
      </c>
      <c r="AM1477" s="10" t="s">
        <v>256</v>
      </c>
      <c r="AN1477" s="10" t="s">
        <v>290</v>
      </c>
      <c r="AO1477" s="10" t="s">
        <v>564</v>
      </c>
      <c r="AP1477" s="10" t="s">
        <v>76</v>
      </c>
      <c r="AQ1477" s="10">
        <v>233</v>
      </c>
      <c r="AR1477" s="10">
        <v>45.9</v>
      </c>
      <c r="AS1477" s="10" t="s">
        <v>82</v>
      </c>
      <c r="AT1477" s="10">
        <v>280</v>
      </c>
      <c r="AU1477" s="10"/>
      <c r="AV1477" s="10" t="s">
        <v>123</v>
      </c>
      <c r="AW1477" s="10" t="s">
        <v>67</v>
      </c>
      <c r="AX1477" s="10"/>
      <c r="AY1477" s="10" t="s">
        <v>83</v>
      </c>
      <c r="AZ1477" s="10"/>
      <c r="BA1477" s="10"/>
      <c r="BB1477" s="10"/>
      <c r="BC1477" s="10"/>
      <c r="BD1477" s="10"/>
      <c r="BE1477" s="10"/>
    </row>
    <row r="1478" spans="2:57" ht="36">
      <c r="B1478" s="10">
        <v>1476</v>
      </c>
      <c r="C1478" s="10" t="s">
        <v>389</v>
      </c>
      <c r="D1478" s="11" t="s">
        <v>509</v>
      </c>
      <c r="E1478" s="10" t="s">
        <v>68</v>
      </c>
      <c r="F1478" s="10" t="s">
        <v>69</v>
      </c>
      <c r="G1478" s="10" t="s">
        <v>70</v>
      </c>
      <c r="H1478" s="10"/>
      <c r="I1478" s="10" t="s">
        <v>71</v>
      </c>
      <c r="J1478" s="10" t="str">
        <f t="shared" si="170"/>
        <v>LED</v>
      </c>
      <c r="K1478" s="10"/>
      <c r="L1478" s="10" t="s">
        <v>126</v>
      </c>
      <c r="M1478" s="10" t="s">
        <v>85</v>
      </c>
      <c r="N1478" s="10" t="s">
        <v>74</v>
      </c>
      <c r="O1478" s="10"/>
      <c r="P1478" s="10" t="s">
        <v>75</v>
      </c>
      <c r="Q1478" s="10"/>
      <c r="R1478" s="10">
        <v>40</v>
      </c>
      <c r="S1478" s="10">
        <v>683.8</v>
      </c>
      <c r="T1478" s="10">
        <f t="shared" si="171"/>
        <v>683.8</v>
      </c>
      <c r="U1478" s="10" t="str">
        <f t="shared" si="173"/>
        <v>40</v>
      </c>
      <c r="V1478" s="10" t="s">
        <v>76</v>
      </c>
      <c r="W1478" s="10" t="s">
        <v>76</v>
      </c>
      <c r="X1478" s="10">
        <v>39.1</v>
      </c>
      <c r="Y1478" s="10">
        <v>75.099999999999994</v>
      </c>
      <c r="Z1478" s="10">
        <v>58.9</v>
      </c>
      <c r="AA1478" s="10">
        <f t="shared" si="174"/>
        <v>56.324999999999996</v>
      </c>
      <c r="AB1478" s="10">
        <f t="shared" si="175"/>
        <v>69.843000000000004</v>
      </c>
      <c r="AC1478" s="10">
        <f t="shared" si="176"/>
        <v>73.597999999999999</v>
      </c>
      <c r="AD1478" s="10">
        <f t="shared" si="169"/>
        <v>68.716499999999996</v>
      </c>
      <c r="AE1478" s="10">
        <v>58.9</v>
      </c>
      <c r="AF1478" s="10">
        <f t="shared" si="172"/>
        <v>68.716499999999996</v>
      </c>
      <c r="AG1478" s="10"/>
      <c r="AH1478" s="10" t="s">
        <v>76</v>
      </c>
      <c r="AI1478" s="10" t="s">
        <v>76</v>
      </c>
      <c r="AJ1478" s="10"/>
      <c r="AK1478" s="10"/>
      <c r="AL1478" s="10" t="s">
        <v>78</v>
      </c>
      <c r="AM1478" s="10" t="s">
        <v>256</v>
      </c>
      <c r="AN1478" s="10" t="s">
        <v>290</v>
      </c>
      <c r="AO1478" s="10" t="s">
        <v>564</v>
      </c>
      <c r="AP1478" s="10" t="s">
        <v>76</v>
      </c>
      <c r="AQ1478" s="10">
        <v>289</v>
      </c>
      <c r="AR1478" s="10">
        <v>58.9</v>
      </c>
      <c r="AS1478" s="10" t="s">
        <v>82</v>
      </c>
      <c r="AT1478" s="10">
        <v>353</v>
      </c>
      <c r="AU1478" s="10"/>
      <c r="AV1478" s="10" t="s">
        <v>123</v>
      </c>
      <c r="AW1478" s="10" t="s">
        <v>67</v>
      </c>
      <c r="AX1478" s="10"/>
      <c r="AY1478" s="10" t="s">
        <v>83</v>
      </c>
      <c r="AZ1478" s="10"/>
      <c r="BA1478" s="10"/>
      <c r="BB1478" s="10"/>
      <c r="BC1478" s="10"/>
      <c r="BD1478" s="10"/>
      <c r="BE1478" s="10"/>
    </row>
    <row r="1479" spans="2:57" ht="36">
      <c r="B1479" s="10">
        <v>1477</v>
      </c>
      <c r="C1479" s="10" t="s">
        <v>389</v>
      </c>
      <c r="D1479" s="11" t="s">
        <v>509</v>
      </c>
      <c r="E1479" s="10" t="s">
        <v>68</v>
      </c>
      <c r="F1479" s="10" t="s">
        <v>69</v>
      </c>
      <c r="G1479" s="10" t="s">
        <v>70</v>
      </c>
      <c r="H1479" s="10"/>
      <c r="I1479" s="10" t="s">
        <v>71</v>
      </c>
      <c r="J1479" s="10" t="str">
        <f t="shared" si="170"/>
        <v>LED</v>
      </c>
      <c r="K1479" s="10"/>
      <c r="L1479" s="10" t="s">
        <v>126</v>
      </c>
      <c r="M1479" s="10" t="s">
        <v>85</v>
      </c>
      <c r="N1479" s="10" t="s">
        <v>74</v>
      </c>
      <c r="O1479" s="10"/>
      <c r="P1479" s="10" t="s">
        <v>75</v>
      </c>
      <c r="Q1479" s="10"/>
      <c r="R1479" s="10">
        <v>40</v>
      </c>
      <c r="S1479" s="10">
        <v>683.8</v>
      </c>
      <c r="T1479" s="10">
        <f t="shared" si="171"/>
        <v>683.8</v>
      </c>
      <c r="U1479" s="10" t="str">
        <f t="shared" si="173"/>
        <v>40</v>
      </c>
      <c r="V1479" s="10" t="s">
        <v>76</v>
      </c>
      <c r="W1479" s="10" t="s">
        <v>76</v>
      </c>
      <c r="X1479" s="10">
        <v>39.1</v>
      </c>
      <c r="Y1479" s="10">
        <v>75.099999999999994</v>
      </c>
      <c r="Z1479" s="10">
        <v>58.9</v>
      </c>
      <c r="AA1479" s="10">
        <f t="shared" si="174"/>
        <v>56.324999999999996</v>
      </c>
      <c r="AB1479" s="10">
        <f t="shared" si="175"/>
        <v>69.843000000000004</v>
      </c>
      <c r="AC1479" s="10">
        <f t="shared" si="176"/>
        <v>73.597999999999999</v>
      </c>
      <c r="AD1479" s="10">
        <f t="shared" si="169"/>
        <v>68.716499999999996</v>
      </c>
      <c r="AE1479" s="10">
        <v>58.9</v>
      </c>
      <c r="AF1479" s="10">
        <f t="shared" si="172"/>
        <v>68.716499999999996</v>
      </c>
      <c r="AG1479" s="10"/>
      <c r="AH1479" s="10" t="s">
        <v>76</v>
      </c>
      <c r="AI1479" s="10" t="s">
        <v>76</v>
      </c>
      <c r="AJ1479" s="10"/>
      <c r="AK1479" s="10"/>
      <c r="AL1479" s="10" t="s">
        <v>78</v>
      </c>
      <c r="AM1479" s="10" t="s">
        <v>256</v>
      </c>
      <c r="AN1479" s="10" t="s">
        <v>290</v>
      </c>
      <c r="AO1479" s="10" t="s">
        <v>564</v>
      </c>
      <c r="AP1479" s="10" t="s">
        <v>76</v>
      </c>
      <c r="AQ1479" s="10">
        <v>289</v>
      </c>
      <c r="AR1479" s="10">
        <v>58.9</v>
      </c>
      <c r="AS1479" s="10" t="s">
        <v>82</v>
      </c>
      <c r="AT1479" s="10">
        <v>353</v>
      </c>
      <c r="AU1479" s="10"/>
      <c r="AV1479" s="10" t="s">
        <v>123</v>
      </c>
      <c r="AW1479" s="10" t="s">
        <v>67</v>
      </c>
      <c r="AX1479" s="10"/>
      <c r="AY1479" s="10" t="s">
        <v>83</v>
      </c>
      <c r="AZ1479" s="10"/>
      <c r="BA1479" s="10"/>
      <c r="BB1479" s="10"/>
      <c r="BC1479" s="10"/>
      <c r="BD1479" s="10"/>
      <c r="BE1479" s="10"/>
    </row>
    <row r="1480" spans="2:57" ht="36">
      <c r="B1480" s="10">
        <v>1478</v>
      </c>
      <c r="C1480" s="10" t="s">
        <v>389</v>
      </c>
      <c r="D1480" s="11" t="s">
        <v>509</v>
      </c>
      <c r="E1480" s="10" t="s">
        <v>68</v>
      </c>
      <c r="F1480" s="10" t="s">
        <v>69</v>
      </c>
      <c r="G1480" s="10" t="s">
        <v>70</v>
      </c>
      <c r="H1480" s="10"/>
      <c r="I1480" s="10" t="s">
        <v>71</v>
      </c>
      <c r="J1480" s="10" t="str">
        <f t="shared" si="170"/>
        <v>LED</v>
      </c>
      <c r="K1480" s="10"/>
      <c r="L1480" s="10" t="s">
        <v>126</v>
      </c>
      <c r="M1480" s="10" t="s">
        <v>85</v>
      </c>
      <c r="N1480" s="10" t="s">
        <v>74</v>
      </c>
      <c r="O1480" s="10"/>
      <c r="P1480" s="10" t="s">
        <v>75</v>
      </c>
      <c r="Q1480" s="10"/>
      <c r="R1480" s="10">
        <v>40</v>
      </c>
      <c r="S1480" s="10">
        <v>683.8</v>
      </c>
      <c r="T1480" s="10">
        <f t="shared" si="171"/>
        <v>683.8</v>
      </c>
      <c r="U1480" s="10" t="str">
        <f t="shared" si="173"/>
        <v>40</v>
      </c>
      <c r="V1480" s="10" t="s">
        <v>76</v>
      </c>
      <c r="W1480" s="10" t="s">
        <v>76</v>
      </c>
      <c r="X1480" s="10">
        <v>39.1</v>
      </c>
      <c r="Y1480" s="10">
        <v>75.099999999999994</v>
      </c>
      <c r="Z1480" s="10">
        <v>58.9</v>
      </c>
      <c r="AA1480" s="10">
        <f t="shared" si="174"/>
        <v>56.324999999999996</v>
      </c>
      <c r="AB1480" s="10">
        <f t="shared" si="175"/>
        <v>69.843000000000004</v>
      </c>
      <c r="AC1480" s="10">
        <f t="shared" si="176"/>
        <v>73.597999999999999</v>
      </c>
      <c r="AD1480" s="10">
        <f t="shared" si="169"/>
        <v>68.716499999999996</v>
      </c>
      <c r="AE1480" s="10">
        <v>58.9</v>
      </c>
      <c r="AF1480" s="10">
        <f t="shared" si="172"/>
        <v>68.716499999999996</v>
      </c>
      <c r="AG1480" s="10"/>
      <c r="AH1480" s="10" t="s">
        <v>76</v>
      </c>
      <c r="AI1480" s="10" t="s">
        <v>76</v>
      </c>
      <c r="AJ1480" s="10"/>
      <c r="AK1480" s="10"/>
      <c r="AL1480" s="10" t="s">
        <v>78</v>
      </c>
      <c r="AM1480" s="10" t="s">
        <v>256</v>
      </c>
      <c r="AN1480" s="10" t="s">
        <v>290</v>
      </c>
      <c r="AO1480" s="10" t="s">
        <v>564</v>
      </c>
      <c r="AP1480" s="10" t="s">
        <v>76</v>
      </c>
      <c r="AQ1480" s="10">
        <v>289</v>
      </c>
      <c r="AR1480" s="10">
        <v>58.9</v>
      </c>
      <c r="AS1480" s="10" t="s">
        <v>82</v>
      </c>
      <c r="AT1480" s="10">
        <v>353</v>
      </c>
      <c r="AU1480" s="10"/>
      <c r="AV1480" s="10" t="s">
        <v>123</v>
      </c>
      <c r="AW1480" s="10" t="s">
        <v>67</v>
      </c>
      <c r="AX1480" s="10"/>
      <c r="AY1480" s="10" t="s">
        <v>83</v>
      </c>
      <c r="AZ1480" s="10"/>
      <c r="BA1480" s="10"/>
      <c r="BB1480" s="10"/>
      <c r="BC1480" s="10"/>
      <c r="BD1480" s="10"/>
      <c r="BE1480" s="10"/>
    </row>
    <row r="1481" spans="2:57" ht="36">
      <c r="B1481" s="10">
        <v>1479</v>
      </c>
      <c r="C1481" s="10" t="s">
        <v>389</v>
      </c>
      <c r="D1481" s="11" t="s">
        <v>509</v>
      </c>
      <c r="E1481" s="10" t="s">
        <v>68</v>
      </c>
      <c r="F1481" s="10" t="s">
        <v>69</v>
      </c>
      <c r="G1481" s="10" t="s">
        <v>70</v>
      </c>
      <c r="H1481" s="10"/>
      <c r="I1481" s="10" t="s">
        <v>71</v>
      </c>
      <c r="J1481" s="10" t="str">
        <f t="shared" si="170"/>
        <v>LED</v>
      </c>
      <c r="K1481" s="10"/>
      <c r="L1481" s="10" t="s">
        <v>126</v>
      </c>
      <c r="M1481" s="10" t="s">
        <v>85</v>
      </c>
      <c r="N1481" s="10" t="s">
        <v>74</v>
      </c>
      <c r="O1481" s="10"/>
      <c r="P1481" s="10" t="s">
        <v>75</v>
      </c>
      <c r="Q1481" s="10"/>
      <c r="R1481" s="10">
        <v>40</v>
      </c>
      <c r="S1481" s="10">
        <v>683.8</v>
      </c>
      <c r="T1481" s="10">
        <f t="shared" si="171"/>
        <v>683.8</v>
      </c>
      <c r="U1481" s="10" t="str">
        <f t="shared" si="173"/>
        <v>40</v>
      </c>
      <c r="V1481" s="10" t="s">
        <v>76</v>
      </c>
      <c r="W1481" s="10" t="s">
        <v>76</v>
      </c>
      <c r="X1481" s="10">
        <v>39.1</v>
      </c>
      <c r="Y1481" s="10">
        <v>75.099999999999994</v>
      </c>
      <c r="Z1481" s="10">
        <v>58.9</v>
      </c>
      <c r="AA1481" s="10">
        <f t="shared" si="174"/>
        <v>56.324999999999996</v>
      </c>
      <c r="AB1481" s="10">
        <f t="shared" si="175"/>
        <v>69.843000000000004</v>
      </c>
      <c r="AC1481" s="10">
        <f t="shared" si="176"/>
        <v>73.597999999999999</v>
      </c>
      <c r="AD1481" s="10">
        <f t="shared" si="169"/>
        <v>68.716499999999996</v>
      </c>
      <c r="AE1481" s="10">
        <v>58.9</v>
      </c>
      <c r="AF1481" s="10">
        <f t="shared" si="172"/>
        <v>68.716499999999996</v>
      </c>
      <c r="AG1481" s="10"/>
      <c r="AH1481" s="10" t="s">
        <v>76</v>
      </c>
      <c r="AI1481" s="10" t="s">
        <v>76</v>
      </c>
      <c r="AJ1481" s="10"/>
      <c r="AK1481" s="10"/>
      <c r="AL1481" s="10" t="s">
        <v>78</v>
      </c>
      <c r="AM1481" s="10" t="s">
        <v>256</v>
      </c>
      <c r="AN1481" s="10" t="s">
        <v>290</v>
      </c>
      <c r="AO1481" s="10" t="s">
        <v>564</v>
      </c>
      <c r="AP1481" s="10" t="s">
        <v>76</v>
      </c>
      <c r="AQ1481" s="10">
        <v>289</v>
      </c>
      <c r="AR1481" s="10">
        <v>58.9</v>
      </c>
      <c r="AS1481" s="10" t="s">
        <v>82</v>
      </c>
      <c r="AT1481" s="10">
        <v>353</v>
      </c>
      <c r="AU1481" s="10"/>
      <c r="AV1481" s="10" t="s">
        <v>123</v>
      </c>
      <c r="AW1481" s="10" t="s">
        <v>67</v>
      </c>
      <c r="AX1481" s="10"/>
      <c r="AY1481" s="10" t="s">
        <v>83</v>
      </c>
      <c r="AZ1481" s="10"/>
      <c r="BA1481" s="10"/>
      <c r="BB1481" s="10"/>
      <c r="BC1481" s="10"/>
      <c r="BD1481" s="10"/>
      <c r="BE1481" s="10"/>
    </row>
    <row r="1482" spans="2:57" ht="36">
      <c r="B1482" s="10">
        <v>1480</v>
      </c>
      <c r="C1482" s="10" t="s">
        <v>389</v>
      </c>
      <c r="D1482" s="11" t="s">
        <v>505</v>
      </c>
      <c r="E1482" s="10" t="s">
        <v>68</v>
      </c>
      <c r="F1482" s="10" t="s">
        <v>69</v>
      </c>
      <c r="G1482" s="10" t="s">
        <v>70</v>
      </c>
      <c r="H1482" s="10"/>
      <c r="I1482" s="10" t="s">
        <v>71</v>
      </c>
      <c r="J1482" s="10" t="str">
        <f t="shared" si="170"/>
        <v>LED</v>
      </c>
      <c r="K1482" s="10"/>
      <c r="L1482" s="10" t="s">
        <v>126</v>
      </c>
      <c r="M1482" s="10" t="s">
        <v>85</v>
      </c>
      <c r="N1482" s="10" t="s">
        <v>74</v>
      </c>
      <c r="O1482" s="10"/>
      <c r="P1482" s="10" t="s">
        <v>75</v>
      </c>
      <c r="Q1482" s="10"/>
      <c r="R1482" s="10">
        <v>46</v>
      </c>
      <c r="S1482" s="10">
        <v>903.69</v>
      </c>
      <c r="T1482" s="10">
        <f t="shared" si="171"/>
        <v>903.69</v>
      </c>
      <c r="U1482" s="10" t="str">
        <f t="shared" si="173"/>
        <v>46</v>
      </c>
      <c r="V1482" s="10" t="s">
        <v>76</v>
      </c>
      <c r="W1482" s="10" t="s">
        <v>76</v>
      </c>
      <c r="X1482" s="10">
        <v>48.6</v>
      </c>
      <c r="Y1482" s="10">
        <v>94.1</v>
      </c>
      <c r="Z1482" s="10">
        <v>73.599999999999994</v>
      </c>
      <c r="AA1482" s="10">
        <f t="shared" si="174"/>
        <v>70.574999999999989</v>
      </c>
      <c r="AB1482" s="10">
        <f t="shared" si="175"/>
        <v>87.513000000000005</v>
      </c>
      <c r="AC1482" s="10">
        <f t="shared" si="176"/>
        <v>92.217999999999989</v>
      </c>
      <c r="AD1482" s="10">
        <f t="shared" si="169"/>
        <v>86.101499999999987</v>
      </c>
      <c r="AE1482" s="10">
        <v>73.599999999999994</v>
      </c>
      <c r="AF1482" s="10">
        <f t="shared" si="172"/>
        <v>86.101499999999987</v>
      </c>
      <c r="AG1482" s="10"/>
      <c r="AH1482" s="10" t="s">
        <v>76</v>
      </c>
      <c r="AI1482" s="10" t="s">
        <v>76</v>
      </c>
      <c r="AJ1482" s="10"/>
      <c r="AK1482" s="10"/>
      <c r="AL1482" s="10" t="s">
        <v>78</v>
      </c>
      <c r="AM1482" s="10" t="s">
        <v>256</v>
      </c>
      <c r="AN1482" s="10" t="s">
        <v>290</v>
      </c>
      <c r="AO1482" s="10" t="s">
        <v>564</v>
      </c>
      <c r="AP1482" s="10" t="s">
        <v>76</v>
      </c>
      <c r="AQ1482" s="10">
        <v>383</v>
      </c>
      <c r="AR1482" s="10">
        <v>73.599999999999994</v>
      </c>
      <c r="AS1482" s="10" t="s">
        <v>82</v>
      </c>
      <c r="AT1482" s="10">
        <v>418</v>
      </c>
      <c r="AU1482" s="10"/>
      <c r="AV1482" s="10" t="s">
        <v>123</v>
      </c>
      <c r="AW1482" s="10" t="s">
        <v>67</v>
      </c>
      <c r="AX1482" s="10"/>
      <c r="AY1482" s="10" t="s">
        <v>83</v>
      </c>
      <c r="AZ1482" s="10"/>
      <c r="BA1482" s="10"/>
      <c r="BB1482" s="10"/>
      <c r="BC1482" s="10"/>
      <c r="BD1482" s="10"/>
      <c r="BE1482" s="10"/>
    </row>
    <row r="1483" spans="2:57" ht="36">
      <c r="B1483" s="10">
        <v>1481</v>
      </c>
      <c r="C1483" s="10" t="s">
        <v>389</v>
      </c>
      <c r="D1483" s="11" t="s">
        <v>505</v>
      </c>
      <c r="E1483" s="10" t="s">
        <v>68</v>
      </c>
      <c r="F1483" s="10" t="s">
        <v>69</v>
      </c>
      <c r="G1483" s="10" t="s">
        <v>70</v>
      </c>
      <c r="H1483" s="10"/>
      <c r="I1483" s="10" t="s">
        <v>71</v>
      </c>
      <c r="J1483" s="10" t="str">
        <f t="shared" si="170"/>
        <v>LED</v>
      </c>
      <c r="K1483" s="10"/>
      <c r="L1483" s="10" t="s">
        <v>126</v>
      </c>
      <c r="M1483" s="10" t="s">
        <v>85</v>
      </c>
      <c r="N1483" s="10" t="s">
        <v>74</v>
      </c>
      <c r="O1483" s="10"/>
      <c r="P1483" s="10" t="s">
        <v>75</v>
      </c>
      <c r="Q1483" s="10"/>
      <c r="R1483" s="10">
        <v>54.64</v>
      </c>
      <c r="S1483" s="10">
        <v>1275.67</v>
      </c>
      <c r="T1483" s="10">
        <f t="shared" si="171"/>
        <v>1275.67</v>
      </c>
      <c r="U1483" s="10" t="str">
        <f t="shared" si="173"/>
        <v>50</v>
      </c>
      <c r="V1483" s="10" t="s">
        <v>76</v>
      </c>
      <c r="W1483" s="10" t="s">
        <v>76</v>
      </c>
      <c r="X1483" s="10">
        <v>49.6</v>
      </c>
      <c r="Y1483" s="10">
        <v>109</v>
      </c>
      <c r="Z1483" s="10">
        <v>82.3</v>
      </c>
      <c r="AA1483" s="10">
        <f t="shared" si="174"/>
        <v>81.75</v>
      </c>
      <c r="AB1483" s="10">
        <f t="shared" si="175"/>
        <v>101.37</v>
      </c>
      <c r="AC1483" s="10">
        <f t="shared" si="176"/>
        <v>106.82</v>
      </c>
      <c r="AD1483" s="10">
        <f t="shared" si="169"/>
        <v>99.734999999999999</v>
      </c>
      <c r="AE1483" s="10">
        <v>82.3</v>
      </c>
      <c r="AF1483" s="10">
        <f t="shared" si="172"/>
        <v>99.734999999999999</v>
      </c>
      <c r="AG1483" s="10"/>
      <c r="AH1483" s="10" t="s">
        <v>76</v>
      </c>
      <c r="AI1483" s="10" t="s">
        <v>76</v>
      </c>
      <c r="AJ1483" s="10"/>
      <c r="AK1483" s="10"/>
      <c r="AL1483" s="10" t="s">
        <v>78</v>
      </c>
      <c r="AM1483" s="10" t="s">
        <v>256</v>
      </c>
      <c r="AN1483" s="10" t="s">
        <v>290</v>
      </c>
      <c r="AO1483" s="10" t="s">
        <v>564</v>
      </c>
      <c r="AP1483" s="10" t="s">
        <v>76</v>
      </c>
      <c r="AQ1483" s="10">
        <v>338</v>
      </c>
      <c r="AR1483" s="10">
        <v>82.3</v>
      </c>
      <c r="AS1483" s="10" t="s">
        <v>82</v>
      </c>
      <c r="AT1483" s="10">
        <v>371</v>
      </c>
      <c r="AU1483" s="10"/>
      <c r="AV1483" s="10" t="s">
        <v>123</v>
      </c>
      <c r="AW1483" s="10" t="s">
        <v>67</v>
      </c>
      <c r="AX1483" s="10"/>
      <c r="AY1483" s="10" t="s">
        <v>83</v>
      </c>
      <c r="AZ1483" s="10"/>
      <c r="BA1483" s="10"/>
      <c r="BB1483" s="10"/>
      <c r="BC1483" s="10"/>
      <c r="BD1483" s="10"/>
      <c r="BE1483" s="10"/>
    </row>
    <row r="1484" spans="2:57" ht="36">
      <c r="B1484" s="10">
        <v>1482</v>
      </c>
      <c r="C1484" s="10" t="s">
        <v>389</v>
      </c>
      <c r="D1484" s="11" t="s">
        <v>505</v>
      </c>
      <c r="E1484" s="10" t="s">
        <v>68</v>
      </c>
      <c r="F1484" s="10" t="s">
        <v>69</v>
      </c>
      <c r="G1484" s="10" t="s">
        <v>70</v>
      </c>
      <c r="H1484" s="10"/>
      <c r="I1484" s="10" t="s">
        <v>84</v>
      </c>
      <c r="J1484" s="10" t="str">
        <f t="shared" si="170"/>
        <v>CCFL</v>
      </c>
      <c r="K1484" s="10"/>
      <c r="L1484" s="10" t="s">
        <v>126</v>
      </c>
      <c r="M1484" s="10" t="s">
        <v>85</v>
      </c>
      <c r="N1484" s="10" t="s">
        <v>74</v>
      </c>
      <c r="O1484" s="10"/>
      <c r="P1484" s="10" t="s">
        <v>75</v>
      </c>
      <c r="Q1484" s="10"/>
      <c r="R1484" s="10">
        <v>46</v>
      </c>
      <c r="S1484" s="10">
        <v>903.69</v>
      </c>
      <c r="T1484" s="10">
        <f t="shared" si="171"/>
        <v>903.69</v>
      </c>
      <c r="U1484" s="10" t="str">
        <f t="shared" si="173"/>
        <v>46</v>
      </c>
      <c r="V1484" s="10" t="s">
        <v>76</v>
      </c>
      <c r="W1484" s="10" t="s">
        <v>76</v>
      </c>
      <c r="X1484" s="10">
        <v>34.1</v>
      </c>
      <c r="Y1484" s="10">
        <v>104</v>
      </c>
      <c r="Z1484" s="10">
        <v>72.8</v>
      </c>
      <c r="AA1484" s="10">
        <f t="shared" si="174"/>
        <v>78</v>
      </c>
      <c r="AB1484" s="10">
        <f t="shared" si="175"/>
        <v>96.72</v>
      </c>
      <c r="AC1484" s="10">
        <f t="shared" si="176"/>
        <v>101.92</v>
      </c>
      <c r="AD1484" s="10">
        <f t="shared" si="169"/>
        <v>95.160000000000011</v>
      </c>
      <c r="AE1484" s="10">
        <v>72.8</v>
      </c>
      <c r="AF1484" s="10">
        <f t="shared" si="172"/>
        <v>95.160000000000011</v>
      </c>
      <c r="AG1484" s="10"/>
      <c r="AH1484" s="10" t="s">
        <v>76</v>
      </c>
      <c r="AI1484" s="10" t="s">
        <v>76</v>
      </c>
      <c r="AJ1484" s="10"/>
      <c r="AK1484" s="10"/>
      <c r="AL1484" s="10" t="s">
        <v>78</v>
      </c>
      <c r="AM1484" s="10" t="s">
        <v>256</v>
      </c>
      <c r="AN1484" s="10" t="s">
        <v>290</v>
      </c>
      <c r="AO1484" s="10" t="s">
        <v>564</v>
      </c>
      <c r="AP1484" s="10" t="s">
        <v>67</v>
      </c>
      <c r="AQ1484" s="10">
        <v>359</v>
      </c>
      <c r="AR1484" s="10">
        <v>72.8</v>
      </c>
      <c r="AS1484" s="10" t="s">
        <v>82</v>
      </c>
      <c r="AT1484" s="10">
        <v>426</v>
      </c>
      <c r="AU1484" s="10"/>
      <c r="AV1484" s="10" t="s">
        <v>123</v>
      </c>
      <c r="AW1484" s="10" t="s">
        <v>67</v>
      </c>
      <c r="AX1484" s="10"/>
      <c r="AY1484" s="10" t="s">
        <v>83</v>
      </c>
      <c r="AZ1484" s="10"/>
      <c r="BA1484" s="10"/>
      <c r="BB1484" s="10"/>
      <c r="BC1484" s="10"/>
      <c r="BD1484" s="10"/>
      <c r="BE1484" s="10"/>
    </row>
    <row r="1485" spans="2:57" ht="36">
      <c r="B1485" s="10">
        <v>1483</v>
      </c>
      <c r="C1485" s="10" t="s">
        <v>389</v>
      </c>
      <c r="D1485" s="11" t="s">
        <v>504</v>
      </c>
      <c r="E1485" s="10" t="s">
        <v>68</v>
      </c>
      <c r="F1485" s="10" t="s">
        <v>69</v>
      </c>
      <c r="G1485" s="10" t="s">
        <v>70</v>
      </c>
      <c r="H1485" s="10"/>
      <c r="I1485" s="10" t="s">
        <v>71</v>
      </c>
      <c r="J1485" s="10" t="str">
        <f t="shared" si="170"/>
        <v>LED</v>
      </c>
      <c r="K1485" s="10"/>
      <c r="L1485" s="10" t="s">
        <v>126</v>
      </c>
      <c r="M1485" s="10" t="s">
        <v>73</v>
      </c>
      <c r="N1485" s="10" t="s">
        <v>127</v>
      </c>
      <c r="O1485" s="10"/>
      <c r="P1485" s="10" t="s">
        <v>75</v>
      </c>
      <c r="Q1485" s="10"/>
      <c r="R1485" s="10">
        <v>18.5</v>
      </c>
      <c r="S1485" s="10">
        <v>146.35</v>
      </c>
      <c r="T1485" s="10">
        <f t="shared" si="171"/>
        <v>146.35</v>
      </c>
      <c r="U1485" s="10" t="str">
        <f t="shared" si="173"/>
        <v>20</v>
      </c>
      <c r="V1485" s="10" t="s">
        <v>67</v>
      </c>
      <c r="W1485" s="10" t="s">
        <v>67</v>
      </c>
      <c r="X1485" s="10"/>
      <c r="Y1485" s="10"/>
      <c r="Z1485" s="10"/>
      <c r="AA1485" s="10"/>
      <c r="AB1485" s="10"/>
      <c r="AC1485" s="10"/>
      <c r="AD1485" s="10"/>
      <c r="AE1485" s="10">
        <v>20.7</v>
      </c>
      <c r="AF1485" s="10">
        <f t="shared" si="172"/>
        <v>20.7</v>
      </c>
      <c r="AG1485" s="10"/>
      <c r="AH1485" s="10" t="s">
        <v>76</v>
      </c>
      <c r="AI1485" s="10" t="s">
        <v>76</v>
      </c>
      <c r="AJ1485" s="10"/>
      <c r="AK1485" s="10"/>
      <c r="AL1485" s="10" t="s">
        <v>78</v>
      </c>
      <c r="AM1485" s="10" t="s">
        <v>256</v>
      </c>
      <c r="AN1485" s="10" t="s">
        <v>290</v>
      </c>
      <c r="AO1485" s="10" t="s">
        <v>564</v>
      </c>
      <c r="AP1485" s="10" t="s">
        <v>67</v>
      </c>
      <c r="AQ1485" s="10">
        <v>202</v>
      </c>
      <c r="AR1485" s="10">
        <v>20.7</v>
      </c>
      <c r="AS1485" s="10" t="s">
        <v>82</v>
      </c>
      <c r="AT1485" s="10">
        <v>208</v>
      </c>
      <c r="AU1485" s="10"/>
      <c r="AV1485" s="10" t="s">
        <v>123</v>
      </c>
      <c r="AW1485" s="10" t="s">
        <v>67</v>
      </c>
      <c r="AX1485" s="10"/>
      <c r="AY1485" s="10" t="s">
        <v>83</v>
      </c>
      <c r="AZ1485" s="10"/>
      <c r="BA1485" s="10"/>
      <c r="BB1485" s="10"/>
      <c r="BC1485" s="10"/>
      <c r="BD1485" s="10"/>
      <c r="BE1485" s="10"/>
    </row>
    <row r="1486" spans="2:57" ht="36">
      <c r="B1486" s="10">
        <v>1484</v>
      </c>
      <c r="C1486" s="10" t="s">
        <v>389</v>
      </c>
      <c r="D1486" s="11" t="s">
        <v>504</v>
      </c>
      <c r="E1486" s="10" t="s">
        <v>68</v>
      </c>
      <c r="F1486" s="10" t="s">
        <v>69</v>
      </c>
      <c r="G1486" s="10" t="s">
        <v>70</v>
      </c>
      <c r="H1486" s="10"/>
      <c r="I1486" s="10" t="s">
        <v>71</v>
      </c>
      <c r="J1486" s="10" t="str">
        <f t="shared" si="170"/>
        <v>LED</v>
      </c>
      <c r="K1486" s="10"/>
      <c r="L1486" s="10" t="s">
        <v>126</v>
      </c>
      <c r="M1486" s="10" t="s">
        <v>85</v>
      </c>
      <c r="N1486" s="10" t="s">
        <v>74</v>
      </c>
      <c r="O1486" s="10"/>
      <c r="P1486" s="10" t="s">
        <v>75</v>
      </c>
      <c r="Q1486" s="10"/>
      <c r="R1486" s="10">
        <v>21.53</v>
      </c>
      <c r="S1486" s="10">
        <v>198.08</v>
      </c>
      <c r="T1486" s="10">
        <f t="shared" si="171"/>
        <v>198.08</v>
      </c>
      <c r="U1486" s="10" t="str">
        <f t="shared" si="173"/>
        <v>20</v>
      </c>
      <c r="V1486" s="10" t="s">
        <v>67</v>
      </c>
      <c r="W1486" s="10" t="s">
        <v>67</v>
      </c>
      <c r="X1486" s="10"/>
      <c r="Y1486" s="10"/>
      <c r="Z1486" s="10"/>
      <c r="AA1486" s="10"/>
      <c r="AB1486" s="10"/>
      <c r="AC1486" s="10"/>
      <c r="AD1486" s="10"/>
      <c r="AE1486" s="10">
        <v>26.3</v>
      </c>
      <c r="AF1486" s="10">
        <f t="shared" si="172"/>
        <v>26.3</v>
      </c>
      <c r="AG1486" s="10"/>
      <c r="AH1486" s="10" t="s">
        <v>76</v>
      </c>
      <c r="AI1486" s="10" t="s">
        <v>76</v>
      </c>
      <c r="AJ1486" s="10"/>
      <c r="AK1486" s="10"/>
      <c r="AL1486" s="10" t="s">
        <v>78</v>
      </c>
      <c r="AM1486" s="10" t="s">
        <v>256</v>
      </c>
      <c r="AN1486" s="10" t="s">
        <v>290</v>
      </c>
      <c r="AO1486" s="10" t="s">
        <v>564</v>
      </c>
      <c r="AP1486" s="10" t="s">
        <v>67</v>
      </c>
      <c r="AQ1486" s="10">
        <v>230</v>
      </c>
      <c r="AR1486" s="10">
        <v>26.3</v>
      </c>
      <c r="AS1486" s="10" t="s">
        <v>82</v>
      </c>
      <c r="AT1486" s="10">
        <v>238</v>
      </c>
      <c r="AU1486" s="10"/>
      <c r="AV1486" s="10" t="s">
        <v>123</v>
      </c>
      <c r="AW1486" s="10" t="s">
        <v>67</v>
      </c>
      <c r="AX1486" s="10"/>
      <c r="AY1486" s="10" t="s">
        <v>83</v>
      </c>
      <c r="AZ1486" s="10"/>
      <c r="BA1486" s="10"/>
      <c r="BB1486" s="10"/>
      <c r="BC1486" s="10"/>
      <c r="BD1486" s="10"/>
      <c r="BE1486" s="10"/>
    </row>
    <row r="1487" spans="2:57" ht="36">
      <c r="B1487" s="10">
        <v>1485</v>
      </c>
      <c r="C1487" s="10" t="s">
        <v>389</v>
      </c>
      <c r="D1487" s="11" t="s">
        <v>504</v>
      </c>
      <c r="E1487" s="10" t="s">
        <v>68</v>
      </c>
      <c r="F1487" s="10" t="s">
        <v>69</v>
      </c>
      <c r="G1487" s="10" t="s">
        <v>70</v>
      </c>
      <c r="H1487" s="10"/>
      <c r="I1487" s="10" t="s">
        <v>71</v>
      </c>
      <c r="J1487" s="10" t="str">
        <f t="shared" si="170"/>
        <v>LED</v>
      </c>
      <c r="K1487" s="10"/>
      <c r="L1487" s="10" t="s">
        <v>126</v>
      </c>
      <c r="M1487" s="10" t="s">
        <v>85</v>
      </c>
      <c r="N1487" s="10" t="s">
        <v>74</v>
      </c>
      <c r="O1487" s="10"/>
      <c r="P1487" s="10" t="s">
        <v>75</v>
      </c>
      <c r="Q1487" s="10"/>
      <c r="R1487" s="10">
        <v>21.53</v>
      </c>
      <c r="S1487" s="10">
        <v>198.08</v>
      </c>
      <c r="T1487" s="10">
        <f t="shared" si="171"/>
        <v>198.08</v>
      </c>
      <c r="U1487" s="10" t="str">
        <f t="shared" si="173"/>
        <v>20</v>
      </c>
      <c r="V1487" s="10" t="s">
        <v>67</v>
      </c>
      <c r="W1487" s="10" t="s">
        <v>67</v>
      </c>
      <c r="X1487" s="10"/>
      <c r="Y1487" s="10"/>
      <c r="Z1487" s="10"/>
      <c r="AA1487" s="10"/>
      <c r="AB1487" s="10"/>
      <c r="AC1487" s="10"/>
      <c r="AD1487" s="10"/>
      <c r="AE1487" s="10">
        <v>26.3</v>
      </c>
      <c r="AF1487" s="10">
        <f t="shared" si="172"/>
        <v>26.3</v>
      </c>
      <c r="AG1487" s="10"/>
      <c r="AH1487" s="10" t="s">
        <v>76</v>
      </c>
      <c r="AI1487" s="10" t="s">
        <v>76</v>
      </c>
      <c r="AJ1487" s="10"/>
      <c r="AK1487" s="10"/>
      <c r="AL1487" s="10" t="s">
        <v>78</v>
      </c>
      <c r="AM1487" s="10" t="s">
        <v>256</v>
      </c>
      <c r="AN1487" s="10" t="s">
        <v>290</v>
      </c>
      <c r="AO1487" s="10" t="s">
        <v>564</v>
      </c>
      <c r="AP1487" s="10" t="s">
        <v>67</v>
      </c>
      <c r="AQ1487" s="10">
        <v>230</v>
      </c>
      <c r="AR1487" s="10">
        <v>26.3</v>
      </c>
      <c r="AS1487" s="10" t="s">
        <v>82</v>
      </c>
      <c r="AT1487" s="10">
        <v>238</v>
      </c>
      <c r="AU1487" s="10"/>
      <c r="AV1487" s="10" t="s">
        <v>123</v>
      </c>
      <c r="AW1487" s="10" t="s">
        <v>67</v>
      </c>
      <c r="AX1487" s="10"/>
      <c r="AY1487" s="10" t="s">
        <v>83</v>
      </c>
      <c r="AZ1487" s="10"/>
      <c r="BA1487" s="10"/>
      <c r="BB1487" s="10"/>
      <c r="BC1487" s="10"/>
      <c r="BD1487" s="10"/>
      <c r="BE1487" s="10"/>
    </row>
    <row r="1488" spans="2:57" ht="36">
      <c r="B1488" s="10">
        <v>1486</v>
      </c>
      <c r="C1488" s="10" t="s">
        <v>389</v>
      </c>
      <c r="D1488" s="11" t="s">
        <v>504</v>
      </c>
      <c r="E1488" s="10" t="s">
        <v>68</v>
      </c>
      <c r="F1488" s="10" t="s">
        <v>69</v>
      </c>
      <c r="G1488" s="10" t="s">
        <v>70</v>
      </c>
      <c r="H1488" s="10"/>
      <c r="I1488" s="10" t="s">
        <v>71</v>
      </c>
      <c r="J1488" s="10" t="str">
        <f t="shared" si="170"/>
        <v>LED</v>
      </c>
      <c r="K1488" s="10"/>
      <c r="L1488" s="10" t="s">
        <v>126</v>
      </c>
      <c r="M1488" s="10" t="s">
        <v>85</v>
      </c>
      <c r="N1488" s="10" t="s">
        <v>74</v>
      </c>
      <c r="O1488" s="10"/>
      <c r="P1488" s="10" t="s">
        <v>75</v>
      </c>
      <c r="Q1488" s="10"/>
      <c r="R1488" s="10">
        <v>27</v>
      </c>
      <c r="S1488" s="10">
        <v>311.37</v>
      </c>
      <c r="T1488" s="10">
        <f t="shared" si="171"/>
        <v>311.37</v>
      </c>
      <c r="U1488" s="10" t="str">
        <f t="shared" si="173"/>
        <v>20</v>
      </c>
      <c r="V1488" s="10" t="s">
        <v>67</v>
      </c>
      <c r="W1488" s="10" t="s">
        <v>67</v>
      </c>
      <c r="X1488" s="10"/>
      <c r="Y1488" s="10"/>
      <c r="Z1488" s="10"/>
      <c r="AA1488" s="10"/>
      <c r="AB1488" s="10"/>
      <c r="AC1488" s="10"/>
      <c r="AD1488" s="10"/>
      <c r="AE1488" s="10">
        <v>35.6</v>
      </c>
      <c r="AF1488" s="10">
        <f t="shared" si="172"/>
        <v>35.6</v>
      </c>
      <c r="AG1488" s="10"/>
      <c r="AH1488" s="10" t="s">
        <v>76</v>
      </c>
      <c r="AI1488" s="10" t="s">
        <v>76</v>
      </c>
      <c r="AJ1488" s="10"/>
      <c r="AK1488" s="10"/>
      <c r="AL1488" s="10" t="s">
        <v>78</v>
      </c>
      <c r="AM1488" s="10" t="s">
        <v>256</v>
      </c>
      <c r="AN1488" s="10" t="s">
        <v>290</v>
      </c>
      <c r="AO1488" s="10" t="s">
        <v>564</v>
      </c>
      <c r="AP1488" s="10" t="s">
        <v>67</v>
      </c>
      <c r="AQ1488" s="10">
        <v>286</v>
      </c>
      <c r="AR1488" s="10">
        <v>35.6</v>
      </c>
      <c r="AS1488" s="10" t="s">
        <v>82</v>
      </c>
      <c r="AT1488" s="10">
        <v>294</v>
      </c>
      <c r="AU1488" s="10"/>
      <c r="AV1488" s="10" t="s">
        <v>123</v>
      </c>
      <c r="AW1488" s="10" t="s">
        <v>67</v>
      </c>
      <c r="AX1488" s="10"/>
      <c r="AY1488" s="10" t="s">
        <v>83</v>
      </c>
      <c r="AZ1488" s="10"/>
      <c r="BA1488" s="10"/>
      <c r="BB1488" s="10"/>
      <c r="BC1488" s="10"/>
      <c r="BD1488" s="10"/>
      <c r="BE1488" s="10"/>
    </row>
    <row r="1489" spans="2:57" ht="36">
      <c r="B1489" s="10">
        <v>1487</v>
      </c>
      <c r="C1489" s="10" t="s">
        <v>389</v>
      </c>
      <c r="D1489" s="11" t="s">
        <v>504</v>
      </c>
      <c r="E1489" s="10" t="s">
        <v>68</v>
      </c>
      <c r="F1489" s="10" t="s">
        <v>69</v>
      </c>
      <c r="G1489" s="10" t="s">
        <v>70</v>
      </c>
      <c r="H1489" s="10"/>
      <c r="I1489" s="10" t="s">
        <v>71</v>
      </c>
      <c r="J1489" s="10" t="str">
        <f t="shared" si="170"/>
        <v>LED</v>
      </c>
      <c r="K1489" s="10"/>
      <c r="L1489" s="10" t="s">
        <v>126</v>
      </c>
      <c r="M1489" s="10" t="s">
        <v>73</v>
      </c>
      <c r="N1489" s="10" t="s">
        <v>127</v>
      </c>
      <c r="O1489" s="10"/>
      <c r="P1489" s="10" t="s">
        <v>75</v>
      </c>
      <c r="Q1489" s="10"/>
      <c r="R1489" s="10">
        <v>31.51</v>
      </c>
      <c r="S1489" s="10">
        <v>424.19</v>
      </c>
      <c r="T1489" s="10">
        <f t="shared" si="171"/>
        <v>424.19</v>
      </c>
      <c r="U1489" s="10" t="str">
        <f t="shared" si="173"/>
        <v>32</v>
      </c>
      <c r="V1489" s="10" t="s">
        <v>67</v>
      </c>
      <c r="W1489" s="10" t="s">
        <v>67</v>
      </c>
      <c r="X1489" s="10"/>
      <c r="Y1489" s="10"/>
      <c r="Z1489" s="10"/>
      <c r="AA1489" s="10"/>
      <c r="AB1489" s="10"/>
      <c r="AC1489" s="10"/>
      <c r="AD1489" s="10"/>
      <c r="AE1489" s="10">
        <v>29.5</v>
      </c>
      <c r="AF1489" s="10">
        <f t="shared" si="172"/>
        <v>29.5</v>
      </c>
      <c r="AG1489" s="10"/>
      <c r="AH1489" s="10" t="s">
        <v>76</v>
      </c>
      <c r="AI1489" s="10" t="s">
        <v>76</v>
      </c>
      <c r="AJ1489" s="10"/>
      <c r="AK1489" s="10"/>
      <c r="AL1489" s="10" t="s">
        <v>78</v>
      </c>
      <c r="AM1489" s="10" t="s">
        <v>256</v>
      </c>
      <c r="AN1489" s="10" t="s">
        <v>290</v>
      </c>
      <c r="AO1489" s="10" t="s">
        <v>564</v>
      </c>
      <c r="AP1489" s="10" t="s">
        <v>67</v>
      </c>
      <c r="AQ1489" s="10">
        <v>199</v>
      </c>
      <c r="AR1489" s="10">
        <v>29.5</v>
      </c>
      <c r="AS1489" s="10" t="s">
        <v>82</v>
      </c>
      <c r="AT1489" s="10">
        <v>210</v>
      </c>
      <c r="AU1489" s="10"/>
      <c r="AV1489" s="10" t="s">
        <v>123</v>
      </c>
      <c r="AW1489" s="10" t="s">
        <v>67</v>
      </c>
      <c r="AX1489" s="10"/>
      <c r="AY1489" s="10" t="s">
        <v>83</v>
      </c>
      <c r="AZ1489" s="10"/>
      <c r="BA1489" s="10"/>
      <c r="BB1489" s="10"/>
      <c r="BC1489" s="10"/>
      <c r="BD1489" s="10"/>
      <c r="BE1489" s="10"/>
    </row>
    <row r="1490" spans="2:57" ht="36">
      <c r="B1490" s="10">
        <v>1488</v>
      </c>
      <c r="C1490" s="10" t="s">
        <v>389</v>
      </c>
      <c r="D1490" s="11" t="s">
        <v>509</v>
      </c>
      <c r="E1490" s="10" t="s">
        <v>68</v>
      </c>
      <c r="F1490" s="10" t="s">
        <v>69</v>
      </c>
      <c r="G1490" s="10" t="s">
        <v>70</v>
      </c>
      <c r="H1490" s="10"/>
      <c r="I1490" s="10" t="s">
        <v>71</v>
      </c>
      <c r="J1490" s="10" t="str">
        <f t="shared" si="170"/>
        <v>LED</v>
      </c>
      <c r="K1490" s="10"/>
      <c r="L1490" s="10" t="s">
        <v>126</v>
      </c>
      <c r="M1490" s="10" t="s">
        <v>85</v>
      </c>
      <c r="N1490" s="10" t="s">
        <v>74</v>
      </c>
      <c r="O1490" s="10"/>
      <c r="P1490" s="10" t="s">
        <v>75</v>
      </c>
      <c r="Q1490" s="10"/>
      <c r="R1490" s="10">
        <v>40</v>
      </c>
      <c r="S1490" s="10">
        <v>683.8</v>
      </c>
      <c r="T1490" s="10">
        <f t="shared" si="171"/>
        <v>683.8</v>
      </c>
      <c r="U1490" s="10" t="str">
        <f t="shared" si="173"/>
        <v>40</v>
      </c>
      <c r="V1490" s="10" t="s">
        <v>76</v>
      </c>
      <c r="W1490" s="10" t="s">
        <v>76</v>
      </c>
      <c r="X1490" s="10">
        <v>25.5</v>
      </c>
      <c r="Y1490" s="10">
        <v>61</v>
      </c>
      <c r="Z1490" s="10">
        <v>45</v>
      </c>
      <c r="AA1490" s="10">
        <f t="shared" si="174"/>
        <v>45.75</v>
      </c>
      <c r="AB1490" s="10">
        <f t="shared" si="175"/>
        <v>56.730000000000004</v>
      </c>
      <c r="AC1490" s="10">
        <f t="shared" si="176"/>
        <v>59.78</v>
      </c>
      <c r="AD1490" s="10">
        <f t="shared" si="169"/>
        <v>55.815000000000005</v>
      </c>
      <c r="AE1490" s="10">
        <v>45</v>
      </c>
      <c r="AF1490" s="10">
        <f t="shared" si="172"/>
        <v>55.815000000000005</v>
      </c>
      <c r="AG1490" s="10"/>
      <c r="AH1490" s="10" t="s">
        <v>76</v>
      </c>
      <c r="AI1490" s="10" t="s">
        <v>76</v>
      </c>
      <c r="AJ1490" s="10"/>
      <c r="AK1490" s="10"/>
      <c r="AL1490" s="10" t="s">
        <v>78</v>
      </c>
      <c r="AM1490" s="10" t="s">
        <v>256</v>
      </c>
      <c r="AN1490" s="10" t="s">
        <v>290</v>
      </c>
      <c r="AO1490" s="10" t="s">
        <v>564</v>
      </c>
      <c r="AP1490" s="10" t="s">
        <v>67</v>
      </c>
      <c r="AQ1490" s="10">
        <v>308</v>
      </c>
      <c r="AR1490" s="10">
        <v>45</v>
      </c>
      <c r="AS1490" s="10" t="s">
        <v>82</v>
      </c>
      <c r="AT1490" s="10">
        <v>317</v>
      </c>
      <c r="AU1490" s="10"/>
      <c r="AV1490" s="10" t="s">
        <v>123</v>
      </c>
      <c r="AW1490" s="10" t="s">
        <v>67</v>
      </c>
      <c r="AX1490" s="10"/>
      <c r="AY1490" s="10" t="s">
        <v>83</v>
      </c>
      <c r="AZ1490" s="10"/>
      <c r="BA1490" s="10"/>
      <c r="BB1490" s="10"/>
      <c r="BC1490" s="10"/>
      <c r="BD1490" s="10"/>
      <c r="BE1490" s="10"/>
    </row>
    <row r="1491" spans="2:57" ht="36">
      <c r="B1491" s="10">
        <v>1489</v>
      </c>
      <c r="C1491" s="10" t="s">
        <v>389</v>
      </c>
      <c r="D1491" s="11" t="s">
        <v>509</v>
      </c>
      <c r="E1491" s="10" t="s">
        <v>68</v>
      </c>
      <c r="F1491" s="10" t="s">
        <v>69</v>
      </c>
      <c r="G1491" s="10" t="s">
        <v>70</v>
      </c>
      <c r="H1491" s="10"/>
      <c r="I1491" s="10" t="s">
        <v>71</v>
      </c>
      <c r="J1491" s="10" t="str">
        <f t="shared" si="170"/>
        <v>LED</v>
      </c>
      <c r="K1491" s="10"/>
      <c r="L1491" s="10" t="s">
        <v>126</v>
      </c>
      <c r="M1491" s="10" t="s">
        <v>85</v>
      </c>
      <c r="N1491" s="10" t="s">
        <v>74</v>
      </c>
      <c r="O1491" s="10"/>
      <c r="P1491" s="10" t="s">
        <v>75</v>
      </c>
      <c r="Q1491" s="10"/>
      <c r="R1491" s="10">
        <v>31.55</v>
      </c>
      <c r="S1491" s="10">
        <v>425.27</v>
      </c>
      <c r="T1491" s="10">
        <f t="shared" si="171"/>
        <v>425.27</v>
      </c>
      <c r="U1491" s="10" t="str">
        <f t="shared" si="173"/>
        <v>32</v>
      </c>
      <c r="V1491" s="10" t="s">
        <v>76</v>
      </c>
      <c r="W1491" s="10" t="s">
        <v>76</v>
      </c>
      <c r="X1491" s="10">
        <v>20.100000000000001</v>
      </c>
      <c r="Y1491" s="10">
        <v>49.8</v>
      </c>
      <c r="Z1491" s="10">
        <v>36.5</v>
      </c>
      <c r="AA1491" s="10">
        <f t="shared" si="174"/>
        <v>37.349999999999994</v>
      </c>
      <c r="AB1491" s="10">
        <f t="shared" si="175"/>
        <v>46.314</v>
      </c>
      <c r="AC1491" s="10">
        <f t="shared" si="176"/>
        <v>48.803999999999995</v>
      </c>
      <c r="AD1491" s="10">
        <f t="shared" si="169"/>
        <v>45.567</v>
      </c>
      <c r="AE1491" s="10">
        <v>36.5</v>
      </c>
      <c r="AF1491" s="10">
        <f t="shared" si="172"/>
        <v>45.567</v>
      </c>
      <c r="AG1491" s="10"/>
      <c r="AH1491" s="10" t="s">
        <v>76</v>
      </c>
      <c r="AI1491" s="10" t="s">
        <v>76</v>
      </c>
      <c r="AJ1491" s="10"/>
      <c r="AK1491" s="10"/>
      <c r="AL1491" s="10" t="s">
        <v>78</v>
      </c>
      <c r="AM1491" s="10" t="s">
        <v>256</v>
      </c>
      <c r="AN1491" s="10" t="s">
        <v>290</v>
      </c>
      <c r="AO1491" s="10" t="s">
        <v>564</v>
      </c>
      <c r="AP1491" s="10" t="s">
        <v>67</v>
      </c>
      <c r="AQ1491" s="10">
        <v>330</v>
      </c>
      <c r="AR1491" s="10">
        <v>36.5</v>
      </c>
      <c r="AS1491" s="10" t="s">
        <v>82</v>
      </c>
      <c r="AT1491" s="10">
        <v>343</v>
      </c>
      <c r="AU1491" s="10"/>
      <c r="AV1491" s="10" t="s">
        <v>123</v>
      </c>
      <c r="AW1491" s="10" t="s">
        <v>67</v>
      </c>
      <c r="AX1491" s="10"/>
      <c r="AY1491" s="10" t="s">
        <v>83</v>
      </c>
      <c r="AZ1491" s="10"/>
      <c r="BA1491" s="10"/>
      <c r="BB1491" s="10"/>
      <c r="BC1491" s="10"/>
      <c r="BD1491" s="10"/>
      <c r="BE1491" s="10"/>
    </row>
    <row r="1492" spans="2:57" ht="36">
      <c r="B1492" s="10">
        <v>1490</v>
      </c>
      <c r="C1492" s="10" t="s">
        <v>389</v>
      </c>
      <c r="D1492" s="11" t="s">
        <v>509</v>
      </c>
      <c r="E1492" s="10" t="s">
        <v>68</v>
      </c>
      <c r="F1492" s="10" t="s">
        <v>69</v>
      </c>
      <c r="G1492" s="10" t="s">
        <v>70</v>
      </c>
      <c r="H1492" s="10"/>
      <c r="I1492" s="10" t="s">
        <v>71</v>
      </c>
      <c r="J1492" s="10" t="str">
        <f t="shared" si="170"/>
        <v>LED</v>
      </c>
      <c r="K1492" s="10"/>
      <c r="L1492" s="10" t="s">
        <v>126</v>
      </c>
      <c r="M1492" s="10" t="s">
        <v>85</v>
      </c>
      <c r="N1492" s="10" t="s">
        <v>74</v>
      </c>
      <c r="O1492" s="10"/>
      <c r="P1492" s="10" t="s">
        <v>75</v>
      </c>
      <c r="Q1492" s="10"/>
      <c r="R1492" s="10">
        <v>31.55</v>
      </c>
      <c r="S1492" s="10">
        <v>425.27</v>
      </c>
      <c r="T1492" s="10">
        <f t="shared" si="171"/>
        <v>425.27</v>
      </c>
      <c r="U1492" s="10" t="str">
        <f t="shared" si="173"/>
        <v>32</v>
      </c>
      <c r="V1492" s="10" t="s">
        <v>76</v>
      </c>
      <c r="W1492" s="10" t="s">
        <v>76</v>
      </c>
      <c r="X1492" s="10">
        <v>20.100000000000001</v>
      </c>
      <c r="Y1492" s="10">
        <v>49.8</v>
      </c>
      <c r="Z1492" s="10">
        <v>36.5</v>
      </c>
      <c r="AA1492" s="10">
        <f t="shared" si="174"/>
        <v>37.349999999999994</v>
      </c>
      <c r="AB1492" s="10">
        <f t="shared" si="175"/>
        <v>46.314</v>
      </c>
      <c r="AC1492" s="10">
        <f t="shared" si="176"/>
        <v>48.803999999999995</v>
      </c>
      <c r="AD1492" s="10">
        <f t="shared" si="169"/>
        <v>45.567</v>
      </c>
      <c r="AE1492" s="10">
        <v>36.5</v>
      </c>
      <c r="AF1492" s="10">
        <f t="shared" si="172"/>
        <v>45.567</v>
      </c>
      <c r="AG1492" s="10"/>
      <c r="AH1492" s="10" t="s">
        <v>76</v>
      </c>
      <c r="AI1492" s="10" t="s">
        <v>76</v>
      </c>
      <c r="AJ1492" s="10"/>
      <c r="AK1492" s="10"/>
      <c r="AL1492" s="10" t="s">
        <v>78</v>
      </c>
      <c r="AM1492" s="10" t="s">
        <v>256</v>
      </c>
      <c r="AN1492" s="10" t="s">
        <v>290</v>
      </c>
      <c r="AO1492" s="10" t="s">
        <v>564</v>
      </c>
      <c r="AP1492" s="10" t="s">
        <v>67</v>
      </c>
      <c r="AQ1492" s="10">
        <v>330</v>
      </c>
      <c r="AR1492" s="10">
        <v>36.5</v>
      </c>
      <c r="AS1492" s="10" t="s">
        <v>82</v>
      </c>
      <c r="AT1492" s="10">
        <v>343</v>
      </c>
      <c r="AU1492" s="10"/>
      <c r="AV1492" s="10" t="s">
        <v>123</v>
      </c>
      <c r="AW1492" s="10" t="s">
        <v>67</v>
      </c>
      <c r="AX1492" s="10"/>
      <c r="AY1492" s="10" t="s">
        <v>83</v>
      </c>
      <c r="AZ1492" s="10"/>
      <c r="BA1492" s="10"/>
      <c r="BB1492" s="10"/>
      <c r="BC1492" s="10"/>
      <c r="BD1492" s="10"/>
      <c r="BE1492" s="10"/>
    </row>
    <row r="1493" spans="2:57" ht="36">
      <c r="B1493" s="10">
        <v>1491</v>
      </c>
      <c r="C1493" s="10" t="s">
        <v>389</v>
      </c>
      <c r="D1493" s="11" t="s">
        <v>295</v>
      </c>
      <c r="E1493" s="10" t="s">
        <v>68</v>
      </c>
      <c r="F1493" s="10" t="s">
        <v>69</v>
      </c>
      <c r="G1493" s="10" t="s">
        <v>70</v>
      </c>
      <c r="H1493" s="10"/>
      <c r="I1493" s="10" t="s">
        <v>71</v>
      </c>
      <c r="J1493" s="10" t="str">
        <f t="shared" si="170"/>
        <v>LED</v>
      </c>
      <c r="K1493" s="10"/>
      <c r="L1493" s="10" t="s">
        <v>126</v>
      </c>
      <c r="M1493" s="10" t="s">
        <v>85</v>
      </c>
      <c r="N1493" s="10" t="s">
        <v>74</v>
      </c>
      <c r="O1493" s="10"/>
      <c r="P1493" s="10" t="s">
        <v>75</v>
      </c>
      <c r="Q1493" s="10"/>
      <c r="R1493" s="10">
        <v>27</v>
      </c>
      <c r="S1493" s="10">
        <v>311.37</v>
      </c>
      <c r="T1493" s="10">
        <f t="shared" si="171"/>
        <v>311.37</v>
      </c>
      <c r="U1493" s="10" t="str">
        <f t="shared" si="173"/>
        <v>20</v>
      </c>
      <c r="V1493" s="10" t="s">
        <v>67</v>
      </c>
      <c r="W1493" s="10" t="s">
        <v>67</v>
      </c>
      <c r="X1493" s="10"/>
      <c r="Y1493" s="10"/>
      <c r="Z1493" s="10"/>
      <c r="AA1493" s="10"/>
      <c r="AB1493" s="10"/>
      <c r="AC1493" s="10"/>
      <c r="AD1493" s="10"/>
      <c r="AE1493" s="10">
        <v>35.5</v>
      </c>
      <c r="AF1493" s="10">
        <f t="shared" si="172"/>
        <v>35.5</v>
      </c>
      <c r="AG1493" s="10"/>
      <c r="AH1493" s="10" t="s">
        <v>76</v>
      </c>
      <c r="AI1493" s="10" t="s">
        <v>76</v>
      </c>
      <c r="AJ1493" s="10"/>
      <c r="AK1493" s="10"/>
      <c r="AL1493" s="10" t="s">
        <v>78</v>
      </c>
      <c r="AM1493" s="10" t="s">
        <v>256</v>
      </c>
      <c r="AN1493" s="10" t="s">
        <v>290</v>
      </c>
      <c r="AO1493" s="10" t="s">
        <v>564</v>
      </c>
      <c r="AP1493" s="10" t="s">
        <v>67</v>
      </c>
      <c r="AQ1493" s="10">
        <v>270</v>
      </c>
      <c r="AR1493" s="10">
        <v>35.5</v>
      </c>
      <c r="AS1493" s="10" t="s">
        <v>82</v>
      </c>
      <c r="AT1493" s="10">
        <v>280</v>
      </c>
      <c r="AU1493" s="10"/>
      <c r="AV1493" s="10" t="s">
        <v>123</v>
      </c>
      <c r="AW1493" s="10" t="s">
        <v>67</v>
      </c>
      <c r="AX1493" s="10"/>
      <c r="AY1493" s="10" t="s">
        <v>83</v>
      </c>
      <c r="AZ1493" s="10"/>
      <c r="BA1493" s="10"/>
      <c r="BB1493" s="10"/>
      <c r="BC1493" s="10"/>
      <c r="BD1493" s="10"/>
      <c r="BE1493" s="10"/>
    </row>
    <row r="1494" spans="2:57" ht="36">
      <c r="B1494" s="10">
        <v>1492</v>
      </c>
      <c r="C1494" s="10" t="s">
        <v>389</v>
      </c>
      <c r="D1494" s="11" t="s">
        <v>295</v>
      </c>
      <c r="E1494" s="10" t="s">
        <v>68</v>
      </c>
      <c r="F1494" s="10" t="s">
        <v>69</v>
      </c>
      <c r="G1494" s="10" t="s">
        <v>70</v>
      </c>
      <c r="H1494" s="10"/>
      <c r="I1494" s="10" t="s">
        <v>71</v>
      </c>
      <c r="J1494" s="10" t="str">
        <f t="shared" si="170"/>
        <v>LED</v>
      </c>
      <c r="K1494" s="10"/>
      <c r="L1494" s="10" t="s">
        <v>126</v>
      </c>
      <c r="M1494" s="10" t="s">
        <v>85</v>
      </c>
      <c r="N1494" s="10" t="s">
        <v>74</v>
      </c>
      <c r="O1494" s="10"/>
      <c r="P1494" s="10" t="s">
        <v>75</v>
      </c>
      <c r="Q1494" s="10"/>
      <c r="R1494" s="10">
        <v>24</v>
      </c>
      <c r="S1494" s="10">
        <v>246.09</v>
      </c>
      <c r="T1494" s="10">
        <f t="shared" si="171"/>
        <v>246.09</v>
      </c>
      <c r="U1494" s="10" t="str">
        <f t="shared" si="173"/>
        <v>20</v>
      </c>
      <c r="V1494" s="10" t="s">
        <v>67</v>
      </c>
      <c r="W1494" s="10" t="s">
        <v>67</v>
      </c>
      <c r="X1494" s="10"/>
      <c r="Y1494" s="10"/>
      <c r="Z1494" s="10"/>
      <c r="AA1494" s="10"/>
      <c r="AB1494" s="10"/>
      <c r="AC1494" s="10"/>
      <c r="AD1494" s="10"/>
      <c r="AE1494" s="10">
        <v>27</v>
      </c>
      <c r="AF1494" s="10">
        <f t="shared" si="172"/>
        <v>27</v>
      </c>
      <c r="AG1494" s="10"/>
      <c r="AH1494" s="10" t="s">
        <v>76</v>
      </c>
      <c r="AI1494" s="10" t="s">
        <v>76</v>
      </c>
      <c r="AJ1494" s="10"/>
      <c r="AK1494" s="10"/>
      <c r="AL1494" s="10" t="s">
        <v>78</v>
      </c>
      <c r="AM1494" s="10" t="s">
        <v>256</v>
      </c>
      <c r="AN1494" s="10" t="s">
        <v>290</v>
      </c>
      <c r="AO1494" s="10" t="s">
        <v>564</v>
      </c>
      <c r="AP1494" s="10" t="s">
        <v>67</v>
      </c>
      <c r="AQ1494" s="10">
        <v>223</v>
      </c>
      <c r="AR1494" s="10">
        <v>27</v>
      </c>
      <c r="AS1494" s="10" t="s">
        <v>82</v>
      </c>
      <c r="AT1494" s="10">
        <v>234</v>
      </c>
      <c r="AU1494" s="10"/>
      <c r="AV1494" s="10" t="s">
        <v>123</v>
      </c>
      <c r="AW1494" s="10" t="s">
        <v>67</v>
      </c>
      <c r="AX1494" s="10"/>
      <c r="AY1494" s="10" t="s">
        <v>83</v>
      </c>
      <c r="AZ1494" s="10"/>
      <c r="BA1494" s="10"/>
      <c r="BB1494" s="10"/>
      <c r="BC1494" s="10"/>
      <c r="BD1494" s="10"/>
      <c r="BE1494" s="10"/>
    </row>
    <row r="1495" spans="2:57" ht="36">
      <c r="B1495" s="10">
        <v>1493</v>
      </c>
      <c r="C1495" s="10" t="s">
        <v>389</v>
      </c>
      <c r="D1495" s="11" t="s">
        <v>295</v>
      </c>
      <c r="E1495" s="10" t="s">
        <v>68</v>
      </c>
      <c r="F1495" s="10" t="s">
        <v>69</v>
      </c>
      <c r="G1495" s="10" t="s">
        <v>70</v>
      </c>
      <c r="H1495" s="10"/>
      <c r="I1495" s="10" t="s">
        <v>71</v>
      </c>
      <c r="J1495" s="10" t="str">
        <f t="shared" si="170"/>
        <v>LED</v>
      </c>
      <c r="K1495" s="10"/>
      <c r="L1495" s="10" t="s">
        <v>126</v>
      </c>
      <c r="M1495" s="10" t="s">
        <v>85</v>
      </c>
      <c r="N1495" s="10" t="s">
        <v>74</v>
      </c>
      <c r="O1495" s="10"/>
      <c r="P1495" s="10" t="s">
        <v>75</v>
      </c>
      <c r="Q1495" s="10"/>
      <c r="R1495" s="10">
        <v>24</v>
      </c>
      <c r="S1495" s="10">
        <v>246.09</v>
      </c>
      <c r="T1495" s="10">
        <f t="shared" si="171"/>
        <v>246.09</v>
      </c>
      <c r="U1495" s="10" t="str">
        <f t="shared" si="173"/>
        <v>20</v>
      </c>
      <c r="V1495" s="10" t="s">
        <v>67</v>
      </c>
      <c r="W1495" s="10" t="s">
        <v>67</v>
      </c>
      <c r="X1495" s="10"/>
      <c r="Y1495" s="10"/>
      <c r="Z1495" s="10"/>
      <c r="AA1495" s="10"/>
      <c r="AB1495" s="10"/>
      <c r="AC1495" s="10"/>
      <c r="AD1495" s="10"/>
      <c r="AE1495" s="10">
        <v>27</v>
      </c>
      <c r="AF1495" s="10">
        <f t="shared" si="172"/>
        <v>27</v>
      </c>
      <c r="AG1495" s="10"/>
      <c r="AH1495" s="10" t="s">
        <v>76</v>
      </c>
      <c r="AI1495" s="10" t="s">
        <v>76</v>
      </c>
      <c r="AJ1495" s="10"/>
      <c r="AK1495" s="10"/>
      <c r="AL1495" s="10" t="s">
        <v>78</v>
      </c>
      <c r="AM1495" s="10" t="s">
        <v>256</v>
      </c>
      <c r="AN1495" s="10" t="s">
        <v>290</v>
      </c>
      <c r="AO1495" s="10" t="s">
        <v>564</v>
      </c>
      <c r="AP1495" s="10" t="s">
        <v>67</v>
      </c>
      <c r="AQ1495" s="10">
        <v>223</v>
      </c>
      <c r="AR1495" s="10">
        <v>27</v>
      </c>
      <c r="AS1495" s="10" t="s">
        <v>82</v>
      </c>
      <c r="AT1495" s="10">
        <v>234</v>
      </c>
      <c r="AU1495" s="10"/>
      <c r="AV1495" s="10" t="s">
        <v>123</v>
      </c>
      <c r="AW1495" s="10" t="s">
        <v>67</v>
      </c>
      <c r="AX1495" s="10"/>
      <c r="AY1495" s="10" t="s">
        <v>83</v>
      </c>
      <c r="AZ1495" s="10"/>
      <c r="BA1495" s="10"/>
      <c r="BB1495" s="10"/>
      <c r="BC1495" s="10"/>
      <c r="BD1495" s="10"/>
      <c r="BE1495" s="10"/>
    </row>
    <row r="1496" spans="2:57" ht="36">
      <c r="B1496" s="10">
        <v>1494</v>
      </c>
      <c r="C1496" s="10" t="s">
        <v>389</v>
      </c>
      <c r="D1496" s="11" t="s">
        <v>295</v>
      </c>
      <c r="E1496" s="10" t="s">
        <v>68</v>
      </c>
      <c r="F1496" s="10" t="s">
        <v>69</v>
      </c>
      <c r="G1496" s="10" t="s">
        <v>70</v>
      </c>
      <c r="H1496" s="10"/>
      <c r="I1496" s="10" t="s">
        <v>71</v>
      </c>
      <c r="J1496" s="10" t="str">
        <f t="shared" si="170"/>
        <v>LED</v>
      </c>
      <c r="K1496" s="10"/>
      <c r="L1496" s="10" t="s">
        <v>126</v>
      </c>
      <c r="M1496" s="10" t="s">
        <v>85</v>
      </c>
      <c r="N1496" s="10" t="s">
        <v>74</v>
      </c>
      <c r="O1496" s="10"/>
      <c r="P1496" s="10" t="s">
        <v>75</v>
      </c>
      <c r="Q1496" s="10"/>
      <c r="R1496" s="10">
        <v>23</v>
      </c>
      <c r="S1496" s="10">
        <v>228.11</v>
      </c>
      <c r="T1496" s="10">
        <f t="shared" si="171"/>
        <v>228.11</v>
      </c>
      <c r="U1496" s="10" t="str">
        <f t="shared" si="173"/>
        <v>20</v>
      </c>
      <c r="V1496" s="10" t="s">
        <v>67</v>
      </c>
      <c r="W1496" s="10" t="s">
        <v>67</v>
      </c>
      <c r="X1496" s="10"/>
      <c r="Y1496" s="10"/>
      <c r="Z1496" s="10"/>
      <c r="AA1496" s="10"/>
      <c r="AB1496" s="10"/>
      <c r="AC1496" s="10"/>
      <c r="AD1496" s="10"/>
      <c r="AE1496" s="10">
        <v>28.8</v>
      </c>
      <c r="AF1496" s="10">
        <f t="shared" si="172"/>
        <v>28.8</v>
      </c>
      <c r="AG1496" s="10"/>
      <c r="AH1496" s="10" t="s">
        <v>76</v>
      </c>
      <c r="AI1496" s="10" t="s">
        <v>76</v>
      </c>
      <c r="AJ1496" s="10"/>
      <c r="AK1496" s="10"/>
      <c r="AL1496" s="10" t="s">
        <v>78</v>
      </c>
      <c r="AM1496" s="10" t="s">
        <v>256</v>
      </c>
      <c r="AN1496" s="10" t="s">
        <v>290</v>
      </c>
      <c r="AO1496" s="10" t="s">
        <v>564</v>
      </c>
      <c r="AP1496" s="10" t="s">
        <v>67</v>
      </c>
      <c r="AQ1496" s="10">
        <v>215</v>
      </c>
      <c r="AR1496" s="10">
        <v>28.8</v>
      </c>
      <c r="AS1496" s="10" t="s">
        <v>82</v>
      </c>
      <c r="AT1496" s="10">
        <v>223</v>
      </c>
      <c r="AU1496" s="10"/>
      <c r="AV1496" s="10" t="s">
        <v>123</v>
      </c>
      <c r="AW1496" s="10" t="s">
        <v>67</v>
      </c>
      <c r="AX1496" s="10"/>
      <c r="AY1496" s="10" t="s">
        <v>83</v>
      </c>
      <c r="AZ1496" s="10"/>
      <c r="BA1496" s="10"/>
      <c r="BB1496" s="10"/>
      <c r="BC1496" s="10"/>
      <c r="BD1496" s="10"/>
      <c r="BE1496" s="10"/>
    </row>
    <row r="1497" spans="2:57" ht="36">
      <c r="B1497" s="10">
        <v>1495</v>
      </c>
      <c r="C1497" s="10" t="s">
        <v>389</v>
      </c>
      <c r="D1497" s="11" t="s">
        <v>295</v>
      </c>
      <c r="E1497" s="10" t="s">
        <v>68</v>
      </c>
      <c r="F1497" s="10" t="s">
        <v>69</v>
      </c>
      <c r="G1497" s="10" t="s">
        <v>70</v>
      </c>
      <c r="H1497" s="10"/>
      <c r="I1497" s="10" t="s">
        <v>71</v>
      </c>
      <c r="J1497" s="10" t="str">
        <f t="shared" si="170"/>
        <v>LED</v>
      </c>
      <c r="K1497" s="10"/>
      <c r="L1497" s="10" t="s">
        <v>126</v>
      </c>
      <c r="M1497" s="10" t="s">
        <v>85</v>
      </c>
      <c r="N1497" s="10" t="s">
        <v>74</v>
      </c>
      <c r="O1497" s="10"/>
      <c r="P1497" s="10" t="s">
        <v>75</v>
      </c>
      <c r="Q1497" s="10"/>
      <c r="R1497" s="10">
        <v>23</v>
      </c>
      <c r="S1497" s="10">
        <v>228.11</v>
      </c>
      <c r="T1497" s="10">
        <f t="shared" si="171"/>
        <v>228.11</v>
      </c>
      <c r="U1497" s="10" t="str">
        <f t="shared" si="173"/>
        <v>20</v>
      </c>
      <c r="V1497" s="10" t="s">
        <v>67</v>
      </c>
      <c r="W1497" s="10" t="s">
        <v>67</v>
      </c>
      <c r="X1497" s="10"/>
      <c r="Y1497" s="10"/>
      <c r="Z1497" s="10"/>
      <c r="AA1497" s="10"/>
      <c r="AB1497" s="10"/>
      <c r="AC1497" s="10"/>
      <c r="AD1497" s="10"/>
      <c r="AE1497" s="10">
        <v>28.8</v>
      </c>
      <c r="AF1497" s="10">
        <f t="shared" si="172"/>
        <v>28.8</v>
      </c>
      <c r="AG1497" s="10"/>
      <c r="AH1497" s="10" t="s">
        <v>76</v>
      </c>
      <c r="AI1497" s="10" t="s">
        <v>76</v>
      </c>
      <c r="AJ1497" s="10"/>
      <c r="AK1497" s="10"/>
      <c r="AL1497" s="10" t="s">
        <v>78</v>
      </c>
      <c r="AM1497" s="10" t="s">
        <v>256</v>
      </c>
      <c r="AN1497" s="10" t="s">
        <v>290</v>
      </c>
      <c r="AO1497" s="10" t="s">
        <v>564</v>
      </c>
      <c r="AP1497" s="10" t="s">
        <v>67</v>
      </c>
      <c r="AQ1497" s="10">
        <v>215</v>
      </c>
      <c r="AR1497" s="10">
        <v>28.8</v>
      </c>
      <c r="AS1497" s="10" t="s">
        <v>82</v>
      </c>
      <c r="AT1497" s="10">
        <v>223</v>
      </c>
      <c r="AU1497" s="10"/>
      <c r="AV1497" s="10" t="s">
        <v>123</v>
      </c>
      <c r="AW1497" s="10" t="s">
        <v>67</v>
      </c>
      <c r="AX1497" s="10"/>
      <c r="AY1497" s="10" t="s">
        <v>83</v>
      </c>
      <c r="AZ1497" s="10"/>
      <c r="BA1497" s="10"/>
      <c r="BB1497" s="10"/>
      <c r="BC1497" s="10"/>
      <c r="BD1497" s="10"/>
      <c r="BE1497" s="10"/>
    </row>
    <row r="1498" spans="2:57" ht="36">
      <c r="B1498" s="10">
        <v>1496</v>
      </c>
      <c r="C1498" s="10" t="s">
        <v>389</v>
      </c>
      <c r="D1498" s="11" t="s">
        <v>295</v>
      </c>
      <c r="E1498" s="10" t="s">
        <v>68</v>
      </c>
      <c r="F1498" s="10" t="s">
        <v>69</v>
      </c>
      <c r="G1498" s="10" t="s">
        <v>70</v>
      </c>
      <c r="H1498" s="10"/>
      <c r="I1498" s="10" t="s">
        <v>71</v>
      </c>
      <c r="J1498" s="10" t="str">
        <f t="shared" si="170"/>
        <v>LED</v>
      </c>
      <c r="K1498" s="10"/>
      <c r="L1498" s="10" t="s">
        <v>126</v>
      </c>
      <c r="M1498" s="10" t="s">
        <v>85</v>
      </c>
      <c r="N1498" s="10" t="s">
        <v>74</v>
      </c>
      <c r="O1498" s="10"/>
      <c r="P1498" s="10" t="s">
        <v>75</v>
      </c>
      <c r="Q1498" s="10"/>
      <c r="R1498" s="10">
        <v>54.64</v>
      </c>
      <c r="S1498" s="10">
        <v>1275.67</v>
      </c>
      <c r="T1498" s="10">
        <f t="shared" si="171"/>
        <v>1275.67</v>
      </c>
      <c r="U1498" s="10" t="str">
        <f t="shared" si="173"/>
        <v>50</v>
      </c>
      <c r="V1498" s="10" t="s">
        <v>76</v>
      </c>
      <c r="W1498" s="10" t="s">
        <v>76</v>
      </c>
      <c r="X1498" s="10">
        <v>47.7</v>
      </c>
      <c r="Y1498" s="10">
        <v>114.7</v>
      </c>
      <c r="Z1498" s="10">
        <v>84.6</v>
      </c>
      <c r="AA1498" s="10">
        <f t="shared" si="174"/>
        <v>86.025000000000006</v>
      </c>
      <c r="AB1498" s="10">
        <f t="shared" si="175"/>
        <v>106.67100000000001</v>
      </c>
      <c r="AC1498" s="10">
        <f t="shared" si="176"/>
        <v>112.40600000000001</v>
      </c>
      <c r="AD1498" s="10">
        <f t="shared" si="169"/>
        <v>104.95050000000001</v>
      </c>
      <c r="AE1498" s="10">
        <v>84.6</v>
      </c>
      <c r="AF1498" s="10">
        <f t="shared" si="172"/>
        <v>104.95050000000001</v>
      </c>
      <c r="AG1498" s="10"/>
      <c r="AH1498" s="10" t="s">
        <v>76</v>
      </c>
      <c r="AI1498" s="10" t="s">
        <v>76</v>
      </c>
      <c r="AJ1498" s="10"/>
      <c r="AK1498" s="10"/>
      <c r="AL1498" s="10" t="s">
        <v>78</v>
      </c>
      <c r="AM1498" s="10" t="s">
        <v>256</v>
      </c>
      <c r="AN1498" s="10" t="s">
        <v>290</v>
      </c>
      <c r="AO1498" s="10" t="s">
        <v>564</v>
      </c>
      <c r="AP1498" s="10" t="s">
        <v>76</v>
      </c>
      <c r="AQ1498" s="10">
        <v>368</v>
      </c>
      <c r="AR1498" s="10">
        <v>84.6</v>
      </c>
      <c r="AS1498" s="10" t="s">
        <v>82</v>
      </c>
      <c r="AT1498" s="10">
        <v>369</v>
      </c>
      <c r="AU1498" s="10"/>
      <c r="AV1498" s="10" t="s">
        <v>123</v>
      </c>
      <c r="AW1498" s="10" t="s">
        <v>67</v>
      </c>
      <c r="AX1498" s="10"/>
      <c r="AY1498" s="10" t="s">
        <v>83</v>
      </c>
      <c r="AZ1498" s="10"/>
      <c r="BA1498" s="10"/>
      <c r="BB1498" s="10"/>
      <c r="BC1498" s="10"/>
      <c r="BD1498" s="10"/>
      <c r="BE1498" s="10"/>
    </row>
    <row r="1499" spans="2:57" ht="36">
      <c r="B1499" s="10">
        <v>1497</v>
      </c>
      <c r="C1499" s="10" t="s">
        <v>389</v>
      </c>
      <c r="D1499" s="11" t="s">
        <v>295</v>
      </c>
      <c r="E1499" s="10" t="s">
        <v>68</v>
      </c>
      <c r="F1499" s="10" t="s">
        <v>69</v>
      </c>
      <c r="G1499" s="10" t="s">
        <v>70</v>
      </c>
      <c r="H1499" s="10"/>
      <c r="I1499" s="10" t="s">
        <v>71</v>
      </c>
      <c r="J1499" s="10" t="str">
        <f t="shared" si="170"/>
        <v>LED</v>
      </c>
      <c r="K1499" s="10"/>
      <c r="L1499" s="10" t="s">
        <v>126</v>
      </c>
      <c r="M1499" s="10" t="s">
        <v>85</v>
      </c>
      <c r="N1499" s="10" t="s">
        <v>74</v>
      </c>
      <c r="O1499" s="10"/>
      <c r="P1499" s="10" t="s">
        <v>75</v>
      </c>
      <c r="Q1499" s="10"/>
      <c r="R1499" s="10">
        <v>54.64</v>
      </c>
      <c r="S1499" s="10">
        <v>1275.67</v>
      </c>
      <c r="T1499" s="10">
        <f t="shared" si="171"/>
        <v>1275.67</v>
      </c>
      <c r="U1499" s="10" t="str">
        <f t="shared" si="173"/>
        <v>50</v>
      </c>
      <c r="V1499" s="10" t="s">
        <v>76</v>
      </c>
      <c r="W1499" s="10" t="s">
        <v>76</v>
      </c>
      <c r="X1499" s="10">
        <v>47.7</v>
      </c>
      <c r="Y1499" s="10">
        <v>114.7</v>
      </c>
      <c r="Z1499" s="10">
        <v>84.6</v>
      </c>
      <c r="AA1499" s="10">
        <f t="shared" si="174"/>
        <v>86.025000000000006</v>
      </c>
      <c r="AB1499" s="10">
        <f t="shared" si="175"/>
        <v>106.67100000000001</v>
      </c>
      <c r="AC1499" s="10">
        <f t="shared" si="176"/>
        <v>112.40600000000001</v>
      </c>
      <c r="AD1499" s="10">
        <f t="shared" si="169"/>
        <v>104.95050000000001</v>
      </c>
      <c r="AE1499" s="10">
        <v>84.6</v>
      </c>
      <c r="AF1499" s="10">
        <f t="shared" si="172"/>
        <v>104.95050000000001</v>
      </c>
      <c r="AG1499" s="10"/>
      <c r="AH1499" s="10" t="s">
        <v>76</v>
      </c>
      <c r="AI1499" s="10" t="s">
        <v>76</v>
      </c>
      <c r="AJ1499" s="10"/>
      <c r="AK1499" s="10"/>
      <c r="AL1499" s="10" t="s">
        <v>78</v>
      </c>
      <c r="AM1499" s="10" t="s">
        <v>256</v>
      </c>
      <c r="AN1499" s="10" t="s">
        <v>290</v>
      </c>
      <c r="AO1499" s="10" t="s">
        <v>564</v>
      </c>
      <c r="AP1499" s="10" t="s">
        <v>76</v>
      </c>
      <c r="AQ1499" s="10">
        <v>368</v>
      </c>
      <c r="AR1499" s="10">
        <v>84.6</v>
      </c>
      <c r="AS1499" s="10" t="s">
        <v>82</v>
      </c>
      <c r="AT1499" s="10">
        <v>369</v>
      </c>
      <c r="AU1499" s="10"/>
      <c r="AV1499" s="10" t="s">
        <v>123</v>
      </c>
      <c r="AW1499" s="10" t="s">
        <v>67</v>
      </c>
      <c r="AX1499" s="10"/>
      <c r="AY1499" s="10" t="s">
        <v>83</v>
      </c>
      <c r="AZ1499" s="10"/>
      <c r="BA1499" s="10"/>
      <c r="BB1499" s="10"/>
      <c r="BC1499" s="10"/>
      <c r="BD1499" s="10"/>
      <c r="BE1499" s="10"/>
    </row>
    <row r="1500" spans="2:57" ht="36">
      <c r="B1500" s="10">
        <v>1498</v>
      </c>
      <c r="C1500" s="10" t="s">
        <v>389</v>
      </c>
      <c r="D1500" s="11" t="s">
        <v>295</v>
      </c>
      <c r="E1500" s="10" t="s">
        <v>68</v>
      </c>
      <c r="F1500" s="10" t="s">
        <v>69</v>
      </c>
      <c r="G1500" s="10" t="s">
        <v>70</v>
      </c>
      <c r="H1500" s="10"/>
      <c r="I1500" s="10" t="s">
        <v>71</v>
      </c>
      <c r="J1500" s="10" t="str">
        <f t="shared" si="170"/>
        <v>LED</v>
      </c>
      <c r="K1500" s="10"/>
      <c r="L1500" s="10" t="s">
        <v>126</v>
      </c>
      <c r="M1500" s="10" t="s">
        <v>85</v>
      </c>
      <c r="N1500" s="10" t="s">
        <v>74</v>
      </c>
      <c r="O1500" s="10"/>
      <c r="P1500" s="10" t="s">
        <v>75</v>
      </c>
      <c r="Q1500" s="10"/>
      <c r="R1500" s="10">
        <v>54.64</v>
      </c>
      <c r="S1500" s="10">
        <v>1275.67</v>
      </c>
      <c r="T1500" s="10">
        <f t="shared" si="171"/>
        <v>1275.67</v>
      </c>
      <c r="U1500" s="10" t="str">
        <f t="shared" si="173"/>
        <v>50</v>
      </c>
      <c r="V1500" s="10" t="s">
        <v>76</v>
      </c>
      <c r="W1500" s="10" t="s">
        <v>76</v>
      </c>
      <c r="X1500" s="10">
        <v>47.7</v>
      </c>
      <c r="Y1500" s="10">
        <v>114.7</v>
      </c>
      <c r="Z1500" s="10">
        <v>84.6</v>
      </c>
      <c r="AA1500" s="10">
        <f t="shared" si="174"/>
        <v>86.025000000000006</v>
      </c>
      <c r="AB1500" s="10">
        <f t="shared" si="175"/>
        <v>106.67100000000001</v>
      </c>
      <c r="AC1500" s="10">
        <f t="shared" si="176"/>
        <v>112.40600000000001</v>
      </c>
      <c r="AD1500" s="10">
        <f t="shared" si="169"/>
        <v>104.95050000000001</v>
      </c>
      <c r="AE1500" s="10">
        <v>84.6</v>
      </c>
      <c r="AF1500" s="10">
        <f t="shared" si="172"/>
        <v>104.95050000000001</v>
      </c>
      <c r="AG1500" s="10"/>
      <c r="AH1500" s="10" t="s">
        <v>76</v>
      </c>
      <c r="AI1500" s="10" t="s">
        <v>76</v>
      </c>
      <c r="AJ1500" s="10"/>
      <c r="AK1500" s="10"/>
      <c r="AL1500" s="10" t="s">
        <v>78</v>
      </c>
      <c r="AM1500" s="10" t="s">
        <v>256</v>
      </c>
      <c r="AN1500" s="10" t="s">
        <v>290</v>
      </c>
      <c r="AO1500" s="10" t="s">
        <v>564</v>
      </c>
      <c r="AP1500" s="10" t="s">
        <v>76</v>
      </c>
      <c r="AQ1500" s="10">
        <v>368</v>
      </c>
      <c r="AR1500" s="10">
        <v>84.6</v>
      </c>
      <c r="AS1500" s="10" t="s">
        <v>82</v>
      </c>
      <c r="AT1500" s="10">
        <v>369</v>
      </c>
      <c r="AU1500" s="10"/>
      <c r="AV1500" s="10" t="s">
        <v>123</v>
      </c>
      <c r="AW1500" s="10" t="s">
        <v>67</v>
      </c>
      <c r="AX1500" s="10"/>
      <c r="AY1500" s="10" t="s">
        <v>83</v>
      </c>
      <c r="AZ1500" s="10"/>
      <c r="BA1500" s="10"/>
      <c r="BB1500" s="10"/>
      <c r="BC1500" s="10"/>
      <c r="BD1500" s="10"/>
      <c r="BE1500" s="10"/>
    </row>
    <row r="1501" spans="2:57" ht="36">
      <c r="B1501" s="10">
        <v>1499</v>
      </c>
      <c r="C1501" s="10" t="s">
        <v>389</v>
      </c>
      <c r="D1501" s="11" t="s">
        <v>295</v>
      </c>
      <c r="E1501" s="10" t="s">
        <v>68</v>
      </c>
      <c r="F1501" s="10" t="s">
        <v>69</v>
      </c>
      <c r="G1501" s="10" t="s">
        <v>70</v>
      </c>
      <c r="H1501" s="10"/>
      <c r="I1501" s="10" t="s">
        <v>71</v>
      </c>
      <c r="J1501" s="10" t="str">
        <f t="shared" si="170"/>
        <v>LED</v>
      </c>
      <c r="K1501" s="10"/>
      <c r="L1501" s="10" t="s">
        <v>126</v>
      </c>
      <c r="M1501" s="10" t="s">
        <v>85</v>
      </c>
      <c r="N1501" s="10" t="s">
        <v>74</v>
      </c>
      <c r="O1501" s="10"/>
      <c r="P1501" s="10" t="s">
        <v>75</v>
      </c>
      <c r="Q1501" s="10"/>
      <c r="R1501" s="10">
        <v>54.64</v>
      </c>
      <c r="S1501" s="10">
        <v>1275.67</v>
      </c>
      <c r="T1501" s="10">
        <f t="shared" si="171"/>
        <v>1275.67</v>
      </c>
      <c r="U1501" s="10" t="str">
        <f t="shared" si="173"/>
        <v>50</v>
      </c>
      <c r="V1501" s="10" t="s">
        <v>76</v>
      </c>
      <c r="W1501" s="10" t="s">
        <v>76</v>
      </c>
      <c r="X1501" s="10">
        <v>47.7</v>
      </c>
      <c r="Y1501" s="10">
        <v>114.7</v>
      </c>
      <c r="Z1501" s="10">
        <v>84.6</v>
      </c>
      <c r="AA1501" s="10">
        <f t="shared" si="174"/>
        <v>86.025000000000006</v>
      </c>
      <c r="AB1501" s="10">
        <f t="shared" si="175"/>
        <v>106.67100000000001</v>
      </c>
      <c r="AC1501" s="10">
        <f t="shared" si="176"/>
        <v>112.40600000000001</v>
      </c>
      <c r="AD1501" s="10">
        <f t="shared" si="169"/>
        <v>104.95050000000001</v>
      </c>
      <c r="AE1501" s="10">
        <v>84.6</v>
      </c>
      <c r="AF1501" s="10">
        <f t="shared" si="172"/>
        <v>104.95050000000001</v>
      </c>
      <c r="AG1501" s="10"/>
      <c r="AH1501" s="10" t="s">
        <v>76</v>
      </c>
      <c r="AI1501" s="10" t="s">
        <v>76</v>
      </c>
      <c r="AJ1501" s="10"/>
      <c r="AK1501" s="10"/>
      <c r="AL1501" s="10" t="s">
        <v>78</v>
      </c>
      <c r="AM1501" s="10" t="s">
        <v>256</v>
      </c>
      <c r="AN1501" s="10" t="s">
        <v>290</v>
      </c>
      <c r="AO1501" s="10" t="s">
        <v>564</v>
      </c>
      <c r="AP1501" s="10" t="s">
        <v>76</v>
      </c>
      <c r="AQ1501" s="10">
        <v>368</v>
      </c>
      <c r="AR1501" s="10">
        <v>84.6</v>
      </c>
      <c r="AS1501" s="10" t="s">
        <v>82</v>
      </c>
      <c r="AT1501" s="10">
        <v>369</v>
      </c>
      <c r="AU1501" s="10"/>
      <c r="AV1501" s="10" t="s">
        <v>123</v>
      </c>
      <c r="AW1501" s="10" t="s">
        <v>67</v>
      </c>
      <c r="AX1501" s="10"/>
      <c r="AY1501" s="10" t="s">
        <v>83</v>
      </c>
      <c r="AZ1501" s="10"/>
      <c r="BA1501" s="10"/>
      <c r="BB1501" s="10"/>
      <c r="BC1501" s="10"/>
      <c r="BD1501" s="10"/>
      <c r="BE1501" s="10"/>
    </row>
    <row r="1502" spans="2:57" ht="36">
      <c r="B1502" s="10">
        <v>1500</v>
      </c>
      <c r="C1502" s="10" t="s">
        <v>389</v>
      </c>
      <c r="D1502" s="11" t="s">
        <v>295</v>
      </c>
      <c r="E1502" s="10" t="s">
        <v>68</v>
      </c>
      <c r="F1502" s="10" t="s">
        <v>69</v>
      </c>
      <c r="G1502" s="10" t="s">
        <v>70</v>
      </c>
      <c r="H1502" s="10"/>
      <c r="I1502" s="10" t="s">
        <v>71</v>
      </c>
      <c r="J1502" s="10" t="str">
        <f t="shared" si="170"/>
        <v>LED</v>
      </c>
      <c r="K1502" s="10"/>
      <c r="L1502" s="10" t="s">
        <v>126</v>
      </c>
      <c r="M1502" s="10" t="s">
        <v>85</v>
      </c>
      <c r="N1502" s="10" t="s">
        <v>74</v>
      </c>
      <c r="O1502" s="10"/>
      <c r="P1502" s="10" t="s">
        <v>75</v>
      </c>
      <c r="Q1502" s="10"/>
      <c r="R1502" s="10">
        <v>54.64</v>
      </c>
      <c r="S1502" s="10">
        <v>1275.67</v>
      </c>
      <c r="T1502" s="10">
        <f t="shared" si="171"/>
        <v>1275.67</v>
      </c>
      <c r="U1502" s="10" t="str">
        <f t="shared" si="173"/>
        <v>50</v>
      </c>
      <c r="V1502" s="10" t="s">
        <v>76</v>
      </c>
      <c r="W1502" s="10" t="s">
        <v>76</v>
      </c>
      <c r="X1502" s="10">
        <v>47.7</v>
      </c>
      <c r="Y1502" s="10">
        <v>114.7</v>
      </c>
      <c r="Z1502" s="10">
        <v>84.6</v>
      </c>
      <c r="AA1502" s="10">
        <f t="shared" si="174"/>
        <v>86.025000000000006</v>
      </c>
      <c r="AB1502" s="10">
        <f t="shared" si="175"/>
        <v>106.67100000000001</v>
      </c>
      <c r="AC1502" s="10">
        <f t="shared" si="176"/>
        <v>112.40600000000001</v>
      </c>
      <c r="AD1502" s="10">
        <f t="shared" si="169"/>
        <v>104.95050000000001</v>
      </c>
      <c r="AE1502" s="10">
        <v>84.6</v>
      </c>
      <c r="AF1502" s="10">
        <f t="shared" si="172"/>
        <v>104.95050000000001</v>
      </c>
      <c r="AG1502" s="10"/>
      <c r="AH1502" s="10" t="s">
        <v>76</v>
      </c>
      <c r="AI1502" s="10" t="s">
        <v>76</v>
      </c>
      <c r="AJ1502" s="10"/>
      <c r="AK1502" s="10"/>
      <c r="AL1502" s="10" t="s">
        <v>78</v>
      </c>
      <c r="AM1502" s="10" t="s">
        <v>256</v>
      </c>
      <c r="AN1502" s="10" t="s">
        <v>290</v>
      </c>
      <c r="AO1502" s="10" t="s">
        <v>564</v>
      </c>
      <c r="AP1502" s="10" t="s">
        <v>76</v>
      </c>
      <c r="AQ1502" s="10">
        <v>368</v>
      </c>
      <c r="AR1502" s="10">
        <v>84.6</v>
      </c>
      <c r="AS1502" s="10" t="s">
        <v>82</v>
      </c>
      <c r="AT1502" s="10">
        <v>369</v>
      </c>
      <c r="AU1502" s="10"/>
      <c r="AV1502" s="10" t="s">
        <v>123</v>
      </c>
      <c r="AW1502" s="10" t="s">
        <v>67</v>
      </c>
      <c r="AX1502" s="10"/>
      <c r="AY1502" s="10" t="s">
        <v>83</v>
      </c>
      <c r="AZ1502" s="10"/>
      <c r="BA1502" s="10"/>
      <c r="BB1502" s="10"/>
      <c r="BC1502" s="10"/>
      <c r="BD1502" s="10"/>
      <c r="BE1502" s="10"/>
    </row>
    <row r="1503" spans="2:57" ht="36">
      <c r="B1503" s="10">
        <v>1501</v>
      </c>
      <c r="C1503" s="10" t="s">
        <v>389</v>
      </c>
      <c r="D1503" s="11" t="s">
        <v>565</v>
      </c>
      <c r="E1503" s="10" t="s">
        <v>68</v>
      </c>
      <c r="F1503" s="10" t="s">
        <v>69</v>
      </c>
      <c r="G1503" s="10" t="s">
        <v>70</v>
      </c>
      <c r="H1503" s="10"/>
      <c r="I1503" s="10" t="s">
        <v>84</v>
      </c>
      <c r="J1503" s="10" t="str">
        <f t="shared" si="170"/>
        <v>CCFL</v>
      </c>
      <c r="K1503" s="10"/>
      <c r="L1503" s="10" t="s">
        <v>126</v>
      </c>
      <c r="M1503" s="10" t="s">
        <v>73</v>
      </c>
      <c r="N1503" s="10" t="s">
        <v>127</v>
      </c>
      <c r="O1503" s="10"/>
      <c r="P1503" s="10" t="s">
        <v>75</v>
      </c>
      <c r="Q1503" s="10"/>
      <c r="R1503" s="10">
        <v>26</v>
      </c>
      <c r="S1503" s="10">
        <v>288.89</v>
      </c>
      <c r="T1503" s="10">
        <f t="shared" si="171"/>
        <v>288.89</v>
      </c>
      <c r="U1503" s="10" t="str">
        <f t="shared" si="173"/>
        <v>20</v>
      </c>
      <c r="V1503" s="10" t="s">
        <v>67</v>
      </c>
      <c r="W1503" s="10" t="s">
        <v>67</v>
      </c>
      <c r="X1503" s="10"/>
      <c r="Y1503" s="10"/>
      <c r="Z1503" s="10"/>
      <c r="AA1503" s="10"/>
      <c r="AB1503" s="10"/>
      <c r="AC1503" s="10"/>
      <c r="AD1503" s="10"/>
      <c r="AE1503" s="10">
        <v>41.6</v>
      </c>
      <c r="AF1503" s="10">
        <f t="shared" si="172"/>
        <v>41.6</v>
      </c>
      <c r="AG1503" s="10"/>
      <c r="AH1503" s="10" t="s">
        <v>76</v>
      </c>
      <c r="AI1503" s="10" t="s">
        <v>76</v>
      </c>
      <c r="AJ1503" s="10"/>
      <c r="AK1503" s="10"/>
      <c r="AL1503" s="10" t="s">
        <v>78</v>
      </c>
      <c r="AM1503" s="10" t="s">
        <v>256</v>
      </c>
      <c r="AN1503" s="10" t="s">
        <v>290</v>
      </c>
      <c r="AO1503" s="10" t="s">
        <v>564</v>
      </c>
      <c r="AP1503" s="10" t="s">
        <v>67</v>
      </c>
      <c r="AQ1503" s="10">
        <v>270</v>
      </c>
      <c r="AR1503" s="10">
        <v>41.6</v>
      </c>
      <c r="AS1503" s="10" t="s">
        <v>82</v>
      </c>
      <c r="AT1503" s="10">
        <v>372</v>
      </c>
      <c r="AU1503" s="10"/>
      <c r="AV1503" s="10" t="s">
        <v>123</v>
      </c>
      <c r="AW1503" s="10" t="s">
        <v>67</v>
      </c>
      <c r="AX1503" s="10"/>
      <c r="AY1503" s="10" t="s">
        <v>83</v>
      </c>
      <c r="AZ1503" s="10"/>
      <c r="BA1503" s="10"/>
      <c r="BB1503" s="10"/>
      <c r="BC1503" s="10"/>
      <c r="BD1503" s="10"/>
      <c r="BE1503" s="10"/>
    </row>
    <row r="1504" spans="2:57" ht="36">
      <c r="B1504" s="10">
        <v>1502</v>
      </c>
      <c r="C1504" s="10" t="s">
        <v>389</v>
      </c>
      <c r="D1504" s="11" t="s">
        <v>565</v>
      </c>
      <c r="E1504" s="10" t="s">
        <v>68</v>
      </c>
      <c r="F1504" s="10" t="s">
        <v>69</v>
      </c>
      <c r="G1504" s="10" t="s">
        <v>70</v>
      </c>
      <c r="H1504" s="10"/>
      <c r="I1504" s="10" t="s">
        <v>84</v>
      </c>
      <c r="J1504" s="10" t="str">
        <f t="shared" si="170"/>
        <v>CCFL</v>
      </c>
      <c r="K1504" s="10"/>
      <c r="L1504" s="10" t="s">
        <v>126</v>
      </c>
      <c r="M1504" s="10" t="s">
        <v>73</v>
      </c>
      <c r="N1504" s="10" t="s">
        <v>127</v>
      </c>
      <c r="O1504" s="10"/>
      <c r="P1504" s="10" t="s">
        <v>75</v>
      </c>
      <c r="Q1504" s="10"/>
      <c r="R1504" s="10">
        <v>26</v>
      </c>
      <c r="S1504" s="10">
        <v>288.89</v>
      </c>
      <c r="T1504" s="10">
        <f t="shared" si="171"/>
        <v>288.89</v>
      </c>
      <c r="U1504" s="10" t="str">
        <f t="shared" si="173"/>
        <v>20</v>
      </c>
      <c r="V1504" s="10" t="s">
        <v>67</v>
      </c>
      <c r="W1504" s="10" t="s">
        <v>67</v>
      </c>
      <c r="X1504" s="10"/>
      <c r="Y1504" s="10"/>
      <c r="Z1504" s="10"/>
      <c r="AA1504" s="10"/>
      <c r="AB1504" s="10"/>
      <c r="AC1504" s="10"/>
      <c r="AD1504" s="10"/>
      <c r="AE1504" s="10">
        <v>41.6</v>
      </c>
      <c r="AF1504" s="10">
        <f t="shared" si="172"/>
        <v>41.6</v>
      </c>
      <c r="AG1504" s="10"/>
      <c r="AH1504" s="10" t="s">
        <v>76</v>
      </c>
      <c r="AI1504" s="10" t="s">
        <v>76</v>
      </c>
      <c r="AJ1504" s="10"/>
      <c r="AK1504" s="10"/>
      <c r="AL1504" s="10" t="s">
        <v>78</v>
      </c>
      <c r="AM1504" s="10" t="s">
        <v>256</v>
      </c>
      <c r="AN1504" s="10" t="s">
        <v>290</v>
      </c>
      <c r="AO1504" s="10" t="s">
        <v>564</v>
      </c>
      <c r="AP1504" s="10" t="s">
        <v>67</v>
      </c>
      <c r="AQ1504" s="10">
        <v>270</v>
      </c>
      <c r="AR1504" s="10">
        <v>41.6</v>
      </c>
      <c r="AS1504" s="10" t="s">
        <v>82</v>
      </c>
      <c r="AT1504" s="10">
        <v>372</v>
      </c>
      <c r="AU1504" s="10"/>
      <c r="AV1504" s="10" t="s">
        <v>123</v>
      </c>
      <c r="AW1504" s="10" t="s">
        <v>67</v>
      </c>
      <c r="AX1504" s="10"/>
      <c r="AY1504" s="10" t="s">
        <v>83</v>
      </c>
      <c r="AZ1504" s="10"/>
      <c r="BA1504" s="10"/>
      <c r="BB1504" s="10"/>
      <c r="BC1504" s="10"/>
      <c r="BD1504" s="10"/>
      <c r="BE1504" s="10"/>
    </row>
    <row r="1505" spans="2:57" ht="36">
      <c r="B1505" s="10">
        <v>1503</v>
      </c>
      <c r="C1505" s="10" t="s">
        <v>389</v>
      </c>
      <c r="D1505" s="11" t="s">
        <v>565</v>
      </c>
      <c r="E1505" s="10" t="s">
        <v>68</v>
      </c>
      <c r="F1505" s="10" t="s">
        <v>69</v>
      </c>
      <c r="G1505" s="10" t="s">
        <v>70</v>
      </c>
      <c r="H1505" s="10"/>
      <c r="I1505" s="10" t="s">
        <v>84</v>
      </c>
      <c r="J1505" s="10" t="str">
        <f t="shared" si="170"/>
        <v>CCFL</v>
      </c>
      <c r="K1505" s="10"/>
      <c r="L1505" s="10" t="s">
        <v>126</v>
      </c>
      <c r="M1505" s="10" t="s">
        <v>73</v>
      </c>
      <c r="N1505" s="10" t="s">
        <v>127</v>
      </c>
      <c r="O1505" s="10"/>
      <c r="P1505" s="10" t="s">
        <v>75</v>
      </c>
      <c r="Q1505" s="10"/>
      <c r="R1505" s="10">
        <v>26</v>
      </c>
      <c r="S1505" s="10">
        <v>288.89</v>
      </c>
      <c r="T1505" s="10">
        <f t="shared" si="171"/>
        <v>288.89</v>
      </c>
      <c r="U1505" s="10" t="str">
        <f t="shared" si="173"/>
        <v>20</v>
      </c>
      <c r="V1505" s="10" t="s">
        <v>67</v>
      </c>
      <c r="W1505" s="10" t="s">
        <v>67</v>
      </c>
      <c r="X1505" s="10"/>
      <c r="Y1505" s="10"/>
      <c r="Z1505" s="10"/>
      <c r="AA1505" s="10"/>
      <c r="AB1505" s="10"/>
      <c r="AC1505" s="10"/>
      <c r="AD1505" s="10"/>
      <c r="AE1505" s="10">
        <v>41.6</v>
      </c>
      <c r="AF1505" s="10">
        <f t="shared" si="172"/>
        <v>41.6</v>
      </c>
      <c r="AG1505" s="10"/>
      <c r="AH1505" s="10" t="s">
        <v>76</v>
      </c>
      <c r="AI1505" s="10" t="s">
        <v>76</v>
      </c>
      <c r="AJ1505" s="10"/>
      <c r="AK1505" s="10"/>
      <c r="AL1505" s="10" t="s">
        <v>78</v>
      </c>
      <c r="AM1505" s="10" t="s">
        <v>256</v>
      </c>
      <c r="AN1505" s="10" t="s">
        <v>290</v>
      </c>
      <c r="AO1505" s="10" t="s">
        <v>564</v>
      </c>
      <c r="AP1505" s="10" t="s">
        <v>67</v>
      </c>
      <c r="AQ1505" s="10">
        <v>270</v>
      </c>
      <c r="AR1505" s="10">
        <v>41.6</v>
      </c>
      <c r="AS1505" s="10" t="s">
        <v>82</v>
      </c>
      <c r="AT1505" s="10">
        <v>372</v>
      </c>
      <c r="AU1505" s="10"/>
      <c r="AV1505" s="10" t="s">
        <v>123</v>
      </c>
      <c r="AW1505" s="10" t="s">
        <v>67</v>
      </c>
      <c r="AX1505" s="10"/>
      <c r="AY1505" s="10" t="s">
        <v>83</v>
      </c>
      <c r="AZ1505" s="10"/>
      <c r="BA1505" s="10"/>
      <c r="BB1505" s="10"/>
      <c r="BC1505" s="10"/>
      <c r="BD1505" s="10"/>
      <c r="BE1505" s="10"/>
    </row>
    <row r="1506" spans="2:57" ht="36">
      <c r="B1506" s="10">
        <v>1504</v>
      </c>
      <c r="C1506" s="10" t="s">
        <v>389</v>
      </c>
      <c r="D1506" s="11" t="s">
        <v>565</v>
      </c>
      <c r="E1506" s="10" t="s">
        <v>68</v>
      </c>
      <c r="F1506" s="10" t="s">
        <v>69</v>
      </c>
      <c r="G1506" s="10" t="s">
        <v>70</v>
      </c>
      <c r="H1506" s="10"/>
      <c r="I1506" s="10" t="s">
        <v>84</v>
      </c>
      <c r="J1506" s="10" t="str">
        <f t="shared" si="170"/>
        <v>CCFL</v>
      </c>
      <c r="K1506" s="10"/>
      <c r="L1506" s="10" t="s">
        <v>126</v>
      </c>
      <c r="M1506" s="10" t="s">
        <v>85</v>
      </c>
      <c r="N1506" s="10" t="s">
        <v>74</v>
      </c>
      <c r="O1506" s="10"/>
      <c r="P1506" s="10" t="s">
        <v>75</v>
      </c>
      <c r="Q1506" s="10"/>
      <c r="R1506" s="10">
        <v>37</v>
      </c>
      <c r="S1506" s="10">
        <v>585.34</v>
      </c>
      <c r="T1506" s="10">
        <f t="shared" si="171"/>
        <v>585.34</v>
      </c>
      <c r="U1506" s="10" t="str">
        <f t="shared" si="173"/>
        <v>32</v>
      </c>
      <c r="V1506" s="10" t="s">
        <v>76</v>
      </c>
      <c r="W1506" s="10" t="s">
        <v>76</v>
      </c>
      <c r="X1506" s="10">
        <v>34</v>
      </c>
      <c r="Y1506" s="10">
        <v>77.099999999999994</v>
      </c>
      <c r="Z1506" s="10">
        <v>57.7</v>
      </c>
      <c r="AA1506" s="10">
        <f t="shared" si="174"/>
        <v>57.824999999999996</v>
      </c>
      <c r="AB1506" s="10">
        <f t="shared" si="175"/>
        <v>71.703000000000003</v>
      </c>
      <c r="AC1506" s="10">
        <f t="shared" si="176"/>
        <v>75.557999999999993</v>
      </c>
      <c r="AD1506" s="10">
        <f t="shared" si="169"/>
        <v>70.546499999999995</v>
      </c>
      <c r="AE1506" s="10">
        <v>57.7</v>
      </c>
      <c r="AF1506" s="10">
        <f t="shared" si="172"/>
        <v>70.546499999999995</v>
      </c>
      <c r="AG1506" s="10"/>
      <c r="AH1506" s="10" t="s">
        <v>76</v>
      </c>
      <c r="AI1506" s="10" t="s">
        <v>76</v>
      </c>
      <c r="AJ1506" s="10"/>
      <c r="AK1506" s="10"/>
      <c r="AL1506" s="10" t="s">
        <v>78</v>
      </c>
      <c r="AM1506" s="10" t="s">
        <v>256</v>
      </c>
      <c r="AN1506" s="10" t="s">
        <v>290</v>
      </c>
      <c r="AO1506" s="10" t="s">
        <v>564</v>
      </c>
      <c r="AP1506" s="10" t="s">
        <v>67</v>
      </c>
      <c r="AQ1506" s="10">
        <v>394</v>
      </c>
      <c r="AR1506" s="10">
        <v>57.7</v>
      </c>
      <c r="AS1506" s="10" t="s">
        <v>82</v>
      </c>
      <c r="AT1506" s="10">
        <v>449</v>
      </c>
      <c r="AU1506" s="10"/>
      <c r="AV1506" s="10" t="s">
        <v>123</v>
      </c>
      <c r="AW1506" s="10" t="s">
        <v>67</v>
      </c>
      <c r="AX1506" s="10"/>
      <c r="AY1506" s="10" t="s">
        <v>83</v>
      </c>
      <c r="AZ1506" s="10"/>
      <c r="BA1506" s="10"/>
      <c r="BB1506" s="10"/>
      <c r="BC1506" s="10"/>
      <c r="BD1506" s="10"/>
      <c r="BE1506" s="10"/>
    </row>
    <row r="1507" spans="2:57" ht="36">
      <c r="B1507" s="10">
        <v>1505</v>
      </c>
      <c r="C1507" s="10" t="s">
        <v>389</v>
      </c>
      <c r="D1507" s="11" t="s">
        <v>565</v>
      </c>
      <c r="E1507" s="10" t="s">
        <v>68</v>
      </c>
      <c r="F1507" s="10" t="s">
        <v>69</v>
      </c>
      <c r="G1507" s="10" t="s">
        <v>70</v>
      </c>
      <c r="H1507" s="10"/>
      <c r="I1507" s="10" t="s">
        <v>84</v>
      </c>
      <c r="J1507" s="10" t="str">
        <f t="shared" si="170"/>
        <v>CCFL</v>
      </c>
      <c r="K1507" s="10"/>
      <c r="L1507" s="10" t="s">
        <v>126</v>
      </c>
      <c r="M1507" s="10" t="s">
        <v>85</v>
      </c>
      <c r="N1507" s="10" t="s">
        <v>74</v>
      </c>
      <c r="O1507" s="10"/>
      <c r="P1507" s="10" t="s">
        <v>75</v>
      </c>
      <c r="Q1507" s="10"/>
      <c r="R1507" s="10">
        <v>37</v>
      </c>
      <c r="S1507" s="10">
        <v>585.34</v>
      </c>
      <c r="T1507" s="10">
        <f t="shared" si="171"/>
        <v>585.34</v>
      </c>
      <c r="U1507" s="10" t="str">
        <f t="shared" si="173"/>
        <v>32</v>
      </c>
      <c r="V1507" s="10" t="s">
        <v>76</v>
      </c>
      <c r="W1507" s="10" t="s">
        <v>76</v>
      </c>
      <c r="X1507" s="10">
        <v>34</v>
      </c>
      <c r="Y1507" s="10">
        <v>77.099999999999994</v>
      </c>
      <c r="Z1507" s="10">
        <v>57.7</v>
      </c>
      <c r="AA1507" s="10">
        <f t="shared" si="174"/>
        <v>57.824999999999996</v>
      </c>
      <c r="AB1507" s="10">
        <f t="shared" si="175"/>
        <v>71.703000000000003</v>
      </c>
      <c r="AC1507" s="10">
        <f t="shared" si="176"/>
        <v>75.557999999999993</v>
      </c>
      <c r="AD1507" s="10">
        <f t="shared" si="169"/>
        <v>70.546499999999995</v>
      </c>
      <c r="AE1507" s="10">
        <v>57.7</v>
      </c>
      <c r="AF1507" s="10">
        <f t="shared" si="172"/>
        <v>70.546499999999995</v>
      </c>
      <c r="AG1507" s="10"/>
      <c r="AH1507" s="10" t="s">
        <v>76</v>
      </c>
      <c r="AI1507" s="10" t="s">
        <v>76</v>
      </c>
      <c r="AJ1507" s="10"/>
      <c r="AK1507" s="10"/>
      <c r="AL1507" s="10" t="s">
        <v>78</v>
      </c>
      <c r="AM1507" s="10" t="s">
        <v>256</v>
      </c>
      <c r="AN1507" s="10" t="s">
        <v>290</v>
      </c>
      <c r="AO1507" s="10" t="s">
        <v>564</v>
      </c>
      <c r="AP1507" s="10" t="s">
        <v>67</v>
      </c>
      <c r="AQ1507" s="10">
        <v>394</v>
      </c>
      <c r="AR1507" s="10">
        <v>57.7</v>
      </c>
      <c r="AS1507" s="10" t="s">
        <v>82</v>
      </c>
      <c r="AT1507" s="10">
        <v>449</v>
      </c>
      <c r="AU1507" s="10"/>
      <c r="AV1507" s="10" t="s">
        <v>123</v>
      </c>
      <c r="AW1507" s="10" t="s">
        <v>67</v>
      </c>
      <c r="AX1507" s="10"/>
      <c r="AY1507" s="10" t="s">
        <v>83</v>
      </c>
      <c r="AZ1507" s="10"/>
      <c r="BA1507" s="10"/>
      <c r="BB1507" s="10"/>
      <c r="BC1507" s="10"/>
      <c r="BD1507" s="10"/>
      <c r="BE1507" s="10"/>
    </row>
    <row r="1508" spans="2:57" ht="36">
      <c r="B1508" s="10">
        <v>1506</v>
      </c>
      <c r="C1508" s="10" t="s">
        <v>389</v>
      </c>
      <c r="D1508" s="11" t="s">
        <v>565</v>
      </c>
      <c r="E1508" s="10" t="s">
        <v>68</v>
      </c>
      <c r="F1508" s="10" t="s">
        <v>69</v>
      </c>
      <c r="G1508" s="10" t="s">
        <v>70</v>
      </c>
      <c r="H1508" s="10"/>
      <c r="I1508" s="10" t="s">
        <v>84</v>
      </c>
      <c r="J1508" s="10" t="str">
        <f t="shared" si="170"/>
        <v>CCFL</v>
      </c>
      <c r="K1508" s="10"/>
      <c r="L1508" s="10" t="s">
        <v>126</v>
      </c>
      <c r="M1508" s="10" t="s">
        <v>85</v>
      </c>
      <c r="N1508" s="10" t="s">
        <v>74</v>
      </c>
      <c r="O1508" s="10"/>
      <c r="P1508" s="10" t="s">
        <v>75</v>
      </c>
      <c r="Q1508" s="10"/>
      <c r="R1508" s="10">
        <v>40</v>
      </c>
      <c r="S1508" s="10">
        <v>683.8</v>
      </c>
      <c r="T1508" s="10">
        <f t="shared" si="171"/>
        <v>683.8</v>
      </c>
      <c r="U1508" s="10" t="str">
        <f t="shared" si="173"/>
        <v>40</v>
      </c>
      <c r="V1508" s="10" t="s">
        <v>76</v>
      </c>
      <c r="W1508" s="10" t="s">
        <v>76</v>
      </c>
      <c r="X1508" s="10">
        <v>42.3</v>
      </c>
      <c r="Y1508" s="10">
        <v>85.6</v>
      </c>
      <c r="Z1508" s="10">
        <v>66.099999999999994</v>
      </c>
      <c r="AA1508" s="10">
        <f t="shared" si="174"/>
        <v>64.199999999999989</v>
      </c>
      <c r="AB1508" s="10">
        <f t="shared" si="175"/>
        <v>79.608000000000004</v>
      </c>
      <c r="AC1508" s="10">
        <f t="shared" si="176"/>
        <v>83.887999999999991</v>
      </c>
      <c r="AD1508" s="10">
        <f t="shared" si="169"/>
        <v>78.323999999999998</v>
      </c>
      <c r="AE1508" s="10">
        <v>66.099999999999994</v>
      </c>
      <c r="AF1508" s="10">
        <f t="shared" si="172"/>
        <v>78.323999999999998</v>
      </c>
      <c r="AG1508" s="10"/>
      <c r="AH1508" s="10" t="s">
        <v>76</v>
      </c>
      <c r="AI1508" s="10" t="s">
        <v>76</v>
      </c>
      <c r="AJ1508" s="10"/>
      <c r="AK1508" s="10"/>
      <c r="AL1508" s="10" t="s">
        <v>78</v>
      </c>
      <c r="AM1508" s="10" t="s">
        <v>256</v>
      </c>
      <c r="AN1508" s="10" t="s">
        <v>290</v>
      </c>
      <c r="AO1508" s="10" t="s">
        <v>564</v>
      </c>
      <c r="AP1508" s="10" t="s">
        <v>67</v>
      </c>
      <c r="AQ1508" s="10">
        <v>330</v>
      </c>
      <c r="AR1508" s="10">
        <v>66.099999999999994</v>
      </c>
      <c r="AS1508" s="10" t="s">
        <v>82</v>
      </c>
      <c r="AT1508" s="10">
        <v>407</v>
      </c>
      <c r="AU1508" s="10"/>
      <c r="AV1508" s="10" t="s">
        <v>123</v>
      </c>
      <c r="AW1508" s="10" t="s">
        <v>67</v>
      </c>
      <c r="AX1508" s="10"/>
      <c r="AY1508" s="10" t="s">
        <v>83</v>
      </c>
      <c r="AZ1508" s="10"/>
      <c r="BA1508" s="10"/>
      <c r="BB1508" s="10"/>
      <c r="BC1508" s="10"/>
      <c r="BD1508" s="10"/>
      <c r="BE1508" s="10"/>
    </row>
    <row r="1509" spans="2:57" ht="36">
      <c r="B1509" s="10">
        <v>1507</v>
      </c>
      <c r="C1509" s="10" t="s">
        <v>389</v>
      </c>
      <c r="D1509" s="11" t="s">
        <v>565</v>
      </c>
      <c r="E1509" s="10" t="s">
        <v>68</v>
      </c>
      <c r="F1509" s="10" t="s">
        <v>69</v>
      </c>
      <c r="G1509" s="10" t="s">
        <v>70</v>
      </c>
      <c r="H1509" s="10"/>
      <c r="I1509" s="10" t="s">
        <v>84</v>
      </c>
      <c r="J1509" s="10" t="str">
        <f t="shared" si="170"/>
        <v>CCFL</v>
      </c>
      <c r="K1509" s="10"/>
      <c r="L1509" s="10" t="s">
        <v>126</v>
      </c>
      <c r="M1509" s="10" t="s">
        <v>85</v>
      </c>
      <c r="N1509" s="10" t="s">
        <v>74</v>
      </c>
      <c r="O1509" s="10"/>
      <c r="P1509" s="10" t="s">
        <v>75</v>
      </c>
      <c r="Q1509" s="10"/>
      <c r="R1509" s="10">
        <v>40</v>
      </c>
      <c r="S1509" s="10">
        <v>683.8</v>
      </c>
      <c r="T1509" s="10">
        <f t="shared" si="171"/>
        <v>683.8</v>
      </c>
      <c r="U1509" s="10" t="str">
        <f t="shared" si="173"/>
        <v>40</v>
      </c>
      <c r="V1509" s="10" t="s">
        <v>76</v>
      </c>
      <c r="W1509" s="10" t="s">
        <v>76</v>
      </c>
      <c r="X1509" s="10">
        <v>42.3</v>
      </c>
      <c r="Y1509" s="10">
        <v>85.6</v>
      </c>
      <c r="Z1509" s="10">
        <v>66.099999999999994</v>
      </c>
      <c r="AA1509" s="10">
        <f t="shared" si="174"/>
        <v>64.199999999999989</v>
      </c>
      <c r="AB1509" s="10">
        <f t="shared" si="175"/>
        <v>79.608000000000004</v>
      </c>
      <c r="AC1509" s="10">
        <f t="shared" si="176"/>
        <v>83.887999999999991</v>
      </c>
      <c r="AD1509" s="10">
        <f t="shared" si="169"/>
        <v>78.323999999999998</v>
      </c>
      <c r="AE1509" s="10">
        <v>66.099999999999994</v>
      </c>
      <c r="AF1509" s="10">
        <f t="shared" si="172"/>
        <v>78.323999999999998</v>
      </c>
      <c r="AG1509" s="10"/>
      <c r="AH1509" s="10" t="s">
        <v>76</v>
      </c>
      <c r="AI1509" s="10" t="s">
        <v>76</v>
      </c>
      <c r="AJ1509" s="10"/>
      <c r="AK1509" s="10"/>
      <c r="AL1509" s="10" t="s">
        <v>78</v>
      </c>
      <c r="AM1509" s="10" t="s">
        <v>256</v>
      </c>
      <c r="AN1509" s="10" t="s">
        <v>290</v>
      </c>
      <c r="AO1509" s="10" t="s">
        <v>564</v>
      </c>
      <c r="AP1509" s="10" t="s">
        <v>67</v>
      </c>
      <c r="AQ1509" s="10">
        <v>330</v>
      </c>
      <c r="AR1509" s="10">
        <v>66.099999999999994</v>
      </c>
      <c r="AS1509" s="10" t="s">
        <v>82</v>
      </c>
      <c r="AT1509" s="10">
        <v>407</v>
      </c>
      <c r="AU1509" s="10"/>
      <c r="AV1509" s="10" t="s">
        <v>123</v>
      </c>
      <c r="AW1509" s="10" t="s">
        <v>67</v>
      </c>
      <c r="AX1509" s="10"/>
      <c r="AY1509" s="10" t="s">
        <v>83</v>
      </c>
      <c r="AZ1509" s="10"/>
      <c r="BA1509" s="10"/>
      <c r="BB1509" s="10"/>
      <c r="BC1509" s="10"/>
      <c r="BD1509" s="10"/>
      <c r="BE1509" s="10"/>
    </row>
    <row r="1510" spans="2:57" ht="36">
      <c r="B1510" s="10">
        <v>1508</v>
      </c>
      <c r="C1510" s="10" t="s">
        <v>389</v>
      </c>
      <c r="D1510" s="11" t="s">
        <v>565</v>
      </c>
      <c r="E1510" s="10" t="s">
        <v>68</v>
      </c>
      <c r="F1510" s="10" t="s">
        <v>69</v>
      </c>
      <c r="G1510" s="10" t="s">
        <v>70</v>
      </c>
      <c r="H1510" s="10"/>
      <c r="I1510" s="10" t="s">
        <v>84</v>
      </c>
      <c r="J1510" s="10" t="str">
        <f t="shared" si="170"/>
        <v>CCFL</v>
      </c>
      <c r="K1510" s="10"/>
      <c r="L1510" s="10" t="s">
        <v>126</v>
      </c>
      <c r="M1510" s="10" t="s">
        <v>85</v>
      </c>
      <c r="N1510" s="10" t="s">
        <v>74</v>
      </c>
      <c r="O1510" s="10"/>
      <c r="P1510" s="10" t="s">
        <v>75</v>
      </c>
      <c r="Q1510" s="10"/>
      <c r="R1510" s="10">
        <v>40</v>
      </c>
      <c r="S1510" s="10">
        <v>683.8</v>
      </c>
      <c r="T1510" s="10">
        <f t="shared" si="171"/>
        <v>683.8</v>
      </c>
      <c r="U1510" s="10" t="str">
        <f t="shared" si="173"/>
        <v>40</v>
      </c>
      <c r="V1510" s="10" t="s">
        <v>76</v>
      </c>
      <c r="W1510" s="10" t="s">
        <v>76</v>
      </c>
      <c r="X1510" s="10">
        <v>42.3</v>
      </c>
      <c r="Y1510" s="10">
        <v>85.6</v>
      </c>
      <c r="Z1510" s="10">
        <v>66.099999999999994</v>
      </c>
      <c r="AA1510" s="10">
        <f t="shared" si="174"/>
        <v>64.199999999999989</v>
      </c>
      <c r="AB1510" s="10">
        <f t="shared" si="175"/>
        <v>79.608000000000004</v>
      </c>
      <c r="AC1510" s="10">
        <f t="shared" si="176"/>
        <v>83.887999999999991</v>
      </c>
      <c r="AD1510" s="10">
        <f t="shared" si="169"/>
        <v>78.323999999999998</v>
      </c>
      <c r="AE1510" s="10">
        <v>66.099999999999994</v>
      </c>
      <c r="AF1510" s="10">
        <f t="shared" si="172"/>
        <v>78.323999999999998</v>
      </c>
      <c r="AG1510" s="10"/>
      <c r="AH1510" s="10" t="s">
        <v>76</v>
      </c>
      <c r="AI1510" s="10" t="s">
        <v>76</v>
      </c>
      <c r="AJ1510" s="10"/>
      <c r="AK1510" s="10"/>
      <c r="AL1510" s="10" t="s">
        <v>78</v>
      </c>
      <c r="AM1510" s="10" t="s">
        <v>256</v>
      </c>
      <c r="AN1510" s="10" t="s">
        <v>290</v>
      </c>
      <c r="AO1510" s="10" t="s">
        <v>564</v>
      </c>
      <c r="AP1510" s="10" t="s">
        <v>67</v>
      </c>
      <c r="AQ1510" s="10">
        <v>330</v>
      </c>
      <c r="AR1510" s="10">
        <v>66.099999999999994</v>
      </c>
      <c r="AS1510" s="10" t="s">
        <v>82</v>
      </c>
      <c r="AT1510" s="10">
        <v>407</v>
      </c>
      <c r="AU1510" s="10"/>
      <c r="AV1510" s="10" t="s">
        <v>123</v>
      </c>
      <c r="AW1510" s="10" t="s">
        <v>67</v>
      </c>
      <c r="AX1510" s="10"/>
      <c r="AY1510" s="10" t="s">
        <v>83</v>
      </c>
      <c r="AZ1510" s="10"/>
      <c r="BA1510" s="10"/>
      <c r="BB1510" s="10"/>
      <c r="BC1510" s="10"/>
      <c r="BD1510" s="10"/>
      <c r="BE1510" s="10"/>
    </row>
    <row r="1511" spans="2:57" ht="36">
      <c r="B1511" s="10">
        <v>1509</v>
      </c>
      <c r="C1511" s="10" t="s">
        <v>389</v>
      </c>
      <c r="D1511" s="11" t="s">
        <v>336</v>
      </c>
      <c r="E1511" s="10" t="s">
        <v>68</v>
      </c>
      <c r="F1511" s="10" t="s">
        <v>69</v>
      </c>
      <c r="G1511" s="10" t="s">
        <v>70</v>
      </c>
      <c r="H1511" s="10"/>
      <c r="I1511" s="10" t="s">
        <v>84</v>
      </c>
      <c r="J1511" s="10" t="str">
        <f t="shared" si="170"/>
        <v>CCFL</v>
      </c>
      <c r="K1511" s="10"/>
      <c r="L1511" s="10" t="s">
        <v>126</v>
      </c>
      <c r="M1511" s="10" t="s">
        <v>85</v>
      </c>
      <c r="N1511" s="10" t="s">
        <v>74</v>
      </c>
      <c r="O1511" s="10"/>
      <c r="P1511" s="10" t="s">
        <v>75</v>
      </c>
      <c r="Q1511" s="10"/>
      <c r="R1511" s="10">
        <v>46</v>
      </c>
      <c r="S1511" s="10">
        <v>903.69</v>
      </c>
      <c r="T1511" s="10">
        <f t="shared" si="171"/>
        <v>903.69</v>
      </c>
      <c r="U1511" s="10" t="str">
        <f t="shared" si="173"/>
        <v>46</v>
      </c>
      <c r="V1511" s="10" t="s">
        <v>76</v>
      </c>
      <c r="W1511" s="10" t="s">
        <v>76</v>
      </c>
      <c r="X1511" s="10">
        <v>35.1</v>
      </c>
      <c r="Y1511" s="10">
        <v>105.2</v>
      </c>
      <c r="Z1511" s="10">
        <v>73.7</v>
      </c>
      <c r="AA1511" s="10">
        <f t="shared" si="174"/>
        <v>78.900000000000006</v>
      </c>
      <c r="AB1511" s="10">
        <f t="shared" si="175"/>
        <v>97.836000000000013</v>
      </c>
      <c r="AC1511" s="10">
        <f t="shared" si="176"/>
        <v>103.096</v>
      </c>
      <c r="AD1511" s="10">
        <f t="shared" si="169"/>
        <v>96.25800000000001</v>
      </c>
      <c r="AE1511" s="10">
        <v>73.7</v>
      </c>
      <c r="AF1511" s="10">
        <f t="shared" si="172"/>
        <v>96.25800000000001</v>
      </c>
      <c r="AG1511" s="10"/>
      <c r="AH1511" s="10" t="s">
        <v>76</v>
      </c>
      <c r="AI1511" s="10" t="s">
        <v>76</v>
      </c>
      <c r="AJ1511" s="10"/>
      <c r="AK1511" s="10"/>
      <c r="AL1511" s="10" t="s">
        <v>78</v>
      </c>
      <c r="AM1511" s="10" t="s">
        <v>256</v>
      </c>
      <c r="AN1511" s="10" t="s">
        <v>290</v>
      </c>
      <c r="AO1511" s="10" t="s">
        <v>566</v>
      </c>
      <c r="AP1511" s="10" t="s">
        <v>67</v>
      </c>
      <c r="AQ1511" s="10">
        <v>403</v>
      </c>
      <c r="AR1511" s="10">
        <v>73.7</v>
      </c>
      <c r="AS1511" s="10" t="s">
        <v>82</v>
      </c>
      <c r="AT1511" s="10">
        <v>477</v>
      </c>
      <c r="AU1511" s="10"/>
      <c r="AV1511" s="10" t="s">
        <v>123</v>
      </c>
      <c r="AW1511" s="10" t="s">
        <v>67</v>
      </c>
      <c r="AX1511" s="10"/>
      <c r="AY1511" s="10" t="s">
        <v>83</v>
      </c>
      <c r="AZ1511" s="10"/>
      <c r="BA1511" s="10"/>
      <c r="BB1511" s="10"/>
      <c r="BC1511" s="10"/>
      <c r="BD1511" s="10"/>
      <c r="BE1511" s="10"/>
    </row>
    <row r="1512" spans="2:57" ht="36">
      <c r="B1512" s="10">
        <v>1510</v>
      </c>
      <c r="C1512" s="10" t="s">
        <v>389</v>
      </c>
      <c r="D1512" s="11" t="s">
        <v>336</v>
      </c>
      <c r="E1512" s="10" t="s">
        <v>68</v>
      </c>
      <c r="F1512" s="10" t="s">
        <v>69</v>
      </c>
      <c r="G1512" s="10" t="s">
        <v>70</v>
      </c>
      <c r="H1512" s="10"/>
      <c r="I1512" s="10" t="s">
        <v>84</v>
      </c>
      <c r="J1512" s="10" t="str">
        <f t="shared" si="170"/>
        <v>CCFL</v>
      </c>
      <c r="K1512" s="10"/>
      <c r="L1512" s="10" t="s">
        <v>126</v>
      </c>
      <c r="M1512" s="10" t="s">
        <v>85</v>
      </c>
      <c r="N1512" s="10" t="s">
        <v>74</v>
      </c>
      <c r="O1512" s="10"/>
      <c r="P1512" s="10" t="s">
        <v>75</v>
      </c>
      <c r="Q1512" s="10"/>
      <c r="R1512" s="10">
        <v>46</v>
      </c>
      <c r="S1512" s="10">
        <v>903.69</v>
      </c>
      <c r="T1512" s="10">
        <f t="shared" si="171"/>
        <v>903.69</v>
      </c>
      <c r="U1512" s="10" t="str">
        <f t="shared" si="173"/>
        <v>46</v>
      </c>
      <c r="V1512" s="10" t="s">
        <v>76</v>
      </c>
      <c r="W1512" s="10" t="s">
        <v>76</v>
      </c>
      <c r="X1512" s="10">
        <v>35.1</v>
      </c>
      <c r="Y1512" s="10">
        <v>105.2</v>
      </c>
      <c r="Z1512" s="10">
        <v>73.7</v>
      </c>
      <c r="AA1512" s="10">
        <f t="shared" si="174"/>
        <v>78.900000000000006</v>
      </c>
      <c r="AB1512" s="10">
        <f t="shared" si="175"/>
        <v>97.836000000000013</v>
      </c>
      <c r="AC1512" s="10">
        <f t="shared" si="176"/>
        <v>103.096</v>
      </c>
      <c r="AD1512" s="10">
        <f t="shared" si="169"/>
        <v>96.25800000000001</v>
      </c>
      <c r="AE1512" s="10">
        <v>73.7</v>
      </c>
      <c r="AF1512" s="10">
        <f t="shared" si="172"/>
        <v>96.25800000000001</v>
      </c>
      <c r="AG1512" s="10"/>
      <c r="AH1512" s="10" t="s">
        <v>76</v>
      </c>
      <c r="AI1512" s="10" t="s">
        <v>76</v>
      </c>
      <c r="AJ1512" s="10"/>
      <c r="AK1512" s="10"/>
      <c r="AL1512" s="10" t="s">
        <v>78</v>
      </c>
      <c r="AM1512" s="10" t="s">
        <v>256</v>
      </c>
      <c r="AN1512" s="10" t="s">
        <v>290</v>
      </c>
      <c r="AO1512" s="10" t="s">
        <v>566</v>
      </c>
      <c r="AP1512" s="10" t="s">
        <v>67</v>
      </c>
      <c r="AQ1512" s="10">
        <v>403</v>
      </c>
      <c r="AR1512" s="10">
        <v>73.7</v>
      </c>
      <c r="AS1512" s="10" t="s">
        <v>82</v>
      </c>
      <c r="AT1512" s="10">
        <v>477</v>
      </c>
      <c r="AU1512" s="10"/>
      <c r="AV1512" s="10" t="s">
        <v>123</v>
      </c>
      <c r="AW1512" s="10" t="s">
        <v>67</v>
      </c>
      <c r="AX1512" s="10"/>
      <c r="AY1512" s="10" t="s">
        <v>83</v>
      </c>
      <c r="AZ1512" s="10"/>
      <c r="BA1512" s="10"/>
      <c r="BB1512" s="10"/>
      <c r="BC1512" s="10"/>
      <c r="BD1512" s="10"/>
      <c r="BE1512" s="10"/>
    </row>
    <row r="1513" spans="2:57" ht="36">
      <c r="B1513" s="10">
        <v>1511</v>
      </c>
      <c r="C1513" s="10" t="s">
        <v>389</v>
      </c>
      <c r="D1513" s="11" t="s">
        <v>336</v>
      </c>
      <c r="E1513" s="10" t="s">
        <v>68</v>
      </c>
      <c r="F1513" s="10" t="s">
        <v>69</v>
      </c>
      <c r="G1513" s="10" t="s">
        <v>70</v>
      </c>
      <c r="H1513" s="10"/>
      <c r="I1513" s="10" t="s">
        <v>71</v>
      </c>
      <c r="J1513" s="10" t="str">
        <f t="shared" si="170"/>
        <v>LED</v>
      </c>
      <c r="K1513" s="10"/>
      <c r="L1513" s="10" t="s">
        <v>126</v>
      </c>
      <c r="M1513" s="10" t="s">
        <v>85</v>
      </c>
      <c r="N1513" s="10" t="s">
        <v>74</v>
      </c>
      <c r="O1513" s="10"/>
      <c r="P1513" s="10" t="s">
        <v>75</v>
      </c>
      <c r="Q1513" s="10"/>
      <c r="R1513" s="10">
        <v>31.55</v>
      </c>
      <c r="S1513" s="10">
        <v>425.27</v>
      </c>
      <c r="T1513" s="10">
        <f t="shared" si="171"/>
        <v>425.27</v>
      </c>
      <c r="U1513" s="10" t="str">
        <f t="shared" si="173"/>
        <v>32</v>
      </c>
      <c r="V1513" s="10" t="s">
        <v>76</v>
      </c>
      <c r="W1513" s="10" t="s">
        <v>76</v>
      </c>
      <c r="X1513" s="10">
        <v>24.4</v>
      </c>
      <c r="Y1513" s="10">
        <v>61</v>
      </c>
      <c r="Z1513" s="10">
        <v>44.6</v>
      </c>
      <c r="AA1513" s="10">
        <f t="shared" si="174"/>
        <v>45.75</v>
      </c>
      <c r="AB1513" s="10">
        <f t="shared" si="175"/>
        <v>56.730000000000004</v>
      </c>
      <c r="AC1513" s="10">
        <f t="shared" si="176"/>
        <v>59.78</v>
      </c>
      <c r="AD1513" s="10">
        <f t="shared" si="169"/>
        <v>55.815000000000005</v>
      </c>
      <c r="AE1513" s="10">
        <v>44.6</v>
      </c>
      <c r="AF1513" s="10">
        <f t="shared" si="172"/>
        <v>55.815000000000005</v>
      </c>
      <c r="AG1513" s="10"/>
      <c r="AH1513" s="10" t="s">
        <v>76</v>
      </c>
      <c r="AI1513" s="10" t="s">
        <v>76</v>
      </c>
      <c r="AJ1513" s="10"/>
      <c r="AK1513" s="10"/>
      <c r="AL1513" s="10" t="s">
        <v>78</v>
      </c>
      <c r="AM1513" s="10" t="s">
        <v>256</v>
      </c>
      <c r="AN1513" s="10" t="s">
        <v>290</v>
      </c>
      <c r="AO1513" s="10" t="s">
        <v>566</v>
      </c>
      <c r="AP1513" s="10" t="s">
        <v>67</v>
      </c>
      <c r="AQ1513" s="10">
        <v>326</v>
      </c>
      <c r="AR1513" s="10">
        <v>44.6</v>
      </c>
      <c r="AS1513" s="10" t="s">
        <v>82</v>
      </c>
      <c r="AT1513" s="10">
        <v>359</v>
      </c>
      <c r="AU1513" s="10"/>
      <c r="AV1513" s="10" t="s">
        <v>123</v>
      </c>
      <c r="AW1513" s="10" t="s">
        <v>67</v>
      </c>
      <c r="AX1513" s="10"/>
      <c r="AY1513" s="10" t="s">
        <v>83</v>
      </c>
      <c r="AZ1513" s="10"/>
      <c r="BA1513" s="10"/>
      <c r="BB1513" s="10"/>
      <c r="BC1513" s="10"/>
      <c r="BD1513" s="10"/>
      <c r="BE1513" s="10"/>
    </row>
    <row r="1514" spans="2:57" ht="36">
      <c r="B1514" s="10">
        <v>1512</v>
      </c>
      <c r="C1514" s="10" t="s">
        <v>389</v>
      </c>
      <c r="D1514" s="11" t="s">
        <v>336</v>
      </c>
      <c r="E1514" s="10" t="s">
        <v>68</v>
      </c>
      <c r="F1514" s="10" t="s">
        <v>69</v>
      </c>
      <c r="G1514" s="10" t="s">
        <v>70</v>
      </c>
      <c r="H1514" s="10"/>
      <c r="I1514" s="10" t="s">
        <v>71</v>
      </c>
      <c r="J1514" s="10" t="str">
        <f t="shared" si="170"/>
        <v>LED</v>
      </c>
      <c r="K1514" s="10"/>
      <c r="L1514" s="10" t="s">
        <v>126</v>
      </c>
      <c r="M1514" s="10" t="s">
        <v>85</v>
      </c>
      <c r="N1514" s="10" t="s">
        <v>74</v>
      </c>
      <c r="O1514" s="10"/>
      <c r="P1514" s="10" t="s">
        <v>75</v>
      </c>
      <c r="Q1514" s="10"/>
      <c r="R1514" s="10">
        <v>40</v>
      </c>
      <c r="S1514" s="10">
        <v>683.8</v>
      </c>
      <c r="T1514" s="10">
        <f t="shared" si="171"/>
        <v>683.8</v>
      </c>
      <c r="U1514" s="10" t="str">
        <f t="shared" si="173"/>
        <v>40</v>
      </c>
      <c r="V1514" s="10" t="s">
        <v>76</v>
      </c>
      <c r="W1514" s="10" t="s">
        <v>76</v>
      </c>
      <c r="X1514" s="10">
        <v>34.799999999999997</v>
      </c>
      <c r="Y1514" s="10">
        <v>66</v>
      </c>
      <c r="Z1514" s="10">
        <v>52</v>
      </c>
      <c r="AA1514" s="10">
        <f t="shared" si="174"/>
        <v>49.5</v>
      </c>
      <c r="AB1514" s="10">
        <f t="shared" si="175"/>
        <v>61.38</v>
      </c>
      <c r="AC1514" s="10">
        <f t="shared" si="176"/>
        <v>64.679999999999993</v>
      </c>
      <c r="AD1514" s="10">
        <f t="shared" si="169"/>
        <v>60.39</v>
      </c>
      <c r="AE1514" s="10">
        <v>52</v>
      </c>
      <c r="AF1514" s="10">
        <f t="shared" si="172"/>
        <v>60.39</v>
      </c>
      <c r="AG1514" s="10"/>
      <c r="AH1514" s="10" t="s">
        <v>76</v>
      </c>
      <c r="AI1514" s="10" t="s">
        <v>76</v>
      </c>
      <c r="AJ1514" s="10"/>
      <c r="AK1514" s="10"/>
      <c r="AL1514" s="10" t="s">
        <v>78</v>
      </c>
      <c r="AM1514" s="10" t="s">
        <v>256</v>
      </c>
      <c r="AN1514" s="10" t="s">
        <v>290</v>
      </c>
      <c r="AO1514" s="10" t="s">
        <v>566</v>
      </c>
      <c r="AP1514" s="10" t="s">
        <v>67</v>
      </c>
      <c r="AQ1514" s="10">
        <v>244</v>
      </c>
      <c r="AR1514" s="10">
        <v>52</v>
      </c>
      <c r="AS1514" s="10" t="s">
        <v>82</v>
      </c>
      <c r="AT1514" s="10">
        <v>336</v>
      </c>
      <c r="AU1514" s="10"/>
      <c r="AV1514" s="10" t="s">
        <v>123</v>
      </c>
      <c r="AW1514" s="10" t="s">
        <v>67</v>
      </c>
      <c r="AX1514" s="10"/>
      <c r="AY1514" s="10" t="s">
        <v>83</v>
      </c>
      <c r="AZ1514" s="10"/>
      <c r="BA1514" s="10"/>
      <c r="BB1514" s="10"/>
      <c r="BC1514" s="10"/>
      <c r="BD1514" s="10"/>
      <c r="BE1514" s="10"/>
    </row>
    <row r="1515" spans="2:57" ht="36">
      <c r="B1515" s="10">
        <v>1513</v>
      </c>
      <c r="C1515" s="10" t="s">
        <v>389</v>
      </c>
      <c r="D1515" s="11" t="s">
        <v>336</v>
      </c>
      <c r="E1515" s="10" t="s">
        <v>68</v>
      </c>
      <c r="F1515" s="10" t="s">
        <v>69</v>
      </c>
      <c r="G1515" s="10" t="s">
        <v>70</v>
      </c>
      <c r="H1515" s="10"/>
      <c r="I1515" s="10" t="s">
        <v>84</v>
      </c>
      <c r="J1515" s="10" t="str">
        <f t="shared" si="170"/>
        <v>CCFL</v>
      </c>
      <c r="K1515" s="10"/>
      <c r="L1515" s="10" t="s">
        <v>126</v>
      </c>
      <c r="M1515" s="10" t="s">
        <v>85</v>
      </c>
      <c r="N1515" s="10" t="s">
        <v>74</v>
      </c>
      <c r="O1515" s="10"/>
      <c r="P1515" s="10" t="s">
        <v>75</v>
      </c>
      <c r="Q1515" s="10"/>
      <c r="R1515" s="10">
        <v>46</v>
      </c>
      <c r="S1515" s="10">
        <v>903.69</v>
      </c>
      <c r="T1515" s="10">
        <f t="shared" si="171"/>
        <v>903.69</v>
      </c>
      <c r="U1515" s="10" t="str">
        <f t="shared" si="173"/>
        <v>46</v>
      </c>
      <c r="V1515" s="10" t="s">
        <v>76</v>
      </c>
      <c r="W1515" s="10" t="s">
        <v>76</v>
      </c>
      <c r="X1515" s="10">
        <v>56.1</v>
      </c>
      <c r="Y1515" s="10">
        <v>121.3</v>
      </c>
      <c r="Z1515" s="10">
        <v>91.9</v>
      </c>
      <c r="AA1515" s="10">
        <f t="shared" si="174"/>
        <v>90.974999999999994</v>
      </c>
      <c r="AB1515" s="10">
        <f t="shared" si="175"/>
        <v>112.809</v>
      </c>
      <c r="AC1515" s="10">
        <f t="shared" si="176"/>
        <v>118.874</v>
      </c>
      <c r="AD1515" s="10">
        <f t="shared" si="169"/>
        <v>110.98949999999999</v>
      </c>
      <c r="AE1515" s="10">
        <v>91.9</v>
      </c>
      <c r="AF1515" s="10">
        <f t="shared" si="172"/>
        <v>110.98949999999999</v>
      </c>
      <c r="AG1515" s="10"/>
      <c r="AH1515" s="10" t="s">
        <v>76</v>
      </c>
      <c r="AI1515" s="10" t="s">
        <v>76</v>
      </c>
      <c r="AJ1515" s="10"/>
      <c r="AK1515" s="10"/>
      <c r="AL1515" s="10" t="s">
        <v>78</v>
      </c>
      <c r="AM1515" s="10" t="s">
        <v>256</v>
      </c>
      <c r="AN1515" s="10" t="s">
        <v>290</v>
      </c>
      <c r="AO1515" s="10" t="s">
        <v>566</v>
      </c>
      <c r="AP1515" s="10" t="s">
        <v>67</v>
      </c>
      <c r="AQ1515" s="10">
        <v>294</v>
      </c>
      <c r="AR1515" s="10">
        <v>91.9</v>
      </c>
      <c r="AS1515" s="10" t="s">
        <v>82</v>
      </c>
      <c r="AT1515" s="10">
        <v>406</v>
      </c>
      <c r="AU1515" s="10"/>
      <c r="AV1515" s="10" t="s">
        <v>123</v>
      </c>
      <c r="AW1515" s="10" t="s">
        <v>67</v>
      </c>
      <c r="AX1515" s="10"/>
      <c r="AY1515" s="10" t="s">
        <v>83</v>
      </c>
      <c r="AZ1515" s="10"/>
      <c r="BA1515" s="10"/>
      <c r="BB1515" s="10"/>
      <c r="BC1515" s="10"/>
      <c r="BD1515" s="10"/>
      <c r="BE1515" s="10"/>
    </row>
    <row r="1516" spans="2:57" ht="36">
      <c r="B1516" s="10">
        <v>1514</v>
      </c>
      <c r="C1516" s="10" t="s">
        <v>389</v>
      </c>
      <c r="D1516" s="11" t="s">
        <v>336</v>
      </c>
      <c r="E1516" s="10" t="s">
        <v>68</v>
      </c>
      <c r="F1516" s="10" t="s">
        <v>69</v>
      </c>
      <c r="G1516" s="10" t="s">
        <v>70</v>
      </c>
      <c r="H1516" s="10"/>
      <c r="I1516" s="10" t="s">
        <v>84</v>
      </c>
      <c r="J1516" s="10" t="str">
        <f t="shared" si="170"/>
        <v>CCFL</v>
      </c>
      <c r="K1516" s="10"/>
      <c r="L1516" s="10" t="s">
        <v>126</v>
      </c>
      <c r="M1516" s="10" t="s">
        <v>85</v>
      </c>
      <c r="N1516" s="10" t="s">
        <v>74</v>
      </c>
      <c r="O1516" s="10"/>
      <c r="P1516" s="10" t="s">
        <v>75</v>
      </c>
      <c r="Q1516" s="10"/>
      <c r="R1516" s="10">
        <v>46</v>
      </c>
      <c r="S1516" s="10">
        <v>903.69</v>
      </c>
      <c r="T1516" s="10">
        <f t="shared" si="171"/>
        <v>903.69</v>
      </c>
      <c r="U1516" s="10" t="str">
        <f t="shared" si="173"/>
        <v>46</v>
      </c>
      <c r="V1516" s="10" t="s">
        <v>76</v>
      </c>
      <c r="W1516" s="10" t="s">
        <v>76</v>
      </c>
      <c r="X1516" s="10">
        <v>56.1</v>
      </c>
      <c r="Y1516" s="10">
        <v>121.3</v>
      </c>
      <c r="Z1516" s="10">
        <v>91.9</v>
      </c>
      <c r="AA1516" s="10">
        <f t="shared" si="174"/>
        <v>90.974999999999994</v>
      </c>
      <c r="AB1516" s="10">
        <f t="shared" si="175"/>
        <v>112.809</v>
      </c>
      <c r="AC1516" s="10">
        <f t="shared" si="176"/>
        <v>118.874</v>
      </c>
      <c r="AD1516" s="10">
        <f t="shared" si="169"/>
        <v>110.98949999999999</v>
      </c>
      <c r="AE1516" s="10">
        <v>91.9</v>
      </c>
      <c r="AF1516" s="10">
        <f t="shared" si="172"/>
        <v>110.98949999999999</v>
      </c>
      <c r="AG1516" s="10"/>
      <c r="AH1516" s="10" t="s">
        <v>76</v>
      </c>
      <c r="AI1516" s="10" t="s">
        <v>76</v>
      </c>
      <c r="AJ1516" s="10"/>
      <c r="AK1516" s="10"/>
      <c r="AL1516" s="10" t="s">
        <v>78</v>
      </c>
      <c r="AM1516" s="10" t="s">
        <v>256</v>
      </c>
      <c r="AN1516" s="10" t="s">
        <v>290</v>
      </c>
      <c r="AO1516" s="10" t="s">
        <v>566</v>
      </c>
      <c r="AP1516" s="10" t="s">
        <v>67</v>
      </c>
      <c r="AQ1516" s="10">
        <v>294</v>
      </c>
      <c r="AR1516" s="10">
        <v>91.9</v>
      </c>
      <c r="AS1516" s="10" t="s">
        <v>82</v>
      </c>
      <c r="AT1516" s="10">
        <v>406</v>
      </c>
      <c r="AU1516" s="10"/>
      <c r="AV1516" s="10" t="s">
        <v>123</v>
      </c>
      <c r="AW1516" s="10" t="s">
        <v>67</v>
      </c>
      <c r="AX1516" s="10"/>
      <c r="AY1516" s="10" t="s">
        <v>83</v>
      </c>
      <c r="AZ1516" s="10"/>
      <c r="BA1516" s="10"/>
      <c r="BB1516" s="10"/>
      <c r="BC1516" s="10"/>
      <c r="BD1516" s="10"/>
      <c r="BE1516" s="10"/>
    </row>
    <row r="1517" spans="2:57" ht="36">
      <c r="B1517" s="10">
        <v>1515</v>
      </c>
      <c r="C1517" s="10" t="s">
        <v>389</v>
      </c>
      <c r="D1517" s="11" t="s">
        <v>336</v>
      </c>
      <c r="E1517" s="10" t="s">
        <v>68</v>
      </c>
      <c r="F1517" s="10" t="s">
        <v>69</v>
      </c>
      <c r="G1517" s="10" t="s">
        <v>70</v>
      </c>
      <c r="H1517" s="10"/>
      <c r="I1517" s="10" t="s">
        <v>84</v>
      </c>
      <c r="J1517" s="10" t="str">
        <f t="shared" si="170"/>
        <v>CCFL</v>
      </c>
      <c r="K1517" s="10"/>
      <c r="L1517" s="10" t="s">
        <v>126</v>
      </c>
      <c r="M1517" s="10" t="s">
        <v>85</v>
      </c>
      <c r="N1517" s="10" t="s">
        <v>74</v>
      </c>
      <c r="O1517" s="10"/>
      <c r="P1517" s="10" t="s">
        <v>75</v>
      </c>
      <c r="Q1517" s="10"/>
      <c r="R1517" s="10">
        <v>46</v>
      </c>
      <c r="S1517" s="10">
        <v>903.69</v>
      </c>
      <c r="T1517" s="10">
        <f t="shared" si="171"/>
        <v>903.69</v>
      </c>
      <c r="U1517" s="10" t="str">
        <f t="shared" si="173"/>
        <v>46</v>
      </c>
      <c r="V1517" s="10" t="s">
        <v>76</v>
      </c>
      <c r="W1517" s="10" t="s">
        <v>76</v>
      </c>
      <c r="X1517" s="10">
        <v>56.1</v>
      </c>
      <c r="Y1517" s="10">
        <v>121.3</v>
      </c>
      <c r="Z1517" s="10">
        <v>91.9</v>
      </c>
      <c r="AA1517" s="10">
        <f t="shared" si="174"/>
        <v>90.974999999999994</v>
      </c>
      <c r="AB1517" s="10">
        <f t="shared" si="175"/>
        <v>112.809</v>
      </c>
      <c r="AC1517" s="10">
        <f t="shared" si="176"/>
        <v>118.874</v>
      </c>
      <c r="AD1517" s="10">
        <f t="shared" si="169"/>
        <v>110.98949999999999</v>
      </c>
      <c r="AE1517" s="10">
        <v>91.9</v>
      </c>
      <c r="AF1517" s="10">
        <f t="shared" si="172"/>
        <v>110.98949999999999</v>
      </c>
      <c r="AG1517" s="10"/>
      <c r="AH1517" s="10" t="s">
        <v>76</v>
      </c>
      <c r="AI1517" s="10" t="s">
        <v>76</v>
      </c>
      <c r="AJ1517" s="10"/>
      <c r="AK1517" s="10"/>
      <c r="AL1517" s="10" t="s">
        <v>78</v>
      </c>
      <c r="AM1517" s="10" t="s">
        <v>256</v>
      </c>
      <c r="AN1517" s="10" t="s">
        <v>290</v>
      </c>
      <c r="AO1517" s="10" t="s">
        <v>566</v>
      </c>
      <c r="AP1517" s="10" t="s">
        <v>67</v>
      </c>
      <c r="AQ1517" s="10">
        <v>294</v>
      </c>
      <c r="AR1517" s="10">
        <v>91.9</v>
      </c>
      <c r="AS1517" s="10" t="s">
        <v>82</v>
      </c>
      <c r="AT1517" s="10">
        <v>406</v>
      </c>
      <c r="AU1517" s="10"/>
      <c r="AV1517" s="10" t="s">
        <v>123</v>
      </c>
      <c r="AW1517" s="10" t="s">
        <v>67</v>
      </c>
      <c r="AX1517" s="10"/>
      <c r="AY1517" s="10" t="s">
        <v>83</v>
      </c>
      <c r="AZ1517" s="10"/>
      <c r="BA1517" s="10"/>
      <c r="BB1517" s="10"/>
      <c r="BC1517" s="10"/>
      <c r="BD1517" s="10"/>
      <c r="BE1517" s="10"/>
    </row>
    <row r="1518" spans="2:57" ht="36">
      <c r="B1518" s="10">
        <v>1516</v>
      </c>
      <c r="C1518" s="10" t="s">
        <v>389</v>
      </c>
      <c r="D1518" s="11" t="s">
        <v>336</v>
      </c>
      <c r="E1518" s="10" t="s">
        <v>68</v>
      </c>
      <c r="F1518" s="10" t="s">
        <v>69</v>
      </c>
      <c r="G1518" s="10" t="s">
        <v>70</v>
      </c>
      <c r="H1518" s="10"/>
      <c r="I1518" s="10" t="s">
        <v>84</v>
      </c>
      <c r="J1518" s="10" t="str">
        <f t="shared" si="170"/>
        <v>CCFL</v>
      </c>
      <c r="K1518" s="10"/>
      <c r="L1518" s="10" t="s">
        <v>126</v>
      </c>
      <c r="M1518" s="10" t="s">
        <v>85</v>
      </c>
      <c r="N1518" s="10" t="s">
        <v>74</v>
      </c>
      <c r="O1518" s="10"/>
      <c r="P1518" s="10" t="s">
        <v>75</v>
      </c>
      <c r="Q1518" s="10"/>
      <c r="R1518" s="10">
        <v>46</v>
      </c>
      <c r="S1518" s="10">
        <v>903.69</v>
      </c>
      <c r="T1518" s="10">
        <f t="shared" si="171"/>
        <v>903.69</v>
      </c>
      <c r="U1518" s="10" t="str">
        <f t="shared" si="173"/>
        <v>46</v>
      </c>
      <c r="V1518" s="10" t="s">
        <v>76</v>
      </c>
      <c r="W1518" s="10" t="s">
        <v>76</v>
      </c>
      <c r="X1518" s="10">
        <v>56.1</v>
      </c>
      <c r="Y1518" s="10">
        <v>121.3</v>
      </c>
      <c r="Z1518" s="10">
        <v>91.9</v>
      </c>
      <c r="AA1518" s="10">
        <f t="shared" si="174"/>
        <v>90.974999999999994</v>
      </c>
      <c r="AB1518" s="10">
        <f t="shared" si="175"/>
        <v>112.809</v>
      </c>
      <c r="AC1518" s="10">
        <f t="shared" si="176"/>
        <v>118.874</v>
      </c>
      <c r="AD1518" s="10">
        <f t="shared" si="169"/>
        <v>110.98949999999999</v>
      </c>
      <c r="AE1518" s="10">
        <v>91.9</v>
      </c>
      <c r="AF1518" s="10">
        <f t="shared" si="172"/>
        <v>110.98949999999999</v>
      </c>
      <c r="AG1518" s="10"/>
      <c r="AH1518" s="10" t="s">
        <v>76</v>
      </c>
      <c r="AI1518" s="10" t="s">
        <v>76</v>
      </c>
      <c r="AJ1518" s="10"/>
      <c r="AK1518" s="10"/>
      <c r="AL1518" s="10" t="s">
        <v>78</v>
      </c>
      <c r="AM1518" s="10" t="s">
        <v>256</v>
      </c>
      <c r="AN1518" s="10" t="s">
        <v>290</v>
      </c>
      <c r="AO1518" s="10" t="s">
        <v>566</v>
      </c>
      <c r="AP1518" s="10" t="s">
        <v>67</v>
      </c>
      <c r="AQ1518" s="10">
        <v>294</v>
      </c>
      <c r="AR1518" s="10">
        <v>91.9</v>
      </c>
      <c r="AS1518" s="10" t="s">
        <v>82</v>
      </c>
      <c r="AT1518" s="10">
        <v>406</v>
      </c>
      <c r="AU1518" s="10"/>
      <c r="AV1518" s="10" t="s">
        <v>123</v>
      </c>
      <c r="AW1518" s="10" t="s">
        <v>67</v>
      </c>
      <c r="AX1518" s="10"/>
      <c r="AY1518" s="10" t="s">
        <v>83</v>
      </c>
      <c r="AZ1518" s="10"/>
      <c r="BA1518" s="10"/>
      <c r="BB1518" s="10"/>
      <c r="BC1518" s="10"/>
      <c r="BD1518" s="10"/>
      <c r="BE1518" s="10"/>
    </row>
    <row r="1519" spans="2:57" ht="36">
      <c r="B1519" s="10">
        <v>1517</v>
      </c>
      <c r="C1519" s="10" t="s">
        <v>389</v>
      </c>
      <c r="D1519" s="11" t="s">
        <v>336</v>
      </c>
      <c r="E1519" s="10" t="s">
        <v>68</v>
      </c>
      <c r="F1519" s="10" t="s">
        <v>69</v>
      </c>
      <c r="G1519" s="10" t="s">
        <v>70</v>
      </c>
      <c r="H1519" s="10"/>
      <c r="I1519" s="10" t="s">
        <v>84</v>
      </c>
      <c r="J1519" s="10" t="str">
        <f t="shared" si="170"/>
        <v>CCFL</v>
      </c>
      <c r="K1519" s="10"/>
      <c r="L1519" s="10" t="s">
        <v>126</v>
      </c>
      <c r="M1519" s="10" t="s">
        <v>73</v>
      </c>
      <c r="N1519" s="10" t="s">
        <v>127</v>
      </c>
      <c r="O1519" s="10"/>
      <c r="P1519" s="10" t="s">
        <v>75</v>
      </c>
      <c r="Q1519" s="10"/>
      <c r="R1519" s="10">
        <v>32</v>
      </c>
      <c r="S1519" s="10">
        <v>424.19</v>
      </c>
      <c r="T1519" s="10">
        <f t="shared" si="171"/>
        <v>424.19</v>
      </c>
      <c r="U1519" s="10" t="str">
        <f t="shared" si="173"/>
        <v>32</v>
      </c>
      <c r="V1519" s="10" t="s">
        <v>67</v>
      </c>
      <c r="W1519" s="10" t="s">
        <v>67</v>
      </c>
      <c r="X1519" s="10"/>
      <c r="Y1519" s="10"/>
      <c r="Z1519" s="10"/>
      <c r="AA1519" s="10"/>
      <c r="AB1519" s="10"/>
      <c r="AC1519" s="10"/>
      <c r="AD1519" s="10"/>
      <c r="AE1519" s="10">
        <v>52.9</v>
      </c>
      <c r="AF1519" s="10">
        <f t="shared" si="172"/>
        <v>52.9</v>
      </c>
      <c r="AG1519" s="10"/>
      <c r="AH1519" s="10" t="s">
        <v>76</v>
      </c>
      <c r="AI1519" s="10" t="s">
        <v>76</v>
      </c>
      <c r="AJ1519" s="10"/>
      <c r="AK1519" s="10"/>
      <c r="AL1519" s="10" t="s">
        <v>78</v>
      </c>
      <c r="AM1519" s="10" t="s">
        <v>256</v>
      </c>
      <c r="AN1519" s="10" t="s">
        <v>290</v>
      </c>
      <c r="AO1519" s="10" t="s">
        <v>564</v>
      </c>
      <c r="AP1519" s="10" t="s">
        <v>67</v>
      </c>
      <c r="AQ1519" s="10">
        <v>301</v>
      </c>
      <c r="AR1519" s="10">
        <v>52.9</v>
      </c>
      <c r="AS1519" s="10" t="s">
        <v>82</v>
      </c>
      <c r="AT1519" s="10">
        <v>418</v>
      </c>
      <c r="AU1519" s="10"/>
      <c r="AV1519" s="10" t="s">
        <v>123</v>
      </c>
      <c r="AW1519" s="10" t="s">
        <v>67</v>
      </c>
      <c r="AX1519" s="10"/>
      <c r="AY1519" s="10" t="s">
        <v>83</v>
      </c>
      <c r="AZ1519" s="10"/>
      <c r="BA1519" s="10"/>
      <c r="BB1519" s="10"/>
      <c r="BC1519" s="10"/>
      <c r="BD1519" s="10"/>
      <c r="BE1519" s="10"/>
    </row>
    <row r="1520" spans="2:57" ht="36">
      <c r="B1520" s="10">
        <v>1518</v>
      </c>
      <c r="C1520" s="10" t="s">
        <v>389</v>
      </c>
      <c r="D1520" s="11" t="s">
        <v>336</v>
      </c>
      <c r="E1520" s="10" t="s">
        <v>68</v>
      </c>
      <c r="F1520" s="10" t="s">
        <v>69</v>
      </c>
      <c r="G1520" s="10" t="s">
        <v>70</v>
      </c>
      <c r="H1520" s="10"/>
      <c r="I1520" s="10" t="s">
        <v>84</v>
      </c>
      <c r="J1520" s="10" t="str">
        <f t="shared" si="170"/>
        <v>CCFL</v>
      </c>
      <c r="K1520" s="10"/>
      <c r="L1520" s="10" t="s">
        <v>126</v>
      </c>
      <c r="M1520" s="10" t="s">
        <v>73</v>
      </c>
      <c r="N1520" s="10" t="s">
        <v>127</v>
      </c>
      <c r="O1520" s="10"/>
      <c r="P1520" s="10" t="s">
        <v>75</v>
      </c>
      <c r="Q1520" s="10"/>
      <c r="R1520" s="10">
        <v>32</v>
      </c>
      <c r="S1520" s="10">
        <v>424.19</v>
      </c>
      <c r="T1520" s="10">
        <f t="shared" si="171"/>
        <v>424.19</v>
      </c>
      <c r="U1520" s="10" t="str">
        <f t="shared" si="173"/>
        <v>32</v>
      </c>
      <c r="V1520" s="10" t="s">
        <v>67</v>
      </c>
      <c r="W1520" s="10" t="s">
        <v>67</v>
      </c>
      <c r="X1520" s="10"/>
      <c r="Y1520" s="10"/>
      <c r="Z1520" s="10"/>
      <c r="AA1520" s="10"/>
      <c r="AB1520" s="10"/>
      <c r="AC1520" s="10"/>
      <c r="AD1520" s="10"/>
      <c r="AE1520" s="10">
        <v>52.9</v>
      </c>
      <c r="AF1520" s="10">
        <f t="shared" si="172"/>
        <v>52.9</v>
      </c>
      <c r="AG1520" s="10"/>
      <c r="AH1520" s="10" t="s">
        <v>76</v>
      </c>
      <c r="AI1520" s="10" t="s">
        <v>76</v>
      </c>
      <c r="AJ1520" s="10"/>
      <c r="AK1520" s="10"/>
      <c r="AL1520" s="10" t="s">
        <v>78</v>
      </c>
      <c r="AM1520" s="10" t="s">
        <v>256</v>
      </c>
      <c r="AN1520" s="10" t="s">
        <v>290</v>
      </c>
      <c r="AO1520" s="10" t="s">
        <v>564</v>
      </c>
      <c r="AP1520" s="10" t="s">
        <v>67</v>
      </c>
      <c r="AQ1520" s="10">
        <v>301</v>
      </c>
      <c r="AR1520" s="10">
        <v>52.9</v>
      </c>
      <c r="AS1520" s="10" t="s">
        <v>82</v>
      </c>
      <c r="AT1520" s="10">
        <v>418</v>
      </c>
      <c r="AU1520" s="10"/>
      <c r="AV1520" s="10" t="s">
        <v>123</v>
      </c>
      <c r="AW1520" s="10" t="s">
        <v>67</v>
      </c>
      <c r="AX1520" s="10"/>
      <c r="AY1520" s="10" t="s">
        <v>83</v>
      </c>
      <c r="AZ1520" s="10"/>
      <c r="BA1520" s="10"/>
      <c r="BB1520" s="10"/>
      <c r="BC1520" s="10"/>
      <c r="BD1520" s="10"/>
      <c r="BE1520" s="10"/>
    </row>
    <row r="1521" spans="2:57" ht="36">
      <c r="B1521" s="10">
        <v>1519</v>
      </c>
      <c r="C1521" s="10" t="s">
        <v>389</v>
      </c>
      <c r="D1521" s="11" t="s">
        <v>336</v>
      </c>
      <c r="E1521" s="10" t="s">
        <v>68</v>
      </c>
      <c r="F1521" s="10" t="s">
        <v>69</v>
      </c>
      <c r="G1521" s="10" t="s">
        <v>70</v>
      </c>
      <c r="H1521" s="10"/>
      <c r="I1521" s="10" t="s">
        <v>84</v>
      </c>
      <c r="J1521" s="10" t="str">
        <f t="shared" si="170"/>
        <v>CCFL</v>
      </c>
      <c r="K1521" s="10"/>
      <c r="L1521" s="10" t="s">
        <v>126</v>
      </c>
      <c r="M1521" s="10" t="s">
        <v>73</v>
      </c>
      <c r="N1521" s="10" t="s">
        <v>127</v>
      </c>
      <c r="O1521" s="10"/>
      <c r="P1521" s="10" t="s">
        <v>75</v>
      </c>
      <c r="Q1521" s="10"/>
      <c r="R1521" s="10">
        <v>32</v>
      </c>
      <c r="S1521" s="10">
        <v>424.19</v>
      </c>
      <c r="T1521" s="10">
        <f t="shared" si="171"/>
        <v>424.19</v>
      </c>
      <c r="U1521" s="10" t="str">
        <f t="shared" si="173"/>
        <v>32</v>
      </c>
      <c r="V1521" s="10" t="s">
        <v>67</v>
      </c>
      <c r="W1521" s="10" t="s">
        <v>67</v>
      </c>
      <c r="X1521" s="10"/>
      <c r="Y1521" s="10"/>
      <c r="Z1521" s="10"/>
      <c r="AA1521" s="10"/>
      <c r="AB1521" s="10"/>
      <c r="AC1521" s="10"/>
      <c r="AD1521" s="10"/>
      <c r="AE1521" s="10">
        <v>52.9</v>
      </c>
      <c r="AF1521" s="10">
        <f t="shared" si="172"/>
        <v>52.9</v>
      </c>
      <c r="AG1521" s="10"/>
      <c r="AH1521" s="10" t="s">
        <v>76</v>
      </c>
      <c r="AI1521" s="10" t="s">
        <v>76</v>
      </c>
      <c r="AJ1521" s="10"/>
      <c r="AK1521" s="10"/>
      <c r="AL1521" s="10" t="s">
        <v>78</v>
      </c>
      <c r="AM1521" s="10" t="s">
        <v>256</v>
      </c>
      <c r="AN1521" s="10" t="s">
        <v>290</v>
      </c>
      <c r="AO1521" s="10" t="s">
        <v>564</v>
      </c>
      <c r="AP1521" s="10" t="s">
        <v>67</v>
      </c>
      <c r="AQ1521" s="10">
        <v>301</v>
      </c>
      <c r="AR1521" s="10">
        <v>52.9</v>
      </c>
      <c r="AS1521" s="10" t="s">
        <v>82</v>
      </c>
      <c r="AT1521" s="10">
        <v>418</v>
      </c>
      <c r="AU1521" s="10"/>
      <c r="AV1521" s="10" t="s">
        <v>123</v>
      </c>
      <c r="AW1521" s="10" t="s">
        <v>67</v>
      </c>
      <c r="AX1521" s="10"/>
      <c r="AY1521" s="10" t="s">
        <v>83</v>
      </c>
      <c r="AZ1521" s="10"/>
      <c r="BA1521" s="10"/>
      <c r="BB1521" s="10"/>
      <c r="BC1521" s="10"/>
      <c r="BD1521" s="10"/>
      <c r="BE1521" s="10"/>
    </row>
    <row r="1522" spans="2:57" ht="36">
      <c r="B1522" s="10">
        <v>1520</v>
      </c>
      <c r="C1522" s="10" t="s">
        <v>389</v>
      </c>
      <c r="D1522" s="11" t="s">
        <v>336</v>
      </c>
      <c r="E1522" s="10" t="s">
        <v>68</v>
      </c>
      <c r="F1522" s="10" t="s">
        <v>69</v>
      </c>
      <c r="G1522" s="10" t="s">
        <v>70</v>
      </c>
      <c r="H1522" s="10"/>
      <c r="I1522" s="10" t="s">
        <v>84</v>
      </c>
      <c r="J1522" s="10" t="str">
        <f t="shared" si="170"/>
        <v>CCFL</v>
      </c>
      <c r="K1522" s="10"/>
      <c r="L1522" s="10" t="s">
        <v>126</v>
      </c>
      <c r="M1522" s="10" t="s">
        <v>73</v>
      </c>
      <c r="N1522" s="10" t="s">
        <v>127</v>
      </c>
      <c r="O1522" s="10"/>
      <c r="P1522" s="10" t="s">
        <v>75</v>
      </c>
      <c r="Q1522" s="10"/>
      <c r="R1522" s="10">
        <v>32</v>
      </c>
      <c r="S1522" s="10">
        <v>424.19</v>
      </c>
      <c r="T1522" s="10">
        <f t="shared" si="171"/>
        <v>424.19</v>
      </c>
      <c r="U1522" s="10" t="str">
        <f t="shared" si="173"/>
        <v>32</v>
      </c>
      <c r="V1522" s="10" t="s">
        <v>67</v>
      </c>
      <c r="W1522" s="10" t="s">
        <v>67</v>
      </c>
      <c r="X1522" s="10"/>
      <c r="Y1522" s="10"/>
      <c r="Z1522" s="10"/>
      <c r="AA1522" s="10"/>
      <c r="AB1522" s="10"/>
      <c r="AC1522" s="10"/>
      <c r="AD1522" s="10"/>
      <c r="AE1522" s="10">
        <v>52.9</v>
      </c>
      <c r="AF1522" s="10">
        <f t="shared" si="172"/>
        <v>52.9</v>
      </c>
      <c r="AG1522" s="10"/>
      <c r="AH1522" s="10" t="s">
        <v>76</v>
      </c>
      <c r="AI1522" s="10" t="s">
        <v>76</v>
      </c>
      <c r="AJ1522" s="10"/>
      <c r="AK1522" s="10"/>
      <c r="AL1522" s="10" t="s">
        <v>78</v>
      </c>
      <c r="AM1522" s="10" t="s">
        <v>256</v>
      </c>
      <c r="AN1522" s="10" t="s">
        <v>290</v>
      </c>
      <c r="AO1522" s="10" t="s">
        <v>564</v>
      </c>
      <c r="AP1522" s="10" t="s">
        <v>67</v>
      </c>
      <c r="AQ1522" s="10">
        <v>301</v>
      </c>
      <c r="AR1522" s="10">
        <v>52.9</v>
      </c>
      <c r="AS1522" s="10" t="s">
        <v>82</v>
      </c>
      <c r="AT1522" s="10">
        <v>418</v>
      </c>
      <c r="AU1522" s="10"/>
      <c r="AV1522" s="10" t="s">
        <v>123</v>
      </c>
      <c r="AW1522" s="10" t="s">
        <v>67</v>
      </c>
      <c r="AX1522" s="10"/>
      <c r="AY1522" s="10" t="s">
        <v>83</v>
      </c>
      <c r="AZ1522" s="10"/>
      <c r="BA1522" s="10"/>
      <c r="BB1522" s="10"/>
      <c r="BC1522" s="10"/>
      <c r="BD1522" s="10"/>
      <c r="BE1522" s="10"/>
    </row>
    <row r="1523" spans="2:57" ht="36">
      <c r="B1523" s="10">
        <v>1521</v>
      </c>
      <c r="C1523" s="10" t="s">
        <v>389</v>
      </c>
      <c r="D1523" s="11" t="s">
        <v>352</v>
      </c>
      <c r="E1523" s="10" t="s">
        <v>68</v>
      </c>
      <c r="F1523" s="10" t="s">
        <v>69</v>
      </c>
      <c r="G1523" s="10" t="s">
        <v>70</v>
      </c>
      <c r="H1523" s="10"/>
      <c r="I1523" s="10" t="s">
        <v>71</v>
      </c>
      <c r="J1523" s="10" t="str">
        <f t="shared" si="170"/>
        <v>LED</v>
      </c>
      <c r="K1523" s="10"/>
      <c r="L1523" s="10" t="s">
        <v>126</v>
      </c>
      <c r="M1523" s="10" t="s">
        <v>85</v>
      </c>
      <c r="N1523" s="10" t="s">
        <v>74</v>
      </c>
      <c r="O1523" s="10"/>
      <c r="P1523" s="10" t="s">
        <v>75</v>
      </c>
      <c r="Q1523" s="10"/>
      <c r="R1523" s="10">
        <v>55</v>
      </c>
      <c r="S1523" s="10">
        <v>1275.67</v>
      </c>
      <c r="T1523" s="10">
        <f t="shared" si="171"/>
        <v>1275.67</v>
      </c>
      <c r="U1523" s="10" t="str">
        <f t="shared" si="173"/>
        <v>50</v>
      </c>
      <c r="V1523" s="10" t="s">
        <v>76</v>
      </c>
      <c r="W1523" s="10" t="s">
        <v>76</v>
      </c>
      <c r="X1523" s="10">
        <v>46.9</v>
      </c>
      <c r="Y1523" s="10">
        <v>109.9</v>
      </c>
      <c r="Z1523" s="10">
        <v>81.599999999999994</v>
      </c>
      <c r="AA1523" s="10">
        <f t="shared" si="174"/>
        <v>82.425000000000011</v>
      </c>
      <c r="AB1523" s="10">
        <f t="shared" si="175"/>
        <v>102.20700000000001</v>
      </c>
      <c r="AC1523" s="10">
        <f t="shared" si="176"/>
        <v>107.702</v>
      </c>
      <c r="AD1523" s="10">
        <f t="shared" si="169"/>
        <v>100.55850000000001</v>
      </c>
      <c r="AE1523" s="10">
        <v>81.599999999999994</v>
      </c>
      <c r="AF1523" s="10">
        <f t="shared" si="172"/>
        <v>100.55850000000001</v>
      </c>
      <c r="AG1523" s="10"/>
      <c r="AH1523" s="10" t="s">
        <v>76</v>
      </c>
      <c r="AI1523" s="10" t="s">
        <v>76</v>
      </c>
      <c r="AJ1523" s="10"/>
      <c r="AK1523" s="10"/>
      <c r="AL1523" s="10" t="s">
        <v>78</v>
      </c>
      <c r="AM1523" s="10" t="s">
        <v>256</v>
      </c>
      <c r="AN1523" s="10" t="s">
        <v>290</v>
      </c>
      <c r="AO1523" s="10" t="s">
        <v>353</v>
      </c>
      <c r="AP1523" s="10" t="s">
        <v>76</v>
      </c>
      <c r="AQ1523" s="10">
        <v>354</v>
      </c>
      <c r="AR1523" s="10">
        <v>81.599999999999994</v>
      </c>
      <c r="AS1523" s="10" t="s">
        <v>82</v>
      </c>
      <c r="AT1523" s="10">
        <v>385</v>
      </c>
      <c r="AU1523" s="10"/>
      <c r="AV1523" s="10" t="s">
        <v>123</v>
      </c>
      <c r="AW1523" s="10" t="s">
        <v>67</v>
      </c>
      <c r="AX1523" s="10"/>
      <c r="AY1523" s="10" t="s">
        <v>83</v>
      </c>
      <c r="AZ1523" s="10"/>
      <c r="BA1523" s="10"/>
      <c r="BB1523" s="10"/>
      <c r="BC1523" s="10"/>
      <c r="BD1523" s="10"/>
      <c r="BE1523" s="10"/>
    </row>
    <row r="1524" spans="2:57" ht="36">
      <c r="B1524" s="10">
        <v>1522</v>
      </c>
      <c r="C1524" s="10" t="s">
        <v>389</v>
      </c>
      <c r="D1524" s="11" t="s">
        <v>567</v>
      </c>
      <c r="E1524" s="10" t="s">
        <v>68</v>
      </c>
      <c r="F1524" s="10" t="s">
        <v>69</v>
      </c>
      <c r="G1524" s="10" t="s">
        <v>70</v>
      </c>
      <c r="H1524" s="10"/>
      <c r="I1524" s="10" t="s">
        <v>71</v>
      </c>
      <c r="J1524" s="10" t="str">
        <f t="shared" si="170"/>
        <v>LED</v>
      </c>
      <c r="K1524" s="10"/>
      <c r="L1524" s="10" t="s">
        <v>126</v>
      </c>
      <c r="M1524" s="10" t="s">
        <v>85</v>
      </c>
      <c r="N1524" s="10" t="s">
        <v>74</v>
      </c>
      <c r="O1524" s="10"/>
      <c r="P1524" s="10" t="s">
        <v>75</v>
      </c>
      <c r="Q1524" s="10"/>
      <c r="R1524" s="10">
        <v>46</v>
      </c>
      <c r="S1524" s="10">
        <v>903.69</v>
      </c>
      <c r="T1524" s="10">
        <f t="shared" si="171"/>
        <v>903.69</v>
      </c>
      <c r="U1524" s="10" t="str">
        <f t="shared" si="173"/>
        <v>46</v>
      </c>
      <c r="V1524" s="10" t="s">
        <v>76</v>
      </c>
      <c r="W1524" s="10" t="s">
        <v>76</v>
      </c>
      <c r="X1524" s="10">
        <v>45.2</v>
      </c>
      <c r="Y1524" s="10">
        <v>91.4</v>
      </c>
      <c r="Z1524" s="10">
        <v>70.599999999999994</v>
      </c>
      <c r="AA1524" s="10">
        <f t="shared" si="174"/>
        <v>68.550000000000011</v>
      </c>
      <c r="AB1524" s="10">
        <f t="shared" si="175"/>
        <v>85.00200000000001</v>
      </c>
      <c r="AC1524" s="10">
        <f t="shared" si="176"/>
        <v>89.572000000000003</v>
      </c>
      <c r="AD1524" s="10">
        <f t="shared" si="169"/>
        <v>83.631</v>
      </c>
      <c r="AE1524" s="10">
        <v>70.599999999999994</v>
      </c>
      <c r="AF1524" s="10">
        <f t="shared" si="172"/>
        <v>83.631</v>
      </c>
      <c r="AG1524" s="10"/>
      <c r="AH1524" s="10" t="s">
        <v>76</v>
      </c>
      <c r="AI1524" s="10" t="s">
        <v>76</v>
      </c>
      <c r="AJ1524" s="10"/>
      <c r="AK1524" s="10"/>
      <c r="AL1524" s="10" t="s">
        <v>78</v>
      </c>
      <c r="AM1524" s="10" t="s">
        <v>256</v>
      </c>
      <c r="AN1524" s="10" t="s">
        <v>290</v>
      </c>
      <c r="AO1524" s="10" t="s">
        <v>353</v>
      </c>
      <c r="AP1524" s="10" t="s">
        <v>76</v>
      </c>
      <c r="AQ1524" s="10">
        <v>400</v>
      </c>
      <c r="AR1524" s="10">
        <v>70.599999999999994</v>
      </c>
      <c r="AS1524" s="10" t="s">
        <v>82</v>
      </c>
      <c r="AT1524" s="10">
        <v>416</v>
      </c>
      <c r="AU1524" s="10"/>
      <c r="AV1524" s="10" t="s">
        <v>123</v>
      </c>
      <c r="AW1524" s="10" t="s">
        <v>67</v>
      </c>
      <c r="AX1524" s="10"/>
      <c r="AY1524" s="10" t="s">
        <v>83</v>
      </c>
      <c r="AZ1524" s="10"/>
      <c r="BA1524" s="10"/>
      <c r="BB1524" s="10"/>
      <c r="BC1524" s="10"/>
      <c r="BD1524" s="10"/>
      <c r="BE1524" s="10"/>
    </row>
    <row r="1525" spans="2:57" ht="36">
      <c r="B1525" s="10">
        <v>1523</v>
      </c>
      <c r="C1525" s="10" t="s">
        <v>389</v>
      </c>
      <c r="D1525" s="11" t="s">
        <v>510</v>
      </c>
      <c r="E1525" s="10" t="s">
        <v>68</v>
      </c>
      <c r="F1525" s="10" t="s">
        <v>69</v>
      </c>
      <c r="G1525" s="10" t="s">
        <v>70</v>
      </c>
      <c r="H1525" s="10"/>
      <c r="I1525" s="10" t="s">
        <v>71</v>
      </c>
      <c r="J1525" s="10" t="str">
        <f t="shared" si="170"/>
        <v>LED</v>
      </c>
      <c r="K1525" s="10"/>
      <c r="L1525" s="10" t="s">
        <v>126</v>
      </c>
      <c r="M1525" s="10" t="s">
        <v>85</v>
      </c>
      <c r="N1525" s="10" t="s">
        <v>74</v>
      </c>
      <c r="O1525" s="10"/>
      <c r="P1525" s="10" t="s">
        <v>75</v>
      </c>
      <c r="Q1525" s="10"/>
      <c r="R1525" s="10">
        <v>46</v>
      </c>
      <c r="S1525" s="10">
        <v>903.69</v>
      </c>
      <c r="T1525" s="10">
        <f t="shared" si="171"/>
        <v>903.69</v>
      </c>
      <c r="U1525" s="10" t="str">
        <f t="shared" si="173"/>
        <v>46</v>
      </c>
      <c r="V1525" s="10" t="s">
        <v>76</v>
      </c>
      <c r="W1525" s="10" t="s">
        <v>76</v>
      </c>
      <c r="X1525" s="10">
        <v>29.2</v>
      </c>
      <c r="Y1525" s="10">
        <v>71.599999999999994</v>
      </c>
      <c r="Z1525" s="10">
        <v>52.5</v>
      </c>
      <c r="AA1525" s="10">
        <f t="shared" si="174"/>
        <v>53.699999999999996</v>
      </c>
      <c r="AB1525" s="10">
        <f t="shared" si="175"/>
        <v>66.587999999999994</v>
      </c>
      <c r="AC1525" s="10">
        <f t="shared" si="176"/>
        <v>70.167999999999992</v>
      </c>
      <c r="AD1525" s="10">
        <f t="shared" si="169"/>
        <v>65.513999999999996</v>
      </c>
      <c r="AE1525" s="10">
        <v>52.5</v>
      </c>
      <c r="AF1525" s="10">
        <f t="shared" si="172"/>
        <v>65.513999999999996</v>
      </c>
      <c r="AG1525" s="10"/>
      <c r="AH1525" s="10" t="s">
        <v>76</v>
      </c>
      <c r="AI1525" s="10" t="s">
        <v>76</v>
      </c>
      <c r="AJ1525" s="10"/>
      <c r="AK1525" s="10"/>
      <c r="AL1525" s="10" t="s">
        <v>78</v>
      </c>
      <c r="AM1525" s="10" t="s">
        <v>256</v>
      </c>
      <c r="AN1525" s="10" t="s">
        <v>290</v>
      </c>
      <c r="AO1525" s="10" t="s">
        <v>564</v>
      </c>
      <c r="AP1525" s="10" t="s">
        <v>76</v>
      </c>
      <c r="AQ1525" s="10">
        <v>271</v>
      </c>
      <c r="AR1525" s="10">
        <v>52.5</v>
      </c>
      <c r="AS1525" s="10" t="s">
        <v>82</v>
      </c>
      <c r="AT1525" s="10">
        <v>279</v>
      </c>
      <c r="AU1525" s="10"/>
      <c r="AV1525" s="10" t="s">
        <v>123</v>
      </c>
      <c r="AW1525" s="10" t="s">
        <v>67</v>
      </c>
      <c r="AX1525" s="10"/>
      <c r="AY1525" s="10" t="s">
        <v>83</v>
      </c>
      <c r="AZ1525" s="10"/>
      <c r="BA1525" s="10"/>
      <c r="BB1525" s="10"/>
      <c r="BC1525" s="10"/>
      <c r="BD1525" s="10"/>
      <c r="BE1525" s="10"/>
    </row>
    <row r="1526" spans="2:57" ht="36">
      <c r="B1526" s="10">
        <v>1524</v>
      </c>
      <c r="C1526" s="10" t="s">
        <v>389</v>
      </c>
      <c r="D1526" s="11" t="s">
        <v>510</v>
      </c>
      <c r="E1526" s="10" t="s">
        <v>68</v>
      </c>
      <c r="F1526" s="10" t="s">
        <v>69</v>
      </c>
      <c r="G1526" s="10" t="s">
        <v>70</v>
      </c>
      <c r="H1526" s="10"/>
      <c r="I1526" s="10" t="s">
        <v>71</v>
      </c>
      <c r="J1526" s="10" t="str">
        <f t="shared" si="170"/>
        <v>LED</v>
      </c>
      <c r="K1526" s="10"/>
      <c r="L1526" s="10" t="s">
        <v>126</v>
      </c>
      <c r="M1526" s="10" t="s">
        <v>85</v>
      </c>
      <c r="N1526" s="10" t="s">
        <v>74</v>
      </c>
      <c r="O1526" s="10"/>
      <c r="P1526" s="10" t="s">
        <v>75</v>
      </c>
      <c r="Q1526" s="10"/>
      <c r="R1526" s="10">
        <v>60</v>
      </c>
      <c r="S1526" s="10">
        <v>1540.22</v>
      </c>
      <c r="T1526" s="10">
        <f t="shared" si="171"/>
        <v>1540.22</v>
      </c>
      <c r="U1526" s="10" t="str">
        <f t="shared" si="173"/>
        <v>60</v>
      </c>
      <c r="V1526" s="10" t="s">
        <v>76</v>
      </c>
      <c r="W1526" s="10" t="s">
        <v>76</v>
      </c>
      <c r="X1526" s="10">
        <v>52</v>
      </c>
      <c r="Y1526" s="10">
        <v>123.9</v>
      </c>
      <c r="Z1526" s="10">
        <v>91.5</v>
      </c>
      <c r="AA1526" s="10">
        <f t="shared" si="174"/>
        <v>92.925000000000011</v>
      </c>
      <c r="AB1526" s="10">
        <f t="shared" si="175"/>
        <v>115.22700000000002</v>
      </c>
      <c r="AC1526" s="10">
        <f t="shared" si="176"/>
        <v>121.422</v>
      </c>
      <c r="AD1526" s="10">
        <f t="shared" si="169"/>
        <v>113.36850000000001</v>
      </c>
      <c r="AE1526" s="10">
        <v>91.5</v>
      </c>
      <c r="AF1526" s="10">
        <f t="shared" si="172"/>
        <v>113.36850000000001</v>
      </c>
      <c r="AG1526" s="10"/>
      <c r="AH1526" s="10" t="s">
        <v>76</v>
      </c>
      <c r="AI1526" s="10" t="s">
        <v>76</v>
      </c>
      <c r="AJ1526" s="10"/>
      <c r="AK1526" s="10"/>
      <c r="AL1526" s="10" t="s">
        <v>78</v>
      </c>
      <c r="AM1526" s="10" t="s">
        <v>256</v>
      </c>
      <c r="AN1526" s="10" t="s">
        <v>290</v>
      </c>
      <c r="AO1526" s="10" t="s">
        <v>564</v>
      </c>
      <c r="AP1526" s="10" t="s">
        <v>76</v>
      </c>
      <c r="AQ1526" s="10">
        <v>360</v>
      </c>
      <c r="AR1526" s="10">
        <v>91.5</v>
      </c>
      <c r="AS1526" s="10" t="s">
        <v>82</v>
      </c>
      <c r="AT1526" s="10">
        <v>392</v>
      </c>
      <c r="AU1526" s="10"/>
      <c r="AV1526" s="10" t="s">
        <v>123</v>
      </c>
      <c r="AW1526" s="10" t="s">
        <v>67</v>
      </c>
      <c r="AX1526" s="10"/>
      <c r="AY1526" s="10" t="s">
        <v>83</v>
      </c>
      <c r="AZ1526" s="10"/>
      <c r="BA1526" s="10"/>
      <c r="BB1526" s="10"/>
      <c r="BC1526" s="10"/>
      <c r="BD1526" s="10"/>
      <c r="BE1526" s="10"/>
    </row>
    <row r="1527" spans="2:57" ht="36">
      <c r="B1527" s="10">
        <v>1525</v>
      </c>
      <c r="C1527" s="10" t="s">
        <v>389</v>
      </c>
      <c r="D1527" s="11" t="s">
        <v>510</v>
      </c>
      <c r="E1527" s="10" t="s">
        <v>68</v>
      </c>
      <c r="F1527" s="10" t="s">
        <v>69</v>
      </c>
      <c r="G1527" s="10" t="s">
        <v>70</v>
      </c>
      <c r="H1527" s="10"/>
      <c r="I1527" s="10" t="s">
        <v>71</v>
      </c>
      <c r="J1527" s="10" t="str">
        <f t="shared" si="170"/>
        <v>LED</v>
      </c>
      <c r="K1527" s="10"/>
      <c r="L1527" s="10" t="s">
        <v>126</v>
      </c>
      <c r="M1527" s="10" t="s">
        <v>85</v>
      </c>
      <c r="N1527" s="10" t="s">
        <v>74</v>
      </c>
      <c r="O1527" s="10"/>
      <c r="P1527" s="10" t="s">
        <v>75</v>
      </c>
      <c r="Q1527" s="10"/>
      <c r="R1527" s="10">
        <v>60</v>
      </c>
      <c r="S1527" s="10">
        <v>1540.22</v>
      </c>
      <c r="T1527" s="10">
        <f t="shared" si="171"/>
        <v>1540.22</v>
      </c>
      <c r="U1527" s="10" t="str">
        <f t="shared" si="173"/>
        <v>60</v>
      </c>
      <c r="V1527" s="10" t="s">
        <v>76</v>
      </c>
      <c r="W1527" s="10" t="s">
        <v>76</v>
      </c>
      <c r="X1527" s="10">
        <v>49.6</v>
      </c>
      <c r="Y1527" s="10">
        <v>112.1</v>
      </c>
      <c r="Z1527" s="10">
        <v>84</v>
      </c>
      <c r="AA1527" s="10">
        <f t="shared" si="174"/>
        <v>84.074999999999989</v>
      </c>
      <c r="AB1527" s="10">
        <f t="shared" si="175"/>
        <v>104.253</v>
      </c>
      <c r="AC1527" s="10">
        <f t="shared" si="176"/>
        <v>109.85799999999999</v>
      </c>
      <c r="AD1527" s="10">
        <f t="shared" si="169"/>
        <v>102.5715</v>
      </c>
      <c r="AE1527" s="10">
        <v>84</v>
      </c>
      <c r="AF1527" s="10">
        <f t="shared" si="172"/>
        <v>102.5715</v>
      </c>
      <c r="AG1527" s="10"/>
      <c r="AH1527" s="10" t="s">
        <v>76</v>
      </c>
      <c r="AI1527" s="10" t="s">
        <v>76</v>
      </c>
      <c r="AJ1527" s="10"/>
      <c r="AK1527" s="10"/>
      <c r="AL1527" s="10" t="s">
        <v>78</v>
      </c>
      <c r="AM1527" s="10" t="s">
        <v>256</v>
      </c>
      <c r="AN1527" s="10" t="s">
        <v>290</v>
      </c>
      <c r="AO1527" s="10" t="s">
        <v>564</v>
      </c>
      <c r="AP1527" s="10" t="s">
        <v>76</v>
      </c>
      <c r="AQ1527" s="10">
        <v>321</v>
      </c>
      <c r="AR1527" s="10">
        <v>84</v>
      </c>
      <c r="AS1527" s="10" t="s">
        <v>568</v>
      </c>
      <c r="AT1527" s="10">
        <v>353</v>
      </c>
      <c r="AU1527" s="10"/>
      <c r="AV1527" s="10" t="s">
        <v>123</v>
      </c>
      <c r="AW1527" s="10" t="s">
        <v>67</v>
      </c>
      <c r="AX1527" s="10"/>
      <c r="AY1527" s="10" t="s">
        <v>83</v>
      </c>
      <c r="AZ1527" s="10"/>
      <c r="BA1527" s="10"/>
      <c r="BB1527" s="10"/>
      <c r="BC1527" s="10"/>
      <c r="BD1527" s="10"/>
      <c r="BE1527" s="10"/>
    </row>
    <row r="1528" spans="2:57" ht="36">
      <c r="B1528" s="10">
        <v>1526</v>
      </c>
      <c r="C1528" s="10" t="s">
        <v>389</v>
      </c>
      <c r="D1528" s="11" t="s">
        <v>510</v>
      </c>
      <c r="E1528" s="10" t="s">
        <v>68</v>
      </c>
      <c r="F1528" s="10" t="s">
        <v>69</v>
      </c>
      <c r="G1528" s="10" t="s">
        <v>70</v>
      </c>
      <c r="H1528" s="10"/>
      <c r="I1528" s="10" t="s">
        <v>71</v>
      </c>
      <c r="J1528" s="10" t="str">
        <f t="shared" si="170"/>
        <v>LED</v>
      </c>
      <c r="K1528" s="10"/>
      <c r="L1528" s="10" t="s">
        <v>126</v>
      </c>
      <c r="M1528" s="10" t="s">
        <v>85</v>
      </c>
      <c r="N1528" s="10" t="s">
        <v>74</v>
      </c>
      <c r="O1528" s="10"/>
      <c r="P1528" s="10" t="s">
        <v>75</v>
      </c>
      <c r="Q1528" s="10"/>
      <c r="R1528" s="10">
        <v>60</v>
      </c>
      <c r="S1528" s="10">
        <v>1540.22</v>
      </c>
      <c r="T1528" s="10">
        <f t="shared" si="171"/>
        <v>1540.22</v>
      </c>
      <c r="U1528" s="10" t="str">
        <f t="shared" si="173"/>
        <v>60</v>
      </c>
      <c r="V1528" s="10" t="s">
        <v>76</v>
      </c>
      <c r="W1528" s="10" t="s">
        <v>76</v>
      </c>
      <c r="X1528" s="10">
        <v>52.8</v>
      </c>
      <c r="Y1528" s="10">
        <v>115.7</v>
      </c>
      <c r="Z1528" s="10">
        <v>87.4</v>
      </c>
      <c r="AA1528" s="10">
        <f t="shared" si="174"/>
        <v>86.775000000000006</v>
      </c>
      <c r="AB1528" s="10">
        <f t="shared" si="175"/>
        <v>107.60100000000001</v>
      </c>
      <c r="AC1528" s="10">
        <f t="shared" si="176"/>
        <v>113.386</v>
      </c>
      <c r="AD1528" s="10">
        <f t="shared" si="169"/>
        <v>105.8655</v>
      </c>
      <c r="AE1528" s="10">
        <v>87.4</v>
      </c>
      <c r="AF1528" s="10">
        <f t="shared" si="172"/>
        <v>105.8655</v>
      </c>
      <c r="AG1528" s="10"/>
      <c r="AH1528" s="10" t="s">
        <v>76</v>
      </c>
      <c r="AI1528" s="10" t="s">
        <v>76</v>
      </c>
      <c r="AJ1528" s="10"/>
      <c r="AK1528" s="10"/>
      <c r="AL1528" s="10" t="s">
        <v>78</v>
      </c>
      <c r="AM1528" s="10" t="s">
        <v>256</v>
      </c>
      <c r="AN1528" s="10" t="s">
        <v>290</v>
      </c>
      <c r="AO1528" s="10" t="s">
        <v>564</v>
      </c>
      <c r="AP1528" s="10" t="s">
        <v>76</v>
      </c>
      <c r="AQ1528" s="10">
        <v>327</v>
      </c>
      <c r="AR1528" s="10">
        <v>87.4</v>
      </c>
      <c r="AS1528" s="10" t="s">
        <v>82</v>
      </c>
      <c r="AT1528" s="10">
        <v>359</v>
      </c>
      <c r="AU1528" s="10"/>
      <c r="AV1528" s="10" t="s">
        <v>123</v>
      </c>
      <c r="AW1528" s="10" t="s">
        <v>67</v>
      </c>
      <c r="AX1528" s="10"/>
      <c r="AY1528" s="10" t="s">
        <v>83</v>
      </c>
      <c r="AZ1528" s="10"/>
      <c r="BA1528" s="10"/>
      <c r="BB1528" s="10"/>
      <c r="BC1528" s="10"/>
      <c r="BD1528" s="10"/>
      <c r="BE1528" s="10"/>
    </row>
    <row r="1529" spans="2:57" ht="36">
      <c r="B1529" s="10">
        <v>1527</v>
      </c>
      <c r="C1529" s="10" t="s">
        <v>389</v>
      </c>
      <c r="D1529" s="11" t="s">
        <v>510</v>
      </c>
      <c r="E1529" s="10" t="s">
        <v>68</v>
      </c>
      <c r="F1529" s="10" t="s">
        <v>69</v>
      </c>
      <c r="G1529" s="10" t="s">
        <v>70</v>
      </c>
      <c r="H1529" s="10"/>
      <c r="I1529" s="10" t="s">
        <v>71</v>
      </c>
      <c r="J1529" s="10" t="str">
        <f t="shared" si="170"/>
        <v>LED</v>
      </c>
      <c r="K1529" s="10"/>
      <c r="L1529" s="10" t="s">
        <v>126</v>
      </c>
      <c r="M1529" s="10" t="s">
        <v>85</v>
      </c>
      <c r="N1529" s="10" t="s">
        <v>74</v>
      </c>
      <c r="O1529" s="10"/>
      <c r="P1529" s="10" t="s">
        <v>75</v>
      </c>
      <c r="Q1529" s="10"/>
      <c r="R1529" s="10">
        <v>60</v>
      </c>
      <c r="S1529" s="10">
        <v>1540.22</v>
      </c>
      <c r="T1529" s="10">
        <f t="shared" si="171"/>
        <v>1540.22</v>
      </c>
      <c r="U1529" s="10" t="str">
        <f t="shared" si="173"/>
        <v>60</v>
      </c>
      <c r="V1529" s="10" t="s">
        <v>76</v>
      </c>
      <c r="W1529" s="10" t="s">
        <v>76</v>
      </c>
      <c r="X1529" s="10">
        <v>52.8</v>
      </c>
      <c r="Y1529" s="10">
        <v>115.7</v>
      </c>
      <c r="Z1529" s="10">
        <v>87.4</v>
      </c>
      <c r="AA1529" s="10">
        <f t="shared" si="174"/>
        <v>86.775000000000006</v>
      </c>
      <c r="AB1529" s="10">
        <f t="shared" si="175"/>
        <v>107.60100000000001</v>
      </c>
      <c r="AC1529" s="10">
        <f t="shared" si="176"/>
        <v>113.386</v>
      </c>
      <c r="AD1529" s="10">
        <f t="shared" si="169"/>
        <v>105.8655</v>
      </c>
      <c r="AE1529" s="10">
        <v>87.4</v>
      </c>
      <c r="AF1529" s="10">
        <f t="shared" si="172"/>
        <v>105.8655</v>
      </c>
      <c r="AG1529" s="10"/>
      <c r="AH1529" s="10" t="s">
        <v>76</v>
      </c>
      <c r="AI1529" s="10" t="s">
        <v>76</v>
      </c>
      <c r="AJ1529" s="10"/>
      <c r="AK1529" s="10"/>
      <c r="AL1529" s="10" t="s">
        <v>78</v>
      </c>
      <c r="AM1529" s="10" t="s">
        <v>256</v>
      </c>
      <c r="AN1529" s="10" t="s">
        <v>290</v>
      </c>
      <c r="AO1529" s="10" t="s">
        <v>564</v>
      </c>
      <c r="AP1529" s="10" t="s">
        <v>76</v>
      </c>
      <c r="AQ1529" s="10">
        <v>327</v>
      </c>
      <c r="AR1529" s="10">
        <v>87.4</v>
      </c>
      <c r="AS1529" s="10" t="s">
        <v>82</v>
      </c>
      <c r="AT1529" s="10">
        <v>359</v>
      </c>
      <c r="AU1529" s="10"/>
      <c r="AV1529" s="10" t="s">
        <v>123</v>
      </c>
      <c r="AW1529" s="10" t="s">
        <v>67</v>
      </c>
      <c r="AX1529" s="10"/>
      <c r="AY1529" s="10" t="s">
        <v>83</v>
      </c>
      <c r="AZ1529" s="10"/>
      <c r="BA1529" s="10"/>
      <c r="BB1529" s="10"/>
      <c r="BC1529" s="10"/>
      <c r="BD1529" s="10"/>
      <c r="BE1529" s="10"/>
    </row>
    <row r="1530" spans="2:57" ht="36">
      <c r="B1530" s="10">
        <v>1528</v>
      </c>
      <c r="C1530" s="10" t="s">
        <v>389</v>
      </c>
      <c r="D1530" s="11" t="s">
        <v>510</v>
      </c>
      <c r="E1530" s="10" t="s">
        <v>68</v>
      </c>
      <c r="F1530" s="10" t="s">
        <v>69</v>
      </c>
      <c r="G1530" s="10" t="s">
        <v>70</v>
      </c>
      <c r="H1530" s="10"/>
      <c r="I1530" s="10" t="s">
        <v>71</v>
      </c>
      <c r="J1530" s="10" t="str">
        <f t="shared" si="170"/>
        <v>LED</v>
      </c>
      <c r="K1530" s="10"/>
      <c r="L1530" s="10" t="s">
        <v>126</v>
      </c>
      <c r="M1530" s="10" t="s">
        <v>85</v>
      </c>
      <c r="N1530" s="10" t="s">
        <v>74</v>
      </c>
      <c r="O1530" s="10"/>
      <c r="P1530" s="10" t="s">
        <v>75</v>
      </c>
      <c r="Q1530" s="10"/>
      <c r="R1530" s="10">
        <v>60</v>
      </c>
      <c r="S1530" s="10">
        <v>1540.22</v>
      </c>
      <c r="T1530" s="10">
        <f t="shared" si="171"/>
        <v>1540.22</v>
      </c>
      <c r="U1530" s="10" t="str">
        <f t="shared" si="173"/>
        <v>60</v>
      </c>
      <c r="V1530" s="10" t="s">
        <v>76</v>
      </c>
      <c r="W1530" s="10" t="s">
        <v>76</v>
      </c>
      <c r="X1530" s="10">
        <v>52.8</v>
      </c>
      <c r="Y1530" s="10">
        <v>115.7</v>
      </c>
      <c r="Z1530" s="10">
        <v>87.4</v>
      </c>
      <c r="AA1530" s="10">
        <f t="shared" si="174"/>
        <v>86.775000000000006</v>
      </c>
      <c r="AB1530" s="10">
        <f t="shared" si="175"/>
        <v>107.60100000000001</v>
      </c>
      <c r="AC1530" s="10">
        <f t="shared" si="176"/>
        <v>113.386</v>
      </c>
      <c r="AD1530" s="10">
        <f t="shared" si="169"/>
        <v>105.8655</v>
      </c>
      <c r="AE1530" s="10">
        <v>87.4</v>
      </c>
      <c r="AF1530" s="10">
        <f t="shared" si="172"/>
        <v>105.8655</v>
      </c>
      <c r="AG1530" s="10"/>
      <c r="AH1530" s="10" t="s">
        <v>76</v>
      </c>
      <c r="AI1530" s="10" t="s">
        <v>76</v>
      </c>
      <c r="AJ1530" s="10"/>
      <c r="AK1530" s="10"/>
      <c r="AL1530" s="10" t="s">
        <v>78</v>
      </c>
      <c r="AM1530" s="10" t="s">
        <v>256</v>
      </c>
      <c r="AN1530" s="10" t="s">
        <v>290</v>
      </c>
      <c r="AO1530" s="10" t="s">
        <v>564</v>
      </c>
      <c r="AP1530" s="10" t="s">
        <v>76</v>
      </c>
      <c r="AQ1530" s="10">
        <v>327</v>
      </c>
      <c r="AR1530" s="10">
        <v>87.4</v>
      </c>
      <c r="AS1530" s="10" t="s">
        <v>82</v>
      </c>
      <c r="AT1530" s="10">
        <v>359</v>
      </c>
      <c r="AU1530" s="10"/>
      <c r="AV1530" s="10" t="s">
        <v>123</v>
      </c>
      <c r="AW1530" s="10" t="s">
        <v>67</v>
      </c>
      <c r="AX1530" s="10"/>
      <c r="AY1530" s="10" t="s">
        <v>83</v>
      </c>
      <c r="AZ1530" s="10"/>
      <c r="BA1530" s="10"/>
      <c r="BB1530" s="10"/>
      <c r="BC1530" s="10"/>
      <c r="BD1530" s="10"/>
      <c r="BE1530" s="10"/>
    </row>
    <row r="1531" spans="2:57" ht="36">
      <c r="B1531" s="10">
        <v>1529</v>
      </c>
      <c r="C1531" s="10" t="s">
        <v>389</v>
      </c>
      <c r="D1531" s="11" t="s">
        <v>510</v>
      </c>
      <c r="E1531" s="10" t="s">
        <v>68</v>
      </c>
      <c r="F1531" s="10" t="s">
        <v>69</v>
      </c>
      <c r="G1531" s="10" t="s">
        <v>70</v>
      </c>
      <c r="H1531" s="10"/>
      <c r="I1531" s="10" t="s">
        <v>71</v>
      </c>
      <c r="J1531" s="10" t="str">
        <f t="shared" si="170"/>
        <v>LED</v>
      </c>
      <c r="K1531" s="10"/>
      <c r="L1531" s="10" t="s">
        <v>126</v>
      </c>
      <c r="M1531" s="10" t="s">
        <v>85</v>
      </c>
      <c r="N1531" s="10" t="s">
        <v>74</v>
      </c>
      <c r="O1531" s="10"/>
      <c r="P1531" s="10" t="s">
        <v>75</v>
      </c>
      <c r="Q1531" s="10"/>
      <c r="R1531" s="10">
        <v>60</v>
      </c>
      <c r="S1531" s="10">
        <v>1540.22</v>
      </c>
      <c r="T1531" s="10">
        <f t="shared" si="171"/>
        <v>1540.22</v>
      </c>
      <c r="U1531" s="10" t="str">
        <f t="shared" si="173"/>
        <v>60</v>
      </c>
      <c r="V1531" s="10" t="s">
        <v>76</v>
      </c>
      <c r="W1531" s="10" t="s">
        <v>76</v>
      </c>
      <c r="X1531" s="10">
        <v>52.8</v>
      </c>
      <c r="Y1531" s="10">
        <v>115.7</v>
      </c>
      <c r="Z1531" s="10">
        <v>87.4</v>
      </c>
      <c r="AA1531" s="10">
        <f t="shared" si="174"/>
        <v>86.775000000000006</v>
      </c>
      <c r="AB1531" s="10">
        <f t="shared" si="175"/>
        <v>107.60100000000001</v>
      </c>
      <c r="AC1531" s="10">
        <f t="shared" si="176"/>
        <v>113.386</v>
      </c>
      <c r="AD1531" s="10">
        <f t="shared" si="169"/>
        <v>105.8655</v>
      </c>
      <c r="AE1531" s="10">
        <v>87.4</v>
      </c>
      <c r="AF1531" s="10">
        <f t="shared" si="172"/>
        <v>105.8655</v>
      </c>
      <c r="AG1531" s="10"/>
      <c r="AH1531" s="10" t="s">
        <v>76</v>
      </c>
      <c r="AI1531" s="10" t="s">
        <v>76</v>
      </c>
      <c r="AJ1531" s="10"/>
      <c r="AK1531" s="10"/>
      <c r="AL1531" s="10" t="s">
        <v>78</v>
      </c>
      <c r="AM1531" s="10" t="s">
        <v>256</v>
      </c>
      <c r="AN1531" s="10" t="s">
        <v>290</v>
      </c>
      <c r="AO1531" s="10" t="s">
        <v>564</v>
      </c>
      <c r="AP1531" s="10" t="s">
        <v>76</v>
      </c>
      <c r="AQ1531" s="10">
        <v>327</v>
      </c>
      <c r="AR1531" s="10">
        <v>87.4</v>
      </c>
      <c r="AS1531" s="10" t="s">
        <v>82</v>
      </c>
      <c r="AT1531" s="10">
        <v>359</v>
      </c>
      <c r="AU1531" s="10"/>
      <c r="AV1531" s="10" t="s">
        <v>123</v>
      </c>
      <c r="AW1531" s="10" t="s">
        <v>67</v>
      </c>
      <c r="AX1531" s="10"/>
      <c r="AY1531" s="10" t="s">
        <v>83</v>
      </c>
      <c r="AZ1531" s="10"/>
      <c r="BA1531" s="10"/>
      <c r="BB1531" s="10"/>
      <c r="BC1531" s="10"/>
      <c r="BD1531" s="10"/>
      <c r="BE1531" s="10"/>
    </row>
    <row r="1532" spans="2:57" ht="36">
      <c r="B1532" s="10">
        <v>1530</v>
      </c>
      <c r="C1532" s="10" t="s">
        <v>389</v>
      </c>
      <c r="D1532" s="11" t="s">
        <v>510</v>
      </c>
      <c r="E1532" s="10" t="s">
        <v>68</v>
      </c>
      <c r="F1532" s="10" t="s">
        <v>69</v>
      </c>
      <c r="G1532" s="10" t="s">
        <v>70</v>
      </c>
      <c r="H1532" s="10"/>
      <c r="I1532" s="10" t="s">
        <v>71</v>
      </c>
      <c r="J1532" s="10" t="str">
        <f t="shared" si="170"/>
        <v>LED</v>
      </c>
      <c r="K1532" s="10"/>
      <c r="L1532" s="10" t="s">
        <v>126</v>
      </c>
      <c r="M1532" s="10" t="s">
        <v>85</v>
      </c>
      <c r="N1532" s="10" t="s">
        <v>74</v>
      </c>
      <c r="O1532" s="10"/>
      <c r="P1532" s="10" t="s">
        <v>75</v>
      </c>
      <c r="Q1532" s="10"/>
      <c r="R1532" s="10">
        <v>60</v>
      </c>
      <c r="S1532" s="10">
        <v>1540.22</v>
      </c>
      <c r="T1532" s="10">
        <f t="shared" si="171"/>
        <v>1540.22</v>
      </c>
      <c r="U1532" s="10" t="str">
        <f t="shared" si="173"/>
        <v>60</v>
      </c>
      <c r="V1532" s="10" t="s">
        <v>76</v>
      </c>
      <c r="W1532" s="10" t="s">
        <v>76</v>
      </c>
      <c r="X1532" s="10">
        <v>52.8</v>
      </c>
      <c r="Y1532" s="10">
        <v>115.7</v>
      </c>
      <c r="Z1532" s="10">
        <v>87.4</v>
      </c>
      <c r="AA1532" s="10">
        <f t="shared" si="174"/>
        <v>86.775000000000006</v>
      </c>
      <c r="AB1532" s="10">
        <f t="shared" si="175"/>
        <v>107.60100000000001</v>
      </c>
      <c r="AC1532" s="10">
        <f t="shared" si="176"/>
        <v>113.386</v>
      </c>
      <c r="AD1532" s="10">
        <f t="shared" si="169"/>
        <v>105.8655</v>
      </c>
      <c r="AE1532" s="10">
        <v>87.4</v>
      </c>
      <c r="AF1532" s="10">
        <f t="shared" si="172"/>
        <v>105.8655</v>
      </c>
      <c r="AG1532" s="10"/>
      <c r="AH1532" s="10" t="s">
        <v>76</v>
      </c>
      <c r="AI1532" s="10" t="s">
        <v>76</v>
      </c>
      <c r="AJ1532" s="10"/>
      <c r="AK1532" s="10"/>
      <c r="AL1532" s="10" t="s">
        <v>78</v>
      </c>
      <c r="AM1532" s="10" t="s">
        <v>256</v>
      </c>
      <c r="AN1532" s="10" t="s">
        <v>290</v>
      </c>
      <c r="AO1532" s="10" t="s">
        <v>564</v>
      </c>
      <c r="AP1532" s="10" t="s">
        <v>76</v>
      </c>
      <c r="AQ1532" s="10">
        <v>327</v>
      </c>
      <c r="AR1532" s="10">
        <v>87.4</v>
      </c>
      <c r="AS1532" s="10" t="s">
        <v>82</v>
      </c>
      <c r="AT1532" s="10">
        <v>359</v>
      </c>
      <c r="AU1532" s="10"/>
      <c r="AV1532" s="10" t="s">
        <v>123</v>
      </c>
      <c r="AW1532" s="10" t="s">
        <v>67</v>
      </c>
      <c r="AX1532" s="10"/>
      <c r="AY1532" s="10" t="s">
        <v>83</v>
      </c>
      <c r="AZ1532" s="10"/>
      <c r="BA1532" s="10"/>
      <c r="BB1532" s="10"/>
      <c r="BC1532" s="10"/>
      <c r="BD1532" s="10"/>
      <c r="BE1532" s="10"/>
    </row>
    <row r="1533" spans="2:57" ht="36">
      <c r="B1533" s="10">
        <v>1531</v>
      </c>
      <c r="C1533" s="10" t="s">
        <v>389</v>
      </c>
      <c r="D1533" s="11" t="s">
        <v>510</v>
      </c>
      <c r="E1533" s="10" t="s">
        <v>68</v>
      </c>
      <c r="F1533" s="10" t="s">
        <v>69</v>
      </c>
      <c r="G1533" s="10" t="s">
        <v>70</v>
      </c>
      <c r="H1533" s="10"/>
      <c r="I1533" s="10" t="s">
        <v>71</v>
      </c>
      <c r="J1533" s="10" t="str">
        <f t="shared" si="170"/>
        <v>LED</v>
      </c>
      <c r="K1533" s="10"/>
      <c r="L1533" s="10" t="s">
        <v>126</v>
      </c>
      <c r="M1533" s="10" t="s">
        <v>85</v>
      </c>
      <c r="N1533" s="10" t="s">
        <v>74</v>
      </c>
      <c r="O1533" s="10"/>
      <c r="P1533" s="10" t="s">
        <v>75</v>
      </c>
      <c r="Q1533" s="10"/>
      <c r="R1533" s="10">
        <v>60</v>
      </c>
      <c r="S1533" s="10">
        <v>1540.22</v>
      </c>
      <c r="T1533" s="10">
        <f t="shared" si="171"/>
        <v>1540.22</v>
      </c>
      <c r="U1533" s="10" t="str">
        <f t="shared" si="173"/>
        <v>60</v>
      </c>
      <c r="V1533" s="10" t="s">
        <v>76</v>
      </c>
      <c r="W1533" s="10" t="s">
        <v>76</v>
      </c>
      <c r="X1533" s="10">
        <v>71.3</v>
      </c>
      <c r="Y1533" s="10">
        <v>133.4</v>
      </c>
      <c r="Z1533" s="10">
        <v>105.4</v>
      </c>
      <c r="AA1533" s="10">
        <f t="shared" si="174"/>
        <v>100.05000000000001</v>
      </c>
      <c r="AB1533" s="10">
        <f t="shared" si="175"/>
        <v>124.06200000000001</v>
      </c>
      <c r="AC1533" s="10">
        <f t="shared" si="176"/>
        <v>130.732</v>
      </c>
      <c r="AD1533" s="10">
        <f t="shared" si="169"/>
        <v>122.06100000000001</v>
      </c>
      <c r="AE1533" s="10">
        <v>105.4</v>
      </c>
      <c r="AF1533" s="10">
        <f t="shared" si="172"/>
        <v>122.06100000000001</v>
      </c>
      <c r="AG1533" s="10"/>
      <c r="AH1533" s="10" t="s">
        <v>76</v>
      </c>
      <c r="AI1533" s="10" t="s">
        <v>76</v>
      </c>
      <c r="AJ1533" s="10"/>
      <c r="AK1533" s="10"/>
      <c r="AL1533" s="10" t="s">
        <v>78</v>
      </c>
      <c r="AM1533" s="10" t="s">
        <v>256</v>
      </c>
      <c r="AN1533" s="10" t="s">
        <v>290</v>
      </c>
      <c r="AO1533" s="10" t="s">
        <v>564</v>
      </c>
      <c r="AP1533" s="10" t="s">
        <v>76</v>
      </c>
      <c r="AQ1533" s="10">
        <v>384</v>
      </c>
      <c r="AR1533" s="10">
        <v>105.4</v>
      </c>
      <c r="AS1533" s="10" t="s">
        <v>82</v>
      </c>
      <c r="AT1533" s="10">
        <v>422</v>
      </c>
      <c r="AU1533" s="10"/>
      <c r="AV1533" s="10" t="s">
        <v>123</v>
      </c>
      <c r="AW1533" s="10" t="s">
        <v>67</v>
      </c>
      <c r="AX1533" s="10"/>
      <c r="AY1533" s="10" t="s">
        <v>83</v>
      </c>
      <c r="AZ1533" s="10"/>
      <c r="BA1533" s="10"/>
      <c r="BB1533" s="10"/>
      <c r="BC1533" s="10"/>
      <c r="BD1533" s="10"/>
      <c r="BE1533" s="10"/>
    </row>
    <row r="1534" spans="2:57" ht="36">
      <c r="B1534" s="10">
        <v>1532</v>
      </c>
      <c r="C1534" s="10" t="s">
        <v>389</v>
      </c>
      <c r="D1534" s="11" t="s">
        <v>510</v>
      </c>
      <c r="E1534" s="10" t="s">
        <v>68</v>
      </c>
      <c r="F1534" s="10" t="s">
        <v>69</v>
      </c>
      <c r="G1534" s="10" t="s">
        <v>70</v>
      </c>
      <c r="H1534" s="10"/>
      <c r="I1534" s="10" t="s">
        <v>71</v>
      </c>
      <c r="J1534" s="10" t="str">
        <f t="shared" si="170"/>
        <v>LED</v>
      </c>
      <c r="K1534" s="10"/>
      <c r="L1534" s="10" t="s">
        <v>126</v>
      </c>
      <c r="M1534" s="10" t="s">
        <v>85</v>
      </c>
      <c r="N1534" s="10" t="s">
        <v>74</v>
      </c>
      <c r="O1534" s="10"/>
      <c r="P1534" s="10" t="s">
        <v>75</v>
      </c>
      <c r="Q1534" s="10"/>
      <c r="R1534" s="10">
        <v>60</v>
      </c>
      <c r="S1534" s="10">
        <v>1540.22</v>
      </c>
      <c r="T1534" s="10">
        <f t="shared" si="171"/>
        <v>1540.22</v>
      </c>
      <c r="U1534" s="10" t="str">
        <f t="shared" si="173"/>
        <v>60</v>
      </c>
      <c r="V1534" s="10" t="s">
        <v>76</v>
      </c>
      <c r="W1534" s="10" t="s">
        <v>76</v>
      </c>
      <c r="X1534" s="10">
        <v>71.3</v>
      </c>
      <c r="Y1534" s="10">
        <v>133.4</v>
      </c>
      <c r="Z1534" s="10">
        <v>105.4</v>
      </c>
      <c r="AA1534" s="10">
        <f t="shared" si="174"/>
        <v>100.05000000000001</v>
      </c>
      <c r="AB1534" s="10">
        <f t="shared" si="175"/>
        <v>124.06200000000001</v>
      </c>
      <c r="AC1534" s="10">
        <f t="shared" si="176"/>
        <v>130.732</v>
      </c>
      <c r="AD1534" s="10">
        <f t="shared" si="169"/>
        <v>122.06100000000001</v>
      </c>
      <c r="AE1534" s="10">
        <v>105.4</v>
      </c>
      <c r="AF1534" s="10">
        <f t="shared" si="172"/>
        <v>122.06100000000001</v>
      </c>
      <c r="AG1534" s="10"/>
      <c r="AH1534" s="10" t="s">
        <v>76</v>
      </c>
      <c r="AI1534" s="10" t="s">
        <v>76</v>
      </c>
      <c r="AJ1534" s="10"/>
      <c r="AK1534" s="10"/>
      <c r="AL1534" s="10" t="s">
        <v>78</v>
      </c>
      <c r="AM1534" s="10" t="s">
        <v>256</v>
      </c>
      <c r="AN1534" s="10" t="s">
        <v>290</v>
      </c>
      <c r="AO1534" s="10" t="s">
        <v>564</v>
      </c>
      <c r="AP1534" s="10" t="s">
        <v>76</v>
      </c>
      <c r="AQ1534" s="10">
        <v>384</v>
      </c>
      <c r="AR1534" s="10">
        <v>105.4</v>
      </c>
      <c r="AS1534" s="10" t="s">
        <v>82</v>
      </c>
      <c r="AT1534" s="10">
        <v>422</v>
      </c>
      <c r="AU1534" s="10"/>
      <c r="AV1534" s="10" t="s">
        <v>123</v>
      </c>
      <c r="AW1534" s="10" t="s">
        <v>67</v>
      </c>
      <c r="AX1534" s="10"/>
      <c r="AY1534" s="10" t="s">
        <v>83</v>
      </c>
      <c r="AZ1534" s="10"/>
      <c r="BA1534" s="10"/>
      <c r="BB1534" s="10"/>
      <c r="BC1534" s="10"/>
      <c r="BD1534" s="10"/>
      <c r="BE1534" s="10"/>
    </row>
    <row r="1535" spans="2:57" ht="36">
      <c r="B1535" s="10">
        <v>1533</v>
      </c>
      <c r="C1535" s="10" t="s">
        <v>389</v>
      </c>
      <c r="D1535" s="11" t="s">
        <v>569</v>
      </c>
      <c r="E1535" s="10" t="s">
        <v>68</v>
      </c>
      <c r="F1535" s="10" t="s">
        <v>99</v>
      </c>
      <c r="G1535" s="10" t="s">
        <v>70</v>
      </c>
      <c r="H1535" s="10"/>
      <c r="I1535" s="10" t="s">
        <v>570</v>
      </c>
      <c r="J1535" s="10" t="str">
        <f t="shared" si="170"/>
        <v>Plasma</v>
      </c>
      <c r="K1535" s="10"/>
      <c r="L1535" s="10" t="s">
        <v>126</v>
      </c>
      <c r="M1535" s="10" t="s">
        <v>73</v>
      </c>
      <c r="N1535" s="10" t="s">
        <v>127</v>
      </c>
      <c r="O1535" s="10"/>
      <c r="P1535" s="10" t="s">
        <v>75</v>
      </c>
      <c r="Q1535" s="10"/>
      <c r="R1535" s="10">
        <v>43</v>
      </c>
      <c r="S1535" s="10">
        <v>798.07</v>
      </c>
      <c r="T1535" s="10">
        <f t="shared" si="171"/>
        <v>798.07</v>
      </c>
      <c r="U1535" s="10" t="str">
        <f t="shared" si="173"/>
        <v>40</v>
      </c>
      <c r="V1535" s="10" t="s">
        <v>76</v>
      </c>
      <c r="W1535" s="10" t="s">
        <v>76</v>
      </c>
      <c r="X1535" s="10">
        <v>57.8</v>
      </c>
      <c r="Y1535" s="10">
        <v>104</v>
      </c>
      <c r="Z1535" s="10">
        <v>83.2</v>
      </c>
      <c r="AA1535" s="10">
        <f t="shared" si="174"/>
        <v>78</v>
      </c>
      <c r="AB1535" s="10">
        <f t="shared" si="175"/>
        <v>96.72</v>
      </c>
      <c r="AC1535" s="10">
        <f t="shared" si="176"/>
        <v>101.92</v>
      </c>
      <c r="AD1535" s="10">
        <f t="shared" si="169"/>
        <v>95.160000000000011</v>
      </c>
      <c r="AE1535" s="10">
        <v>83.2</v>
      </c>
      <c r="AF1535" s="10">
        <f t="shared" si="172"/>
        <v>95.160000000000011</v>
      </c>
      <c r="AG1535" s="10"/>
      <c r="AH1535" s="10" t="s">
        <v>76</v>
      </c>
      <c r="AI1535" s="10" t="s">
        <v>76</v>
      </c>
      <c r="AJ1535" s="10"/>
      <c r="AK1535" s="10"/>
      <c r="AL1535" s="10" t="s">
        <v>78</v>
      </c>
      <c r="AM1535" s="10" t="s">
        <v>256</v>
      </c>
      <c r="AN1535" s="10" t="s">
        <v>290</v>
      </c>
      <c r="AO1535" s="10" t="s">
        <v>564</v>
      </c>
      <c r="AP1535" s="10" t="s">
        <v>67</v>
      </c>
      <c r="AQ1535" s="10">
        <v>67</v>
      </c>
      <c r="AR1535" s="10">
        <v>83.2</v>
      </c>
      <c r="AS1535" s="10" t="s">
        <v>82</v>
      </c>
      <c r="AT1535" s="10">
        <v>94</v>
      </c>
      <c r="AU1535" s="10"/>
      <c r="AV1535" s="10" t="s">
        <v>123</v>
      </c>
      <c r="AW1535" s="10" t="s">
        <v>67</v>
      </c>
      <c r="AX1535" s="10"/>
      <c r="AY1535" s="10" t="s">
        <v>83</v>
      </c>
      <c r="AZ1535" s="10"/>
      <c r="BA1535" s="10"/>
      <c r="BB1535" s="10"/>
      <c r="BC1535" s="10"/>
      <c r="BD1535" s="10"/>
      <c r="BE1535" s="10"/>
    </row>
    <row r="1536" spans="2:57" ht="36">
      <c r="B1536" s="10">
        <v>1534</v>
      </c>
      <c r="C1536" s="10" t="s">
        <v>389</v>
      </c>
      <c r="D1536" s="11" t="s">
        <v>569</v>
      </c>
      <c r="E1536" s="10" t="s">
        <v>68</v>
      </c>
      <c r="F1536" s="10" t="s">
        <v>99</v>
      </c>
      <c r="G1536" s="10" t="s">
        <v>70</v>
      </c>
      <c r="H1536" s="10"/>
      <c r="I1536" s="10" t="s">
        <v>570</v>
      </c>
      <c r="J1536" s="10" t="str">
        <f t="shared" si="170"/>
        <v>Plasma</v>
      </c>
      <c r="K1536" s="10"/>
      <c r="L1536" s="10" t="s">
        <v>126</v>
      </c>
      <c r="M1536" s="10" t="s">
        <v>73</v>
      </c>
      <c r="N1536" s="10" t="s">
        <v>127</v>
      </c>
      <c r="O1536" s="10"/>
      <c r="P1536" s="10" t="s">
        <v>75</v>
      </c>
      <c r="Q1536" s="10"/>
      <c r="R1536" s="10">
        <v>43</v>
      </c>
      <c r="S1536" s="10">
        <v>798.07</v>
      </c>
      <c r="T1536" s="10">
        <f t="shared" si="171"/>
        <v>798.07</v>
      </c>
      <c r="U1536" s="10" t="str">
        <f t="shared" si="173"/>
        <v>40</v>
      </c>
      <c r="V1536" s="10" t="s">
        <v>76</v>
      </c>
      <c r="W1536" s="10" t="s">
        <v>76</v>
      </c>
      <c r="X1536" s="10">
        <v>57.8</v>
      </c>
      <c r="Y1536" s="10">
        <v>104</v>
      </c>
      <c r="Z1536" s="10">
        <v>83.2</v>
      </c>
      <c r="AA1536" s="10">
        <f t="shared" si="174"/>
        <v>78</v>
      </c>
      <c r="AB1536" s="10">
        <f t="shared" si="175"/>
        <v>96.72</v>
      </c>
      <c r="AC1536" s="10">
        <f t="shared" si="176"/>
        <v>101.92</v>
      </c>
      <c r="AD1536" s="10">
        <f t="shared" ref="AD1536:AD1593" si="177">(Y1536+AA1536+AB1536+AC1536)/4</f>
        <v>95.160000000000011</v>
      </c>
      <c r="AE1536" s="10">
        <v>83.2</v>
      </c>
      <c r="AF1536" s="10">
        <f t="shared" si="172"/>
        <v>95.160000000000011</v>
      </c>
      <c r="AG1536" s="10"/>
      <c r="AH1536" s="10" t="s">
        <v>76</v>
      </c>
      <c r="AI1536" s="10" t="s">
        <v>76</v>
      </c>
      <c r="AJ1536" s="10"/>
      <c r="AK1536" s="10"/>
      <c r="AL1536" s="10" t="s">
        <v>78</v>
      </c>
      <c r="AM1536" s="10" t="s">
        <v>256</v>
      </c>
      <c r="AN1536" s="10" t="s">
        <v>290</v>
      </c>
      <c r="AO1536" s="10" t="s">
        <v>564</v>
      </c>
      <c r="AP1536" s="10" t="s">
        <v>67</v>
      </c>
      <c r="AQ1536" s="10">
        <v>67</v>
      </c>
      <c r="AR1536" s="10">
        <v>83.2</v>
      </c>
      <c r="AS1536" s="10" t="s">
        <v>82</v>
      </c>
      <c r="AT1536" s="10">
        <v>94</v>
      </c>
      <c r="AU1536" s="10"/>
      <c r="AV1536" s="10" t="s">
        <v>123</v>
      </c>
      <c r="AW1536" s="10" t="s">
        <v>67</v>
      </c>
      <c r="AX1536" s="10"/>
      <c r="AY1536" s="10" t="s">
        <v>83</v>
      </c>
      <c r="AZ1536" s="10"/>
      <c r="BA1536" s="10"/>
      <c r="BB1536" s="10"/>
      <c r="BC1536" s="10"/>
      <c r="BD1536" s="10"/>
      <c r="BE1536" s="10"/>
    </row>
    <row r="1537" spans="2:57" ht="36">
      <c r="B1537" s="10">
        <v>1535</v>
      </c>
      <c r="C1537" s="10" t="s">
        <v>389</v>
      </c>
      <c r="D1537" s="11" t="s">
        <v>569</v>
      </c>
      <c r="E1537" s="10" t="s">
        <v>68</v>
      </c>
      <c r="F1537" s="10" t="s">
        <v>99</v>
      </c>
      <c r="G1537" s="10" t="s">
        <v>70</v>
      </c>
      <c r="H1537" s="10"/>
      <c r="I1537" s="10" t="s">
        <v>570</v>
      </c>
      <c r="J1537" s="10" t="str">
        <f t="shared" si="170"/>
        <v>Plasma</v>
      </c>
      <c r="K1537" s="10"/>
      <c r="L1537" s="10" t="s">
        <v>126</v>
      </c>
      <c r="M1537" s="10" t="s">
        <v>73</v>
      </c>
      <c r="N1537" s="10" t="s">
        <v>127</v>
      </c>
      <c r="O1537" s="10"/>
      <c r="P1537" s="10" t="s">
        <v>75</v>
      </c>
      <c r="Q1537" s="10"/>
      <c r="R1537" s="10">
        <v>43</v>
      </c>
      <c r="S1537" s="10">
        <v>798.07</v>
      </c>
      <c r="T1537" s="10">
        <f t="shared" si="171"/>
        <v>798.07</v>
      </c>
      <c r="U1537" s="10" t="str">
        <f t="shared" si="173"/>
        <v>40</v>
      </c>
      <c r="V1537" s="10" t="s">
        <v>76</v>
      </c>
      <c r="W1537" s="10" t="s">
        <v>76</v>
      </c>
      <c r="X1537" s="10">
        <v>57.8</v>
      </c>
      <c r="Y1537" s="10">
        <v>104</v>
      </c>
      <c r="Z1537" s="10">
        <v>83.2</v>
      </c>
      <c r="AA1537" s="10">
        <f t="shared" si="174"/>
        <v>78</v>
      </c>
      <c r="AB1537" s="10">
        <f t="shared" si="175"/>
        <v>96.72</v>
      </c>
      <c r="AC1537" s="10">
        <f t="shared" si="176"/>
        <v>101.92</v>
      </c>
      <c r="AD1537" s="10">
        <f t="shared" si="177"/>
        <v>95.160000000000011</v>
      </c>
      <c r="AE1537" s="10">
        <v>83.2</v>
      </c>
      <c r="AF1537" s="10">
        <f t="shared" si="172"/>
        <v>95.160000000000011</v>
      </c>
      <c r="AG1537" s="10"/>
      <c r="AH1537" s="10" t="s">
        <v>76</v>
      </c>
      <c r="AI1537" s="10" t="s">
        <v>76</v>
      </c>
      <c r="AJ1537" s="10"/>
      <c r="AK1537" s="10"/>
      <c r="AL1537" s="10" t="s">
        <v>78</v>
      </c>
      <c r="AM1537" s="10" t="s">
        <v>256</v>
      </c>
      <c r="AN1537" s="10" t="s">
        <v>290</v>
      </c>
      <c r="AO1537" s="10" t="s">
        <v>564</v>
      </c>
      <c r="AP1537" s="10" t="s">
        <v>67</v>
      </c>
      <c r="AQ1537" s="10">
        <v>67</v>
      </c>
      <c r="AR1537" s="10">
        <v>83.2</v>
      </c>
      <c r="AS1537" s="10" t="s">
        <v>82</v>
      </c>
      <c r="AT1537" s="10">
        <v>94</v>
      </c>
      <c r="AU1537" s="10"/>
      <c r="AV1537" s="10" t="s">
        <v>123</v>
      </c>
      <c r="AW1537" s="10" t="s">
        <v>67</v>
      </c>
      <c r="AX1537" s="10"/>
      <c r="AY1537" s="10" t="s">
        <v>83</v>
      </c>
      <c r="AZ1537" s="10"/>
      <c r="BA1537" s="10"/>
      <c r="BB1537" s="10"/>
      <c r="BC1537" s="10"/>
      <c r="BD1537" s="10"/>
      <c r="BE1537" s="10"/>
    </row>
    <row r="1538" spans="2:57" ht="36">
      <c r="B1538" s="10">
        <v>1536</v>
      </c>
      <c r="C1538" s="10" t="s">
        <v>389</v>
      </c>
      <c r="D1538" s="11" t="s">
        <v>569</v>
      </c>
      <c r="E1538" s="10" t="s">
        <v>68</v>
      </c>
      <c r="F1538" s="10" t="s">
        <v>99</v>
      </c>
      <c r="G1538" s="10" t="s">
        <v>70</v>
      </c>
      <c r="H1538" s="10"/>
      <c r="I1538" s="10" t="s">
        <v>570</v>
      </c>
      <c r="J1538" s="10" t="str">
        <f t="shared" si="170"/>
        <v>Plasma</v>
      </c>
      <c r="K1538" s="10"/>
      <c r="L1538" s="10" t="s">
        <v>126</v>
      </c>
      <c r="M1538" s="10" t="s">
        <v>73</v>
      </c>
      <c r="N1538" s="10" t="s">
        <v>127</v>
      </c>
      <c r="O1538" s="10"/>
      <c r="P1538" s="10" t="s">
        <v>75</v>
      </c>
      <c r="Q1538" s="10"/>
      <c r="R1538" s="10">
        <v>43</v>
      </c>
      <c r="S1538" s="10">
        <v>798.07</v>
      </c>
      <c r="T1538" s="10">
        <f t="shared" si="171"/>
        <v>798.07</v>
      </c>
      <c r="U1538" s="10" t="str">
        <f t="shared" si="173"/>
        <v>40</v>
      </c>
      <c r="V1538" s="10" t="s">
        <v>76</v>
      </c>
      <c r="W1538" s="10" t="s">
        <v>76</v>
      </c>
      <c r="X1538" s="10">
        <v>57.8</v>
      </c>
      <c r="Y1538" s="10">
        <v>104</v>
      </c>
      <c r="Z1538" s="10">
        <v>83.2</v>
      </c>
      <c r="AA1538" s="10">
        <f t="shared" si="174"/>
        <v>78</v>
      </c>
      <c r="AB1538" s="10">
        <f t="shared" si="175"/>
        <v>96.72</v>
      </c>
      <c r="AC1538" s="10">
        <f t="shared" si="176"/>
        <v>101.92</v>
      </c>
      <c r="AD1538" s="10">
        <f t="shared" si="177"/>
        <v>95.160000000000011</v>
      </c>
      <c r="AE1538" s="10">
        <v>83.2</v>
      </c>
      <c r="AF1538" s="10">
        <f t="shared" si="172"/>
        <v>95.160000000000011</v>
      </c>
      <c r="AG1538" s="10"/>
      <c r="AH1538" s="10" t="s">
        <v>76</v>
      </c>
      <c r="AI1538" s="10" t="s">
        <v>76</v>
      </c>
      <c r="AJ1538" s="10"/>
      <c r="AK1538" s="10"/>
      <c r="AL1538" s="10" t="s">
        <v>78</v>
      </c>
      <c r="AM1538" s="10" t="s">
        <v>256</v>
      </c>
      <c r="AN1538" s="10" t="s">
        <v>290</v>
      </c>
      <c r="AO1538" s="10" t="s">
        <v>564</v>
      </c>
      <c r="AP1538" s="10" t="s">
        <v>67</v>
      </c>
      <c r="AQ1538" s="10">
        <v>67</v>
      </c>
      <c r="AR1538" s="10">
        <v>83.2</v>
      </c>
      <c r="AS1538" s="10" t="s">
        <v>82</v>
      </c>
      <c r="AT1538" s="10">
        <v>94</v>
      </c>
      <c r="AU1538" s="10"/>
      <c r="AV1538" s="10" t="s">
        <v>123</v>
      </c>
      <c r="AW1538" s="10" t="s">
        <v>67</v>
      </c>
      <c r="AX1538" s="10"/>
      <c r="AY1538" s="10" t="s">
        <v>83</v>
      </c>
      <c r="AZ1538" s="10"/>
      <c r="BA1538" s="10"/>
      <c r="BB1538" s="10"/>
      <c r="BC1538" s="10"/>
      <c r="BD1538" s="10"/>
      <c r="BE1538" s="10"/>
    </row>
    <row r="1539" spans="2:57" ht="36">
      <c r="B1539" s="10">
        <v>1537</v>
      </c>
      <c r="C1539" s="10" t="s">
        <v>389</v>
      </c>
      <c r="D1539" s="11" t="s">
        <v>569</v>
      </c>
      <c r="E1539" s="10" t="s">
        <v>68</v>
      </c>
      <c r="F1539" s="10" t="s">
        <v>99</v>
      </c>
      <c r="G1539" s="10" t="s">
        <v>70</v>
      </c>
      <c r="H1539" s="10"/>
      <c r="I1539" s="10" t="s">
        <v>570</v>
      </c>
      <c r="J1539" s="10" t="str">
        <f t="shared" ref="J1539:J1602" si="178">IF(F1539="LCD",IF(I1539="Other",K1539,I1539),F1539)</f>
        <v>Plasma</v>
      </c>
      <c r="K1539" s="10"/>
      <c r="L1539" s="10" t="s">
        <v>126</v>
      </c>
      <c r="M1539" s="10" t="s">
        <v>73</v>
      </c>
      <c r="N1539" s="10" t="s">
        <v>127</v>
      </c>
      <c r="O1539" s="10"/>
      <c r="P1539" s="10" t="s">
        <v>75</v>
      </c>
      <c r="Q1539" s="10"/>
      <c r="R1539" s="10">
        <v>43</v>
      </c>
      <c r="S1539" s="10">
        <v>798.07</v>
      </c>
      <c r="T1539" s="10">
        <f t="shared" ref="T1539:T1602" si="179">S1539*1</f>
        <v>798.07</v>
      </c>
      <c r="U1539" s="10" t="str">
        <f t="shared" si="173"/>
        <v>40</v>
      </c>
      <c r="V1539" s="10" t="s">
        <v>76</v>
      </c>
      <c r="W1539" s="10" t="s">
        <v>76</v>
      </c>
      <c r="X1539" s="10">
        <v>53.4</v>
      </c>
      <c r="Y1539" s="10">
        <v>107</v>
      </c>
      <c r="Z1539" s="10">
        <v>82.8</v>
      </c>
      <c r="AA1539" s="10">
        <f t="shared" si="174"/>
        <v>80.25</v>
      </c>
      <c r="AB1539" s="10">
        <f t="shared" si="175"/>
        <v>99.51</v>
      </c>
      <c r="AC1539" s="10">
        <f t="shared" si="176"/>
        <v>104.86</v>
      </c>
      <c r="AD1539" s="10">
        <f t="shared" si="177"/>
        <v>97.905000000000001</v>
      </c>
      <c r="AE1539" s="10">
        <v>82.8</v>
      </c>
      <c r="AF1539" s="10">
        <f t="shared" ref="AF1539:AF1602" si="180">IF(W1539="Yes",AD1539,AE1539)</f>
        <v>97.905000000000001</v>
      </c>
      <c r="AG1539" s="10"/>
      <c r="AH1539" s="10" t="s">
        <v>76</v>
      </c>
      <c r="AI1539" s="10" t="s">
        <v>76</v>
      </c>
      <c r="AJ1539" s="10"/>
      <c r="AK1539" s="10"/>
      <c r="AL1539" s="10" t="s">
        <v>78</v>
      </c>
      <c r="AM1539" s="10" t="s">
        <v>256</v>
      </c>
      <c r="AN1539" s="10" t="s">
        <v>290</v>
      </c>
      <c r="AO1539" s="10" t="s">
        <v>564</v>
      </c>
      <c r="AP1539" s="10" t="s">
        <v>76</v>
      </c>
      <c r="AQ1539" s="10">
        <v>66</v>
      </c>
      <c r="AR1539" s="10">
        <v>82.8</v>
      </c>
      <c r="AS1539" s="10" t="s">
        <v>82</v>
      </c>
      <c r="AT1539" s="10">
        <v>95</v>
      </c>
      <c r="AU1539" s="10"/>
      <c r="AV1539" s="10" t="s">
        <v>123</v>
      </c>
      <c r="AW1539" s="10" t="s">
        <v>67</v>
      </c>
      <c r="AX1539" s="10"/>
      <c r="AY1539" s="10" t="s">
        <v>83</v>
      </c>
      <c r="AZ1539" s="10"/>
      <c r="BA1539" s="10"/>
      <c r="BB1539" s="10"/>
      <c r="BC1539" s="10"/>
      <c r="BD1539" s="10"/>
      <c r="BE1539" s="10"/>
    </row>
    <row r="1540" spans="2:57" ht="36">
      <c r="B1540" s="10">
        <v>1538</v>
      </c>
      <c r="C1540" s="10" t="s">
        <v>389</v>
      </c>
      <c r="D1540" s="11" t="s">
        <v>569</v>
      </c>
      <c r="E1540" s="10" t="s">
        <v>68</v>
      </c>
      <c r="F1540" s="10" t="s">
        <v>99</v>
      </c>
      <c r="G1540" s="10" t="s">
        <v>70</v>
      </c>
      <c r="H1540" s="10"/>
      <c r="I1540" s="10" t="s">
        <v>570</v>
      </c>
      <c r="J1540" s="10" t="str">
        <f t="shared" si="178"/>
        <v>Plasma</v>
      </c>
      <c r="K1540" s="10"/>
      <c r="L1540" s="10" t="s">
        <v>126</v>
      </c>
      <c r="M1540" s="10" t="s">
        <v>73</v>
      </c>
      <c r="N1540" s="10" t="s">
        <v>127</v>
      </c>
      <c r="O1540" s="10"/>
      <c r="P1540" s="10" t="s">
        <v>75</v>
      </c>
      <c r="Q1540" s="10"/>
      <c r="R1540" s="10">
        <v>43</v>
      </c>
      <c r="S1540" s="10">
        <v>798.07</v>
      </c>
      <c r="T1540" s="10">
        <f t="shared" si="179"/>
        <v>798.07</v>
      </c>
      <c r="U1540" s="10" t="str">
        <f t="shared" ref="U1540:U1603" si="181">IF(S1540&lt;350,"20",IF(S1540&lt;600,"32",IF(S1540&lt;850,"40",IF(S1540&lt;1000,"46",IF(S1540&lt;1400,"50",IF(S1540&gt;1400,"60","Error"))))))</f>
        <v>40</v>
      </c>
      <c r="V1540" s="10" t="s">
        <v>76</v>
      </c>
      <c r="W1540" s="10" t="s">
        <v>76</v>
      </c>
      <c r="X1540" s="10">
        <v>53.4</v>
      </c>
      <c r="Y1540" s="10">
        <v>107</v>
      </c>
      <c r="Z1540" s="10">
        <v>82.8</v>
      </c>
      <c r="AA1540" s="10">
        <f t="shared" ref="AA1540:AA1593" si="182">Y1540*0.75</f>
        <v>80.25</v>
      </c>
      <c r="AB1540" s="10">
        <f t="shared" ref="AB1540:AB1593" si="183">Y1540*0.93</f>
        <v>99.51</v>
      </c>
      <c r="AC1540" s="10">
        <f t="shared" ref="AC1540:AC1593" si="184">Y1540*0.98</f>
        <v>104.86</v>
      </c>
      <c r="AD1540" s="10">
        <f t="shared" si="177"/>
        <v>97.905000000000001</v>
      </c>
      <c r="AE1540" s="10">
        <v>82.8</v>
      </c>
      <c r="AF1540" s="10">
        <f t="shared" si="180"/>
        <v>97.905000000000001</v>
      </c>
      <c r="AG1540" s="10"/>
      <c r="AH1540" s="10" t="s">
        <v>76</v>
      </c>
      <c r="AI1540" s="10" t="s">
        <v>76</v>
      </c>
      <c r="AJ1540" s="10"/>
      <c r="AK1540" s="10"/>
      <c r="AL1540" s="10" t="s">
        <v>78</v>
      </c>
      <c r="AM1540" s="10" t="s">
        <v>256</v>
      </c>
      <c r="AN1540" s="10" t="s">
        <v>290</v>
      </c>
      <c r="AO1540" s="10" t="s">
        <v>564</v>
      </c>
      <c r="AP1540" s="10" t="s">
        <v>76</v>
      </c>
      <c r="AQ1540" s="10">
        <v>66</v>
      </c>
      <c r="AR1540" s="10">
        <v>82.8</v>
      </c>
      <c r="AS1540" s="10" t="s">
        <v>82</v>
      </c>
      <c r="AT1540" s="10">
        <v>95</v>
      </c>
      <c r="AU1540" s="10"/>
      <c r="AV1540" s="10" t="s">
        <v>123</v>
      </c>
      <c r="AW1540" s="10" t="s">
        <v>67</v>
      </c>
      <c r="AX1540" s="10"/>
      <c r="AY1540" s="10" t="s">
        <v>83</v>
      </c>
      <c r="AZ1540" s="10"/>
      <c r="BA1540" s="10"/>
      <c r="BB1540" s="10"/>
      <c r="BC1540" s="10"/>
      <c r="BD1540" s="10"/>
      <c r="BE1540" s="10"/>
    </row>
    <row r="1541" spans="2:57" ht="36">
      <c r="B1541" s="10">
        <v>1539</v>
      </c>
      <c r="C1541" s="10" t="s">
        <v>389</v>
      </c>
      <c r="D1541" s="11" t="s">
        <v>569</v>
      </c>
      <c r="E1541" s="10" t="s">
        <v>68</v>
      </c>
      <c r="F1541" s="10" t="s">
        <v>99</v>
      </c>
      <c r="G1541" s="10" t="s">
        <v>70</v>
      </c>
      <c r="H1541" s="10"/>
      <c r="I1541" s="10" t="s">
        <v>570</v>
      </c>
      <c r="J1541" s="10" t="str">
        <f t="shared" si="178"/>
        <v>Plasma</v>
      </c>
      <c r="K1541" s="10"/>
      <c r="L1541" s="10" t="s">
        <v>126</v>
      </c>
      <c r="M1541" s="10" t="s">
        <v>73</v>
      </c>
      <c r="N1541" s="10" t="s">
        <v>127</v>
      </c>
      <c r="O1541" s="10"/>
      <c r="P1541" s="10" t="s">
        <v>75</v>
      </c>
      <c r="Q1541" s="10"/>
      <c r="R1541" s="10">
        <v>43</v>
      </c>
      <c r="S1541" s="10">
        <v>798.07</v>
      </c>
      <c r="T1541" s="10">
        <f t="shared" si="179"/>
        <v>798.07</v>
      </c>
      <c r="U1541" s="10" t="str">
        <f t="shared" si="181"/>
        <v>40</v>
      </c>
      <c r="V1541" s="10" t="s">
        <v>76</v>
      </c>
      <c r="W1541" s="10" t="s">
        <v>76</v>
      </c>
      <c r="X1541" s="10">
        <v>53.4</v>
      </c>
      <c r="Y1541" s="10">
        <v>107</v>
      </c>
      <c r="Z1541" s="10">
        <v>82.8</v>
      </c>
      <c r="AA1541" s="10">
        <f t="shared" si="182"/>
        <v>80.25</v>
      </c>
      <c r="AB1541" s="10">
        <f t="shared" si="183"/>
        <v>99.51</v>
      </c>
      <c r="AC1541" s="10">
        <f t="shared" si="184"/>
        <v>104.86</v>
      </c>
      <c r="AD1541" s="10">
        <f t="shared" si="177"/>
        <v>97.905000000000001</v>
      </c>
      <c r="AE1541" s="10">
        <v>82.8</v>
      </c>
      <c r="AF1541" s="10">
        <f t="shared" si="180"/>
        <v>97.905000000000001</v>
      </c>
      <c r="AG1541" s="10"/>
      <c r="AH1541" s="10" t="s">
        <v>76</v>
      </c>
      <c r="AI1541" s="10" t="s">
        <v>76</v>
      </c>
      <c r="AJ1541" s="10"/>
      <c r="AK1541" s="10"/>
      <c r="AL1541" s="10" t="s">
        <v>78</v>
      </c>
      <c r="AM1541" s="10" t="s">
        <v>256</v>
      </c>
      <c r="AN1541" s="10" t="s">
        <v>290</v>
      </c>
      <c r="AO1541" s="10" t="s">
        <v>564</v>
      </c>
      <c r="AP1541" s="10" t="s">
        <v>76</v>
      </c>
      <c r="AQ1541" s="10">
        <v>66</v>
      </c>
      <c r="AR1541" s="10">
        <v>82.8</v>
      </c>
      <c r="AS1541" s="10" t="s">
        <v>82</v>
      </c>
      <c r="AT1541" s="10">
        <v>95</v>
      </c>
      <c r="AU1541" s="10"/>
      <c r="AV1541" s="10" t="s">
        <v>123</v>
      </c>
      <c r="AW1541" s="10" t="s">
        <v>67</v>
      </c>
      <c r="AX1541" s="10"/>
      <c r="AY1541" s="10" t="s">
        <v>83</v>
      </c>
      <c r="AZ1541" s="10"/>
      <c r="BA1541" s="10"/>
      <c r="BB1541" s="10"/>
      <c r="BC1541" s="10"/>
      <c r="BD1541" s="10"/>
      <c r="BE1541" s="10"/>
    </row>
    <row r="1542" spans="2:57" ht="24">
      <c r="B1542" s="10">
        <v>1540</v>
      </c>
      <c r="C1542" s="10" t="s">
        <v>389</v>
      </c>
      <c r="D1542" s="11" t="s">
        <v>571</v>
      </c>
      <c r="E1542" s="10" t="s">
        <v>68</v>
      </c>
      <c r="F1542" s="10" t="s">
        <v>69</v>
      </c>
      <c r="G1542" s="10" t="s">
        <v>70</v>
      </c>
      <c r="H1542" s="10"/>
      <c r="I1542" s="10" t="s">
        <v>71</v>
      </c>
      <c r="J1542" s="10" t="str">
        <f t="shared" si="178"/>
        <v>LED</v>
      </c>
      <c r="K1542" s="10"/>
      <c r="L1542" s="10" t="s">
        <v>72</v>
      </c>
      <c r="M1542" s="10" t="s">
        <v>85</v>
      </c>
      <c r="N1542" s="10" t="s">
        <v>74</v>
      </c>
      <c r="O1542" s="10"/>
      <c r="P1542" s="10" t="s">
        <v>75</v>
      </c>
      <c r="Q1542" s="10"/>
      <c r="R1542" s="10">
        <v>69.510000000000005</v>
      </c>
      <c r="S1542" s="10">
        <v>2064.6999999999998</v>
      </c>
      <c r="T1542" s="10">
        <f t="shared" si="179"/>
        <v>2064.6999999999998</v>
      </c>
      <c r="U1542" s="10" t="str">
        <f t="shared" si="181"/>
        <v>60</v>
      </c>
      <c r="V1542" s="10" t="s">
        <v>76</v>
      </c>
      <c r="W1542" s="10" t="s">
        <v>76</v>
      </c>
      <c r="X1542" s="10">
        <v>50.7</v>
      </c>
      <c r="Y1542" s="10">
        <v>136</v>
      </c>
      <c r="Z1542" s="10">
        <v>97.6</v>
      </c>
      <c r="AA1542" s="10">
        <f t="shared" si="182"/>
        <v>102</v>
      </c>
      <c r="AB1542" s="10">
        <f t="shared" si="183"/>
        <v>126.48</v>
      </c>
      <c r="AC1542" s="10">
        <f t="shared" si="184"/>
        <v>133.28</v>
      </c>
      <c r="AD1542" s="10">
        <f t="shared" si="177"/>
        <v>124.44</v>
      </c>
      <c r="AE1542" s="10">
        <v>97.6</v>
      </c>
      <c r="AF1542" s="10">
        <f t="shared" si="180"/>
        <v>124.44</v>
      </c>
      <c r="AG1542" s="10"/>
      <c r="AH1542" s="10" t="s">
        <v>76</v>
      </c>
      <c r="AI1542" s="10" t="s">
        <v>76</v>
      </c>
      <c r="AJ1542" s="10"/>
      <c r="AK1542" s="10"/>
      <c r="AL1542" s="10" t="s">
        <v>78</v>
      </c>
      <c r="AM1542" s="10" t="s">
        <v>203</v>
      </c>
      <c r="AN1542" s="10"/>
      <c r="AO1542" s="10" t="s">
        <v>572</v>
      </c>
      <c r="AP1542" s="10" t="s">
        <v>67</v>
      </c>
      <c r="AQ1542" s="10">
        <v>312.39999999999998</v>
      </c>
      <c r="AR1542" s="10"/>
      <c r="AS1542" s="10" t="s">
        <v>525</v>
      </c>
      <c r="AT1542" s="10">
        <v>382.2</v>
      </c>
      <c r="AU1542" s="10"/>
      <c r="AV1542" s="10" t="s">
        <v>123</v>
      </c>
      <c r="AW1542" s="10" t="s">
        <v>67</v>
      </c>
      <c r="AX1542" s="10"/>
      <c r="AY1542" s="10" t="s">
        <v>83</v>
      </c>
      <c r="AZ1542" s="10"/>
      <c r="BA1542" s="10"/>
      <c r="BB1542" s="10"/>
      <c r="BC1542" s="10"/>
      <c r="BD1542" s="10"/>
      <c r="BE1542" s="10"/>
    </row>
    <row r="1543" spans="2:57" ht="36">
      <c r="B1543" s="10">
        <v>1541</v>
      </c>
      <c r="C1543" s="10" t="s">
        <v>389</v>
      </c>
      <c r="D1543" s="11" t="s">
        <v>569</v>
      </c>
      <c r="E1543" s="10" t="s">
        <v>68</v>
      </c>
      <c r="F1543" s="10" t="s">
        <v>99</v>
      </c>
      <c r="G1543" s="10" t="s">
        <v>70</v>
      </c>
      <c r="H1543" s="10"/>
      <c r="I1543" s="10" t="s">
        <v>570</v>
      </c>
      <c r="J1543" s="10" t="str">
        <f t="shared" si="178"/>
        <v>Plasma</v>
      </c>
      <c r="K1543" s="10"/>
      <c r="L1543" s="10" t="s">
        <v>126</v>
      </c>
      <c r="M1543" s="10" t="s">
        <v>73</v>
      </c>
      <c r="N1543" s="10" t="s">
        <v>127</v>
      </c>
      <c r="O1543" s="10"/>
      <c r="P1543" s="10" t="s">
        <v>75</v>
      </c>
      <c r="Q1543" s="10"/>
      <c r="R1543" s="10">
        <v>51</v>
      </c>
      <c r="S1543" s="10">
        <v>1095.3599999999999</v>
      </c>
      <c r="T1543" s="10">
        <f t="shared" si="179"/>
        <v>1095.3599999999999</v>
      </c>
      <c r="U1543" s="10" t="str">
        <f t="shared" si="181"/>
        <v>50</v>
      </c>
      <c r="V1543" s="10" t="s">
        <v>76</v>
      </c>
      <c r="W1543" s="10" t="s">
        <v>76</v>
      </c>
      <c r="X1543" s="10">
        <v>86.4</v>
      </c>
      <c r="Y1543" s="10">
        <v>125.1</v>
      </c>
      <c r="Z1543" s="10">
        <v>107.7</v>
      </c>
      <c r="AA1543" s="10">
        <f t="shared" si="182"/>
        <v>93.824999999999989</v>
      </c>
      <c r="AB1543" s="10">
        <f t="shared" si="183"/>
        <v>116.343</v>
      </c>
      <c r="AC1543" s="10">
        <f t="shared" si="184"/>
        <v>122.598</v>
      </c>
      <c r="AD1543" s="10">
        <f t="shared" si="177"/>
        <v>114.4665</v>
      </c>
      <c r="AE1543" s="10">
        <v>107.7</v>
      </c>
      <c r="AF1543" s="10">
        <f t="shared" si="180"/>
        <v>114.4665</v>
      </c>
      <c r="AG1543" s="10"/>
      <c r="AH1543" s="10" t="s">
        <v>76</v>
      </c>
      <c r="AI1543" s="10" t="s">
        <v>76</v>
      </c>
      <c r="AJ1543" s="10"/>
      <c r="AK1543" s="10"/>
      <c r="AL1543" s="10" t="s">
        <v>78</v>
      </c>
      <c r="AM1543" s="10" t="s">
        <v>256</v>
      </c>
      <c r="AN1543" s="10" t="s">
        <v>290</v>
      </c>
      <c r="AO1543" s="10" t="s">
        <v>564</v>
      </c>
      <c r="AP1543" s="10" t="s">
        <v>76</v>
      </c>
      <c r="AQ1543" s="10">
        <v>61</v>
      </c>
      <c r="AR1543" s="10">
        <v>107.7</v>
      </c>
      <c r="AS1543" s="10" t="s">
        <v>82</v>
      </c>
      <c r="AT1543" s="10">
        <v>81</v>
      </c>
      <c r="AU1543" s="10"/>
      <c r="AV1543" s="10" t="s">
        <v>123</v>
      </c>
      <c r="AW1543" s="10" t="s">
        <v>67</v>
      </c>
      <c r="AX1543" s="10"/>
      <c r="AY1543" s="10" t="s">
        <v>83</v>
      </c>
      <c r="AZ1543" s="10"/>
      <c r="BA1543" s="10"/>
      <c r="BB1543" s="10"/>
      <c r="BC1543" s="10"/>
      <c r="BD1543" s="10"/>
      <c r="BE1543" s="10"/>
    </row>
    <row r="1544" spans="2:57" ht="36">
      <c r="B1544" s="10">
        <v>1542</v>
      </c>
      <c r="C1544" s="10" t="s">
        <v>389</v>
      </c>
      <c r="D1544" s="11" t="s">
        <v>569</v>
      </c>
      <c r="E1544" s="10" t="s">
        <v>68</v>
      </c>
      <c r="F1544" s="10" t="s">
        <v>99</v>
      </c>
      <c r="G1544" s="10" t="s">
        <v>70</v>
      </c>
      <c r="H1544" s="10"/>
      <c r="I1544" s="10" t="s">
        <v>570</v>
      </c>
      <c r="J1544" s="10" t="str">
        <f t="shared" si="178"/>
        <v>Plasma</v>
      </c>
      <c r="K1544" s="10"/>
      <c r="L1544" s="10" t="s">
        <v>126</v>
      </c>
      <c r="M1544" s="10" t="s">
        <v>73</v>
      </c>
      <c r="N1544" s="10" t="s">
        <v>127</v>
      </c>
      <c r="O1544" s="10"/>
      <c r="P1544" s="10" t="s">
        <v>75</v>
      </c>
      <c r="Q1544" s="10"/>
      <c r="R1544" s="10">
        <v>51</v>
      </c>
      <c r="S1544" s="10">
        <v>1095.3599999999999</v>
      </c>
      <c r="T1544" s="10">
        <f t="shared" si="179"/>
        <v>1095.3599999999999</v>
      </c>
      <c r="U1544" s="10" t="str">
        <f t="shared" si="181"/>
        <v>50</v>
      </c>
      <c r="V1544" s="10" t="s">
        <v>76</v>
      </c>
      <c r="W1544" s="10" t="s">
        <v>76</v>
      </c>
      <c r="X1544" s="10">
        <v>86.4</v>
      </c>
      <c r="Y1544" s="10">
        <v>125.1</v>
      </c>
      <c r="Z1544" s="10">
        <v>107.7</v>
      </c>
      <c r="AA1544" s="10">
        <f t="shared" si="182"/>
        <v>93.824999999999989</v>
      </c>
      <c r="AB1544" s="10">
        <f t="shared" si="183"/>
        <v>116.343</v>
      </c>
      <c r="AC1544" s="10">
        <f t="shared" si="184"/>
        <v>122.598</v>
      </c>
      <c r="AD1544" s="10">
        <f t="shared" si="177"/>
        <v>114.4665</v>
      </c>
      <c r="AE1544" s="10">
        <v>107.7</v>
      </c>
      <c r="AF1544" s="10">
        <f t="shared" si="180"/>
        <v>114.4665</v>
      </c>
      <c r="AG1544" s="10"/>
      <c r="AH1544" s="10" t="s">
        <v>76</v>
      </c>
      <c r="AI1544" s="10" t="s">
        <v>76</v>
      </c>
      <c r="AJ1544" s="10"/>
      <c r="AK1544" s="10"/>
      <c r="AL1544" s="10" t="s">
        <v>78</v>
      </c>
      <c r="AM1544" s="10" t="s">
        <v>256</v>
      </c>
      <c r="AN1544" s="10" t="s">
        <v>290</v>
      </c>
      <c r="AO1544" s="10" t="s">
        <v>564</v>
      </c>
      <c r="AP1544" s="10" t="s">
        <v>76</v>
      </c>
      <c r="AQ1544" s="10">
        <v>61</v>
      </c>
      <c r="AR1544" s="10">
        <v>107.7</v>
      </c>
      <c r="AS1544" s="10" t="s">
        <v>82</v>
      </c>
      <c r="AT1544" s="10">
        <v>81</v>
      </c>
      <c r="AU1544" s="10"/>
      <c r="AV1544" s="10" t="s">
        <v>123</v>
      </c>
      <c r="AW1544" s="10" t="s">
        <v>67</v>
      </c>
      <c r="AX1544" s="10"/>
      <c r="AY1544" s="10" t="s">
        <v>83</v>
      </c>
      <c r="AZ1544" s="10"/>
      <c r="BA1544" s="10"/>
      <c r="BB1544" s="10"/>
      <c r="BC1544" s="10"/>
      <c r="BD1544" s="10"/>
      <c r="BE1544" s="10"/>
    </row>
    <row r="1545" spans="2:57" ht="36">
      <c r="B1545" s="10">
        <v>1543</v>
      </c>
      <c r="C1545" s="10" t="s">
        <v>389</v>
      </c>
      <c r="D1545" s="11" t="s">
        <v>569</v>
      </c>
      <c r="E1545" s="10" t="s">
        <v>68</v>
      </c>
      <c r="F1545" s="10" t="s">
        <v>99</v>
      </c>
      <c r="G1545" s="10" t="s">
        <v>70</v>
      </c>
      <c r="H1545" s="10"/>
      <c r="I1545" s="10" t="s">
        <v>570</v>
      </c>
      <c r="J1545" s="10" t="str">
        <f t="shared" si="178"/>
        <v>Plasma</v>
      </c>
      <c r="K1545" s="10"/>
      <c r="L1545" s="10" t="s">
        <v>126</v>
      </c>
      <c r="M1545" s="10" t="s">
        <v>73</v>
      </c>
      <c r="N1545" s="10" t="s">
        <v>127</v>
      </c>
      <c r="O1545" s="10"/>
      <c r="P1545" s="10" t="s">
        <v>75</v>
      </c>
      <c r="Q1545" s="10"/>
      <c r="R1545" s="10">
        <v>51</v>
      </c>
      <c r="S1545" s="10">
        <v>1095.3599999999999</v>
      </c>
      <c r="T1545" s="10">
        <f t="shared" si="179"/>
        <v>1095.3599999999999</v>
      </c>
      <c r="U1545" s="10" t="str">
        <f t="shared" si="181"/>
        <v>50</v>
      </c>
      <c r="V1545" s="10" t="s">
        <v>76</v>
      </c>
      <c r="W1545" s="10" t="s">
        <v>76</v>
      </c>
      <c r="X1545" s="10">
        <v>86.4</v>
      </c>
      <c r="Y1545" s="10">
        <v>125.1</v>
      </c>
      <c r="Z1545" s="10">
        <v>107.7</v>
      </c>
      <c r="AA1545" s="10">
        <f t="shared" si="182"/>
        <v>93.824999999999989</v>
      </c>
      <c r="AB1545" s="10">
        <f t="shared" si="183"/>
        <v>116.343</v>
      </c>
      <c r="AC1545" s="10">
        <f t="shared" si="184"/>
        <v>122.598</v>
      </c>
      <c r="AD1545" s="10">
        <f t="shared" si="177"/>
        <v>114.4665</v>
      </c>
      <c r="AE1545" s="10">
        <v>107.7</v>
      </c>
      <c r="AF1545" s="10">
        <f t="shared" si="180"/>
        <v>114.4665</v>
      </c>
      <c r="AG1545" s="10"/>
      <c r="AH1545" s="10" t="s">
        <v>76</v>
      </c>
      <c r="AI1545" s="10" t="s">
        <v>76</v>
      </c>
      <c r="AJ1545" s="10"/>
      <c r="AK1545" s="10"/>
      <c r="AL1545" s="10" t="s">
        <v>78</v>
      </c>
      <c r="AM1545" s="10" t="s">
        <v>256</v>
      </c>
      <c r="AN1545" s="10" t="s">
        <v>290</v>
      </c>
      <c r="AO1545" s="10" t="s">
        <v>564</v>
      </c>
      <c r="AP1545" s="10" t="s">
        <v>76</v>
      </c>
      <c r="AQ1545" s="10">
        <v>61</v>
      </c>
      <c r="AR1545" s="10">
        <v>107.7</v>
      </c>
      <c r="AS1545" s="10" t="s">
        <v>82</v>
      </c>
      <c r="AT1545" s="10">
        <v>81</v>
      </c>
      <c r="AU1545" s="10"/>
      <c r="AV1545" s="10" t="s">
        <v>123</v>
      </c>
      <c r="AW1545" s="10" t="s">
        <v>67</v>
      </c>
      <c r="AX1545" s="10"/>
      <c r="AY1545" s="10" t="s">
        <v>83</v>
      </c>
      <c r="AZ1545" s="10"/>
      <c r="BA1545" s="10"/>
      <c r="BB1545" s="10"/>
      <c r="BC1545" s="10"/>
      <c r="BD1545" s="10"/>
      <c r="BE1545" s="10"/>
    </row>
    <row r="1546" spans="2:57" ht="36">
      <c r="B1546" s="10">
        <v>1544</v>
      </c>
      <c r="C1546" s="10" t="s">
        <v>389</v>
      </c>
      <c r="D1546" s="11" t="s">
        <v>569</v>
      </c>
      <c r="E1546" s="10" t="s">
        <v>68</v>
      </c>
      <c r="F1546" s="10" t="s">
        <v>99</v>
      </c>
      <c r="G1546" s="10" t="s">
        <v>70</v>
      </c>
      <c r="H1546" s="10"/>
      <c r="I1546" s="10" t="s">
        <v>570</v>
      </c>
      <c r="J1546" s="10" t="str">
        <f t="shared" si="178"/>
        <v>Plasma</v>
      </c>
      <c r="K1546" s="10"/>
      <c r="L1546" s="10" t="s">
        <v>126</v>
      </c>
      <c r="M1546" s="10" t="s">
        <v>73</v>
      </c>
      <c r="N1546" s="10" t="s">
        <v>127</v>
      </c>
      <c r="O1546" s="10"/>
      <c r="P1546" s="10" t="s">
        <v>75</v>
      </c>
      <c r="Q1546" s="10"/>
      <c r="R1546" s="10">
        <v>51</v>
      </c>
      <c r="S1546" s="10">
        <v>1095.3599999999999</v>
      </c>
      <c r="T1546" s="10">
        <f t="shared" si="179"/>
        <v>1095.3599999999999</v>
      </c>
      <c r="U1546" s="10" t="str">
        <f t="shared" si="181"/>
        <v>50</v>
      </c>
      <c r="V1546" s="10" t="s">
        <v>76</v>
      </c>
      <c r="W1546" s="10" t="s">
        <v>76</v>
      </c>
      <c r="X1546" s="10">
        <v>89.9</v>
      </c>
      <c r="Y1546" s="10">
        <v>122</v>
      </c>
      <c r="Z1546" s="10">
        <v>107.6</v>
      </c>
      <c r="AA1546" s="10">
        <f t="shared" si="182"/>
        <v>91.5</v>
      </c>
      <c r="AB1546" s="10">
        <f t="shared" si="183"/>
        <v>113.46000000000001</v>
      </c>
      <c r="AC1546" s="10">
        <f t="shared" si="184"/>
        <v>119.56</v>
      </c>
      <c r="AD1546" s="10">
        <f t="shared" si="177"/>
        <v>111.63000000000001</v>
      </c>
      <c r="AE1546" s="10">
        <v>107.6</v>
      </c>
      <c r="AF1546" s="10">
        <f t="shared" si="180"/>
        <v>111.63000000000001</v>
      </c>
      <c r="AG1546" s="10"/>
      <c r="AH1546" s="10" t="s">
        <v>76</v>
      </c>
      <c r="AI1546" s="10" t="s">
        <v>76</v>
      </c>
      <c r="AJ1546" s="10"/>
      <c r="AK1546" s="10"/>
      <c r="AL1546" s="10" t="s">
        <v>78</v>
      </c>
      <c r="AM1546" s="10" t="s">
        <v>256</v>
      </c>
      <c r="AN1546" s="10" t="s">
        <v>290</v>
      </c>
      <c r="AO1546" s="10" t="s">
        <v>564</v>
      </c>
      <c r="AP1546" s="10" t="s">
        <v>67</v>
      </c>
      <c r="AQ1546" s="10">
        <v>57</v>
      </c>
      <c r="AR1546" s="10">
        <v>107.6</v>
      </c>
      <c r="AS1546" s="10" t="s">
        <v>82</v>
      </c>
      <c r="AT1546" s="10">
        <v>79</v>
      </c>
      <c r="AU1546" s="10"/>
      <c r="AV1546" s="10" t="s">
        <v>123</v>
      </c>
      <c r="AW1546" s="10" t="s">
        <v>67</v>
      </c>
      <c r="AX1546" s="10"/>
      <c r="AY1546" s="10" t="s">
        <v>83</v>
      </c>
      <c r="AZ1546" s="10"/>
      <c r="BA1546" s="10"/>
      <c r="BB1546" s="10"/>
      <c r="BC1546" s="10"/>
      <c r="BD1546" s="10"/>
      <c r="BE1546" s="10"/>
    </row>
    <row r="1547" spans="2:57" ht="36">
      <c r="B1547" s="10">
        <v>1545</v>
      </c>
      <c r="C1547" s="10" t="s">
        <v>389</v>
      </c>
      <c r="D1547" s="11" t="s">
        <v>569</v>
      </c>
      <c r="E1547" s="10" t="s">
        <v>68</v>
      </c>
      <c r="F1547" s="10" t="s">
        <v>99</v>
      </c>
      <c r="G1547" s="10" t="s">
        <v>70</v>
      </c>
      <c r="H1547" s="10"/>
      <c r="I1547" s="10" t="s">
        <v>570</v>
      </c>
      <c r="J1547" s="10" t="str">
        <f t="shared" si="178"/>
        <v>Plasma</v>
      </c>
      <c r="K1547" s="10"/>
      <c r="L1547" s="10" t="s">
        <v>126</v>
      </c>
      <c r="M1547" s="10" t="s">
        <v>73</v>
      </c>
      <c r="N1547" s="10" t="s">
        <v>127</v>
      </c>
      <c r="O1547" s="10"/>
      <c r="P1547" s="10" t="s">
        <v>75</v>
      </c>
      <c r="Q1547" s="10"/>
      <c r="R1547" s="10">
        <v>51</v>
      </c>
      <c r="S1547" s="10">
        <v>1095.3599999999999</v>
      </c>
      <c r="T1547" s="10">
        <f t="shared" si="179"/>
        <v>1095.3599999999999</v>
      </c>
      <c r="U1547" s="10" t="str">
        <f t="shared" si="181"/>
        <v>50</v>
      </c>
      <c r="V1547" s="10" t="s">
        <v>76</v>
      </c>
      <c r="W1547" s="10" t="s">
        <v>76</v>
      </c>
      <c r="X1547" s="10">
        <v>89.9</v>
      </c>
      <c r="Y1547" s="10">
        <v>122</v>
      </c>
      <c r="Z1547" s="10">
        <v>107.6</v>
      </c>
      <c r="AA1547" s="10">
        <f t="shared" si="182"/>
        <v>91.5</v>
      </c>
      <c r="AB1547" s="10">
        <f t="shared" si="183"/>
        <v>113.46000000000001</v>
      </c>
      <c r="AC1547" s="10">
        <f t="shared" si="184"/>
        <v>119.56</v>
      </c>
      <c r="AD1547" s="10">
        <f t="shared" si="177"/>
        <v>111.63000000000001</v>
      </c>
      <c r="AE1547" s="10">
        <v>107.6</v>
      </c>
      <c r="AF1547" s="10">
        <f t="shared" si="180"/>
        <v>111.63000000000001</v>
      </c>
      <c r="AG1547" s="10"/>
      <c r="AH1547" s="10" t="s">
        <v>76</v>
      </c>
      <c r="AI1547" s="10" t="s">
        <v>76</v>
      </c>
      <c r="AJ1547" s="10"/>
      <c r="AK1547" s="10"/>
      <c r="AL1547" s="10" t="s">
        <v>78</v>
      </c>
      <c r="AM1547" s="10" t="s">
        <v>256</v>
      </c>
      <c r="AN1547" s="10" t="s">
        <v>290</v>
      </c>
      <c r="AO1547" s="10" t="s">
        <v>564</v>
      </c>
      <c r="AP1547" s="10" t="s">
        <v>67</v>
      </c>
      <c r="AQ1547" s="10">
        <v>57</v>
      </c>
      <c r="AR1547" s="10">
        <v>107.6</v>
      </c>
      <c r="AS1547" s="10" t="s">
        <v>82</v>
      </c>
      <c r="AT1547" s="10">
        <v>79</v>
      </c>
      <c r="AU1547" s="10"/>
      <c r="AV1547" s="10" t="s">
        <v>123</v>
      </c>
      <c r="AW1547" s="10" t="s">
        <v>67</v>
      </c>
      <c r="AX1547" s="10"/>
      <c r="AY1547" s="10" t="s">
        <v>83</v>
      </c>
      <c r="AZ1547" s="10"/>
      <c r="BA1547" s="10"/>
      <c r="BB1547" s="10"/>
      <c r="BC1547" s="10"/>
      <c r="BD1547" s="10"/>
      <c r="BE1547" s="10"/>
    </row>
    <row r="1548" spans="2:57" ht="36">
      <c r="B1548" s="10">
        <v>1546</v>
      </c>
      <c r="C1548" s="10" t="s">
        <v>389</v>
      </c>
      <c r="D1548" s="11" t="s">
        <v>569</v>
      </c>
      <c r="E1548" s="10" t="s">
        <v>68</v>
      </c>
      <c r="F1548" s="10" t="s">
        <v>99</v>
      </c>
      <c r="G1548" s="10" t="s">
        <v>70</v>
      </c>
      <c r="H1548" s="10"/>
      <c r="I1548" s="10" t="s">
        <v>570</v>
      </c>
      <c r="J1548" s="10" t="str">
        <f t="shared" si="178"/>
        <v>Plasma</v>
      </c>
      <c r="K1548" s="10"/>
      <c r="L1548" s="10" t="s">
        <v>126</v>
      </c>
      <c r="M1548" s="10" t="s">
        <v>73</v>
      </c>
      <c r="N1548" s="10" t="s">
        <v>127</v>
      </c>
      <c r="O1548" s="10"/>
      <c r="P1548" s="10" t="s">
        <v>75</v>
      </c>
      <c r="Q1548" s="10"/>
      <c r="R1548" s="10">
        <v>51</v>
      </c>
      <c r="S1548" s="10">
        <v>1095.3599999999999</v>
      </c>
      <c r="T1548" s="10">
        <f t="shared" si="179"/>
        <v>1095.3599999999999</v>
      </c>
      <c r="U1548" s="10" t="str">
        <f t="shared" si="181"/>
        <v>50</v>
      </c>
      <c r="V1548" s="10" t="s">
        <v>76</v>
      </c>
      <c r="W1548" s="10" t="s">
        <v>76</v>
      </c>
      <c r="X1548" s="10">
        <v>89.9</v>
      </c>
      <c r="Y1548" s="10">
        <v>122</v>
      </c>
      <c r="Z1548" s="10">
        <v>107.6</v>
      </c>
      <c r="AA1548" s="10">
        <f t="shared" si="182"/>
        <v>91.5</v>
      </c>
      <c r="AB1548" s="10">
        <f t="shared" si="183"/>
        <v>113.46000000000001</v>
      </c>
      <c r="AC1548" s="10">
        <f t="shared" si="184"/>
        <v>119.56</v>
      </c>
      <c r="AD1548" s="10">
        <f t="shared" si="177"/>
        <v>111.63000000000001</v>
      </c>
      <c r="AE1548" s="10">
        <v>107.6</v>
      </c>
      <c r="AF1548" s="10">
        <f t="shared" si="180"/>
        <v>111.63000000000001</v>
      </c>
      <c r="AG1548" s="10"/>
      <c r="AH1548" s="10" t="s">
        <v>76</v>
      </c>
      <c r="AI1548" s="10" t="s">
        <v>76</v>
      </c>
      <c r="AJ1548" s="10"/>
      <c r="AK1548" s="10"/>
      <c r="AL1548" s="10" t="s">
        <v>78</v>
      </c>
      <c r="AM1548" s="10" t="s">
        <v>256</v>
      </c>
      <c r="AN1548" s="10" t="s">
        <v>290</v>
      </c>
      <c r="AO1548" s="10" t="s">
        <v>564</v>
      </c>
      <c r="AP1548" s="10" t="s">
        <v>67</v>
      </c>
      <c r="AQ1548" s="10">
        <v>57</v>
      </c>
      <c r="AR1548" s="10">
        <v>107.6</v>
      </c>
      <c r="AS1548" s="10" t="s">
        <v>82</v>
      </c>
      <c r="AT1548" s="10">
        <v>79</v>
      </c>
      <c r="AU1548" s="10"/>
      <c r="AV1548" s="10" t="s">
        <v>123</v>
      </c>
      <c r="AW1548" s="10" t="s">
        <v>67</v>
      </c>
      <c r="AX1548" s="10"/>
      <c r="AY1548" s="10" t="s">
        <v>83</v>
      </c>
      <c r="AZ1548" s="10"/>
      <c r="BA1548" s="10"/>
      <c r="BB1548" s="10"/>
      <c r="BC1548" s="10"/>
      <c r="BD1548" s="10"/>
      <c r="BE1548" s="10"/>
    </row>
    <row r="1549" spans="2:57" ht="36">
      <c r="B1549" s="10">
        <v>1547</v>
      </c>
      <c r="C1549" s="10" t="s">
        <v>389</v>
      </c>
      <c r="D1549" s="11" t="s">
        <v>569</v>
      </c>
      <c r="E1549" s="10" t="s">
        <v>68</v>
      </c>
      <c r="F1549" s="10" t="s">
        <v>99</v>
      </c>
      <c r="G1549" s="10" t="s">
        <v>70</v>
      </c>
      <c r="H1549" s="10"/>
      <c r="I1549" s="10" t="s">
        <v>570</v>
      </c>
      <c r="J1549" s="10" t="str">
        <f t="shared" si="178"/>
        <v>Plasma</v>
      </c>
      <c r="K1549" s="10"/>
      <c r="L1549" s="10" t="s">
        <v>126</v>
      </c>
      <c r="M1549" s="10" t="s">
        <v>73</v>
      </c>
      <c r="N1549" s="10" t="s">
        <v>127</v>
      </c>
      <c r="O1549" s="10"/>
      <c r="P1549" s="10" t="s">
        <v>75</v>
      </c>
      <c r="Q1549" s="10"/>
      <c r="R1549" s="10">
        <v>51</v>
      </c>
      <c r="S1549" s="10">
        <v>1095.3599999999999</v>
      </c>
      <c r="T1549" s="10">
        <f t="shared" si="179"/>
        <v>1095.3599999999999</v>
      </c>
      <c r="U1549" s="10" t="str">
        <f t="shared" si="181"/>
        <v>50</v>
      </c>
      <c r="V1549" s="10" t="s">
        <v>76</v>
      </c>
      <c r="W1549" s="10" t="s">
        <v>76</v>
      </c>
      <c r="X1549" s="10">
        <v>89.9</v>
      </c>
      <c r="Y1549" s="10">
        <v>122</v>
      </c>
      <c r="Z1549" s="10">
        <v>107.6</v>
      </c>
      <c r="AA1549" s="10">
        <f t="shared" si="182"/>
        <v>91.5</v>
      </c>
      <c r="AB1549" s="10">
        <f t="shared" si="183"/>
        <v>113.46000000000001</v>
      </c>
      <c r="AC1549" s="10">
        <f t="shared" si="184"/>
        <v>119.56</v>
      </c>
      <c r="AD1549" s="10">
        <f t="shared" si="177"/>
        <v>111.63000000000001</v>
      </c>
      <c r="AE1549" s="10">
        <v>107.6</v>
      </c>
      <c r="AF1549" s="10">
        <f t="shared" si="180"/>
        <v>111.63000000000001</v>
      </c>
      <c r="AG1549" s="10"/>
      <c r="AH1549" s="10" t="s">
        <v>76</v>
      </c>
      <c r="AI1549" s="10" t="s">
        <v>76</v>
      </c>
      <c r="AJ1549" s="10"/>
      <c r="AK1549" s="10"/>
      <c r="AL1549" s="10" t="s">
        <v>78</v>
      </c>
      <c r="AM1549" s="10" t="s">
        <v>256</v>
      </c>
      <c r="AN1549" s="10" t="s">
        <v>290</v>
      </c>
      <c r="AO1549" s="10" t="s">
        <v>564</v>
      </c>
      <c r="AP1549" s="10" t="s">
        <v>67</v>
      </c>
      <c r="AQ1549" s="10">
        <v>57</v>
      </c>
      <c r="AR1549" s="10">
        <v>107.6</v>
      </c>
      <c r="AS1549" s="10" t="s">
        <v>82</v>
      </c>
      <c r="AT1549" s="10">
        <v>79</v>
      </c>
      <c r="AU1549" s="10"/>
      <c r="AV1549" s="10" t="s">
        <v>123</v>
      </c>
      <c r="AW1549" s="10" t="s">
        <v>67</v>
      </c>
      <c r="AX1549" s="10"/>
      <c r="AY1549" s="10" t="s">
        <v>83</v>
      </c>
      <c r="AZ1549" s="10"/>
      <c r="BA1549" s="10"/>
      <c r="BB1549" s="10"/>
      <c r="BC1549" s="10"/>
      <c r="BD1549" s="10"/>
      <c r="BE1549" s="10"/>
    </row>
    <row r="1550" spans="2:57" ht="24">
      <c r="B1550" s="10">
        <v>1548</v>
      </c>
      <c r="C1550" s="10" t="s">
        <v>389</v>
      </c>
      <c r="D1550" s="11">
        <v>40806</v>
      </c>
      <c r="E1550" s="10" t="s">
        <v>68</v>
      </c>
      <c r="F1550" s="10" t="s">
        <v>71</v>
      </c>
      <c r="G1550" s="10" t="s">
        <v>70</v>
      </c>
      <c r="H1550" s="10"/>
      <c r="I1550" s="10" t="s">
        <v>71</v>
      </c>
      <c r="J1550" s="10" t="str">
        <f t="shared" si="178"/>
        <v>LED</v>
      </c>
      <c r="K1550" s="10"/>
      <c r="L1550" s="10" t="s">
        <v>72</v>
      </c>
      <c r="M1550" s="10" t="s">
        <v>73</v>
      </c>
      <c r="N1550" s="10" t="s">
        <v>96</v>
      </c>
      <c r="O1550" s="10"/>
      <c r="P1550" s="10" t="s">
        <v>75</v>
      </c>
      <c r="Q1550" s="10"/>
      <c r="R1550" s="10">
        <v>31.5</v>
      </c>
      <c r="S1550" s="10">
        <v>426.25</v>
      </c>
      <c r="T1550" s="10">
        <f t="shared" si="179"/>
        <v>426.25</v>
      </c>
      <c r="U1550" s="10" t="str">
        <f t="shared" si="181"/>
        <v>32</v>
      </c>
      <c r="V1550" s="10" t="s">
        <v>67</v>
      </c>
      <c r="W1550" s="10" t="s">
        <v>67</v>
      </c>
      <c r="X1550" s="10"/>
      <c r="Y1550" s="10"/>
      <c r="Z1550" s="10"/>
      <c r="AA1550" s="10"/>
      <c r="AB1550" s="10"/>
      <c r="AC1550" s="10"/>
      <c r="AD1550" s="10"/>
      <c r="AE1550" s="10">
        <v>45.36</v>
      </c>
      <c r="AF1550" s="10">
        <f t="shared" si="180"/>
        <v>45.36</v>
      </c>
      <c r="AG1550" s="10"/>
      <c r="AH1550" s="10" t="s">
        <v>76</v>
      </c>
      <c r="AI1550" s="10" t="s">
        <v>76</v>
      </c>
      <c r="AJ1550" s="10"/>
      <c r="AK1550" s="10"/>
      <c r="AL1550" s="10" t="s">
        <v>78</v>
      </c>
      <c r="AM1550" s="10" t="s">
        <v>560</v>
      </c>
      <c r="AN1550" s="10" t="s">
        <v>112</v>
      </c>
      <c r="AO1550" s="10" t="s">
        <v>72</v>
      </c>
      <c r="AP1550" s="10" t="s">
        <v>67</v>
      </c>
      <c r="AQ1550" s="10">
        <v>199.21</v>
      </c>
      <c r="AR1550" s="10"/>
      <c r="AS1550" s="10" t="s">
        <v>527</v>
      </c>
      <c r="AT1550" s="10">
        <v>232.63</v>
      </c>
      <c r="AU1550" s="10"/>
      <c r="AV1550" s="10" t="s">
        <v>542</v>
      </c>
      <c r="AW1550" s="10" t="s">
        <v>67</v>
      </c>
      <c r="AX1550" s="10"/>
      <c r="AY1550" s="10" t="s">
        <v>83</v>
      </c>
      <c r="AZ1550" s="10"/>
      <c r="BA1550" s="10"/>
      <c r="BB1550" s="10"/>
      <c r="BC1550" s="10"/>
      <c r="BD1550" s="10"/>
      <c r="BE1550" s="10"/>
    </row>
    <row r="1551" spans="2:57" ht="24">
      <c r="B1551" s="10">
        <v>1549</v>
      </c>
      <c r="C1551" s="10" t="s">
        <v>389</v>
      </c>
      <c r="D1551" s="11">
        <v>40806</v>
      </c>
      <c r="E1551" s="10" t="s">
        <v>68</v>
      </c>
      <c r="F1551" s="10" t="s">
        <v>71</v>
      </c>
      <c r="G1551" s="10" t="s">
        <v>70</v>
      </c>
      <c r="H1551" s="10"/>
      <c r="I1551" s="10" t="s">
        <v>71</v>
      </c>
      <c r="J1551" s="10" t="str">
        <f t="shared" si="178"/>
        <v>LED</v>
      </c>
      <c r="K1551" s="10"/>
      <c r="L1551" s="10" t="s">
        <v>72</v>
      </c>
      <c r="M1551" s="10" t="s">
        <v>73</v>
      </c>
      <c r="N1551" s="10" t="s">
        <v>96</v>
      </c>
      <c r="O1551" s="10"/>
      <c r="P1551" s="10" t="s">
        <v>75</v>
      </c>
      <c r="Q1551" s="10"/>
      <c r="R1551" s="10">
        <v>31.5</v>
      </c>
      <c r="S1551" s="10">
        <v>426.25</v>
      </c>
      <c r="T1551" s="10">
        <f t="shared" si="179"/>
        <v>426.25</v>
      </c>
      <c r="U1551" s="10" t="str">
        <f t="shared" si="181"/>
        <v>32</v>
      </c>
      <c r="V1551" s="10" t="s">
        <v>67</v>
      </c>
      <c r="W1551" s="10" t="s">
        <v>67</v>
      </c>
      <c r="X1551" s="10"/>
      <c r="Y1551" s="10"/>
      <c r="Z1551" s="10"/>
      <c r="AA1551" s="10"/>
      <c r="AB1551" s="10"/>
      <c r="AC1551" s="10"/>
      <c r="AD1551" s="10"/>
      <c r="AE1551" s="10">
        <v>45.36</v>
      </c>
      <c r="AF1551" s="10">
        <f t="shared" si="180"/>
        <v>45.36</v>
      </c>
      <c r="AG1551" s="10"/>
      <c r="AH1551" s="10" t="s">
        <v>76</v>
      </c>
      <c r="AI1551" s="10" t="s">
        <v>76</v>
      </c>
      <c r="AJ1551" s="10"/>
      <c r="AK1551" s="10"/>
      <c r="AL1551" s="10" t="s">
        <v>78</v>
      </c>
      <c r="AM1551" s="10" t="s">
        <v>560</v>
      </c>
      <c r="AN1551" s="10" t="s">
        <v>112</v>
      </c>
      <c r="AO1551" s="10" t="s">
        <v>72</v>
      </c>
      <c r="AP1551" s="10" t="s">
        <v>67</v>
      </c>
      <c r="AQ1551" s="10">
        <v>199.21</v>
      </c>
      <c r="AR1551" s="10"/>
      <c r="AS1551" s="10" t="s">
        <v>527</v>
      </c>
      <c r="AT1551" s="10">
        <v>232.63</v>
      </c>
      <c r="AU1551" s="10"/>
      <c r="AV1551" s="10" t="s">
        <v>542</v>
      </c>
      <c r="AW1551" s="10" t="s">
        <v>67</v>
      </c>
      <c r="AX1551" s="10"/>
      <c r="AY1551" s="10" t="s">
        <v>83</v>
      </c>
      <c r="AZ1551" s="10"/>
      <c r="BA1551" s="10"/>
      <c r="BB1551" s="10"/>
      <c r="BC1551" s="10"/>
      <c r="BD1551" s="10"/>
      <c r="BE1551" s="10"/>
    </row>
    <row r="1552" spans="2:57" ht="36">
      <c r="B1552" s="10">
        <v>1550</v>
      </c>
      <c r="C1552" s="10" t="s">
        <v>389</v>
      </c>
      <c r="D1552" s="11" t="s">
        <v>569</v>
      </c>
      <c r="E1552" s="10" t="s">
        <v>68</v>
      </c>
      <c r="F1552" s="10" t="s">
        <v>69</v>
      </c>
      <c r="G1552" s="10" t="s">
        <v>70</v>
      </c>
      <c r="H1552" s="10"/>
      <c r="I1552" s="10" t="s">
        <v>71</v>
      </c>
      <c r="J1552" s="10" t="str">
        <f t="shared" si="178"/>
        <v>LED</v>
      </c>
      <c r="K1552" s="10"/>
      <c r="L1552" s="10" t="s">
        <v>126</v>
      </c>
      <c r="M1552" s="10" t="s">
        <v>302</v>
      </c>
      <c r="N1552" s="10" t="s">
        <v>74</v>
      </c>
      <c r="O1552" s="10"/>
      <c r="P1552" s="10" t="s">
        <v>75</v>
      </c>
      <c r="Q1552" s="10"/>
      <c r="R1552" s="10">
        <v>27</v>
      </c>
      <c r="S1552" s="10">
        <v>313.29000000000002</v>
      </c>
      <c r="T1552" s="10">
        <f t="shared" si="179"/>
        <v>313.29000000000002</v>
      </c>
      <c r="U1552" s="10" t="str">
        <f t="shared" si="181"/>
        <v>20</v>
      </c>
      <c r="V1552" s="10" t="s">
        <v>67</v>
      </c>
      <c r="W1552" s="10" t="s">
        <v>67</v>
      </c>
      <c r="X1552" s="10"/>
      <c r="Y1552" s="10"/>
      <c r="Z1552" s="10"/>
      <c r="AA1552" s="10"/>
      <c r="AB1552" s="10"/>
      <c r="AC1552" s="10"/>
      <c r="AD1552" s="10"/>
      <c r="AE1552" s="10">
        <v>30.1</v>
      </c>
      <c r="AF1552" s="10">
        <f t="shared" si="180"/>
        <v>30.1</v>
      </c>
      <c r="AG1552" s="10"/>
      <c r="AH1552" s="10" t="s">
        <v>76</v>
      </c>
      <c r="AI1552" s="10" t="s">
        <v>76</v>
      </c>
      <c r="AJ1552" s="10"/>
      <c r="AK1552" s="10"/>
      <c r="AL1552" s="10" t="s">
        <v>78</v>
      </c>
      <c r="AM1552" s="10" t="s">
        <v>183</v>
      </c>
      <c r="AN1552" s="10" t="s">
        <v>290</v>
      </c>
      <c r="AO1552" s="10" t="s">
        <v>293</v>
      </c>
      <c r="AP1552" s="10" t="s">
        <v>67</v>
      </c>
      <c r="AQ1552" s="10">
        <v>186</v>
      </c>
      <c r="AR1552" s="10">
        <v>30.1</v>
      </c>
      <c r="AS1552" s="10" t="s">
        <v>82</v>
      </c>
      <c r="AT1552" s="10">
        <v>224</v>
      </c>
      <c r="AU1552" s="10"/>
      <c r="AV1552" s="10" t="s">
        <v>123</v>
      </c>
      <c r="AW1552" s="10" t="s">
        <v>67</v>
      </c>
      <c r="AX1552" s="10"/>
      <c r="AY1552" s="10" t="s">
        <v>83</v>
      </c>
      <c r="AZ1552" s="10"/>
      <c r="BA1552" s="10"/>
      <c r="BB1552" s="10"/>
      <c r="BC1552" s="10"/>
      <c r="BD1552" s="10"/>
      <c r="BE1552" s="10"/>
    </row>
    <row r="1553" spans="2:57" ht="96">
      <c r="B1553" s="10">
        <v>1551</v>
      </c>
      <c r="C1553" s="10" t="s">
        <v>389</v>
      </c>
      <c r="D1553" s="11">
        <v>40817</v>
      </c>
      <c r="E1553" s="10" t="s">
        <v>68</v>
      </c>
      <c r="F1553" s="10" t="s">
        <v>69</v>
      </c>
      <c r="G1553" s="10" t="s">
        <v>70</v>
      </c>
      <c r="H1553" s="10"/>
      <c r="I1553" s="10" t="s">
        <v>84</v>
      </c>
      <c r="J1553" s="10" t="str">
        <f t="shared" si="178"/>
        <v>CCFL</v>
      </c>
      <c r="K1553" s="10"/>
      <c r="L1553" s="10" t="s">
        <v>72</v>
      </c>
      <c r="M1553" s="10" t="s">
        <v>377</v>
      </c>
      <c r="N1553" s="10" t="s">
        <v>562</v>
      </c>
      <c r="O1553" s="10"/>
      <c r="P1553" s="10">
        <v>0.67291666666666661</v>
      </c>
      <c r="Q1553" s="10"/>
      <c r="R1553" s="10">
        <v>32</v>
      </c>
      <c r="S1553" s="10">
        <v>430.6</v>
      </c>
      <c r="T1553" s="10">
        <f t="shared" si="179"/>
        <v>430.6</v>
      </c>
      <c r="U1553" s="10" t="str">
        <f t="shared" si="181"/>
        <v>32</v>
      </c>
      <c r="V1553" s="10" t="s">
        <v>67</v>
      </c>
      <c r="W1553" s="10" t="s">
        <v>67</v>
      </c>
      <c r="X1553" s="10"/>
      <c r="Y1553" s="10"/>
      <c r="Z1553" s="10"/>
      <c r="AA1553" s="10"/>
      <c r="AB1553" s="10"/>
      <c r="AC1553" s="10"/>
      <c r="AD1553" s="10"/>
      <c r="AE1553" s="10">
        <v>47.9</v>
      </c>
      <c r="AF1553" s="10">
        <f t="shared" si="180"/>
        <v>47.9</v>
      </c>
      <c r="AG1553" s="10"/>
      <c r="AH1553" s="10" t="s">
        <v>76</v>
      </c>
      <c r="AI1553" s="10" t="s">
        <v>76</v>
      </c>
      <c r="AJ1553" s="10"/>
      <c r="AK1553" s="10"/>
      <c r="AL1553" s="10" t="s">
        <v>78</v>
      </c>
      <c r="AM1553" s="10" t="s">
        <v>573</v>
      </c>
      <c r="AN1553" s="10" t="s">
        <v>121</v>
      </c>
      <c r="AO1553" s="10" t="s">
        <v>530</v>
      </c>
      <c r="AP1553" s="10" t="s">
        <v>67</v>
      </c>
      <c r="AQ1553" s="10">
        <v>204.5</v>
      </c>
      <c r="AR1553" s="10"/>
      <c r="AS1553" s="10"/>
      <c r="AT1553" s="10">
        <v>225.8</v>
      </c>
      <c r="AU1553" s="10">
        <v>47.9</v>
      </c>
      <c r="AV1553" s="10" t="s">
        <v>532</v>
      </c>
      <c r="AW1553" s="10" t="s">
        <v>67</v>
      </c>
      <c r="AX1553" s="10"/>
      <c r="AY1553" s="10" t="s">
        <v>83</v>
      </c>
      <c r="AZ1553" s="10"/>
      <c r="BA1553" s="10"/>
      <c r="BB1553" s="10"/>
      <c r="BC1553" s="10"/>
      <c r="BD1553" s="10"/>
      <c r="BE1553" s="10"/>
    </row>
    <row r="1554" spans="2:57" ht="24">
      <c r="B1554" s="10">
        <v>1552</v>
      </c>
      <c r="C1554" s="10" t="s">
        <v>389</v>
      </c>
      <c r="D1554" s="11">
        <v>40826</v>
      </c>
      <c r="E1554" s="10" t="s">
        <v>68</v>
      </c>
      <c r="F1554" s="10" t="s">
        <v>69</v>
      </c>
      <c r="G1554" s="10" t="s">
        <v>70</v>
      </c>
      <c r="H1554" s="10"/>
      <c r="I1554" s="10" t="s">
        <v>71</v>
      </c>
      <c r="J1554" s="10" t="str">
        <f t="shared" si="178"/>
        <v>LED</v>
      </c>
      <c r="K1554" s="10"/>
      <c r="L1554" s="10" t="s">
        <v>72</v>
      </c>
      <c r="M1554" s="10" t="s">
        <v>85</v>
      </c>
      <c r="N1554" s="10" t="s">
        <v>388</v>
      </c>
      <c r="O1554" s="10"/>
      <c r="P1554" s="10" t="s">
        <v>75</v>
      </c>
      <c r="Q1554" s="10"/>
      <c r="R1554" s="10">
        <v>22</v>
      </c>
      <c r="S1554" s="10">
        <v>198.78</v>
      </c>
      <c r="T1554" s="10">
        <f t="shared" si="179"/>
        <v>198.78</v>
      </c>
      <c r="U1554" s="10" t="str">
        <f t="shared" si="181"/>
        <v>20</v>
      </c>
      <c r="V1554" s="10" t="s">
        <v>67</v>
      </c>
      <c r="W1554" s="10" t="s">
        <v>67</v>
      </c>
      <c r="X1554" s="10"/>
      <c r="Y1554" s="10"/>
      <c r="Z1554" s="10"/>
      <c r="AA1554" s="10"/>
      <c r="AB1554" s="10"/>
      <c r="AC1554" s="10"/>
      <c r="AD1554" s="10"/>
      <c r="AE1554" s="10">
        <v>28.86</v>
      </c>
      <c r="AF1554" s="10">
        <f t="shared" si="180"/>
        <v>28.86</v>
      </c>
      <c r="AG1554" s="10"/>
      <c r="AH1554" s="10" t="s">
        <v>192</v>
      </c>
      <c r="AI1554" s="10" t="s">
        <v>76</v>
      </c>
      <c r="AJ1554" s="10"/>
      <c r="AK1554" s="10"/>
      <c r="AL1554" s="10" t="s">
        <v>78</v>
      </c>
      <c r="AM1554" s="10" t="s">
        <v>560</v>
      </c>
      <c r="AN1554" s="10" t="s">
        <v>112</v>
      </c>
      <c r="AO1554" s="10" t="s">
        <v>72</v>
      </c>
      <c r="AP1554" s="10" t="s">
        <v>67</v>
      </c>
      <c r="AQ1554" s="10">
        <v>129.91</v>
      </c>
      <c r="AR1554" s="10">
        <v>28.86</v>
      </c>
      <c r="AS1554" s="10" t="s">
        <v>532</v>
      </c>
      <c r="AT1554" s="10">
        <v>174.86</v>
      </c>
      <c r="AU1554" s="10"/>
      <c r="AV1554" s="10" t="s">
        <v>542</v>
      </c>
      <c r="AW1554" s="10" t="s">
        <v>67</v>
      </c>
      <c r="AX1554" s="10"/>
      <c r="AY1554" s="10" t="s">
        <v>83</v>
      </c>
      <c r="AZ1554" s="10"/>
      <c r="BA1554" s="10"/>
      <c r="BB1554" s="10"/>
      <c r="BC1554" s="10"/>
      <c r="BD1554" s="10"/>
      <c r="BE1554" s="10"/>
    </row>
    <row r="1555" spans="2:57">
      <c r="B1555" s="10">
        <v>1553</v>
      </c>
      <c r="C1555" s="10" t="s">
        <v>389</v>
      </c>
      <c r="D1555" s="11">
        <v>40602</v>
      </c>
      <c r="E1555" s="10" t="s">
        <v>68</v>
      </c>
      <c r="F1555" s="10" t="s">
        <v>69</v>
      </c>
      <c r="G1555" s="10" t="s">
        <v>70</v>
      </c>
      <c r="H1555" s="10"/>
      <c r="I1555" s="10" t="s">
        <v>71</v>
      </c>
      <c r="J1555" s="10" t="str">
        <f t="shared" si="178"/>
        <v>LED</v>
      </c>
      <c r="K1555" s="10"/>
      <c r="L1555" s="10" t="s">
        <v>72</v>
      </c>
      <c r="M1555" s="10" t="s">
        <v>85</v>
      </c>
      <c r="N1555" s="10" t="s">
        <v>308</v>
      </c>
      <c r="O1555" s="10"/>
      <c r="P1555" s="10" t="s">
        <v>75</v>
      </c>
      <c r="Q1555" s="10"/>
      <c r="R1555" s="10">
        <v>60.04</v>
      </c>
      <c r="S1555" s="10">
        <v>1539.8</v>
      </c>
      <c r="T1555" s="10">
        <f t="shared" si="179"/>
        <v>1539.8</v>
      </c>
      <c r="U1555" s="10" t="str">
        <f t="shared" si="181"/>
        <v>60</v>
      </c>
      <c r="V1555" s="10" t="s">
        <v>76</v>
      </c>
      <c r="W1555" s="10" t="s">
        <v>76</v>
      </c>
      <c r="X1555" s="10">
        <v>52.1</v>
      </c>
      <c r="Y1555" s="10">
        <v>122.6</v>
      </c>
      <c r="Z1555" s="10">
        <v>90.9</v>
      </c>
      <c r="AA1555" s="10">
        <f t="shared" si="182"/>
        <v>91.949999999999989</v>
      </c>
      <c r="AB1555" s="10">
        <f t="shared" si="183"/>
        <v>114.018</v>
      </c>
      <c r="AC1555" s="10">
        <f t="shared" si="184"/>
        <v>120.148</v>
      </c>
      <c r="AD1555" s="10">
        <f t="shared" si="177"/>
        <v>112.179</v>
      </c>
      <c r="AE1555" s="10">
        <v>90.9</v>
      </c>
      <c r="AF1555" s="10">
        <f t="shared" si="180"/>
        <v>112.179</v>
      </c>
      <c r="AG1555" s="10"/>
      <c r="AH1555" s="10" t="s">
        <v>76</v>
      </c>
      <c r="AI1555" s="10" t="s">
        <v>76</v>
      </c>
      <c r="AJ1555" s="10"/>
      <c r="AK1555" s="10"/>
      <c r="AL1555" s="10" t="s">
        <v>78</v>
      </c>
      <c r="AM1555" s="10" t="s">
        <v>203</v>
      </c>
      <c r="AN1555" s="10" t="s">
        <v>473</v>
      </c>
      <c r="AO1555" s="10" t="s">
        <v>113</v>
      </c>
      <c r="AP1555" s="10" t="s">
        <v>76</v>
      </c>
      <c r="AQ1555" s="10">
        <v>360.3</v>
      </c>
      <c r="AR1555" s="10">
        <v>90.9</v>
      </c>
      <c r="AS1555" s="10" t="s">
        <v>574</v>
      </c>
      <c r="AT1555" s="10">
        <v>462</v>
      </c>
      <c r="AU1555" s="10"/>
      <c r="AV1555" s="10" t="s">
        <v>558</v>
      </c>
      <c r="AW1555" s="10" t="s">
        <v>67</v>
      </c>
      <c r="AX1555" s="10"/>
      <c r="AY1555" s="10" t="s">
        <v>83</v>
      </c>
      <c r="AZ1555" s="10"/>
      <c r="BA1555" s="10"/>
      <c r="BB1555" s="10"/>
      <c r="BC1555" s="10"/>
      <c r="BD1555" s="10"/>
      <c r="BE1555" s="10"/>
    </row>
    <row r="1556" spans="2:57">
      <c r="B1556" s="10">
        <v>1554</v>
      </c>
      <c r="C1556" s="10" t="s">
        <v>389</v>
      </c>
      <c r="D1556" s="11" t="s">
        <v>575</v>
      </c>
      <c r="E1556" s="10" t="s">
        <v>68</v>
      </c>
      <c r="F1556" s="10" t="s">
        <v>69</v>
      </c>
      <c r="G1556" s="10" t="s">
        <v>70</v>
      </c>
      <c r="H1556" s="10"/>
      <c r="I1556" s="10" t="s">
        <v>71</v>
      </c>
      <c r="J1556" s="10" t="str">
        <f t="shared" si="178"/>
        <v>LED</v>
      </c>
      <c r="K1556" s="10"/>
      <c r="L1556" s="10" t="s">
        <v>72</v>
      </c>
      <c r="M1556" s="10" t="s">
        <v>273</v>
      </c>
      <c r="N1556" s="10" t="s">
        <v>74</v>
      </c>
      <c r="O1556" s="10"/>
      <c r="P1556" s="10">
        <v>0.67291666666666661</v>
      </c>
      <c r="Q1556" s="10"/>
      <c r="R1556" s="10">
        <v>54.6</v>
      </c>
      <c r="S1556" s="10">
        <v>1275</v>
      </c>
      <c r="T1556" s="10">
        <f t="shared" si="179"/>
        <v>1275</v>
      </c>
      <c r="U1556" s="10" t="str">
        <f t="shared" si="181"/>
        <v>50</v>
      </c>
      <c r="V1556" s="10" t="s">
        <v>76</v>
      </c>
      <c r="W1556" s="10" t="s">
        <v>76</v>
      </c>
      <c r="X1556" s="10">
        <v>37.5</v>
      </c>
      <c r="Y1556" s="10">
        <v>97</v>
      </c>
      <c r="Z1556" s="10">
        <v>70.2</v>
      </c>
      <c r="AA1556" s="10">
        <f t="shared" si="182"/>
        <v>72.75</v>
      </c>
      <c r="AB1556" s="10">
        <f t="shared" si="183"/>
        <v>90.210000000000008</v>
      </c>
      <c r="AC1556" s="10">
        <f t="shared" si="184"/>
        <v>95.06</v>
      </c>
      <c r="AD1556" s="10">
        <f t="shared" si="177"/>
        <v>88.75500000000001</v>
      </c>
      <c r="AE1556" s="10">
        <v>70.2</v>
      </c>
      <c r="AF1556" s="10">
        <f t="shared" si="180"/>
        <v>88.75500000000001</v>
      </c>
      <c r="AG1556" s="10"/>
      <c r="AH1556" s="10" t="s">
        <v>76</v>
      </c>
      <c r="AI1556" s="10" t="s">
        <v>76</v>
      </c>
      <c r="AJ1556" s="10"/>
      <c r="AK1556" s="10"/>
      <c r="AL1556" s="10" t="s">
        <v>78</v>
      </c>
      <c r="AM1556" s="10"/>
      <c r="AN1556" s="10"/>
      <c r="AO1556" s="10" t="s">
        <v>72</v>
      </c>
      <c r="AP1556" s="10" t="s">
        <v>67</v>
      </c>
      <c r="AQ1556" s="10">
        <v>222</v>
      </c>
      <c r="AR1556" s="10">
        <v>70.2</v>
      </c>
      <c r="AS1556" s="10" t="s">
        <v>82</v>
      </c>
      <c r="AT1556" s="10">
        <v>294</v>
      </c>
      <c r="AU1556" s="10"/>
      <c r="AV1556" s="10" t="s">
        <v>97</v>
      </c>
      <c r="AW1556" s="10" t="s">
        <v>67</v>
      </c>
      <c r="AX1556" s="10"/>
      <c r="AY1556" s="10" t="s">
        <v>83</v>
      </c>
      <c r="AZ1556" s="10"/>
      <c r="BA1556" s="10"/>
      <c r="BB1556" s="10"/>
      <c r="BC1556" s="10"/>
      <c r="BD1556" s="10"/>
      <c r="BE1556" s="10"/>
    </row>
    <row r="1557" spans="2:57">
      <c r="B1557" s="10">
        <v>1555</v>
      </c>
      <c r="C1557" s="10" t="s">
        <v>389</v>
      </c>
      <c r="D1557" s="11" t="s">
        <v>575</v>
      </c>
      <c r="E1557" s="10" t="s">
        <v>68</v>
      </c>
      <c r="F1557" s="10" t="s">
        <v>69</v>
      </c>
      <c r="G1557" s="10" t="s">
        <v>70</v>
      </c>
      <c r="H1557" s="10"/>
      <c r="I1557" s="10" t="s">
        <v>71</v>
      </c>
      <c r="J1557" s="10" t="str">
        <f t="shared" si="178"/>
        <v>LED</v>
      </c>
      <c r="K1557" s="10"/>
      <c r="L1557" s="10" t="s">
        <v>72</v>
      </c>
      <c r="M1557" s="10" t="s">
        <v>273</v>
      </c>
      <c r="N1557" s="10" t="s">
        <v>74</v>
      </c>
      <c r="O1557" s="10"/>
      <c r="P1557" s="10">
        <v>0.67291666666666661</v>
      </c>
      <c r="Q1557" s="10"/>
      <c r="R1557" s="10">
        <v>21.5</v>
      </c>
      <c r="S1557" s="10">
        <v>196</v>
      </c>
      <c r="T1557" s="10">
        <f t="shared" si="179"/>
        <v>196</v>
      </c>
      <c r="U1557" s="10" t="str">
        <f t="shared" si="181"/>
        <v>20</v>
      </c>
      <c r="V1557" s="10" t="s">
        <v>76</v>
      </c>
      <c r="W1557" s="10" t="s">
        <v>76</v>
      </c>
      <c r="X1557" s="10">
        <v>20.5</v>
      </c>
      <c r="Y1557" s="10">
        <v>33</v>
      </c>
      <c r="Z1557" s="10">
        <v>27.4</v>
      </c>
      <c r="AA1557" s="10">
        <f t="shared" si="182"/>
        <v>24.75</v>
      </c>
      <c r="AB1557" s="10">
        <f t="shared" si="183"/>
        <v>30.69</v>
      </c>
      <c r="AC1557" s="10">
        <f t="shared" si="184"/>
        <v>32.339999999999996</v>
      </c>
      <c r="AD1557" s="10">
        <f t="shared" si="177"/>
        <v>30.195</v>
      </c>
      <c r="AE1557" s="10">
        <v>27.4</v>
      </c>
      <c r="AF1557" s="10">
        <f t="shared" si="180"/>
        <v>30.195</v>
      </c>
      <c r="AG1557" s="10"/>
      <c r="AH1557" s="10" t="s">
        <v>76</v>
      </c>
      <c r="AI1557" s="10" t="s">
        <v>76</v>
      </c>
      <c r="AJ1557" s="10"/>
      <c r="AK1557" s="10"/>
      <c r="AL1557" s="10" t="s">
        <v>78</v>
      </c>
      <c r="AM1557" s="10"/>
      <c r="AN1557" s="10"/>
      <c r="AO1557" s="10" t="s">
        <v>72</v>
      </c>
      <c r="AP1557" s="10" t="s">
        <v>67</v>
      </c>
      <c r="AQ1557" s="10">
        <v>154</v>
      </c>
      <c r="AR1557" s="10">
        <v>27.4</v>
      </c>
      <c r="AS1557" s="10" t="s">
        <v>82</v>
      </c>
      <c r="AT1557" s="10">
        <v>186</v>
      </c>
      <c r="AU1557" s="10"/>
      <c r="AV1557" s="10" t="s">
        <v>97</v>
      </c>
      <c r="AW1557" s="10" t="s">
        <v>67</v>
      </c>
      <c r="AX1557" s="10"/>
      <c r="AY1557" s="10" t="s">
        <v>83</v>
      </c>
      <c r="AZ1557" s="10"/>
      <c r="BA1557" s="10"/>
      <c r="BB1557" s="10"/>
      <c r="BC1557" s="10"/>
      <c r="BD1557" s="10"/>
      <c r="BE1557" s="10"/>
    </row>
    <row r="1558" spans="2:57">
      <c r="B1558" s="10">
        <v>1556</v>
      </c>
      <c r="C1558" s="10" t="s">
        <v>389</v>
      </c>
      <c r="D1558" s="11" t="s">
        <v>575</v>
      </c>
      <c r="E1558" s="10" t="s">
        <v>68</v>
      </c>
      <c r="F1558" s="10" t="s">
        <v>69</v>
      </c>
      <c r="G1558" s="10" t="s">
        <v>70</v>
      </c>
      <c r="H1558" s="10"/>
      <c r="I1558" s="10" t="s">
        <v>71</v>
      </c>
      <c r="J1558" s="10" t="str">
        <f t="shared" si="178"/>
        <v>LED</v>
      </c>
      <c r="K1558" s="10"/>
      <c r="L1558" s="10" t="s">
        <v>72</v>
      </c>
      <c r="M1558" s="10" t="s">
        <v>273</v>
      </c>
      <c r="N1558" s="10" t="s">
        <v>74</v>
      </c>
      <c r="O1558" s="10"/>
      <c r="P1558" s="10">
        <v>0.67291666666666661</v>
      </c>
      <c r="Q1558" s="10"/>
      <c r="R1558" s="10">
        <v>42</v>
      </c>
      <c r="S1558" s="10">
        <v>754</v>
      </c>
      <c r="T1558" s="10">
        <f t="shared" si="179"/>
        <v>754</v>
      </c>
      <c r="U1558" s="10" t="str">
        <f t="shared" si="181"/>
        <v>40</v>
      </c>
      <c r="V1558" s="10" t="s">
        <v>76</v>
      </c>
      <c r="W1558" s="10" t="s">
        <v>76</v>
      </c>
      <c r="X1558" s="10">
        <v>45.7</v>
      </c>
      <c r="Y1558" s="10">
        <v>109.5</v>
      </c>
      <c r="Z1558" s="10">
        <v>80.8</v>
      </c>
      <c r="AA1558" s="10">
        <f t="shared" si="182"/>
        <v>82.125</v>
      </c>
      <c r="AB1558" s="10">
        <f t="shared" si="183"/>
        <v>101.83500000000001</v>
      </c>
      <c r="AC1558" s="10">
        <f t="shared" si="184"/>
        <v>107.31</v>
      </c>
      <c r="AD1558" s="10">
        <f t="shared" si="177"/>
        <v>100.19250000000001</v>
      </c>
      <c r="AE1558" s="10">
        <v>80.8</v>
      </c>
      <c r="AF1558" s="10">
        <f t="shared" si="180"/>
        <v>100.19250000000001</v>
      </c>
      <c r="AG1558" s="10"/>
      <c r="AH1558" s="10" t="s">
        <v>76</v>
      </c>
      <c r="AI1558" s="10" t="s">
        <v>76</v>
      </c>
      <c r="AJ1558" s="10"/>
      <c r="AK1558" s="10"/>
      <c r="AL1558" s="10" t="s">
        <v>78</v>
      </c>
      <c r="AM1558" s="10"/>
      <c r="AN1558" s="10"/>
      <c r="AO1558" s="10" t="s">
        <v>72</v>
      </c>
      <c r="AP1558" s="10" t="s">
        <v>67</v>
      </c>
      <c r="AQ1558" s="10">
        <v>168</v>
      </c>
      <c r="AR1558" s="10">
        <v>80.8</v>
      </c>
      <c r="AS1558" s="10" t="s">
        <v>82</v>
      </c>
      <c r="AT1558" s="10">
        <v>207</v>
      </c>
      <c r="AU1558" s="10"/>
      <c r="AV1558" s="10" t="s">
        <v>97</v>
      </c>
      <c r="AW1558" s="10" t="s">
        <v>67</v>
      </c>
      <c r="AX1558" s="10"/>
      <c r="AY1558" s="10" t="s">
        <v>83</v>
      </c>
      <c r="AZ1558" s="10"/>
      <c r="BA1558" s="10"/>
      <c r="BB1558" s="10"/>
      <c r="BC1558" s="10"/>
      <c r="BD1558" s="10"/>
      <c r="BE1558" s="10"/>
    </row>
    <row r="1559" spans="2:57">
      <c r="B1559" s="10">
        <v>1557</v>
      </c>
      <c r="C1559" s="10" t="s">
        <v>389</v>
      </c>
      <c r="D1559" s="11">
        <v>40765</v>
      </c>
      <c r="E1559" s="10" t="s">
        <v>68</v>
      </c>
      <c r="F1559" s="10" t="s">
        <v>69</v>
      </c>
      <c r="G1559" s="10" t="s">
        <v>70</v>
      </c>
      <c r="H1559" s="10"/>
      <c r="I1559" s="10" t="s">
        <v>84</v>
      </c>
      <c r="J1559" s="10" t="str">
        <f t="shared" si="178"/>
        <v>CCFL</v>
      </c>
      <c r="K1559" s="10"/>
      <c r="L1559" s="10" t="s">
        <v>373</v>
      </c>
      <c r="M1559" s="10" t="s">
        <v>85</v>
      </c>
      <c r="N1559" s="10" t="s">
        <v>74</v>
      </c>
      <c r="O1559" s="10"/>
      <c r="P1559" s="10" t="s">
        <v>75</v>
      </c>
      <c r="Q1559" s="10"/>
      <c r="R1559" s="10">
        <v>40</v>
      </c>
      <c r="S1559" s="10">
        <v>687.53</v>
      </c>
      <c r="T1559" s="10">
        <f t="shared" si="179"/>
        <v>687.53</v>
      </c>
      <c r="U1559" s="10" t="str">
        <f t="shared" si="181"/>
        <v>40</v>
      </c>
      <c r="V1559" s="10" t="s">
        <v>192</v>
      </c>
      <c r="W1559" s="10" t="s">
        <v>192</v>
      </c>
      <c r="X1559" s="10"/>
      <c r="Y1559" s="10"/>
      <c r="Z1559" s="10"/>
      <c r="AA1559" s="10"/>
      <c r="AB1559" s="10"/>
      <c r="AC1559" s="10"/>
      <c r="AD1559" s="10"/>
      <c r="AE1559" s="10">
        <v>68.58</v>
      </c>
      <c r="AF1559" s="10">
        <f t="shared" si="180"/>
        <v>68.58</v>
      </c>
      <c r="AG1559" s="10"/>
      <c r="AH1559" s="10" t="s">
        <v>252</v>
      </c>
      <c r="AI1559" s="10" t="s">
        <v>252</v>
      </c>
      <c r="AJ1559" s="10"/>
      <c r="AK1559" s="10"/>
      <c r="AL1559" s="10" t="s">
        <v>78</v>
      </c>
      <c r="AM1559" s="10" t="s">
        <v>487</v>
      </c>
      <c r="AN1559" s="10" t="s">
        <v>397</v>
      </c>
      <c r="AO1559" s="10" t="s">
        <v>373</v>
      </c>
      <c r="AP1559" s="10" t="s">
        <v>192</v>
      </c>
      <c r="AQ1559" s="10">
        <v>74.444999999999993</v>
      </c>
      <c r="AR1559" s="10">
        <v>68.58</v>
      </c>
      <c r="AS1559" s="10" t="s">
        <v>82</v>
      </c>
      <c r="AT1559" s="10">
        <v>108.54</v>
      </c>
      <c r="AU1559" s="10"/>
      <c r="AV1559" s="10" t="s">
        <v>123</v>
      </c>
      <c r="AW1559" s="10" t="s">
        <v>192</v>
      </c>
      <c r="AX1559" s="10"/>
      <c r="AY1559" s="10" t="s">
        <v>83</v>
      </c>
      <c r="AZ1559" s="10"/>
      <c r="BA1559" s="10"/>
      <c r="BB1559" s="10"/>
      <c r="BC1559" s="10"/>
      <c r="BD1559" s="10"/>
      <c r="BE1559" s="10"/>
    </row>
    <row r="1560" spans="2:57">
      <c r="B1560" s="10">
        <v>1558</v>
      </c>
      <c r="C1560" s="10" t="s">
        <v>389</v>
      </c>
      <c r="D1560" s="11" t="s">
        <v>547</v>
      </c>
      <c r="E1560" s="10" t="s">
        <v>68</v>
      </c>
      <c r="F1560" s="10" t="s">
        <v>69</v>
      </c>
      <c r="G1560" s="10" t="s">
        <v>70</v>
      </c>
      <c r="H1560" s="10"/>
      <c r="I1560" s="10" t="s">
        <v>71</v>
      </c>
      <c r="J1560" s="10" t="str">
        <f t="shared" si="178"/>
        <v>LED</v>
      </c>
      <c r="K1560" s="10"/>
      <c r="L1560" s="10" t="s">
        <v>72</v>
      </c>
      <c r="M1560" s="10" t="s">
        <v>85</v>
      </c>
      <c r="N1560" s="10" t="s">
        <v>74</v>
      </c>
      <c r="O1560" s="10"/>
      <c r="P1560" s="10" t="s">
        <v>75</v>
      </c>
      <c r="Q1560" s="10"/>
      <c r="R1560" s="10">
        <v>40</v>
      </c>
      <c r="S1560" s="10">
        <v>683.8</v>
      </c>
      <c r="T1560" s="10">
        <f t="shared" si="179"/>
        <v>683.8</v>
      </c>
      <c r="U1560" s="10" t="str">
        <f t="shared" si="181"/>
        <v>40</v>
      </c>
      <c r="V1560" s="10" t="s">
        <v>76</v>
      </c>
      <c r="W1560" s="10" t="s">
        <v>76</v>
      </c>
      <c r="X1560" s="10">
        <v>36.1</v>
      </c>
      <c r="Y1560" s="10">
        <v>67.900000000000006</v>
      </c>
      <c r="Z1560" s="10">
        <v>53.6</v>
      </c>
      <c r="AA1560" s="10">
        <f t="shared" si="182"/>
        <v>50.925000000000004</v>
      </c>
      <c r="AB1560" s="10">
        <f t="shared" si="183"/>
        <v>63.147000000000006</v>
      </c>
      <c r="AC1560" s="10">
        <f t="shared" si="184"/>
        <v>66.542000000000002</v>
      </c>
      <c r="AD1560" s="10">
        <f t="shared" si="177"/>
        <v>62.12850000000001</v>
      </c>
      <c r="AE1560" s="10">
        <v>53.6</v>
      </c>
      <c r="AF1560" s="10">
        <f t="shared" si="180"/>
        <v>62.12850000000001</v>
      </c>
      <c r="AG1560" s="10"/>
      <c r="AH1560" s="10" t="s">
        <v>76</v>
      </c>
      <c r="AI1560" s="10" t="s">
        <v>76</v>
      </c>
      <c r="AJ1560" s="10"/>
      <c r="AK1560" s="10"/>
      <c r="AL1560" s="10" t="s">
        <v>78</v>
      </c>
      <c r="AM1560" s="10" t="s">
        <v>203</v>
      </c>
      <c r="AN1560" s="10" t="s">
        <v>473</v>
      </c>
      <c r="AO1560" s="10" t="s">
        <v>113</v>
      </c>
      <c r="AP1560" s="10" t="s">
        <v>67</v>
      </c>
      <c r="AQ1560" s="10">
        <v>305</v>
      </c>
      <c r="AR1560" s="10"/>
      <c r="AS1560" s="10" t="s">
        <v>574</v>
      </c>
      <c r="AT1560" s="10">
        <v>383</v>
      </c>
      <c r="AU1560" s="10"/>
      <c r="AV1560" s="10" t="s">
        <v>558</v>
      </c>
      <c r="AW1560" s="10" t="s">
        <v>67</v>
      </c>
      <c r="AX1560" s="10"/>
      <c r="AY1560" s="10" t="s">
        <v>83</v>
      </c>
      <c r="AZ1560" s="10"/>
      <c r="BA1560" s="10"/>
      <c r="BB1560" s="10"/>
      <c r="BC1560" s="10"/>
      <c r="BD1560" s="10"/>
      <c r="BE1560" s="10"/>
    </row>
    <row r="1561" spans="2:57">
      <c r="B1561" s="10">
        <v>1559</v>
      </c>
      <c r="C1561" s="10" t="s">
        <v>389</v>
      </c>
      <c r="D1561" s="11" t="s">
        <v>547</v>
      </c>
      <c r="E1561" s="10" t="s">
        <v>68</v>
      </c>
      <c r="F1561" s="10" t="s">
        <v>69</v>
      </c>
      <c r="G1561" s="10" t="s">
        <v>70</v>
      </c>
      <c r="H1561" s="10"/>
      <c r="I1561" s="10" t="s">
        <v>71</v>
      </c>
      <c r="J1561" s="10" t="str">
        <f t="shared" si="178"/>
        <v>LED</v>
      </c>
      <c r="K1561" s="10"/>
      <c r="L1561" s="10" t="s">
        <v>72</v>
      </c>
      <c r="M1561" s="10" t="s">
        <v>85</v>
      </c>
      <c r="N1561" s="10" t="s">
        <v>74</v>
      </c>
      <c r="O1561" s="10"/>
      <c r="P1561" s="10" t="s">
        <v>75</v>
      </c>
      <c r="Q1561" s="10"/>
      <c r="R1561" s="10">
        <v>40</v>
      </c>
      <c r="S1561" s="10">
        <v>683.8</v>
      </c>
      <c r="T1561" s="10">
        <f t="shared" si="179"/>
        <v>683.8</v>
      </c>
      <c r="U1561" s="10" t="str">
        <f t="shared" si="181"/>
        <v>40</v>
      </c>
      <c r="V1561" s="10" t="s">
        <v>76</v>
      </c>
      <c r="W1561" s="10" t="s">
        <v>76</v>
      </c>
      <c r="X1561" s="10">
        <v>36.1</v>
      </c>
      <c r="Y1561" s="10">
        <v>67.900000000000006</v>
      </c>
      <c r="Z1561" s="10">
        <v>53.6</v>
      </c>
      <c r="AA1561" s="10">
        <f t="shared" si="182"/>
        <v>50.925000000000004</v>
      </c>
      <c r="AB1561" s="10">
        <f t="shared" si="183"/>
        <v>63.147000000000006</v>
      </c>
      <c r="AC1561" s="10">
        <f t="shared" si="184"/>
        <v>66.542000000000002</v>
      </c>
      <c r="AD1561" s="10">
        <f t="shared" si="177"/>
        <v>62.12850000000001</v>
      </c>
      <c r="AE1561" s="10">
        <v>53.6</v>
      </c>
      <c r="AF1561" s="10">
        <f t="shared" si="180"/>
        <v>62.12850000000001</v>
      </c>
      <c r="AG1561" s="10"/>
      <c r="AH1561" s="10" t="s">
        <v>76</v>
      </c>
      <c r="AI1561" s="10" t="s">
        <v>76</v>
      </c>
      <c r="AJ1561" s="10"/>
      <c r="AK1561" s="10"/>
      <c r="AL1561" s="10" t="s">
        <v>78</v>
      </c>
      <c r="AM1561" s="10" t="s">
        <v>203</v>
      </c>
      <c r="AN1561" s="10" t="s">
        <v>473</v>
      </c>
      <c r="AO1561" s="10" t="s">
        <v>113</v>
      </c>
      <c r="AP1561" s="10" t="s">
        <v>67</v>
      </c>
      <c r="AQ1561" s="10">
        <v>305</v>
      </c>
      <c r="AR1561" s="10"/>
      <c r="AS1561" s="10" t="s">
        <v>574</v>
      </c>
      <c r="AT1561" s="10">
        <v>383</v>
      </c>
      <c r="AU1561" s="10"/>
      <c r="AV1561" s="10" t="s">
        <v>558</v>
      </c>
      <c r="AW1561" s="10" t="s">
        <v>67</v>
      </c>
      <c r="AX1561" s="10"/>
      <c r="AY1561" s="10" t="s">
        <v>83</v>
      </c>
      <c r="AZ1561" s="10"/>
      <c r="BA1561" s="10"/>
      <c r="BB1561" s="10"/>
      <c r="BC1561" s="10"/>
      <c r="BD1561" s="10"/>
      <c r="BE1561" s="10"/>
    </row>
    <row r="1562" spans="2:57">
      <c r="B1562" s="10">
        <v>1560</v>
      </c>
      <c r="C1562" s="10" t="s">
        <v>389</v>
      </c>
      <c r="D1562" s="11">
        <v>40604</v>
      </c>
      <c r="E1562" s="10" t="s">
        <v>68</v>
      </c>
      <c r="F1562" s="10" t="s">
        <v>69</v>
      </c>
      <c r="G1562" s="10" t="s">
        <v>70</v>
      </c>
      <c r="H1562" s="10"/>
      <c r="I1562" s="10" t="s">
        <v>71</v>
      </c>
      <c r="J1562" s="10" t="str">
        <f t="shared" si="178"/>
        <v>LED</v>
      </c>
      <c r="K1562" s="10"/>
      <c r="L1562" s="10" t="s">
        <v>72</v>
      </c>
      <c r="M1562" s="10" t="s">
        <v>85</v>
      </c>
      <c r="N1562" s="10" t="s">
        <v>308</v>
      </c>
      <c r="O1562" s="10"/>
      <c r="P1562" s="10" t="s">
        <v>75</v>
      </c>
      <c r="Q1562" s="10"/>
      <c r="R1562" s="10">
        <v>40</v>
      </c>
      <c r="S1562" s="10">
        <v>683.8</v>
      </c>
      <c r="T1562" s="10">
        <f t="shared" si="179"/>
        <v>683.8</v>
      </c>
      <c r="U1562" s="10" t="str">
        <f t="shared" si="181"/>
        <v>40</v>
      </c>
      <c r="V1562" s="10" t="s">
        <v>76</v>
      </c>
      <c r="W1562" s="10" t="s">
        <v>76</v>
      </c>
      <c r="X1562" s="10">
        <v>36.5</v>
      </c>
      <c r="Y1562" s="10">
        <v>66.7</v>
      </c>
      <c r="Z1562" s="10">
        <v>53.1</v>
      </c>
      <c r="AA1562" s="10">
        <f t="shared" si="182"/>
        <v>50.025000000000006</v>
      </c>
      <c r="AB1562" s="10">
        <f t="shared" si="183"/>
        <v>62.031000000000006</v>
      </c>
      <c r="AC1562" s="10">
        <f t="shared" si="184"/>
        <v>65.366</v>
      </c>
      <c r="AD1562" s="10">
        <f t="shared" si="177"/>
        <v>61.030500000000004</v>
      </c>
      <c r="AE1562" s="10">
        <v>53.1</v>
      </c>
      <c r="AF1562" s="10">
        <f t="shared" si="180"/>
        <v>61.030500000000004</v>
      </c>
      <c r="AG1562" s="10"/>
      <c r="AH1562" s="10" t="s">
        <v>76</v>
      </c>
      <c r="AI1562" s="10" t="s">
        <v>76</v>
      </c>
      <c r="AJ1562" s="10"/>
      <c r="AK1562" s="10"/>
      <c r="AL1562" s="10" t="s">
        <v>78</v>
      </c>
      <c r="AM1562" s="10" t="s">
        <v>203</v>
      </c>
      <c r="AN1562" s="10" t="s">
        <v>473</v>
      </c>
      <c r="AO1562" s="10" t="s">
        <v>113</v>
      </c>
      <c r="AP1562" s="10" t="s">
        <v>76</v>
      </c>
      <c r="AQ1562" s="10">
        <v>294</v>
      </c>
      <c r="AR1562" s="10"/>
      <c r="AS1562" s="10" t="s">
        <v>574</v>
      </c>
      <c r="AT1562" s="10">
        <v>374</v>
      </c>
      <c r="AU1562" s="10"/>
      <c r="AV1562" s="10" t="s">
        <v>558</v>
      </c>
      <c r="AW1562" s="10" t="s">
        <v>67</v>
      </c>
      <c r="AX1562" s="10"/>
      <c r="AY1562" s="10" t="s">
        <v>83</v>
      </c>
      <c r="AZ1562" s="10"/>
      <c r="BA1562" s="10"/>
      <c r="BB1562" s="10"/>
      <c r="BC1562" s="10"/>
      <c r="BD1562" s="10"/>
      <c r="BE1562" s="10"/>
    </row>
    <row r="1563" spans="2:57">
      <c r="B1563" s="10">
        <v>1561</v>
      </c>
      <c r="C1563" s="10" t="s">
        <v>389</v>
      </c>
      <c r="D1563" s="11" t="s">
        <v>576</v>
      </c>
      <c r="E1563" s="10" t="s">
        <v>68</v>
      </c>
      <c r="F1563" s="10" t="s">
        <v>69</v>
      </c>
      <c r="G1563" s="10" t="s">
        <v>70</v>
      </c>
      <c r="H1563" s="10"/>
      <c r="I1563" s="10" t="s">
        <v>71</v>
      </c>
      <c r="J1563" s="10" t="str">
        <f t="shared" si="178"/>
        <v>LED</v>
      </c>
      <c r="K1563" s="10"/>
      <c r="L1563" s="10" t="s">
        <v>72</v>
      </c>
      <c r="M1563" s="10" t="s">
        <v>85</v>
      </c>
      <c r="N1563" s="10" t="s">
        <v>74</v>
      </c>
      <c r="O1563" s="10"/>
      <c r="P1563" s="10" t="s">
        <v>75</v>
      </c>
      <c r="Q1563" s="10"/>
      <c r="R1563" s="10">
        <v>52</v>
      </c>
      <c r="S1563" s="10">
        <v>1156.8800000000001</v>
      </c>
      <c r="T1563" s="10">
        <f t="shared" si="179"/>
        <v>1156.8800000000001</v>
      </c>
      <c r="U1563" s="10" t="str">
        <f t="shared" si="181"/>
        <v>50</v>
      </c>
      <c r="V1563" s="10" t="s">
        <v>76</v>
      </c>
      <c r="W1563" s="10" t="s">
        <v>76</v>
      </c>
      <c r="X1563" s="10">
        <v>43.4</v>
      </c>
      <c r="Y1563" s="10">
        <v>90.8</v>
      </c>
      <c r="Z1563" s="10">
        <v>69.5</v>
      </c>
      <c r="AA1563" s="10">
        <f t="shared" si="182"/>
        <v>68.099999999999994</v>
      </c>
      <c r="AB1563" s="10">
        <f t="shared" si="183"/>
        <v>84.444000000000003</v>
      </c>
      <c r="AC1563" s="10">
        <f t="shared" si="184"/>
        <v>88.983999999999995</v>
      </c>
      <c r="AD1563" s="10">
        <f t="shared" si="177"/>
        <v>83.081999999999994</v>
      </c>
      <c r="AE1563" s="10">
        <v>69.5</v>
      </c>
      <c r="AF1563" s="10">
        <f t="shared" si="180"/>
        <v>83.081999999999994</v>
      </c>
      <c r="AG1563" s="10"/>
      <c r="AH1563" s="10" t="s">
        <v>76</v>
      </c>
      <c r="AI1563" s="10" t="s">
        <v>76</v>
      </c>
      <c r="AJ1563" s="10"/>
      <c r="AK1563" s="10"/>
      <c r="AL1563" s="10" t="s">
        <v>78</v>
      </c>
      <c r="AM1563" s="10" t="s">
        <v>203</v>
      </c>
      <c r="AN1563" s="10" t="s">
        <v>473</v>
      </c>
      <c r="AO1563" s="10" t="s">
        <v>113</v>
      </c>
      <c r="AP1563" s="10" t="s">
        <v>67</v>
      </c>
      <c r="AQ1563" s="10">
        <v>281</v>
      </c>
      <c r="AR1563" s="10"/>
      <c r="AS1563" s="10" t="s">
        <v>574</v>
      </c>
      <c r="AT1563" s="10">
        <v>361</v>
      </c>
      <c r="AU1563" s="10"/>
      <c r="AV1563" s="10" t="s">
        <v>552</v>
      </c>
      <c r="AW1563" s="10" t="s">
        <v>67</v>
      </c>
      <c r="AX1563" s="10"/>
      <c r="AY1563" s="10" t="s">
        <v>83</v>
      </c>
      <c r="AZ1563" s="10"/>
      <c r="BA1563" s="10"/>
      <c r="BB1563" s="10"/>
      <c r="BC1563" s="10"/>
      <c r="BD1563" s="10"/>
      <c r="BE1563" s="10"/>
    </row>
    <row r="1564" spans="2:57">
      <c r="B1564" s="10">
        <v>1562</v>
      </c>
      <c r="C1564" s="10" t="s">
        <v>389</v>
      </c>
      <c r="D1564" s="11" t="s">
        <v>577</v>
      </c>
      <c r="E1564" s="10" t="s">
        <v>68</v>
      </c>
      <c r="F1564" s="10" t="s">
        <v>69</v>
      </c>
      <c r="G1564" s="10" t="s">
        <v>70</v>
      </c>
      <c r="H1564" s="10"/>
      <c r="I1564" s="10" t="s">
        <v>71</v>
      </c>
      <c r="J1564" s="10" t="str">
        <f t="shared" si="178"/>
        <v>LED</v>
      </c>
      <c r="K1564" s="10"/>
      <c r="L1564" s="10" t="s">
        <v>72</v>
      </c>
      <c r="M1564" s="10" t="s">
        <v>85</v>
      </c>
      <c r="N1564" s="10" t="s">
        <v>74</v>
      </c>
      <c r="O1564" s="10"/>
      <c r="P1564" s="10" t="s">
        <v>75</v>
      </c>
      <c r="Q1564" s="10"/>
      <c r="R1564" s="10">
        <v>52</v>
      </c>
      <c r="S1564" s="10">
        <v>1156.8800000000001</v>
      </c>
      <c r="T1564" s="10">
        <f t="shared" si="179"/>
        <v>1156.8800000000001</v>
      </c>
      <c r="U1564" s="10" t="str">
        <f t="shared" si="181"/>
        <v>50</v>
      </c>
      <c r="V1564" s="10" t="s">
        <v>76</v>
      </c>
      <c r="W1564" s="10" t="s">
        <v>76</v>
      </c>
      <c r="X1564" s="10">
        <v>43.4</v>
      </c>
      <c r="Y1564" s="10">
        <v>90.8</v>
      </c>
      <c r="Z1564" s="10">
        <v>69.5</v>
      </c>
      <c r="AA1564" s="10">
        <f t="shared" si="182"/>
        <v>68.099999999999994</v>
      </c>
      <c r="AB1564" s="10">
        <f t="shared" si="183"/>
        <v>84.444000000000003</v>
      </c>
      <c r="AC1564" s="10">
        <f t="shared" si="184"/>
        <v>88.983999999999995</v>
      </c>
      <c r="AD1564" s="10">
        <f t="shared" si="177"/>
        <v>83.081999999999994</v>
      </c>
      <c r="AE1564" s="10">
        <v>69.5</v>
      </c>
      <c r="AF1564" s="10">
        <f t="shared" si="180"/>
        <v>83.081999999999994</v>
      </c>
      <c r="AG1564" s="10"/>
      <c r="AH1564" s="10" t="s">
        <v>76</v>
      </c>
      <c r="AI1564" s="10" t="s">
        <v>76</v>
      </c>
      <c r="AJ1564" s="10"/>
      <c r="AK1564" s="10"/>
      <c r="AL1564" s="10" t="s">
        <v>78</v>
      </c>
      <c r="AM1564" s="10" t="s">
        <v>203</v>
      </c>
      <c r="AN1564" s="10" t="s">
        <v>473</v>
      </c>
      <c r="AO1564" s="10" t="s">
        <v>113</v>
      </c>
      <c r="AP1564" s="10" t="s">
        <v>67</v>
      </c>
      <c r="AQ1564" s="10">
        <v>281</v>
      </c>
      <c r="AR1564" s="10"/>
      <c r="AS1564" s="10" t="s">
        <v>574</v>
      </c>
      <c r="AT1564" s="10">
        <v>361</v>
      </c>
      <c r="AU1564" s="10"/>
      <c r="AV1564" s="10" t="s">
        <v>552</v>
      </c>
      <c r="AW1564" s="10" t="s">
        <v>67</v>
      </c>
      <c r="AX1564" s="10"/>
      <c r="AY1564" s="10" t="s">
        <v>83</v>
      </c>
      <c r="AZ1564" s="10"/>
      <c r="BA1564" s="10"/>
      <c r="BB1564" s="10"/>
      <c r="BC1564" s="10"/>
      <c r="BD1564" s="10"/>
      <c r="BE1564" s="10"/>
    </row>
    <row r="1565" spans="2:57">
      <c r="B1565" s="10">
        <v>1563</v>
      </c>
      <c r="C1565" s="10" t="s">
        <v>389</v>
      </c>
      <c r="D1565" s="11">
        <v>40602</v>
      </c>
      <c r="E1565" s="10" t="s">
        <v>68</v>
      </c>
      <c r="F1565" s="10" t="s">
        <v>69</v>
      </c>
      <c r="G1565" s="10" t="s">
        <v>70</v>
      </c>
      <c r="H1565" s="10"/>
      <c r="I1565" s="10" t="s">
        <v>71</v>
      </c>
      <c r="J1565" s="10" t="str">
        <f t="shared" si="178"/>
        <v>LED</v>
      </c>
      <c r="K1565" s="10"/>
      <c r="L1565" s="10" t="s">
        <v>72</v>
      </c>
      <c r="M1565" s="10" t="s">
        <v>85</v>
      </c>
      <c r="N1565" s="10" t="s">
        <v>74</v>
      </c>
      <c r="O1565" s="10"/>
      <c r="P1565" s="10" t="s">
        <v>75</v>
      </c>
      <c r="Q1565" s="10"/>
      <c r="R1565" s="10">
        <v>52.04</v>
      </c>
      <c r="S1565" s="10">
        <v>1156.8800000000001</v>
      </c>
      <c r="T1565" s="10">
        <f t="shared" si="179"/>
        <v>1156.8800000000001</v>
      </c>
      <c r="U1565" s="10" t="str">
        <f t="shared" si="181"/>
        <v>50</v>
      </c>
      <c r="V1565" s="10" t="s">
        <v>76</v>
      </c>
      <c r="W1565" s="10" t="s">
        <v>76</v>
      </c>
      <c r="X1565" s="10">
        <v>44.1</v>
      </c>
      <c r="Y1565" s="10">
        <v>94.4</v>
      </c>
      <c r="Z1565" s="10">
        <v>71.8</v>
      </c>
      <c r="AA1565" s="10">
        <f t="shared" si="182"/>
        <v>70.800000000000011</v>
      </c>
      <c r="AB1565" s="10">
        <f t="shared" si="183"/>
        <v>87.792000000000016</v>
      </c>
      <c r="AC1565" s="10">
        <f t="shared" si="184"/>
        <v>92.512</v>
      </c>
      <c r="AD1565" s="10">
        <f t="shared" si="177"/>
        <v>86.376000000000005</v>
      </c>
      <c r="AE1565" s="10">
        <v>71.8</v>
      </c>
      <c r="AF1565" s="10">
        <f t="shared" si="180"/>
        <v>86.376000000000005</v>
      </c>
      <c r="AG1565" s="10"/>
      <c r="AH1565" s="10" t="s">
        <v>76</v>
      </c>
      <c r="AI1565" s="10" t="s">
        <v>76</v>
      </c>
      <c r="AJ1565" s="10"/>
      <c r="AK1565" s="10"/>
      <c r="AL1565" s="10" t="s">
        <v>78</v>
      </c>
      <c r="AM1565" s="10" t="s">
        <v>203</v>
      </c>
      <c r="AN1565" s="10" t="s">
        <v>496</v>
      </c>
      <c r="AO1565" s="10" t="s">
        <v>113</v>
      </c>
      <c r="AP1565" s="10" t="s">
        <v>76</v>
      </c>
      <c r="AQ1565" s="10">
        <v>302</v>
      </c>
      <c r="AR1565" s="10"/>
      <c r="AS1565" s="10" t="s">
        <v>574</v>
      </c>
      <c r="AT1565" s="10">
        <v>383</v>
      </c>
      <c r="AU1565" s="10"/>
      <c r="AV1565" s="10" t="s">
        <v>558</v>
      </c>
      <c r="AW1565" s="10" t="s">
        <v>67</v>
      </c>
      <c r="AX1565" s="10"/>
      <c r="AY1565" s="10" t="s">
        <v>83</v>
      </c>
      <c r="AZ1565" s="10"/>
      <c r="BA1565" s="10"/>
      <c r="BB1565" s="10"/>
      <c r="BC1565" s="10"/>
      <c r="BD1565" s="10"/>
      <c r="BE1565" s="10"/>
    </row>
    <row r="1566" spans="2:57">
      <c r="B1566" s="10">
        <v>1564</v>
      </c>
      <c r="C1566" s="10" t="s">
        <v>389</v>
      </c>
      <c r="D1566" s="11" t="s">
        <v>578</v>
      </c>
      <c r="E1566" s="10" t="s">
        <v>68</v>
      </c>
      <c r="F1566" s="10" t="s">
        <v>69</v>
      </c>
      <c r="G1566" s="10" t="s">
        <v>70</v>
      </c>
      <c r="H1566" s="10"/>
      <c r="I1566" s="10" t="s">
        <v>71</v>
      </c>
      <c r="J1566" s="10" t="str">
        <f t="shared" si="178"/>
        <v>LED</v>
      </c>
      <c r="K1566" s="10"/>
      <c r="L1566" s="10" t="s">
        <v>72</v>
      </c>
      <c r="M1566" s="10" t="s">
        <v>85</v>
      </c>
      <c r="N1566" s="10" t="s">
        <v>74</v>
      </c>
      <c r="O1566" s="10"/>
      <c r="P1566" s="10" t="s">
        <v>75</v>
      </c>
      <c r="Q1566" s="10"/>
      <c r="R1566" s="10">
        <v>45.99</v>
      </c>
      <c r="S1566" s="10">
        <v>903.8</v>
      </c>
      <c r="T1566" s="10">
        <f t="shared" si="179"/>
        <v>903.8</v>
      </c>
      <c r="U1566" s="10" t="str">
        <f t="shared" si="181"/>
        <v>46</v>
      </c>
      <c r="V1566" s="10" t="s">
        <v>76</v>
      </c>
      <c r="W1566" s="10" t="s">
        <v>76</v>
      </c>
      <c r="X1566" s="10">
        <v>40.5</v>
      </c>
      <c r="Y1566" s="10">
        <v>80.5</v>
      </c>
      <c r="Z1566" s="10">
        <v>62.5</v>
      </c>
      <c r="AA1566" s="10">
        <f t="shared" si="182"/>
        <v>60.375</v>
      </c>
      <c r="AB1566" s="10">
        <f t="shared" si="183"/>
        <v>74.865000000000009</v>
      </c>
      <c r="AC1566" s="10">
        <f t="shared" si="184"/>
        <v>78.89</v>
      </c>
      <c r="AD1566" s="10">
        <f t="shared" si="177"/>
        <v>73.657499999999999</v>
      </c>
      <c r="AE1566" s="10">
        <v>62.5</v>
      </c>
      <c r="AF1566" s="10">
        <f t="shared" si="180"/>
        <v>73.657499999999999</v>
      </c>
      <c r="AG1566" s="10"/>
      <c r="AH1566" s="10" t="s">
        <v>76</v>
      </c>
      <c r="AI1566" s="10" t="s">
        <v>76</v>
      </c>
      <c r="AJ1566" s="10"/>
      <c r="AK1566" s="10"/>
      <c r="AL1566" s="10" t="s">
        <v>78</v>
      </c>
      <c r="AM1566" s="10" t="s">
        <v>203</v>
      </c>
      <c r="AN1566" s="10" t="s">
        <v>496</v>
      </c>
      <c r="AO1566" s="10" t="s">
        <v>113</v>
      </c>
      <c r="AP1566" s="10" t="s">
        <v>67</v>
      </c>
      <c r="AQ1566" s="10">
        <v>276</v>
      </c>
      <c r="AR1566" s="10"/>
      <c r="AS1566" s="10" t="s">
        <v>574</v>
      </c>
      <c r="AT1566" s="10">
        <v>356</v>
      </c>
      <c r="AU1566" s="10"/>
      <c r="AV1566" s="10" t="s">
        <v>552</v>
      </c>
      <c r="AW1566" s="10" t="s">
        <v>67</v>
      </c>
      <c r="AX1566" s="10"/>
      <c r="AY1566" s="10" t="s">
        <v>83</v>
      </c>
      <c r="AZ1566" s="10"/>
      <c r="BA1566" s="10"/>
      <c r="BB1566" s="10"/>
      <c r="BC1566" s="10"/>
      <c r="BD1566" s="10"/>
      <c r="BE1566" s="10"/>
    </row>
    <row r="1567" spans="2:57">
      <c r="B1567" s="10">
        <v>1565</v>
      </c>
      <c r="C1567" s="10" t="s">
        <v>389</v>
      </c>
      <c r="D1567" s="11" t="s">
        <v>547</v>
      </c>
      <c r="E1567" s="10" t="s">
        <v>68</v>
      </c>
      <c r="F1567" s="10" t="s">
        <v>69</v>
      </c>
      <c r="G1567" s="10" t="s">
        <v>70</v>
      </c>
      <c r="H1567" s="10"/>
      <c r="I1567" s="10" t="s">
        <v>71</v>
      </c>
      <c r="J1567" s="10" t="str">
        <f t="shared" si="178"/>
        <v>LED</v>
      </c>
      <c r="K1567" s="10"/>
      <c r="L1567" s="10" t="s">
        <v>72</v>
      </c>
      <c r="M1567" s="10" t="s">
        <v>85</v>
      </c>
      <c r="N1567" s="10" t="s">
        <v>74</v>
      </c>
      <c r="O1567" s="10"/>
      <c r="P1567" s="10" t="s">
        <v>75</v>
      </c>
      <c r="Q1567" s="10"/>
      <c r="R1567" s="10">
        <v>45.99</v>
      </c>
      <c r="S1567" s="10">
        <v>903.8</v>
      </c>
      <c r="T1567" s="10">
        <f t="shared" si="179"/>
        <v>903.8</v>
      </c>
      <c r="U1567" s="10" t="str">
        <f t="shared" si="181"/>
        <v>46</v>
      </c>
      <c r="V1567" s="10" t="s">
        <v>76</v>
      </c>
      <c r="W1567" s="10" t="s">
        <v>76</v>
      </c>
      <c r="X1567" s="10">
        <v>40.5</v>
      </c>
      <c r="Y1567" s="10">
        <v>80.5</v>
      </c>
      <c r="Z1567" s="10">
        <v>62.5</v>
      </c>
      <c r="AA1567" s="10">
        <f t="shared" si="182"/>
        <v>60.375</v>
      </c>
      <c r="AB1567" s="10">
        <f t="shared" si="183"/>
        <v>74.865000000000009</v>
      </c>
      <c r="AC1567" s="10">
        <f t="shared" si="184"/>
        <v>78.89</v>
      </c>
      <c r="AD1567" s="10">
        <f t="shared" si="177"/>
        <v>73.657499999999999</v>
      </c>
      <c r="AE1567" s="10">
        <v>62.5</v>
      </c>
      <c r="AF1567" s="10">
        <f t="shared" si="180"/>
        <v>73.657499999999999</v>
      </c>
      <c r="AG1567" s="10"/>
      <c r="AH1567" s="10" t="s">
        <v>76</v>
      </c>
      <c r="AI1567" s="10" t="s">
        <v>76</v>
      </c>
      <c r="AJ1567" s="10"/>
      <c r="AK1567" s="10"/>
      <c r="AL1567" s="10" t="s">
        <v>78</v>
      </c>
      <c r="AM1567" s="10" t="s">
        <v>203</v>
      </c>
      <c r="AN1567" s="10" t="s">
        <v>496</v>
      </c>
      <c r="AO1567" s="10" t="s">
        <v>113</v>
      </c>
      <c r="AP1567" s="10" t="s">
        <v>67</v>
      </c>
      <c r="AQ1567" s="10">
        <v>276</v>
      </c>
      <c r="AR1567" s="10"/>
      <c r="AS1567" s="10" t="s">
        <v>574</v>
      </c>
      <c r="AT1567" s="10">
        <v>356</v>
      </c>
      <c r="AU1567" s="10"/>
      <c r="AV1567" s="10" t="s">
        <v>552</v>
      </c>
      <c r="AW1567" s="10" t="s">
        <v>67</v>
      </c>
      <c r="AX1567" s="10"/>
      <c r="AY1567" s="10" t="s">
        <v>83</v>
      </c>
      <c r="AZ1567" s="10"/>
      <c r="BA1567" s="10"/>
      <c r="BB1567" s="10"/>
      <c r="BC1567" s="10"/>
      <c r="BD1567" s="10"/>
      <c r="BE1567" s="10"/>
    </row>
    <row r="1568" spans="2:57" ht="24">
      <c r="B1568" s="10">
        <v>1566</v>
      </c>
      <c r="C1568" s="10" t="s">
        <v>389</v>
      </c>
      <c r="D1568" s="11" t="s">
        <v>514</v>
      </c>
      <c r="E1568" s="10" t="s">
        <v>68</v>
      </c>
      <c r="F1568" s="10" t="s">
        <v>69</v>
      </c>
      <c r="G1568" s="10" t="s">
        <v>70</v>
      </c>
      <c r="H1568" s="10"/>
      <c r="I1568" s="10" t="s">
        <v>71</v>
      </c>
      <c r="J1568" s="10" t="str">
        <f t="shared" si="178"/>
        <v>LED</v>
      </c>
      <c r="K1568" s="10"/>
      <c r="L1568" s="10" t="s">
        <v>72</v>
      </c>
      <c r="M1568" s="10" t="s">
        <v>73</v>
      </c>
      <c r="N1568" s="10" t="s">
        <v>579</v>
      </c>
      <c r="O1568" s="10"/>
      <c r="P1568" s="10" t="s">
        <v>75</v>
      </c>
      <c r="Q1568" s="10"/>
      <c r="R1568" s="10">
        <v>31.5</v>
      </c>
      <c r="S1568" s="10">
        <v>424.2</v>
      </c>
      <c r="T1568" s="10">
        <f t="shared" si="179"/>
        <v>424.2</v>
      </c>
      <c r="U1568" s="10" t="str">
        <f t="shared" si="181"/>
        <v>32</v>
      </c>
      <c r="V1568" s="10" t="s">
        <v>67</v>
      </c>
      <c r="W1568" s="10" t="s">
        <v>67</v>
      </c>
      <c r="X1568" s="10"/>
      <c r="Y1568" s="10"/>
      <c r="Z1568" s="10"/>
      <c r="AA1568" s="10"/>
      <c r="AB1568" s="10"/>
      <c r="AC1568" s="10"/>
      <c r="AD1568" s="10"/>
      <c r="AE1568" s="10">
        <v>52.1</v>
      </c>
      <c r="AF1568" s="10">
        <f t="shared" si="180"/>
        <v>52.1</v>
      </c>
      <c r="AG1568" s="10"/>
      <c r="AH1568" s="10" t="s">
        <v>76</v>
      </c>
      <c r="AI1568" s="10" t="s">
        <v>76</v>
      </c>
      <c r="AJ1568" s="10"/>
      <c r="AK1568" s="10"/>
      <c r="AL1568" s="10" t="s">
        <v>78</v>
      </c>
      <c r="AM1568" s="10" t="s">
        <v>304</v>
      </c>
      <c r="AN1568" s="10"/>
      <c r="AO1568" s="10" t="s">
        <v>92</v>
      </c>
      <c r="AP1568" s="10" t="s">
        <v>67</v>
      </c>
      <c r="AQ1568" s="10">
        <v>363</v>
      </c>
      <c r="AR1568" s="10">
        <v>52.1</v>
      </c>
      <c r="AS1568" s="10" t="s">
        <v>306</v>
      </c>
      <c r="AT1568" s="10">
        <v>366</v>
      </c>
      <c r="AU1568" s="10"/>
      <c r="AV1568" s="10" t="s">
        <v>306</v>
      </c>
      <c r="AW1568" s="10" t="s">
        <v>67</v>
      </c>
      <c r="AX1568" s="10"/>
      <c r="AY1568" s="10" t="s">
        <v>83</v>
      </c>
      <c r="AZ1568" s="10"/>
      <c r="BA1568" s="10"/>
      <c r="BB1568" s="10"/>
      <c r="BC1568" s="10"/>
      <c r="BD1568" s="10"/>
      <c r="BE1568" s="10"/>
    </row>
    <row r="1569" spans="2:57">
      <c r="B1569" s="10">
        <v>1567</v>
      </c>
      <c r="C1569" s="10" t="s">
        <v>389</v>
      </c>
      <c r="D1569" s="11">
        <v>40814</v>
      </c>
      <c r="E1569" s="10" t="s">
        <v>68</v>
      </c>
      <c r="F1569" s="10" t="s">
        <v>69</v>
      </c>
      <c r="G1569" s="10" t="s">
        <v>70</v>
      </c>
      <c r="H1569" s="10"/>
      <c r="I1569" s="10" t="s">
        <v>71</v>
      </c>
      <c r="J1569" s="10" t="str">
        <f t="shared" si="178"/>
        <v>LED</v>
      </c>
      <c r="K1569" s="10"/>
      <c r="L1569" s="10" t="s">
        <v>72</v>
      </c>
      <c r="M1569" s="10" t="s">
        <v>302</v>
      </c>
      <c r="N1569" s="10" t="s">
        <v>308</v>
      </c>
      <c r="O1569" s="10"/>
      <c r="P1569" s="10" t="s">
        <v>75</v>
      </c>
      <c r="Q1569" s="10"/>
      <c r="R1569" s="10">
        <v>80</v>
      </c>
      <c r="S1569" s="10">
        <v>2735.2</v>
      </c>
      <c r="T1569" s="10">
        <f t="shared" si="179"/>
        <v>2735.2</v>
      </c>
      <c r="U1569" s="10" t="str">
        <f t="shared" si="181"/>
        <v>60</v>
      </c>
      <c r="V1569" s="10" t="s">
        <v>76</v>
      </c>
      <c r="W1569" s="10" t="s">
        <v>76</v>
      </c>
      <c r="X1569" s="10">
        <v>52.5</v>
      </c>
      <c r="Y1569" s="10">
        <v>133.69999999999999</v>
      </c>
      <c r="Z1569" s="10">
        <v>97.2</v>
      </c>
      <c r="AA1569" s="10">
        <f t="shared" si="182"/>
        <v>100.27499999999999</v>
      </c>
      <c r="AB1569" s="10">
        <f t="shared" si="183"/>
        <v>124.34099999999999</v>
      </c>
      <c r="AC1569" s="10">
        <f t="shared" si="184"/>
        <v>131.02599999999998</v>
      </c>
      <c r="AD1569" s="10">
        <f t="shared" si="177"/>
        <v>122.3355</v>
      </c>
      <c r="AE1569" s="10">
        <v>97.2</v>
      </c>
      <c r="AF1569" s="10">
        <f t="shared" si="180"/>
        <v>122.3355</v>
      </c>
      <c r="AG1569" s="10"/>
      <c r="AH1569" s="10" t="s">
        <v>76</v>
      </c>
      <c r="AI1569" s="10" t="s">
        <v>76</v>
      </c>
      <c r="AJ1569" s="10"/>
      <c r="AK1569" s="10"/>
      <c r="AL1569" s="10" t="s">
        <v>78</v>
      </c>
      <c r="AM1569" s="10" t="s">
        <v>203</v>
      </c>
      <c r="AN1569" s="10" t="s">
        <v>473</v>
      </c>
      <c r="AO1569" s="10" t="s">
        <v>113</v>
      </c>
      <c r="AP1569" s="10" t="s">
        <v>67</v>
      </c>
      <c r="AQ1569" s="10">
        <v>217</v>
      </c>
      <c r="AR1569" s="10"/>
      <c r="AS1569" s="10" t="s">
        <v>574</v>
      </c>
      <c r="AT1569" s="10">
        <v>306</v>
      </c>
      <c r="AU1569" s="10"/>
      <c r="AV1569" s="10" t="s">
        <v>558</v>
      </c>
      <c r="AW1569" s="10" t="s">
        <v>67</v>
      </c>
      <c r="AX1569" s="10"/>
      <c r="AY1569" s="10" t="s">
        <v>83</v>
      </c>
      <c r="AZ1569" s="10"/>
      <c r="BA1569" s="10"/>
      <c r="BB1569" s="10"/>
      <c r="BC1569" s="10"/>
      <c r="BD1569" s="10"/>
      <c r="BE1569" s="10"/>
    </row>
    <row r="1570" spans="2:57">
      <c r="B1570" s="10">
        <v>1568</v>
      </c>
      <c r="C1570" s="10" t="s">
        <v>389</v>
      </c>
      <c r="D1570" s="11" t="s">
        <v>580</v>
      </c>
      <c r="E1570" s="10" t="s">
        <v>68</v>
      </c>
      <c r="F1570" s="10" t="s">
        <v>69</v>
      </c>
      <c r="G1570" s="10" t="s">
        <v>70</v>
      </c>
      <c r="H1570" s="10"/>
      <c r="I1570" s="10" t="s">
        <v>84</v>
      </c>
      <c r="J1570" s="10" t="str">
        <f t="shared" si="178"/>
        <v>CCFL</v>
      </c>
      <c r="K1570" s="10"/>
      <c r="L1570" s="10" t="s">
        <v>72</v>
      </c>
      <c r="M1570" s="10" t="s">
        <v>73</v>
      </c>
      <c r="N1570" s="10" t="s">
        <v>96</v>
      </c>
      <c r="O1570" s="10"/>
      <c r="P1570" s="10" t="s">
        <v>75</v>
      </c>
      <c r="Q1570" s="10"/>
      <c r="R1570" s="10">
        <v>31.5</v>
      </c>
      <c r="S1570" s="10">
        <v>423.5</v>
      </c>
      <c r="T1570" s="10">
        <f t="shared" si="179"/>
        <v>423.5</v>
      </c>
      <c r="U1570" s="10" t="str">
        <f t="shared" si="181"/>
        <v>32</v>
      </c>
      <c r="V1570" s="10" t="s">
        <v>76</v>
      </c>
      <c r="W1570" s="10" t="s">
        <v>76</v>
      </c>
      <c r="X1570" s="10">
        <v>32.566000000000003</v>
      </c>
      <c r="Y1570" s="10">
        <v>63.311999999999998</v>
      </c>
      <c r="Z1570" s="10">
        <v>49.5</v>
      </c>
      <c r="AA1570" s="10">
        <f t="shared" si="182"/>
        <v>47.483999999999995</v>
      </c>
      <c r="AB1570" s="10">
        <f t="shared" si="183"/>
        <v>58.880160000000004</v>
      </c>
      <c r="AC1570" s="10">
        <f t="shared" si="184"/>
        <v>62.045759999999994</v>
      </c>
      <c r="AD1570" s="10">
        <f t="shared" si="177"/>
        <v>57.930479999999996</v>
      </c>
      <c r="AE1570" s="10">
        <v>51</v>
      </c>
      <c r="AF1570" s="10">
        <f t="shared" si="180"/>
        <v>57.930479999999996</v>
      </c>
      <c r="AG1570" s="10"/>
      <c r="AH1570" s="10" t="s">
        <v>67</v>
      </c>
      <c r="AI1570" s="10" t="s">
        <v>67</v>
      </c>
      <c r="AJ1570" s="10"/>
      <c r="AK1570" s="10"/>
      <c r="AL1570" s="10" t="s">
        <v>78</v>
      </c>
      <c r="AM1570" s="10" t="s">
        <v>581</v>
      </c>
      <c r="AN1570" s="10" t="s">
        <v>582</v>
      </c>
      <c r="AO1570" s="10" t="s">
        <v>113</v>
      </c>
      <c r="AP1570" s="10" t="s">
        <v>67</v>
      </c>
      <c r="AQ1570" s="10">
        <v>247.4</v>
      </c>
      <c r="AR1570" s="10"/>
      <c r="AS1570" s="10" t="s">
        <v>82</v>
      </c>
      <c r="AT1570" s="10">
        <v>336.3</v>
      </c>
      <c r="AU1570" s="10"/>
      <c r="AV1570" s="10" t="s">
        <v>97</v>
      </c>
      <c r="AW1570" s="10" t="s">
        <v>76</v>
      </c>
      <c r="AX1570" s="10"/>
      <c r="AY1570" s="10" t="s">
        <v>476</v>
      </c>
      <c r="AZ1570" s="10">
        <v>0.13</v>
      </c>
      <c r="BA1570" s="10">
        <v>0.02</v>
      </c>
      <c r="BB1570" s="10"/>
      <c r="BC1570" s="10"/>
      <c r="BD1570" s="10"/>
      <c r="BE1570" s="10"/>
    </row>
    <row r="1571" spans="2:57" ht="24">
      <c r="B1571" s="10">
        <v>1569</v>
      </c>
      <c r="C1571" s="10" t="s">
        <v>389</v>
      </c>
      <c r="D1571" s="11" t="s">
        <v>583</v>
      </c>
      <c r="E1571" s="10" t="s">
        <v>68</v>
      </c>
      <c r="F1571" s="10" t="s">
        <v>69</v>
      </c>
      <c r="G1571" s="10" t="s">
        <v>70</v>
      </c>
      <c r="H1571" s="10"/>
      <c r="I1571" s="10" t="s">
        <v>84</v>
      </c>
      <c r="J1571" s="10" t="str">
        <f t="shared" si="178"/>
        <v>CCFL</v>
      </c>
      <c r="K1571" s="10"/>
      <c r="L1571" s="10" t="s">
        <v>72</v>
      </c>
      <c r="M1571" s="10" t="s">
        <v>73</v>
      </c>
      <c r="N1571" s="10" t="s">
        <v>96</v>
      </c>
      <c r="O1571" s="10"/>
      <c r="P1571" s="10" t="s">
        <v>75</v>
      </c>
      <c r="Q1571" s="10"/>
      <c r="R1571" s="10">
        <v>31.5</v>
      </c>
      <c r="S1571" s="10">
        <v>423.5</v>
      </c>
      <c r="T1571" s="10">
        <f t="shared" si="179"/>
        <v>423.5</v>
      </c>
      <c r="U1571" s="10" t="str">
        <f t="shared" si="181"/>
        <v>32</v>
      </c>
      <c r="V1571" s="10" t="s">
        <v>76</v>
      </c>
      <c r="W1571" s="10" t="s">
        <v>76</v>
      </c>
      <c r="X1571" s="10">
        <v>18.327000000000002</v>
      </c>
      <c r="Y1571" s="10">
        <v>51.281999999999996</v>
      </c>
      <c r="Z1571" s="10">
        <v>36.5</v>
      </c>
      <c r="AA1571" s="10">
        <f t="shared" si="182"/>
        <v>38.461500000000001</v>
      </c>
      <c r="AB1571" s="10">
        <f t="shared" si="183"/>
        <v>47.692259999999997</v>
      </c>
      <c r="AC1571" s="10">
        <f t="shared" si="184"/>
        <v>50.256359999999994</v>
      </c>
      <c r="AD1571" s="10">
        <f t="shared" si="177"/>
        <v>46.923029999999997</v>
      </c>
      <c r="AE1571" s="10">
        <v>44</v>
      </c>
      <c r="AF1571" s="10">
        <f t="shared" si="180"/>
        <v>46.923029999999997</v>
      </c>
      <c r="AG1571" s="10"/>
      <c r="AH1571" s="10" t="s">
        <v>76</v>
      </c>
      <c r="AI1571" s="10" t="s">
        <v>76</v>
      </c>
      <c r="AJ1571" s="10"/>
      <c r="AK1571" s="10"/>
      <c r="AL1571" s="10" t="s">
        <v>78</v>
      </c>
      <c r="AM1571" s="10" t="s">
        <v>584</v>
      </c>
      <c r="AN1571" s="10" t="s">
        <v>121</v>
      </c>
      <c r="AO1571" s="10" t="s">
        <v>585</v>
      </c>
      <c r="AP1571" s="10" t="s">
        <v>67</v>
      </c>
      <c r="AQ1571" s="10">
        <v>194.2</v>
      </c>
      <c r="AR1571" s="10"/>
      <c r="AS1571" s="10" t="s">
        <v>131</v>
      </c>
      <c r="AT1571" s="10">
        <v>256.60000000000002</v>
      </c>
      <c r="AU1571" s="10"/>
      <c r="AV1571" s="10" t="s">
        <v>97</v>
      </c>
      <c r="AW1571" s="10" t="s">
        <v>67</v>
      </c>
      <c r="AX1571" s="10"/>
      <c r="AY1571" s="10" t="s">
        <v>83</v>
      </c>
      <c r="AZ1571" s="10"/>
      <c r="BA1571" s="10"/>
      <c r="BB1571" s="10"/>
      <c r="BC1571" s="10"/>
      <c r="BD1571" s="10"/>
      <c r="BE1571" s="10"/>
    </row>
    <row r="1572" spans="2:57">
      <c r="B1572" s="10">
        <v>1570</v>
      </c>
      <c r="C1572" s="10" t="s">
        <v>389</v>
      </c>
      <c r="D1572" s="11">
        <v>40602</v>
      </c>
      <c r="E1572" s="10" t="s">
        <v>68</v>
      </c>
      <c r="F1572" s="10" t="s">
        <v>69</v>
      </c>
      <c r="G1572" s="10" t="s">
        <v>70</v>
      </c>
      <c r="H1572" s="10"/>
      <c r="I1572" s="10" t="s">
        <v>71</v>
      </c>
      <c r="J1572" s="10" t="str">
        <f t="shared" si="178"/>
        <v>LED</v>
      </c>
      <c r="K1572" s="10"/>
      <c r="L1572" s="10" t="s">
        <v>72</v>
      </c>
      <c r="M1572" s="10" t="s">
        <v>302</v>
      </c>
      <c r="N1572" s="10" t="s">
        <v>308</v>
      </c>
      <c r="O1572" s="10"/>
      <c r="P1572" s="10" t="s">
        <v>75</v>
      </c>
      <c r="Q1572" s="10"/>
      <c r="R1572" s="10">
        <v>46</v>
      </c>
      <c r="S1572" s="10">
        <v>903.8</v>
      </c>
      <c r="T1572" s="10">
        <f t="shared" si="179"/>
        <v>903.8</v>
      </c>
      <c r="U1572" s="10" t="str">
        <f t="shared" si="181"/>
        <v>46</v>
      </c>
      <c r="V1572" s="10" t="s">
        <v>76</v>
      </c>
      <c r="W1572" s="10" t="s">
        <v>76</v>
      </c>
      <c r="X1572" s="10">
        <v>41.1</v>
      </c>
      <c r="Y1572" s="10">
        <v>80.5</v>
      </c>
      <c r="Z1572" s="10">
        <v>62.8</v>
      </c>
      <c r="AA1572" s="10">
        <f t="shared" si="182"/>
        <v>60.375</v>
      </c>
      <c r="AB1572" s="10">
        <f t="shared" si="183"/>
        <v>74.865000000000009</v>
      </c>
      <c r="AC1572" s="10">
        <f t="shared" si="184"/>
        <v>78.89</v>
      </c>
      <c r="AD1572" s="10">
        <f t="shared" si="177"/>
        <v>73.657499999999999</v>
      </c>
      <c r="AE1572" s="10">
        <v>62.8</v>
      </c>
      <c r="AF1572" s="10">
        <f t="shared" si="180"/>
        <v>73.657499999999999</v>
      </c>
      <c r="AG1572" s="10"/>
      <c r="AH1572" s="10" t="s">
        <v>76</v>
      </c>
      <c r="AI1572" s="10" t="s">
        <v>76</v>
      </c>
      <c r="AJ1572" s="10"/>
      <c r="AK1572" s="10"/>
      <c r="AL1572" s="10" t="s">
        <v>78</v>
      </c>
      <c r="AM1572" s="10" t="s">
        <v>203</v>
      </c>
      <c r="AN1572" s="10" t="s">
        <v>473</v>
      </c>
      <c r="AO1572" s="10" t="s">
        <v>585</v>
      </c>
      <c r="AP1572" s="10" t="s">
        <v>76</v>
      </c>
      <c r="AQ1572" s="10">
        <v>313</v>
      </c>
      <c r="AR1572" s="10"/>
      <c r="AS1572" s="10" t="s">
        <v>574</v>
      </c>
      <c r="AT1572" s="10">
        <v>397</v>
      </c>
      <c r="AU1572" s="10"/>
      <c r="AV1572" s="10" t="s">
        <v>558</v>
      </c>
      <c r="AW1572" s="10" t="s">
        <v>67</v>
      </c>
      <c r="AX1572" s="10"/>
      <c r="AY1572" s="10" t="s">
        <v>83</v>
      </c>
      <c r="AZ1572" s="10"/>
      <c r="BA1572" s="10"/>
      <c r="BB1572" s="10"/>
      <c r="BC1572" s="10"/>
      <c r="BD1572" s="10"/>
      <c r="BE1572" s="10"/>
    </row>
    <row r="1573" spans="2:57">
      <c r="B1573" s="10">
        <v>1571</v>
      </c>
      <c r="C1573" s="10" t="s">
        <v>389</v>
      </c>
      <c r="D1573" s="11" t="s">
        <v>586</v>
      </c>
      <c r="E1573" s="10" t="s">
        <v>68</v>
      </c>
      <c r="F1573" s="10" t="s">
        <v>69</v>
      </c>
      <c r="G1573" s="10" t="s">
        <v>70</v>
      </c>
      <c r="H1573" s="10"/>
      <c r="I1573" s="10" t="s">
        <v>84</v>
      </c>
      <c r="J1573" s="10" t="str">
        <f t="shared" si="178"/>
        <v>CCFL</v>
      </c>
      <c r="K1573" s="10"/>
      <c r="L1573" s="10" t="s">
        <v>72</v>
      </c>
      <c r="M1573" s="10" t="s">
        <v>385</v>
      </c>
      <c r="N1573" s="10" t="s">
        <v>386</v>
      </c>
      <c r="O1573" s="10"/>
      <c r="P1573" s="10" t="s">
        <v>75</v>
      </c>
      <c r="Q1573" s="10"/>
      <c r="R1573" s="10">
        <v>40</v>
      </c>
      <c r="S1573" s="10">
        <v>684</v>
      </c>
      <c r="T1573" s="10">
        <f t="shared" si="179"/>
        <v>684</v>
      </c>
      <c r="U1573" s="10" t="str">
        <f t="shared" si="181"/>
        <v>40</v>
      </c>
      <c r="V1573" s="10" t="s">
        <v>67</v>
      </c>
      <c r="W1573" s="10" t="s">
        <v>67</v>
      </c>
      <c r="X1573" s="10"/>
      <c r="Y1573" s="10"/>
      <c r="Z1573" s="10"/>
      <c r="AA1573" s="10"/>
      <c r="AB1573" s="10"/>
      <c r="AC1573" s="10"/>
      <c r="AD1573" s="10"/>
      <c r="AE1573" s="10">
        <v>75.099999999999994</v>
      </c>
      <c r="AF1573" s="10">
        <f t="shared" si="180"/>
        <v>75.099999999999994</v>
      </c>
      <c r="AG1573" s="10"/>
      <c r="AH1573" s="10" t="s">
        <v>76</v>
      </c>
      <c r="AI1573" s="10" t="s">
        <v>76</v>
      </c>
      <c r="AJ1573" s="10"/>
      <c r="AK1573" s="10"/>
      <c r="AL1573" s="10" t="s">
        <v>78</v>
      </c>
      <c r="AM1573" s="10" t="s">
        <v>304</v>
      </c>
      <c r="AN1573" s="10"/>
      <c r="AO1573" s="10" t="s">
        <v>92</v>
      </c>
      <c r="AP1573" s="10" t="s">
        <v>67</v>
      </c>
      <c r="AQ1573" s="10">
        <v>281.60000000000002</v>
      </c>
      <c r="AR1573" s="10">
        <v>75.099999999999994</v>
      </c>
      <c r="AS1573" s="10" t="s">
        <v>90</v>
      </c>
      <c r="AT1573" s="10">
        <v>328.2</v>
      </c>
      <c r="AU1573" s="10"/>
      <c r="AV1573" s="10" t="s">
        <v>90</v>
      </c>
      <c r="AW1573" s="10" t="s">
        <v>67</v>
      </c>
      <c r="AX1573" s="10"/>
      <c r="AY1573" s="10" t="s">
        <v>83</v>
      </c>
      <c r="AZ1573" s="10"/>
      <c r="BA1573" s="10"/>
      <c r="BB1573" s="10"/>
      <c r="BC1573" s="10"/>
      <c r="BD1573" s="10"/>
      <c r="BE1573" s="10"/>
    </row>
    <row r="1574" spans="2:57">
      <c r="B1574" s="10">
        <v>1572</v>
      </c>
      <c r="C1574" s="10" t="s">
        <v>389</v>
      </c>
      <c r="D1574" s="11">
        <v>40848</v>
      </c>
      <c r="E1574" s="10" t="s">
        <v>68</v>
      </c>
      <c r="F1574" s="10" t="s">
        <v>69</v>
      </c>
      <c r="G1574" s="10" t="s">
        <v>70</v>
      </c>
      <c r="H1574" s="10"/>
      <c r="I1574" s="10" t="s">
        <v>71</v>
      </c>
      <c r="J1574" s="10" t="str">
        <f t="shared" si="178"/>
        <v>LED</v>
      </c>
      <c r="K1574" s="10"/>
      <c r="L1574" s="10" t="s">
        <v>72</v>
      </c>
      <c r="M1574" s="10" t="s">
        <v>385</v>
      </c>
      <c r="N1574" s="10" t="s">
        <v>386</v>
      </c>
      <c r="O1574" s="10"/>
      <c r="P1574" s="10" t="s">
        <v>75</v>
      </c>
      <c r="Q1574" s="10"/>
      <c r="R1574" s="10">
        <v>40</v>
      </c>
      <c r="S1574" s="10">
        <v>684</v>
      </c>
      <c r="T1574" s="10">
        <f t="shared" si="179"/>
        <v>684</v>
      </c>
      <c r="U1574" s="10" t="str">
        <f t="shared" si="181"/>
        <v>40</v>
      </c>
      <c r="V1574" s="10" t="s">
        <v>67</v>
      </c>
      <c r="W1574" s="10" t="s">
        <v>67</v>
      </c>
      <c r="X1574" s="10"/>
      <c r="Y1574" s="10"/>
      <c r="Z1574" s="10"/>
      <c r="AA1574" s="10"/>
      <c r="AB1574" s="10"/>
      <c r="AC1574" s="10"/>
      <c r="AD1574" s="10"/>
      <c r="AE1574" s="10">
        <v>71.099999999999994</v>
      </c>
      <c r="AF1574" s="10">
        <f t="shared" si="180"/>
        <v>71.099999999999994</v>
      </c>
      <c r="AG1574" s="10"/>
      <c r="AH1574" s="10" t="s">
        <v>76</v>
      </c>
      <c r="AI1574" s="10" t="s">
        <v>76</v>
      </c>
      <c r="AJ1574" s="10"/>
      <c r="AK1574" s="10"/>
      <c r="AL1574" s="10" t="s">
        <v>78</v>
      </c>
      <c r="AM1574" s="10" t="s">
        <v>304</v>
      </c>
      <c r="AN1574" s="10"/>
      <c r="AO1574" s="10" t="s">
        <v>92</v>
      </c>
      <c r="AP1574" s="10" t="s">
        <v>67</v>
      </c>
      <c r="AQ1574" s="10">
        <v>325.89999999999998</v>
      </c>
      <c r="AR1574" s="10">
        <v>71.099999999999994</v>
      </c>
      <c r="AS1574" s="10" t="s">
        <v>90</v>
      </c>
      <c r="AT1574" s="10">
        <v>354.9</v>
      </c>
      <c r="AU1574" s="10"/>
      <c r="AV1574" s="10" t="s">
        <v>90</v>
      </c>
      <c r="AW1574" s="10" t="s">
        <v>67</v>
      </c>
      <c r="AX1574" s="10"/>
      <c r="AY1574" s="10" t="s">
        <v>83</v>
      </c>
      <c r="AZ1574" s="10"/>
      <c r="BA1574" s="10"/>
      <c r="BB1574" s="10"/>
      <c r="BC1574" s="10"/>
      <c r="BD1574" s="10"/>
      <c r="BE1574" s="10"/>
    </row>
    <row r="1575" spans="2:57">
      <c r="B1575" s="10">
        <v>1573</v>
      </c>
      <c r="C1575" s="10" t="s">
        <v>389</v>
      </c>
      <c r="D1575" s="11">
        <v>40848</v>
      </c>
      <c r="E1575" s="10" t="s">
        <v>68</v>
      </c>
      <c r="F1575" s="10" t="s">
        <v>69</v>
      </c>
      <c r="G1575" s="10" t="s">
        <v>70</v>
      </c>
      <c r="H1575" s="10"/>
      <c r="I1575" s="10" t="s">
        <v>71</v>
      </c>
      <c r="J1575" s="10" t="str">
        <f t="shared" si="178"/>
        <v>LED</v>
      </c>
      <c r="K1575" s="10"/>
      <c r="L1575" s="10" t="s">
        <v>72</v>
      </c>
      <c r="M1575" s="10" t="s">
        <v>385</v>
      </c>
      <c r="N1575" s="10" t="s">
        <v>386</v>
      </c>
      <c r="O1575" s="10"/>
      <c r="P1575" s="10" t="s">
        <v>75</v>
      </c>
      <c r="Q1575" s="10"/>
      <c r="R1575" s="10">
        <v>40</v>
      </c>
      <c r="S1575" s="10">
        <v>684</v>
      </c>
      <c r="T1575" s="10">
        <f t="shared" si="179"/>
        <v>684</v>
      </c>
      <c r="U1575" s="10" t="str">
        <f t="shared" si="181"/>
        <v>40</v>
      </c>
      <c r="V1575" s="10" t="s">
        <v>67</v>
      </c>
      <c r="W1575" s="10" t="s">
        <v>67</v>
      </c>
      <c r="X1575" s="10"/>
      <c r="Y1575" s="10"/>
      <c r="Z1575" s="10"/>
      <c r="AA1575" s="10"/>
      <c r="AB1575" s="10"/>
      <c r="AC1575" s="10"/>
      <c r="AD1575" s="10"/>
      <c r="AE1575" s="10">
        <v>71.099999999999994</v>
      </c>
      <c r="AF1575" s="10">
        <f t="shared" si="180"/>
        <v>71.099999999999994</v>
      </c>
      <c r="AG1575" s="10"/>
      <c r="AH1575" s="10" t="s">
        <v>76</v>
      </c>
      <c r="AI1575" s="10" t="s">
        <v>76</v>
      </c>
      <c r="AJ1575" s="10"/>
      <c r="AK1575" s="10"/>
      <c r="AL1575" s="10" t="s">
        <v>78</v>
      </c>
      <c r="AM1575" s="10" t="s">
        <v>304</v>
      </c>
      <c r="AN1575" s="10"/>
      <c r="AO1575" s="10" t="s">
        <v>92</v>
      </c>
      <c r="AP1575" s="10" t="s">
        <v>67</v>
      </c>
      <c r="AQ1575" s="10">
        <v>325.89999999999998</v>
      </c>
      <c r="AR1575" s="10">
        <v>71.099999999999994</v>
      </c>
      <c r="AS1575" s="10" t="s">
        <v>90</v>
      </c>
      <c r="AT1575" s="10">
        <v>354.9</v>
      </c>
      <c r="AU1575" s="10"/>
      <c r="AV1575" s="10" t="s">
        <v>90</v>
      </c>
      <c r="AW1575" s="10" t="s">
        <v>67</v>
      </c>
      <c r="AX1575" s="10"/>
      <c r="AY1575" s="10" t="s">
        <v>83</v>
      </c>
      <c r="AZ1575" s="10"/>
      <c r="BA1575" s="10"/>
      <c r="BB1575" s="10"/>
      <c r="BC1575" s="10"/>
      <c r="BD1575" s="10"/>
      <c r="BE1575" s="10"/>
    </row>
    <row r="1576" spans="2:57" ht="36">
      <c r="B1576" s="10">
        <v>1574</v>
      </c>
      <c r="C1576" s="10" t="s">
        <v>389</v>
      </c>
      <c r="D1576" s="11" t="s">
        <v>587</v>
      </c>
      <c r="E1576" s="10" t="s">
        <v>68</v>
      </c>
      <c r="F1576" s="10" t="s">
        <v>69</v>
      </c>
      <c r="G1576" s="10" t="s">
        <v>70</v>
      </c>
      <c r="H1576" s="10"/>
      <c r="I1576" s="10" t="s">
        <v>71</v>
      </c>
      <c r="J1576" s="10" t="str">
        <f t="shared" si="178"/>
        <v>LED</v>
      </c>
      <c r="K1576" s="10"/>
      <c r="L1576" s="10" t="s">
        <v>126</v>
      </c>
      <c r="M1576" s="10" t="s">
        <v>73</v>
      </c>
      <c r="N1576" s="10" t="s">
        <v>127</v>
      </c>
      <c r="O1576" s="10"/>
      <c r="P1576" s="10" t="s">
        <v>75</v>
      </c>
      <c r="Q1576" s="10"/>
      <c r="R1576" s="10">
        <v>31.5</v>
      </c>
      <c r="S1576" s="10">
        <v>424.19</v>
      </c>
      <c r="T1576" s="10">
        <f t="shared" si="179"/>
        <v>424.19</v>
      </c>
      <c r="U1576" s="10" t="str">
        <f t="shared" si="181"/>
        <v>32</v>
      </c>
      <c r="V1576" s="10" t="s">
        <v>67</v>
      </c>
      <c r="W1576" s="10" t="s">
        <v>67</v>
      </c>
      <c r="X1576" s="10"/>
      <c r="Y1576" s="10"/>
      <c r="Z1576" s="10"/>
      <c r="AA1576" s="10"/>
      <c r="AB1576" s="10"/>
      <c r="AC1576" s="10"/>
      <c r="AD1576" s="10"/>
      <c r="AE1576" s="10">
        <v>35.4</v>
      </c>
      <c r="AF1576" s="10">
        <f t="shared" si="180"/>
        <v>35.4</v>
      </c>
      <c r="AG1576" s="10"/>
      <c r="AH1576" s="10" t="s">
        <v>76</v>
      </c>
      <c r="AI1576" s="10" t="s">
        <v>76</v>
      </c>
      <c r="AJ1576" s="10"/>
      <c r="AK1576" s="10"/>
      <c r="AL1576" s="10" t="s">
        <v>78</v>
      </c>
      <c r="AM1576" s="10" t="s">
        <v>183</v>
      </c>
      <c r="AN1576" s="10" t="s">
        <v>290</v>
      </c>
      <c r="AO1576" s="10" t="s">
        <v>293</v>
      </c>
      <c r="AP1576" s="10" t="s">
        <v>67</v>
      </c>
      <c r="AQ1576" s="10">
        <v>306</v>
      </c>
      <c r="AR1576" s="10">
        <v>35.4</v>
      </c>
      <c r="AS1576" s="10" t="s">
        <v>82</v>
      </c>
      <c r="AT1576" s="10">
        <v>315</v>
      </c>
      <c r="AU1576" s="10"/>
      <c r="AV1576" s="10" t="s">
        <v>123</v>
      </c>
      <c r="AW1576" s="10" t="s">
        <v>67</v>
      </c>
      <c r="AX1576" s="10"/>
      <c r="AY1576" s="10" t="s">
        <v>83</v>
      </c>
      <c r="AZ1576" s="10"/>
      <c r="BA1576" s="10"/>
      <c r="BB1576" s="10"/>
      <c r="BC1576" s="10"/>
      <c r="BD1576" s="10"/>
      <c r="BE1576" s="10"/>
    </row>
    <row r="1577" spans="2:57">
      <c r="B1577" s="10">
        <v>1575</v>
      </c>
      <c r="C1577" s="10" t="s">
        <v>389</v>
      </c>
      <c r="D1577" s="11" t="s">
        <v>588</v>
      </c>
      <c r="E1577" s="10" t="s">
        <v>68</v>
      </c>
      <c r="F1577" s="10" t="s">
        <v>69</v>
      </c>
      <c r="G1577" s="10" t="s">
        <v>70</v>
      </c>
      <c r="H1577" s="10"/>
      <c r="I1577" s="10" t="s">
        <v>71</v>
      </c>
      <c r="J1577" s="10" t="str">
        <f t="shared" si="178"/>
        <v>LED</v>
      </c>
      <c r="K1577" s="10"/>
      <c r="L1577" s="10" t="s">
        <v>72</v>
      </c>
      <c r="M1577" s="10" t="s">
        <v>222</v>
      </c>
      <c r="N1577" s="10" t="s">
        <v>74</v>
      </c>
      <c r="O1577" s="10"/>
      <c r="P1577" s="10" t="s">
        <v>75</v>
      </c>
      <c r="Q1577" s="10"/>
      <c r="R1577" s="10">
        <v>60</v>
      </c>
      <c r="S1577" s="10">
        <v>1539.8</v>
      </c>
      <c r="T1577" s="10">
        <f t="shared" si="179"/>
        <v>1539.8</v>
      </c>
      <c r="U1577" s="10" t="str">
        <f t="shared" si="181"/>
        <v>60</v>
      </c>
      <c r="V1577" s="10" t="s">
        <v>76</v>
      </c>
      <c r="W1577" s="10" t="s">
        <v>76</v>
      </c>
      <c r="X1577" s="10">
        <v>49.4</v>
      </c>
      <c r="Y1577" s="10">
        <v>124.7</v>
      </c>
      <c r="Z1577" s="10">
        <v>90.8</v>
      </c>
      <c r="AA1577" s="10">
        <f t="shared" si="182"/>
        <v>93.525000000000006</v>
      </c>
      <c r="AB1577" s="10">
        <f t="shared" si="183"/>
        <v>115.971</v>
      </c>
      <c r="AC1577" s="10">
        <f t="shared" si="184"/>
        <v>122.206</v>
      </c>
      <c r="AD1577" s="10">
        <f t="shared" si="177"/>
        <v>114.10050000000001</v>
      </c>
      <c r="AE1577" s="10">
        <v>90.8</v>
      </c>
      <c r="AF1577" s="10">
        <f t="shared" si="180"/>
        <v>114.10050000000001</v>
      </c>
      <c r="AG1577" s="10"/>
      <c r="AH1577" s="10" t="s">
        <v>76</v>
      </c>
      <c r="AI1577" s="10" t="s">
        <v>76</v>
      </c>
      <c r="AJ1577" s="10"/>
      <c r="AK1577" s="10"/>
      <c r="AL1577" s="10" t="s">
        <v>78</v>
      </c>
      <c r="AM1577" s="10" t="s">
        <v>203</v>
      </c>
      <c r="AN1577" s="10" t="s">
        <v>473</v>
      </c>
      <c r="AO1577" s="10" t="s">
        <v>589</v>
      </c>
      <c r="AP1577" s="10" t="s">
        <v>67</v>
      </c>
      <c r="AQ1577" s="10">
        <v>353.3</v>
      </c>
      <c r="AR1577" s="10">
        <v>90.8</v>
      </c>
      <c r="AS1577" s="10" t="s">
        <v>574</v>
      </c>
      <c r="AT1577" s="10">
        <v>451</v>
      </c>
      <c r="AU1577" s="10"/>
      <c r="AV1577" s="10" t="s">
        <v>558</v>
      </c>
      <c r="AW1577" s="10" t="s">
        <v>67</v>
      </c>
      <c r="AX1577" s="10"/>
      <c r="AY1577" s="10" t="s">
        <v>83</v>
      </c>
      <c r="AZ1577" s="10"/>
      <c r="BA1577" s="10"/>
      <c r="BB1577" s="10"/>
      <c r="BC1577" s="10"/>
      <c r="BD1577" s="10"/>
      <c r="BE1577" s="10"/>
    </row>
    <row r="1578" spans="2:57">
      <c r="B1578" s="10">
        <v>1576</v>
      </c>
      <c r="C1578" s="10" t="s">
        <v>389</v>
      </c>
      <c r="D1578" s="11" t="s">
        <v>590</v>
      </c>
      <c r="E1578" s="10" t="s">
        <v>68</v>
      </c>
      <c r="F1578" s="10" t="s">
        <v>69</v>
      </c>
      <c r="G1578" s="10" t="s">
        <v>70</v>
      </c>
      <c r="H1578" s="10"/>
      <c r="I1578" s="10" t="s">
        <v>71</v>
      </c>
      <c r="J1578" s="10" t="str">
        <f t="shared" si="178"/>
        <v>LED</v>
      </c>
      <c r="K1578" s="10"/>
      <c r="L1578" s="10" t="s">
        <v>72</v>
      </c>
      <c r="M1578" s="10" t="s">
        <v>222</v>
      </c>
      <c r="N1578" s="10" t="s">
        <v>74</v>
      </c>
      <c r="O1578" s="10"/>
      <c r="P1578" s="10" t="s">
        <v>75</v>
      </c>
      <c r="Q1578" s="10"/>
      <c r="R1578" s="10">
        <v>60</v>
      </c>
      <c r="S1578" s="10">
        <v>1539.8</v>
      </c>
      <c r="T1578" s="10">
        <f t="shared" si="179"/>
        <v>1539.8</v>
      </c>
      <c r="U1578" s="10" t="str">
        <f t="shared" si="181"/>
        <v>60</v>
      </c>
      <c r="V1578" s="10" t="s">
        <v>76</v>
      </c>
      <c r="W1578" s="10" t="s">
        <v>76</v>
      </c>
      <c r="X1578" s="10">
        <v>49.4</v>
      </c>
      <c r="Y1578" s="10">
        <v>124.7</v>
      </c>
      <c r="Z1578" s="10">
        <v>90.8</v>
      </c>
      <c r="AA1578" s="10">
        <f t="shared" si="182"/>
        <v>93.525000000000006</v>
      </c>
      <c r="AB1578" s="10">
        <f t="shared" si="183"/>
        <v>115.971</v>
      </c>
      <c r="AC1578" s="10">
        <f t="shared" si="184"/>
        <v>122.206</v>
      </c>
      <c r="AD1578" s="10">
        <f t="shared" si="177"/>
        <v>114.10050000000001</v>
      </c>
      <c r="AE1578" s="10">
        <v>90.8</v>
      </c>
      <c r="AF1578" s="10">
        <f t="shared" si="180"/>
        <v>114.10050000000001</v>
      </c>
      <c r="AG1578" s="10"/>
      <c r="AH1578" s="10" t="s">
        <v>76</v>
      </c>
      <c r="AI1578" s="10" t="s">
        <v>76</v>
      </c>
      <c r="AJ1578" s="10"/>
      <c r="AK1578" s="10"/>
      <c r="AL1578" s="10" t="s">
        <v>78</v>
      </c>
      <c r="AM1578" s="10" t="s">
        <v>203</v>
      </c>
      <c r="AN1578" s="10" t="s">
        <v>473</v>
      </c>
      <c r="AO1578" s="10" t="s">
        <v>589</v>
      </c>
      <c r="AP1578" s="10" t="s">
        <v>67</v>
      </c>
      <c r="AQ1578" s="10">
        <v>353.3</v>
      </c>
      <c r="AR1578" s="10">
        <v>90.8</v>
      </c>
      <c r="AS1578" s="10" t="s">
        <v>574</v>
      </c>
      <c r="AT1578" s="10">
        <v>451</v>
      </c>
      <c r="AU1578" s="10"/>
      <c r="AV1578" s="10" t="s">
        <v>558</v>
      </c>
      <c r="AW1578" s="10" t="s">
        <v>67</v>
      </c>
      <c r="AX1578" s="10"/>
      <c r="AY1578" s="10" t="s">
        <v>83</v>
      </c>
      <c r="AZ1578" s="10"/>
      <c r="BA1578" s="10"/>
      <c r="BB1578" s="10"/>
      <c r="BC1578" s="10"/>
      <c r="BD1578" s="10"/>
      <c r="BE1578" s="10"/>
    </row>
    <row r="1579" spans="2:57">
      <c r="B1579" s="10">
        <v>1577</v>
      </c>
      <c r="C1579" s="10" t="s">
        <v>389</v>
      </c>
      <c r="D1579" s="11" t="s">
        <v>590</v>
      </c>
      <c r="E1579" s="10" t="s">
        <v>68</v>
      </c>
      <c r="F1579" s="10" t="s">
        <v>69</v>
      </c>
      <c r="G1579" s="10" t="s">
        <v>70</v>
      </c>
      <c r="H1579" s="10"/>
      <c r="I1579" s="10" t="s">
        <v>71</v>
      </c>
      <c r="J1579" s="10" t="str">
        <f t="shared" si="178"/>
        <v>LED</v>
      </c>
      <c r="K1579" s="10"/>
      <c r="L1579" s="10" t="s">
        <v>72</v>
      </c>
      <c r="M1579" s="10" t="s">
        <v>222</v>
      </c>
      <c r="N1579" s="10" t="s">
        <v>74</v>
      </c>
      <c r="O1579" s="10"/>
      <c r="P1579" s="10" t="s">
        <v>75</v>
      </c>
      <c r="Q1579" s="10"/>
      <c r="R1579" s="10">
        <v>60</v>
      </c>
      <c r="S1579" s="10">
        <v>1539.8</v>
      </c>
      <c r="T1579" s="10">
        <f t="shared" si="179"/>
        <v>1539.8</v>
      </c>
      <c r="U1579" s="10" t="str">
        <f t="shared" si="181"/>
        <v>60</v>
      </c>
      <c r="V1579" s="10" t="s">
        <v>76</v>
      </c>
      <c r="W1579" s="10" t="s">
        <v>76</v>
      </c>
      <c r="X1579" s="10">
        <v>49.4</v>
      </c>
      <c r="Y1579" s="10">
        <v>124.7</v>
      </c>
      <c r="Z1579" s="10">
        <v>90.8</v>
      </c>
      <c r="AA1579" s="10">
        <f t="shared" si="182"/>
        <v>93.525000000000006</v>
      </c>
      <c r="AB1579" s="10">
        <f t="shared" si="183"/>
        <v>115.971</v>
      </c>
      <c r="AC1579" s="10">
        <f t="shared" si="184"/>
        <v>122.206</v>
      </c>
      <c r="AD1579" s="10">
        <f t="shared" si="177"/>
        <v>114.10050000000001</v>
      </c>
      <c r="AE1579" s="10">
        <v>90.8</v>
      </c>
      <c r="AF1579" s="10">
        <f t="shared" si="180"/>
        <v>114.10050000000001</v>
      </c>
      <c r="AG1579" s="10"/>
      <c r="AH1579" s="10" t="s">
        <v>76</v>
      </c>
      <c r="AI1579" s="10" t="s">
        <v>76</v>
      </c>
      <c r="AJ1579" s="10"/>
      <c r="AK1579" s="10"/>
      <c r="AL1579" s="10" t="s">
        <v>78</v>
      </c>
      <c r="AM1579" s="10" t="s">
        <v>203</v>
      </c>
      <c r="AN1579" s="10" t="s">
        <v>473</v>
      </c>
      <c r="AO1579" s="10" t="s">
        <v>589</v>
      </c>
      <c r="AP1579" s="10" t="s">
        <v>67</v>
      </c>
      <c r="AQ1579" s="10">
        <v>353.3</v>
      </c>
      <c r="AR1579" s="10">
        <v>90.8</v>
      </c>
      <c r="AS1579" s="10" t="s">
        <v>574</v>
      </c>
      <c r="AT1579" s="10">
        <v>451</v>
      </c>
      <c r="AU1579" s="10"/>
      <c r="AV1579" s="10" t="s">
        <v>558</v>
      </c>
      <c r="AW1579" s="10" t="s">
        <v>67</v>
      </c>
      <c r="AX1579" s="10"/>
      <c r="AY1579" s="10" t="s">
        <v>83</v>
      </c>
      <c r="AZ1579" s="10"/>
      <c r="BA1579" s="10"/>
      <c r="BB1579" s="10"/>
      <c r="BC1579" s="10"/>
      <c r="BD1579" s="10"/>
      <c r="BE1579" s="10"/>
    </row>
    <row r="1580" spans="2:57" ht="24">
      <c r="B1580" s="10">
        <v>1578</v>
      </c>
      <c r="C1580" s="10" t="s">
        <v>389</v>
      </c>
      <c r="D1580" s="11">
        <v>40862</v>
      </c>
      <c r="E1580" s="10" t="s">
        <v>68</v>
      </c>
      <c r="F1580" s="10" t="s">
        <v>69</v>
      </c>
      <c r="G1580" s="10" t="s">
        <v>70</v>
      </c>
      <c r="H1580" s="10"/>
      <c r="I1580" s="10" t="s">
        <v>71</v>
      </c>
      <c r="J1580" s="10" t="str">
        <f t="shared" si="178"/>
        <v>LED</v>
      </c>
      <c r="K1580" s="10"/>
      <c r="L1580" s="10" t="s">
        <v>72</v>
      </c>
      <c r="M1580" s="10" t="s">
        <v>85</v>
      </c>
      <c r="N1580" s="10" t="s">
        <v>74</v>
      </c>
      <c r="O1580" s="10"/>
      <c r="P1580" s="10">
        <v>0.67291666666666661</v>
      </c>
      <c r="Q1580" s="10"/>
      <c r="R1580" s="10">
        <v>40</v>
      </c>
      <c r="S1580" s="10">
        <v>684</v>
      </c>
      <c r="T1580" s="10">
        <f t="shared" si="179"/>
        <v>684</v>
      </c>
      <c r="U1580" s="10" t="str">
        <f t="shared" si="181"/>
        <v>40</v>
      </c>
      <c r="V1580" s="10" t="s">
        <v>76</v>
      </c>
      <c r="W1580" s="10" t="s">
        <v>76</v>
      </c>
      <c r="X1580" s="10">
        <v>65.099999999999994</v>
      </c>
      <c r="Y1580" s="10">
        <v>76.8</v>
      </c>
      <c r="Z1580" s="10">
        <v>71.5</v>
      </c>
      <c r="AA1580" s="10">
        <f t="shared" si="182"/>
        <v>57.599999999999994</v>
      </c>
      <c r="AB1580" s="10">
        <f t="shared" si="183"/>
        <v>71.424000000000007</v>
      </c>
      <c r="AC1580" s="10">
        <f t="shared" si="184"/>
        <v>75.263999999999996</v>
      </c>
      <c r="AD1580" s="10">
        <f t="shared" si="177"/>
        <v>70.271999999999991</v>
      </c>
      <c r="AE1580" s="10">
        <v>71.5</v>
      </c>
      <c r="AF1580" s="10">
        <f t="shared" si="180"/>
        <v>70.271999999999991</v>
      </c>
      <c r="AG1580" s="10"/>
      <c r="AH1580" s="10" t="s">
        <v>76</v>
      </c>
      <c r="AI1580" s="10" t="s">
        <v>76</v>
      </c>
      <c r="AJ1580" s="10"/>
      <c r="AK1580" s="10"/>
      <c r="AL1580" s="10" t="s">
        <v>78</v>
      </c>
      <c r="AM1580" s="10" t="s">
        <v>591</v>
      </c>
      <c r="AN1580" s="10" t="s">
        <v>187</v>
      </c>
      <c r="AO1580" s="10" t="s">
        <v>247</v>
      </c>
      <c r="AP1580" s="10" t="s">
        <v>67</v>
      </c>
      <c r="AQ1580" s="10">
        <v>274</v>
      </c>
      <c r="AR1580" s="10"/>
      <c r="AS1580" s="10" t="s">
        <v>131</v>
      </c>
      <c r="AT1580" s="10">
        <v>322</v>
      </c>
      <c r="AU1580" s="10"/>
      <c r="AV1580" s="10" t="s">
        <v>132</v>
      </c>
      <c r="AW1580" s="10" t="s">
        <v>67</v>
      </c>
      <c r="AX1580" s="10"/>
      <c r="AY1580" s="10" t="s">
        <v>83</v>
      </c>
      <c r="AZ1580" s="10"/>
      <c r="BA1580" s="10"/>
      <c r="BB1580" s="10"/>
      <c r="BC1580" s="10"/>
      <c r="BD1580" s="10"/>
      <c r="BE1580" s="10"/>
    </row>
    <row r="1581" spans="2:57" ht="24">
      <c r="B1581" s="10">
        <v>1579</v>
      </c>
      <c r="C1581" s="10" t="s">
        <v>389</v>
      </c>
      <c r="D1581" s="11" t="s">
        <v>592</v>
      </c>
      <c r="E1581" s="10" t="s">
        <v>68</v>
      </c>
      <c r="F1581" s="10" t="s">
        <v>69</v>
      </c>
      <c r="G1581" s="10" t="s">
        <v>70</v>
      </c>
      <c r="H1581" s="10"/>
      <c r="I1581" s="10" t="s">
        <v>84</v>
      </c>
      <c r="J1581" s="10" t="str">
        <f t="shared" si="178"/>
        <v>CCFL</v>
      </c>
      <c r="K1581" s="10"/>
      <c r="L1581" s="10" t="s">
        <v>72</v>
      </c>
      <c r="M1581" s="10" t="s">
        <v>73</v>
      </c>
      <c r="N1581" s="10" t="s">
        <v>593</v>
      </c>
      <c r="O1581" s="10"/>
      <c r="P1581" s="10" t="s">
        <v>75</v>
      </c>
      <c r="Q1581" s="10"/>
      <c r="R1581" s="10">
        <v>26</v>
      </c>
      <c r="S1581" s="10">
        <v>288.81580000000002</v>
      </c>
      <c r="T1581" s="10">
        <f t="shared" si="179"/>
        <v>288.81580000000002</v>
      </c>
      <c r="U1581" s="10" t="str">
        <f t="shared" si="181"/>
        <v>20</v>
      </c>
      <c r="V1581" s="10" t="s">
        <v>67</v>
      </c>
      <c r="W1581" s="10" t="s">
        <v>67</v>
      </c>
      <c r="X1581" s="10"/>
      <c r="Y1581" s="10"/>
      <c r="Z1581" s="10"/>
      <c r="AA1581" s="10"/>
      <c r="AB1581" s="10"/>
      <c r="AC1581" s="10"/>
      <c r="AD1581" s="10"/>
      <c r="AE1581" s="10">
        <v>36.1</v>
      </c>
      <c r="AF1581" s="10">
        <f t="shared" si="180"/>
        <v>36.1</v>
      </c>
      <c r="AG1581" s="10"/>
      <c r="AH1581" s="10" t="s">
        <v>76</v>
      </c>
      <c r="AI1581" s="10" t="s">
        <v>76</v>
      </c>
      <c r="AJ1581" s="10"/>
      <c r="AK1581" s="10"/>
      <c r="AL1581" s="10" t="s">
        <v>78</v>
      </c>
      <c r="AM1581" s="10" t="s">
        <v>304</v>
      </c>
      <c r="AN1581" s="10"/>
      <c r="AO1581" s="10" t="s">
        <v>92</v>
      </c>
      <c r="AP1581" s="10" t="s">
        <v>67</v>
      </c>
      <c r="AQ1581" s="10">
        <v>277</v>
      </c>
      <c r="AR1581" s="10"/>
      <c r="AS1581" s="10"/>
      <c r="AT1581" s="10">
        <v>333</v>
      </c>
      <c r="AU1581" s="10"/>
      <c r="AV1581" s="10" t="s">
        <v>90</v>
      </c>
      <c r="AW1581" s="10" t="s">
        <v>67</v>
      </c>
      <c r="AX1581" s="10"/>
      <c r="AY1581" s="10" t="s">
        <v>83</v>
      </c>
      <c r="AZ1581" s="10"/>
      <c r="BA1581" s="10"/>
      <c r="BB1581" s="10"/>
      <c r="BC1581" s="10"/>
      <c r="BD1581" s="10"/>
      <c r="BE1581" s="10"/>
    </row>
    <row r="1582" spans="2:57" ht="24">
      <c r="B1582" s="10">
        <v>1580</v>
      </c>
      <c r="C1582" s="10" t="s">
        <v>389</v>
      </c>
      <c r="D1582" s="11" t="s">
        <v>594</v>
      </c>
      <c r="E1582" s="10" t="s">
        <v>68</v>
      </c>
      <c r="F1582" s="10" t="s">
        <v>69</v>
      </c>
      <c r="G1582" s="10" t="s">
        <v>70</v>
      </c>
      <c r="H1582" s="10"/>
      <c r="I1582" s="10" t="s">
        <v>71</v>
      </c>
      <c r="J1582" s="10" t="str">
        <f t="shared" si="178"/>
        <v>LED</v>
      </c>
      <c r="K1582" s="10"/>
      <c r="L1582" s="10" t="s">
        <v>72</v>
      </c>
      <c r="M1582" s="10" t="s">
        <v>73</v>
      </c>
      <c r="N1582" s="10" t="s">
        <v>96</v>
      </c>
      <c r="O1582" s="10"/>
      <c r="P1582" s="10">
        <v>0.67291666666666661</v>
      </c>
      <c r="Q1582" s="10"/>
      <c r="R1582" s="10">
        <v>21.6</v>
      </c>
      <c r="S1582" s="10">
        <v>198.6</v>
      </c>
      <c r="T1582" s="10">
        <f t="shared" si="179"/>
        <v>198.6</v>
      </c>
      <c r="U1582" s="10" t="str">
        <f t="shared" si="181"/>
        <v>20</v>
      </c>
      <c r="V1582" s="10" t="s">
        <v>76</v>
      </c>
      <c r="W1582" s="10" t="s">
        <v>76</v>
      </c>
      <c r="X1582" s="10">
        <v>223.3</v>
      </c>
      <c r="Y1582" s="10">
        <v>27.3</v>
      </c>
      <c r="Z1582" s="10">
        <v>25.5</v>
      </c>
      <c r="AA1582" s="10">
        <f t="shared" si="182"/>
        <v>20.475000000000001</v>
      </c>
      <c r="AB1582" s="10">
        <f t="shared" si="183"/>
        <v>25.389000000000003</v>
      </c>
      <c r="AC1582" s="10">
        <f t="shared" si="184"/>
        <v>26.754000000000001</v>
      </c>
      <c r="AD1582" s="10">
        <f t="shared" si="177"/>
        <v>24.979500000000005</v>
      </c>
      <c r="AE1582" s="10">
        <v>25.5</v>
      </c>
      <c r="AF1582" s="10">
        <f t="shared" si="180"/>
        <v>24.979500000000005</v>
      </c>
      <c r="AG1582" s="10"/>
      <c r="AH1582" s="10" t="s">
        <v>76</v>
      </c>
      <c r="AI1582" s="10" t="s">
        <v>76</v>
      </c>
      <c r="AJ1582" s="10"/>
      <c r="AK1582" s="10"/>
      <c r="AL1582" s="10" t="s">
        <v>78</v>
      </c>
      <c r="AM1582" s="10" t="s">
        <v>595</v>
      </c>
      <c r="AN1582" s="10" t="s">
        <v>121</v>
      </c>
      <c r="AO1582" s="10" t="s">
        <v>72</v>
      </c>
      <c r="AP1582" s="10" t="s">
        <v>67</v>
      </c>
      <c r="AQ1582" s="10">
        <v>309</v>
      </c>
      <c r="AR1582" s="10"/>
      <c r="AS1582" s="10" t="s">
        <v>131</v>
      </c>
      <c r="AT1582" s="10">
        <v>310</v>
      </c>
      <c r="AU1582" s="10"/>
      <c r="AV1582" s="10" t="s">
        <v>132</v>
      </c>
      <c r="AW1582" s="10" t="s">
        <v>67</v>
      </c>
      <c r="AX1582" s="10"/>
      <c r="AY1582" s="10" t="s">
        <v>83</v>
      </c>
      <c r="AZ1582" s="10"/>
      <c r="BA1582" s="10"/>
      <c r="BB1582" s="10"/>
      <c r="BC1582" s="10"/>
      <c r="BD1582" s="10"/>
      <c r="BE1582" s="10"/>
    </row>
    <row r="1583" spans="2:57">
      <c r="B1583" s="10">
        <v>1581</v>
      </c>
      <c r="C1583" s="10" t="s">
        <v>389</v>
      </c>
      <c r="D1583" s="11" t="s">
        <v>586</v>
      </c>
      <c r="E1583" s="10" t="s">
        <v>68</v>
      </c>
      <c r="F1583" s="10" t="s">
        <v>69</v>
      </c>
      <c r="G1583" s="10" t="s">
        <v>70</v>
      </c>
      <c r="H1583" s="10"/>
      <c r="I1583" s="10" t="s">
        <v>84</v>
      </c>
      <c r="J1583" s="10" t="str">
        <f t="shared" si="178"/>
        <v>CCFL</v>
      </c>
      <c r="K1583" s="10"/>
      <c r="L1583" s="10" t="s">
        <v>72</v>
      </c>
      <c r="M1583" s="10" t="s">
        <v>73</v>
      </c>
      <c r="N1583" s="10" t="s">
        <v>388</v>
      </c>
      <c r="O1583" s="10"/>
      <c r="P1583" s="10" t="s">
        <v>75</v>
      </c>
      <c r="Q1583" s="10"/>
      <c r="R1583" s="10">
        <v>32</v>
      </c>
      <c r="S1583" s="10">
        <v>424.14</v>
      </c>
      <c r="T1583" s="10">
        <f t="shared" si="179"/>
        <v>424.14</v>
      </c>
      <c r="U1583" s="10" t="str">
        <f t="shared" si="181"/>
        <v>32</v>
      </c>
      <c r="V1583" s="10" t="s">
        <v>67</v>
      </c>
      <c r="W1583" s="10" t="s">
        <v>67</v>
      </c>
      <c r="X1583" s="10"/>
      <c r="Y1583" s="10"/>
      <c r="Z1583" s="10"/>
      <c r="AA1583" s="10"/>
      <c r="AB1583" s="10"/>
      <c r="AC1583" s="10"/>
      <c r="AD1583" s="10"/>
      <c r="AE1583" s="10">
        <v>47.4</v>
      </c>
      <c r="AF1583" s="10">
        <f t="shared" si="180"/>
        <v>47.4</v>
      </c>
      <c r="AG1583" s="10"/>
      <c r="AH1583" s="10" t="s">
        <v>76</v>
      </c>
      <c r="AI1583" s="10" t="s">
        <v>67</v>
      </c>
      <c r="AJ1583" s="10"/>
      <c r="AK1583" s="10"/>
      <c r="AL1583" s="10" t="s">
        <v>78</v>
      </c>
      <c r="AM1583" s="10" t="s">
        <v>304</v>
      </c>
      <c r="AN1583" s="10"/>
      <c r="AO1583" s="10" t="s">
        <v>72</v>
      </c>
      <c r="AP1583" s="10" t="s">
        <v>67</v>
      </c>
      <c r="AQ1583" s="10">
        <v>280</v>
      </c>
      <c r="AR1583" s="10"/>
      <c r="AS1583" s="10" t="s">
        <v>90</v>
      </c>
      <c r="AT1583" s="10">
        <v>389</v>
      </c>
      <c r="AU1583" s="10"/>
      <c r="AV1583" s="10" t="s">
        <v>90</v>
      </c>
      <c r="AW1583" s="10" t="s">
        <v>67</v>
      </c>
      <c r="AX1583" s="10"/>
      <c r="AY1583" s="10" t="s">
        <v>83</v>
      </c>
      <c r="AZ1583" s="10"/>
      <c r="BA1583" s="10"/>
      <c r="BB1583" s="10"/>
      <c r="BC1583" s="10"/>
      <c r="BD1583" s="10"/>
      <c r="BE1583" s="10"/>
    </row>
    <row r="1584" spans="2:57" ht="24">
      <c r="B1584" s="10">
        <v>1582</v>
      </c>
      <c r="C1584" s="10" t="s">
        <v>389</v>
      </c>
      <c r="D1584" s="11">
        <v>40836</v>
      </c>
      <c r="E1584" s="10" t="s">
        <v>68</v>
      </c>
      <c r="F1584" s="10" t="s">
        <v>69</v>
      </c>
      <c r="G1584" s="10" t="s">
        <v>70</v>
      </c>
      <c r="H1584" s="10"/>
      <c r="I1584" s="10" t="s">
        <v>71</v>
      </c>
      <c r="J1584" s="10" t="str">
        <f t="shared" si="178"/>
        <v>LED</v>
      </c>
      <c r="K1584" s="10"/>
      <c r="L1584" s="10" t="s">
        <v>72</v>
      </c>
      <c r="M1584" s="10" t="s">
        <v>85</v>
      </c>
      <c r="N1584" s="10" t="s">
        <v>74</v>
      </c>
      <c r="O1584" s="10"/>
      <c r="P1584" s="10" t="s">
        <v>75</v>
      </c>
      <c r="Q1584" s="10"/>
      <c r="R1584" s="10">
        <v>54.6</v>
      </c>
      <c r="S1584" s="10">
        <v>1275.7</v>
      </c>
      <c r="T1584" s="10">
        <f t="shared" si="179"/>
        <v>1275.7</v>
      </c>
      <c r="U1584" s="10" t="str">
        <f t="shared" si="181"/>
        <v>50</v>
      </c>
      <c r="V1584" s="10" t="s">
        <v>76</v>
      </c>
      <c r="W1584" s="10" t="s">
        <v>67</v>
      </c>
      <c r="X1584" s="10"/>
      <c r="Y1584" s="10"/>
      <c r="Z1584" s="10"/>
      <c r="AA1584" s="10"/>
      <c r="AB1584" s="10"/>
      <c r="AC1584" s="10"/>
      <c r="AD1584" s="10"/>
      <c r="AE1584" s="10">
        <v>97.5</v>
      </c>
      <c r="AF1584" s="10">
        <f t="shared" si="180"/>
        <v>97.5</v>
      </c>
      <c r="AG1584" s="10"/>
      <c r="AH1584" s="10" t="s">
        <v>76</v>
      </c>
      <c r="AI1584" s="10" t="s">
        <v>76</v>
      </c>
      <c r="AJ1584" s="10"/>
      <c r="AK1584" s="10"/>
      <c r="AL1584" s="10" t="s">
        <v>78</v>
      </c>
      <c r="AM1584" s="10" t="s">
        <v>591</v>
      </c>
      <c r="AN1584" s="10" t="s">
        <v>187</v>
      </c>
      <c r="AO1584" s="10" t="s">
        <v>247</v>
      </c>
      <c r="AP1584" s="10" t="s">
        <v>67</v>
      </c>
      <c r="AQ1584" s="10">
        <v>315</v>
      </c>
      <c r="AR1584" s="10"/>
      <c r="AS1584" s="10" t="s">
        <v>131</v>
      </c>
      <c r="AT1584" s="10">
        <v>348</v>
      </c>
      <c r="AU1584" s="10"/>
      <c r="AV1584" s="10" t="s">
        <v>132</v>
      </c>
      <c r="AW1584" s="10" t="s">
        <v>67</v>
      </c>
      <c r="AX1584" s="10"/>
      <c r="AY1584" s="10" t="s">
        <v>83</v>
      </c>
      <c r="AZ1584" s="10"/>
      <c r="BA1584" s="10"/>
      <c r="BB1584" s="10"/>
      <c r="BC1584" s="10"/>
      <c r="BD1584" s="10"/>
      <c r="BE1584" s="10"/>
    </row>
    <row r="1585" spans="2:57">
      <c r="B1585" s="10">
        <v>1583</v>
      </c>
      <c r="C1585" s="10" t="s">
        <v>389</v>
      </c>
      <c r="D1585" s="11" t="s">
        <v>594</v>
      </c>
      <c r="E1585" s="10" t="s">
        <v>68</v>
      </c>
      <c r="F1585" s="10" t="s">
        <v>69</v>
      </c>
      <c r="G1585" s="10" t="s">
        <v>70</v>
      </c>
      <c r="H1585" s="10"/>
      <c r="I1585" s="10" t="s">
        <v>71</v>
      </c>
      <c r="J1585" s="10" t="str">
        <f t="shared" si="178"/>
        <v>LED</v>
      </c>
      <c r="K1585" s="10" t="s">
        <v>67</v>
      </c>
      <c r="L1585" s="10" t="s">
        <v>72</v>
      </c>
      <c r="M1585" s="10" t="s">
        <v>85</v>
      </c>
      <c r="N1585" s="10" t="s">
        <v>388</v>
      </c>
      <c r="O1585" s="10"/>
      <c r="P1585" s="10" t="s">
        <v>75</v>
      </c>
      <c r="Q1585" s="10"/>
      <c r="R1585" s="10">
        <v>22</v>
      </c>
      <c r="S1585" s="10">
        <v>198.21</v>
      </c>
      <c r="T1585" s="10">
        <f t="shared" si="179"/>
        <v>198.21</v>
      </c>
      <c r="U1585" s="10" t="str">
        <f t="shared" si="181"/>
        <v>20</v>
      </c>
      <c r="V1585" s="10" t="s">
        <v>67</v>
      </c>
      <c r="W1585" s="10" t="s">
        <v>67</v>
      </c>
      <c r="X1585" s="10"/>
      <c r="Y1585" s="10"/>
      <c r="Z1585" s="10"/>
      <c r="AA1585" s="10"/>
      <c r="AB1585" s="10"/>
      <c r="AC1585" s="10"/>
      <c r="AD1585" s="10"/>
      <c r="AE1585" s="10">
        <v>24.1</v>
      </c>
      <c r="AF1585" s="10">
        <f t="shared" si="180"/>
        <v>24.1</v>
      </c>
      <c r="AG1585" s="10"/>
      <c r="AH1585" s="10" t="s">
        <v>76</v>
      </c>
      <c r="AI1585" s="10" t="s">
        <v>76</v>
      </c>
      <c r="AJ1585" s="10"/>
      <c r="AK1585" s="10"/>
      <c r="AL1585" s="10" t="s">
        <v>78</v>
      </c>
      <c r="AM1585" s="10" t="s">
        <v>304</v>
      </c>
      <c r="AN1585" s="10"/>
      <c r="AO1585" s="10" t="s">
        <v>72</v>
      </c>
      <c r="AP1585" s="10" t="s">
        <v>67</v>
      </c>
      <c r="AQ1585" s="10">
        <v>178</v>
      </c>
      <c r="AR1585" s="10">
        <v>24.1</v>
      </c>
      <c r="AS1585" s="10" t="s">
        <v>306</v>
      </c>
      <c r="AT1585" s="10">
        <v>178</v>
      </c>
      <c r="AU1585" s="10"/>
      <c r="AV1585" s="10" t="s">
        <v>90</v>
      </c>
      <c r="AW1585" s="10" t="s">
        <v>67</v>
      </c>
      <c r="AX1585" s="10"/>
      <c r="AY1585" s="10" t="s">
        <v>83</v>
      </c>
      <c r="AZ1585" s="10"/>
      <c r="BA1585" s="10"/>
      <c r="BB1585" s="10"/>
      <c r="BC1585" s="10"/>
      <c r="BD1585" s="10"/>
      <c r="BE1585" s="10"/>
    </row>
    <row r="1586" spans="2:57">
      <c r="B1586" s="10">
        <v>1584</v>
      </c>
      <c r="C1586" s="10" t="s">
        <v>389</v>
      </c>
      <c r="D1586" s="11" t="s">
        <v>594</v>
      </c>
      <c r="E1586" s="10" t="s">
        <v>68</v>
      </c>
      <c r="F1586" s="10" t="s">
        <v>69</v>
      </c>
      <c r="G1586" s="10" t="s">
        <v>70</v>
      </c>
      <c r="H1586" s="10"/>
      <c r="I1586" s="10" t="s">
        <v>71</v>
      </c>
      <c r="J1586" s="10" t="str">
        <f t="shared" si="178"/>
        <v>LED</v>
      </c>
      <c r="K1586" s="10" t="s">
        <v>67</v>
      </c>
      <c r="L1586" s="10" t="s">
        <v>72</v>
      </c>
      <c r="M1586" s="10" t="s">
        <v>85</v>
      </c>
      <c r="N1586" s="10" t="s">
        <v>388</v>
      </c>
      <c r="O1586" s="10"/>
      <c r="P1586" s="10" t="s">
        <v>75</v>
      </c>
      <c r="Q1586" s="10"/>
      <c r="R1586" s="10">
        <v>22</v>
      </c>
      <c r="S1586" s="10">
        <v>198.21</v>
      </c>
      <c r="T1586" s="10">
        <f t="shared" si="179"/>
        <v>198.21</v>
      </c>
      <c r="U1586" s="10" t="str">
        <f t="shared" si="181"/>
        <v>20</v>
      </c>
      <c r="V1586" s="10" t="s">
        <v>67</v>
      </c>
      <c r="W1586" s="10" t="s">
        <v>67</v>
      </c>
      <c r="X1586" s="10"/>
      <c r="Y1586" s="10"/>
      <c r="Z1586" s="10"/>
      <c r="AA1586" s="10"/>
      <c r="AB1586" s="10"/>
      <c r="AC1586" s="10"/>
      <c r="AD1586" s="10"/>
      <c r="AE1586" s="10">
        <v>24.1</v>
      </c>
      <c r="AF1586" s="10">
        <f t="shared" si="180"/>
        <v>24.1</v>
      </c>
      <c r="AG1586" s="10"/>
      <c r="AH1586" s="10" t="s">
        <v>76</v>
      </c>
      <c r="AI1586" s="10" t="s">
        <v>76</v>
      </c>
      <c r="AJ1586" s="10"/>
      <c r="AK1586" s="10"/>
      <c r="AL1586" s="10" t="s">
        <v>78</v>
      </c>
      <c r="AM1586" s="10" t="s">
        <v>304</v>
      </c>
      <c r="AN1586" s="10"/>
      <c r="AO1586" s="10" t="s">
        <v>72</v>
      </c>
      <c r="AP1586" s="10" t="s">
        <v>67</v>
      </c>
      <c r="AQ1586" s="10">
        <v>178</v>
      </c>
      <c r="AR1586" s="10">
        <v>24.1</v>
      </c>
      <c r="AS1586" s="10" t="s">
        <v>306</v>
      </c>
      <c r="AT1586" s="10">
        <v>178</v>
      </c>
      <c r="AU1586" s="10"/>
      <c r="AV1586" s="10" t="s">
        <v>90</v>
      </c>
      <c r="AW1586" s="10" t="s">
        <v>67</v>
      </c>
      <c r="AX1586" s="10"/>
      <c r="AY1586" s="10" t="s">
        <v>83</v>
      </c>
      <c r="AZ1586" s="10"/>
      <c r="BA1586" s="10"/>
      <c r="BB1586" s="10"/>
      <c r="BC1586" s="10"/>
      <c r="BD1586" s="10"/>
      <c r="BE1586" s="10"/>
    </row>
    <row r="1587" spans="2:57">
      <c r="B1587" s="10">
        <v>1585</v>
      </c>
      <c r="C1587" s="10" t="s">
        <v>389</v>
      </c>
      <c r="D1587" s="11" t="s">
        <v>594</v>
      </c>
      <c r="E1587" s="10" t="s">
        <v>68</v>
      </c>
      <c r="F1587" s="10" t="s">
        <v>69</v>
      </c>
      <c r="G1587" s="10" t="s">
        <v>70</v>
      </c>
      <c r="H1587" s="10"/>
      <c r="I1587" s="10" t="s">
        <v>71</v>
      </c>
      <c r="J1587" s="10" t="str">
        <f t="shared" si="178"/>
        <v>LED</v>
      </c>
      <c r="K1587" s="10" t="s">
        <v>67</v>
      </c>
      <c r="L1587" s="10" t="s">
        <v>72</v>
      </c>
      <c r="M1587" s="10" t="s">
        <v>85</v>
      </c>
      <c r="N1587" s="10" t="s">
        <v>388</v>
      </c>
      <c r="O1587" s="10"/>
      <c r="P1587" s="10" t="s">
        <v>75</v>
      </c>
      <c r="Q1587" s="10"/>
      <c r="R1587" s="10">
        <v>22</v>
      </c>
      <c r="S1587" s="10">
        <v>198.21</v>
      </c>
      <c r="T1587" s="10">
        <f t="shared" si="179"/>
        <v>198.21</v>
      </c>
      <c r="U1587" s="10" t="str">
        <f t="shared" si="181"/>
        <v>20</v>
      </c>
      <c r="V1587" s="10" t="s">
        <v>67</v>
      </c>
      <c r="W1587" s="10" t="s">
        <v>67</v>
      </c>
      <c r="X1587" s="10"/>
      <c r="Y1587" s="10"/>
      <c r="Z1587" s="10"/>
      <c r="AA1587" s="10"/>
      <c r="AB1587" s="10"/>
      <c r="AC1587" s="10"/>
      <c r="AD1587" s="10"/>
      <c r="AE1587" s="10">
        <v>25.9</v>
      </c>
      <c r="AF1587" s="10">
        <f t="shared" si="180"/>
        <v>25.9</v>
      </c>
      <c r="AG1587" s="10"/>
      <c r="AH1587" s="10" t="s">
        <v>76</v>
      </c>
      <c r="AI1587" s="10" t="s">
        <v>76</v>
      </c>
      <c r="AJ1587" s="10"/>
      <c r="AK1587" s="10"/>
      <c r="AL1587" s="10" t="s">
        <v>78</v>
      </c>
      <c r="AM1587" s="10" t="s">
        <v>304</v>
      </c>
      <c r="AN1587" s="10"/>
      <c r="AO1587" s="10" t="s">
        <v>72</v>
      </c>
      <c r="AP1587" s="10" t="s">
        <v>67</v>
      </c>
      <c r="AQ1587" s="10">
        <v>213</v>
      </c>
      <c r="AR1587" s="10">
        <v>25.9</v>
      </c>
      <c r="AS1587" s="10" t="s">
        <v>306</v>
      </c>
      <c r="AT1587" s="10">
        <v>213</v>
      </c>
      <c r="AU1587" s="10"/>
      <c r="AV1587" s="10" t="s">
        <v>90</v>
      </c>
      <c r="AW1587" s="10" t="s">
        <v>67</v>
      </c>
      <c r="AX1587" s="10"/>
      <c r="AY1587" s="10" t="s">
        <v>83</v>
      </c>
      <c r="AZ1587" s="10"/>
      <c r="BA1587" s="10"/>
      <c r="BB1587" s="10"/>
      <c r="BC1587" s="10"/>
      <c r="BD1587" s="10"/>
      <c r="BE1587" s="10"/>
    </row>
    <row r="1588" spans="2:57" ht="24">
      <c r="B1588" s="10">
        <v>1586</v>
      </c>
      <c r="C1588" s="10" t="s">
        <v>389</v>
      </c>
      <c r="D1588" s="11" t="s">
        <v>507</v>
      </c>
      <c r="E1588" s="10" t="s">
        <v>68</v>
      </c>
      <c r="F1588" s="10" t="s">
        <v>69</v>
      </c>
      <c r="G1588" s="10" t="s">
        <v>70</v>
      </c>
      <c r="H1588" s="10"/>
      <c r="I1588" s="10" t="s">
        <v>71</v>
      </c>
      <c r="J1588" s="10" t="str">
        <f t="shared" si="178"/>
        <v>LED</v>
      </c>
      <c r="K1588" s="10"/>
      <c r="L1588" s="10" t="s">
        <v>72</v>
      </c>
      <c r="M1588" s="10" t="s">
        <v>73</v>
      </c>
      <c r="N1588" s="10" t="s">
        <v>96</v>
      </c>
      <c r="O1588" s="10"/>
      <c r="P1588" s="10">
        <v>0.67291666666666661</v>
      </c>
      <c r="Q1588" s="10"/>
      <c r="R1588" s="10">
        <v>18.5</v>
      </c>
      <c r="S1588" s="10">
        <v>146.30000000000001</v>
      </c>
      <c r="T1588" s="10">
        <f t="shared" si="179"/>
        <v>146.30000000000001</v>
      </c>
      <c r="U1588" s="10" t="str">
        <f t="shared" si="181"/>
        <v>20</v>
      </c>
      <c r="V1588" s="10" t="s">
        <v>76</v>
      </c>
      <c r="W1588" s="10" t="s">
        <v>76</v>
      </c>
      <c r="X1588" s="10">
        <v>19</v>
      </c>
      <c r="Y1588" s="10">
        <v>21.2</v>
      </c>
      <c r="Z1588" s="10">
        <v>20.2</v>
      </c>
      <c r="AA1588" s="10">
        <f t="shared" si="182"/>
        <v>15.899999999999999</v>
      </c>
      <c r="AB1588" s="10">
        <f t="shared" si="183"/>
        <v>19.716000000000001</v>
      </c>
      <c r="AC1588" s="10">
        <f t="shared" si="184"/>
        <v>20.776</v>
      </c>
      <c r="AD1588" s="10">
        <f t="shared" si="177"/>
        <v>19.398</v>
      </c>
      <c r="AE1588" s="10">
        <v>20.2</v>
      </c>
      <c r="AF1588" s="10">
        <f t="shared" si="180"/>
        <v>19.398</v>
      </c>
      <c r="AG1588" s="10"/>
      <c r="AH1588" s="10" t="s">
        <v>76</v>
      </c>
      <c r="AI1588" s="10" t="s">
        <v>76</v>
      </c>
      <c r="AJ1588" s="10"/>
      <c r="AK1588" s="10"/>
      <c r="AL1588" s="10" t="s">
        <v>78</v>
      </c>
      <c r="AM1588" s="10" t="s">
        <v>591</v>
      </c>
      <c r="AN1588" s="10" t="s">
        <v>121</v>
      </c>
      <c r="AO1588" s="10" t="s">
        <v>72</v>
      </c>
      <c r="AP1588" s="10" t="s">
        <v>67</v>
      </c>
      <c r="AQ1588" s="10">
        <v>177.1</v>
      </c>
      <c r="AR1588" s="10"/>
      <c r="AS1588" s="10" t="s">
        <v>131</v>
      </c>
      <c r="AT1588" s="10">
        <v>177.5</v>
      </c>
      <c r="AU1588" s="10"/>
      <c r="AV1588" s="10" t="s">
        <v>596</v>
      </c>
      <c r="AW1588" s="10" t="s">
        <v>67</v>
      </c>
      <c r="AX1588" s="10"/>
      <c r="AY1588" s="10" t="s">
        <v>83</v>
      </c>
      <c r="AZ1588" s="10"/>
      <c r="BA1588" s="10"/>
      <c r="BB1588" s="10"/>
      <c r="BC1588" s="10"/>
      <c r="BD1588" s="10"/>
      <c r="BE1588" s="10"/>
    </row>
    <row r="1589" spans="2:57">
      <c r="B1589" s="10">
        <v>1587</v>
      </c>
      <c r="C1589" s="10" t="s">
        <v>389</v>
      </c>
      <c r="D1589" s="11" t="s">
        <v>597</v>
      </c>
      <c r="E1589" s="10" t="s">
        <v>68</v>
      </c>
      <c r="F1589" s="10" t="s">
        <v>69</v>
      </c>
      <c r="G1589" s="10" t="s">
        <v>70</v>
      </c>
      <c r="H1589" s="10"/>
      <c r="I1589" s="10" t="s">
        <v>71</v>
      </c>
      <c r="J1589" s="10" t="str">
        <f t="shared" si="178"/>
        <v>LED</v>
      </c>
      <c r="K1589" s="10"/>
      <c r="L1589" s="10" t="s">
        <v>72</v>
      </c>
      <c r="M1589" s="10" t="s">
        <v>273</v>
      </c>
      <c r="N1589" s="10" t="s">
        <v>74</v>
      </c>
      <c r="O1589" s="10"/>
      <c r="P1589" s="10" t="s">
        <v>75</v>
      </c>
      <c r="Q1589" s="10"/>
      <c r="R1589" s="10">
        <v>31.5</v>
      </c>
      <c r="S1589" s="10">
        <v>424</v>
      </c>
      <c r="T1589" s="10">
        <f t="shared" si="179"/>
        <v>424</v>
      </c>
      <c r="U1589" s="10" t="str">
        <f t="shared" si="181"/>
        <v>32</v>
      </c>
      <c r="V1589" s="10" t="s">
        <v>76</v>
      </c>
      <c r="W1589" s="10" t="s">
        <v>76</v>
      </c>
      <c r="X1589" s="10">
        <v>42.3</v>
      </c>
      <c r="Y1589" s="10">
        <v>53.9</v>
      </c>
      <c r="Z1589" s="10">
        <v>48.7</v>
      </c>
      <c r="AA1589" s="10">
        <f t="shared" si="182"/>
        <v>40.424999999999997</v>
      </c>
      <c r="AB1589" s="10">
        <f t="shared" si="183"/>
        <v>50.127000000000002</v>
      </c>
      <c r="AC1589" s="10">
        <f t="shared" si="184"/>
        <v>52.821999999999996</v>
      </c>
      <c r="AD1589" s="10">
        <f t="shared" si="177"/>
        <v>49.3185</v>
      </c>
      <c r="AE1589" s="10">
        <v>48.7</v>
      </c>
      <c r="AF1589" s="10">
        <f t="shared" si="180"/>
        <v>49.3185</v>
      </c>
      <c r="AG1589" s="10"/>
      <c r="AH1589" s="10" t="s">
        <v>76</v>
      </c>
      <c r="AI1589" s="10" t="s">
        <v>76</v>
      </c>
      <c r="AJ1589" s="10"/>
      <c r="AK1589" s="10"/>
      <c r="AL1589" s="10" t="s">
        <v>78</v>
      </c>
      <c r="AM1589" s="10"/>
      <c r="AN1589" s="10"/>
      <c r="AO1589" s="10" t="s">
        <v>72</v>
      </c>
      <c r="AP1589" s="10" t="s">
        <v>67</v>
      </c>
      <c r="AQ1589" s="10">
        <v>228</v>
      </c>
      <c r="AR1589" s="10">
        <v>48.7</v>
      </c>
      <c r="AS1589" s="10" t="s">
        <v>82</v>
      </c>
      <c r="AT1589" s="10">
        <v>276</v>
      </c>
      <c r="AU1589" s="10"/>
      <c r="AV1589" s="10" t="s">
        <v>97</v>
      </c>
      <c r="AW1589" s="10" t="s">
        <v>67</v>
      </c>
      <c r="AX1589" s="10"/>
      <c r="AY1589" s="10" t="s">
        <v>83</v>
      </c>
      <c r="AZ1589" s="10"/>
      <c r="BA1589" s="10"/>
      <c r="BB1589" s="10"/>
      <c r="BC1589" s="10"/>
      <c r="BD1589" s="10"/>
      <c r="BE1589" s="10"/>
    </row>
    <row r="1590" spans="2:57">
      <c r="B1590" s="10">
        <v>1588</v>
      </c>
      <c r="C1590" s="10" t="s">
        <v>389</v>
      </c>
      <c r="D1590" s="11" t="s">
        <v>597</v>
      </c>
      <c r="E1590" s="10" t="s">
        <v>68</v>
      </c>
      <c r="F1590" s="10" t="s">
        <v>69</v>
      </c>
      <c r="G1590" s="10" t="s">
        <v>70</v>
      </c>
      <c r="H1590" s="10"/>
      <c r="I1590" s="10" t="s">
        <v>71</v>
      </c>
      <c r="J1590" s="10" t="str">
        <f t="shared" si="178"/>
        <v>LED</v>
      </c>
      <c r="K1590" s="10"/>
      <c r="L1590" s="10" t="s">
        <v>72</v>
      </c>
      <c r="M1590" s="10" t="s">
        <v>273</v>
      </c>
      <c r="N1590" s="10" t="s">
        <v>74</v>
      </c>
      <c r="O1590" s="10"/>
      <c r="P1590" s="10" t="s">
        <v>75</v>
      </c>
      <c r="Q1590" s="10"/>
      <c r="R1590" s="10">
        <v>42</v>
      </c>
      <c r="S1590" s="10">
        <v>754</v>
      </c>
      <c r="T1590" s="10">
        <f t="shared" si="179"/>
        <v>754</v>
      </c>
      <c r="U1590" s="10" t="str">
        <f t="shared" si="181"/>
        <v>40</v>
      </c>
      <c r="V1590" s="10" t="s">
        <v>76</v>
      </c>
      <c r="W1590" s="10" t="s">
        <v>76</v>
      </c>
      <c r="X1590" s="10">
        <v>60.3</v>
      </c>
      <c r="Y1590" s="10">
        <v>84.9</v>
      </c>
      <c r="Z1590" s="10">
        <v>73.8</v>
      </c>
      <c r="AA1590" s="10">
        <f t="shared" si="182"/>
        <v>63.675000000000004</v>
      </c>
      <c r="AB1590" s="10">
        <f t="shared" si="183"/>
        <v>78.957000000000008</v>
      </c>
      <c r="AC1590" s="10">
        <f t="shared" si="184"/>
        <v>83.201999999999998</v>
      </c>
      <c r="AD1590" s="10">
        <f t="shared" si="177"/>
        <v>77.683500000000009</v>
      </c>
      <c r="AE1590" s="10">
        <v>73.8</v>
      </c>
      <c r="AF1590" s="10">
        <f t="shared" si="180"/>
        <v>77.683500000000009</v>
      </c>
      <c r="AG1590" s="10"/>
      <c r="AH1590" s="10" t="s">
        <v>76</v>
      </c>
      <c r="AI1590" s="10" t="s">
        <v>76</v>
      </c>
      <c r="AJ1590" s="10"/>
      <c r="AK1590" s="10"/>
      <c r="AL1590" s="10" t="s">
        <v>78</v>
      </c>
      <c r="AM1590" s="10"/>
      <c r="AN1590" s="10"/>
      <c r="AO1590" s="10" t="s">
        <v>72</v>
      </c>
      <c r="AP1590" s="10" t="s">
        <v>67</v>
      </c>
      <c r="AQ1590" s="10">
        <v>300</v>
      </c>
      <c r="AR1590" s="10">
        <v>73.8</v>
      </c>
      <c r="AS1590" s="10" t="s">
        <v>82</v>
      </c>
      <c r="AT1590" s="10">
        <v>361</v>
      </c>
      <c r="AU1590" s="10"/>
      <c r="AV1590" s="10" t="s">
        <v>97</v>
      </c>
      <c r="AW1590" s="10" t="s">
        <v>67</v>
      </c>
      <c r="AX1590" s="10"/>
      <c r="AY1590" s="10" t="s">
        <v>83</v>
      </c>
      <c r="AZ1590" s="10"/>
      <c r="BA1590" s="10"/>
      <c r="BB1590" s="10"/>
      <c r="BC1590" s="10"/>
      <c r="BD1590" s="10"/>
      <c r="BE1590" s="10"/>
    </row>
    <row r="1591" spans="2:57">
      <c r="B1591" s="10">
        <v>1589</v>
      </c>
      <c r="C1591" s="10" t="s">
        <v>389</v>
      </c>
      <c r="D1591" s="11" t="s">
        <v>597</v>
      </c>
      <c r="E1591" s="10" t="s">
        <v>68</v>
      </c>
      <c r="F1591" s="10" t="s">
        <v>69</v>
      </c>
      <c r="G1591" s="10" t="s">
        <v>70</v>
      </c>
      <c r="H1591" s="10"/>
      <c r="I1591" s="10" t="s">
        <v>71</v>
      </c>
      <c r="J1591" s="10" t="str">
        <f t="shared" si="178"/>
        <v>LED</v>
      </c>
      <c r="K1591" s="10"/>
      <c r="L1591" s="10" t="s">
        <v>72</v>
      </c>
      <c r="M1591" s="10" t="s">
        <v>273</v>
      </c>
      <c r="N1591" s="10" t="s">
        <v>74</v>
      </c>
      <c r="O1591" s="10"/>
      <c r="P1591" s="10" t="s">
        <v>75</v>
      </c>
      <c r="Q1591" s="10"/>
      <c r="R1591" s="10">
        <v>47</v>
      </c>
      <c r="S1591" s="10">
        <v>943</v>
      </c>
      <c r="T1591" s="10">
        <f t="shared" si="179"/>
        <v>943</v>
      </c>
      <c r="U1591" s="10" t="str">
        <f t="shared" si="181"/>
        <v>46</v>
      </c>
      <c r="V1591" s="10" t="s">
        <v>76</v>
      </c>
      <c r="W1591" s="10" t="s">
        <v>76</v>
      </c>
      <c r="X1591" s="10">
        <v>67</v>
      </c>
      <c r="Y1591" s="10">
        <v>95.4</v>
      </c>
      <c r="Z1591" s="10">
        <v>82.6</v>
      </c>
      <c r="AA1591" s="10">
        <f t="shared" si="182"/>
        <v>71.550000000000011</v>
      </c>
      <c r="AB1591" s="10">
        <f t="shared" si="183"/>
        <v>88.722000000000008</v>
      </c>
      <c r="AC1591" s="10">
        <f t="shared" si="184"/>
        <v>93.492000000000004</v>
      </c>
      <c r="AD1591" s="10">
        <f t="shared" si="177"/>
        <v>87.291000000000011</v>
      </c>
      <c r="AE1591" s="10">
        <v>82.6</v>
      </c>
      <c r="AF1591" s="10">
        <f t="shared" si="180"/>
        <v>87.291000000000011</v>
      </c>
      <c r="AG1591" s="10"/>
      <c r="AH1591" s="10" t="s">
        <v>76</v>
      </c>
      <c r="AI1591" s="10" t="s">
        <v>76</v>
      </c>
      <c r="AJ1591" s="10"/>
      <c r="AK1591" s="10"/>
      <c r="AL1591" s="10" t="s">
        <v>78</v>
      </c>
      <c r="AM1591" s="10"/>
      <c r="AN1591" s="10"/>
      <c r="AO1591" s="10" t="s">
        <v>72</v>
      </c>
      <c r="AP1591" s="10" t="s">
        <v>67</v>
      </c>
      <c r="AQ1591" s="10">
        <v>238</v>
      </c>
      <c r="AR1591" s="10">
        <v>82.6</v>
      </c>
      <c r="AS1591" s="10" t="s">
        <v>82</v>
      </c>
      <c r="AT1591" s="10">
        <v>280</v>
      </c>
      <c r="AU1591" s="10"/>
      <c r="AV1591" s="10" t="s">
        <v>97</v>
      </c>
      <c r="AW1591" s="10" t="s">
        <v>67</v>
      </c>
      <c r="AX1591" s="10"/>
      <c r="AY1591" s="10" t="s">
        <v>83</v>
      </c>
      <c r="AZ1591" s="10"/>
      <c r="BA1591" s="10"/>
      <c r="BB1591" s="10"/>
      <c r="BC1591" s="10"/>
      <c r="BD1591" s="10"/>
      <c r="BE1591" s="10"/>
    </row>
    <row r="1592" spans="2:57">
      <c r="B1592" s="10">
        <v>1590</v>
      </c>
      <c r="C1592" s="10" t="s">
        <v>389</v>
      </c>
      <c r="D1592" s="11" t="s">
        <v>597</v>
      </c>
      <c r="E1592" s="10" t="s">
        <v>68</v>
      </c>
      <c r="F1592" s="10" t="s">
        <v>69</v>
      </c>
      <c r="G1592" s="10" t="s">
        <v>70</v>
      </c>
      <c r="H1592" s="10"/>
      <c r="I1592" s="10" t="s">
        <v>71</v>
      </c>
      <c r="J1592" s="10" t="str">
        <f t="shared" si="178"/>
        <v>LED</v>
      </c>
      <c r="K1592" s="10"/>
      <c r="L1592" s="10" t="s">
        <v>72</v>
      </c>
      <c r="M1592" s="10" t="s">
        <v>273</v>
      </c>
      <c r="N1592" s="10" t="s">
        <v>74</v>
      </c>
      <c r="O1592" s="10"/>
      <c r="P1592" s="10" t="s">
        <v>75</v>
      </c>
      <c r="Q1592" s="10"/>
      <c r="R1592" s="10">
        <v>54.6</v>
      </c>
      <c r="S1592" s="10">
        <v>1275</v>
      </c>
      <c r="T1592" s="10">
        <f t="shared" si="179"/>
        <v>1275</v>
      </c>
      <c r="U1592" s="10" t="str">
        <f t="shared" si="181"/>
        <v>50</v>
      </c>
      <c r="V1592" s="10" t="s">
        <v>76</v>
      </c>
      <c r="W1592" s="10" t="s">
        <v>76</v>
      </c>
      <c r="X1592" s="10">
        <v>60.1</v>
      </c>
      <c r="Y1592" s="10">
        <v>110.9</v>
      </c>
      <c r="Z1592" s="10">
        <v>88</v>
      </c>
      <c r="AA1592" s="10">
        <f t="shared" si="182"/>
        <v>83.175000000000011</v>
      </c>
      <c r="AB1592" s="10">
        <f t="shared" si="183"/>
        <v>103.13700000000001</v>
      </c>
      <c r="AC1592" s="10">
        <f t="shared" si="184"/>
        <v>108.682</v>
      </c>
      <c r="AD1592" s="10">
        <f t="shared" si="177"/>
        <v>101.47350000000002</v>
      </c>
      <c r="AE1592" s="10">
        <v>88</v>
      </c>
      <c r="AF1592" s="10">
        <f t="shared" si="180"/>
        <v>101.47350000000002</v>
      </c>
      <c r="AG1592" s="10"/>
      <c r="AH1592" s="10" t="s">
        <v>76</v>
      </c>
      <c r="AI1592" s="10" t="s">
        <v>76</v>
      </c>
      <c r="AJ1592" s="10"/>
      <c r="AK1592" s="10"/>
      <c r="AL1592" s="10" t="s">
        <v>78</v>
      </c>
      <c r="AM1592" s="10"/>
      <c r="AN1592" s="10"/>
      <c r="AO1592" s="10" t="s">
        <v>72</v>
      </c>
      <c r="AP1592" s="10" t="s">
        <v>67</v>
      </c>
      <c r="AQ1592" s="10">
        <v>340</v>
      </c>
      <c r="AR1592" s="10">
        <v>88</v>
      </c>
      <c r="AS1592" s="10" t="s">
        <v>82</v>
      </c>
      <c r="AT1592" s="10">
        <v>394</v>
      </c>
      <c r="AU1592" s="10"/>
      <c r="AV1592" s="10" t="s">
        <v>97</v>
      </c>
      <c r="AW1592" s="10" t="s">
        <v>67</v>
      </c>
      <c r="AX1592" s="10"/>
      <c r="AY1592" s="10" t="s">
        <v>83</v>
      </c>
      <c r="AZ1592" s="10"/>
      <c r="BA1592" s="10"/>
      <c r="BB1592" s="10"/>
      <c r="BC1592" s="10"/>
      <c r="BD1592" s="10"/>
      <c r="BE1592" s="10"/>
    </row>
    <row r="1593" spans="2:57" ht="24">
      <c r="B1593" s="10">
        <v>1591</v>
      </c>
      <c r="C1593" s="10" t="s">
        <v>389</v>
      </c>
      <c r="D1593" s="11" t="s">
        <v>594</v>
      </c>
      <c r="E1593" s="10" t="s">
        <v>68</v>
      </c>
      <c r="F1593" s="10" t="s">
        <v>69</v>
      </c>
      <c r="G1593" s="10" t="s">
        <v>70</v>
      </c>
      <c r="H1593" s="10"/>
      <c r="I1593" s="10" t="s">
        <v>71</v>
      </c>
      <c r="J1593" s="10" t="str">
        <f t="shared" si="178"/>
        <v>LED</v>
      </c>
      <c r="K1593" s="10"/>
      <c r="L1593" s="10" t="s">
        <v>72</v>
      </c>
      <c r="M1593" s="10" t="s">
        <v>85</v>
      </c>
      <c r="N1593" s="10" t="s">
        <v>74</v>
      </c>
      <c r="O1593" s="10"/>
      <c r="P1593" s="10" t="s">
        <v>75</v>
      </c>
      <c r="Q1593" s="10"/>
      <c r="R1593" s="10">
        <v>46</v>
      </c>
      <c r="S1593" s="10">
        <v>903.7</v>
      </c>
      <c r="T1593" s="10">
        <f t="shared" si="179"/>
        <v>903.7</v>
      </c>
      <c r="U1593" s="10" t="str">
        <f t="shared" si="181"/>
        <v>46</v>
      </c>
      <c r="V1593" s="10" t="s">
        <v>76</v>
      </c>
      <c r="W1593" s="10" t="s">
        <v>76</v>
      </c>
      <c r="X1593" s="10">
        <v>76.3</v>
      </c>
      <c r="Y1593" s="10">
        <v>89.2</v>
      </c>
      <c r="Z1593" s="10">
        <v>83.4</v>
      </c>
      <c r="AA1593" s="10">
        <f t="shared" si="182"/>
        <v>66.900000000000006</v>
      </c>
      <c r="AB1593" s="10">
        <f t="shared" si="183"/>
        <v>82.956000000000003</v>
      </c>
      <c r="AC1593" s="10">
        <f t="shared" si="184"/>
        <v>87.415999999999997</v>
      </c>
      <c r="AD1593" s="10">
        <f t="shared" si="177"/>
        <v>81.618000000000009</v>
      </c>
      <c r="AE1593" s="10">
        <v>83.4</v>
      </c>
      <c r="AF1593" s="10">
        <f t="shared" si="180"/>
        <v>81.618000000000009</v>
      </c>
      <c r="AG1593" s="10"/>
      <c r="AH1593" s="10" t="s">
        <v>76</v>
      </c>
      <c r="AI1593" s="10" t="s">
        <v>76</v>
      </c>
      <c r="AJ1593" s="10"/>
      <c r="AK1593" s="10"/>
      <c r="AL1593" s="10" t="s">
        <v>78</v>
      </c>
      <c r="AM1593" s="10" t="s">
        <v>595</v>
      </c>
      <c r="AN1593" s="10" t="s">
        <v>187</v>
      </c>
      <c r="AO1593" s="10" t="s">
        <v>113</v>
      </c>
      <c r="AP1593" s="10" t="s">
        <v>67</v>
      </c>
      <c r="AQ1593" s="10">
        <v>278</v>
      </c>
      <c r="AR1593" s="10"/>
      <c r="AS1593" s="10" t="s">
        <v>131</v>
      </c>
      <c r="AT1593" s="10">
        <v>316</v>
      </c>
      <c r="AU1593" s="10"/>
      <c r="AV1593" s="10" t="s">
        <v>132</v>
      </c>
      <c r="AW1593" s="10" t="s">
        <v>67</v>
      </c>
      <c r="AX1593" s="10"/>
      <c r="AY1593" s="10" t="s">
        <v>83</v>
      </c>
      <c r="AZ1593" s="10"/>
      <c r="BA1593" s="10"/>
      <c r="BB1593" s="10"/>
      <c r="BC1593" s="10"/>
      <c r="BD1593" s="10"/>
      <c r="BE1593" s="10"/>
    </row>
    <row r="1594" spans="2:57">
      <c r="B1594" s="10">
        <v>1592</v>
      </c>
      <c r="C1594" s="10" t="s">
        <v>389</v>
      </c>
      <c r="D1594" s="11">
        <v>40674</v>
      </c>
      <c r="E1594" s="10" t="s">
        <v>68</v>
      </c>
      <c r="F1594" s="10" t="s">
        <v>69</v>
      </c>
      <c r="G1594" s="10" t="s">
        <v>387</v>
      </c>
      <c r="H1594" s="10"/>
      <c r="I1594" s="10" t="s">
        <v>84</v>
      </c>
      <c r="J1594" s="10" t="str">
        <f t="shared" si="178"/>
        <v>CCFL</v>
      </c>
      <c r="K1594" s="10"/>
      <c r="L1594" s="10" t="s">
        <v>72</v>
      </c>
      <c r="M1594" s="10" t="s">
        <v>73</v>
      </c>
      <c r="N1594" s="10" t="s">
        <v>388</v>
      </c>
      <c r="O1594" s="10"/>
      <c r="P1594" s="10" t="s">
        <v>75</v>
      </c>
      <c r="Q1594" s="10"/>
      <c r="R1594" s="10">
        <v>32</v>
      </c>
      <c r="S1594" s="10">
        <v>424.14</v>
      </c>
      <c r="T1594" s="10">
        <f t="shared" si="179"/>
        <v>424.14</v>
      </c>
      <c r="U1594" s="10" t="str">
        <f t="shared" si="181"/>
        <v>32</v>
      </c>
      <c r="V1594" s="10" t="s">
        <v>67</v>
      </c>
      <c r="W1594" s="10" t="s">
        <v>67</v>
      </c>
      <c r="X1594" s="10"/>
      <c r="Y1594" s="10"/>
      <c r="Z1594" s="10"/>
      <c r="AA1594" s="10"/>
      <c r="AB1594" s="10"/>
      <c r="AC1594" s="10"/>
      <c r="AD1594" s="10"/>
      <c r="AE1594" s="10">
        <v>47.4</v>
      </c>
      <c r="AF1594" s="10">
        <f t="shared" si="180"/>
        <v>47.4</v>
      </c>
      <c r="AG1594" s="10"/>
      <c r="AH1594" s="10" t="s">
        <v>76</v>
      </c>
      <c r="AI1594" s="10" t="s">
        <v>67</v>
      </c>
      <c r="AJ1594" s="10"/>
      <c r="AK1594" s="10"/>
      <c r="AL1594" s="10" t="s">
        <v>78</v>
      </c>
      <c r="AM1594" s="10" t="s">
        <v>304</v>
      </c>
      <c r="AN1594" s="10"/>
      <c r="AO1594" s="10" t="s">
        <v>72</v>
      </c>
      <c r="AP1594" s="10" t="s">
        <v>67</v>
      </c>
      <c r="AQ1594" s="10">
        <v>280</v>
      </c>
      <c r="AR1594" s="10"/>
      <c r="AS1594" s="10" t="s">
        <v>90</v>
      </c>
      <c r="AT1594" s="10">
        <v>389</v>
      </c>
      <c r="AU1594" s="10"/>
      <c r="AV1594" s="10" t="s">
        <v>90</v>
      </c>
      <c r="AW1594" s="10" t="s">
        <v>67</v>
      </c>
      <c r="AX1594" s="10"/>
      <c r="AY1594" s="10" t="s">
        <v>83</v>
      </c>
      <c r="AZ1594" s="10"/>
      <c r="BA1594" s="10"/>
      <c r="BB1594" s="10"/>
      <c r="BC1594" s="10"/>
      <c r="BD1594" s="10"/>
      <c r="BE1594" s="10"/>
    </row>
    <row r="1595" spans="2:57">
      <c r="B1595" s="10">
        <v>1593</v>
      </c>
      <c r="C1595" s="10" t="s">
        <v>389</v>
      </c>
      <c r="D1595" s="11">
        <v>40674</v>
      </c>
      <c r="E1595" s="10" t="s">
        <v>68</v>
      </c>
      <c r="F1595" s="10" t="s">
        <v>69</v>
      </c>
      <c r="G1595" s="10" t="s">
        <v>387</v>
      </c>
      <c r="H1595" s="10"/>
      <c r="I1595" s="10" t="s">
        <v>84</v>
      </c>
      <c r="J1595" s="10" t="str">
        <f t="shared" si="178"/>
        <v>CCFL</v>
      </c>
      <c r="K1595" s="10"/>
      <c r="L1595" s="10" t="s">
        <v>72</v>
      </c>
      <c r="M1595" s="10" t="s">
        <v>73</v>
      </c>
      <c r="N1595" s="10" t="s">
        <v>388</v>
      </c>
      <c r="O1595" s="10"/>
      <c r="P1595" s="10" t="s">
        <v>75</v>
      </c>
      <c r="Q1595" s="10"/>
      <c r="R1595" s="10">
        <v>32</v>
      </c>
      <c r="S1595" s="10">
        <v>424.14</v>
      </c>
      <c r="T1595" s="10">
        <f t="shared" si="179"/>
        <v>424.14</v>
      </c>
      <c r="U1595" s="10" t="str">
        <f t="shared" si="181"/>
        <v>32</v>
      </c>
      <c r="V1595" s="10" t="s">
        <v>67</v>
      </c>
      <c r="W1595" s="10" t="s">
        <v>67</v>
      </c>
      <c r="X1595" s="10"/>
      <c r="Y1595" s="10"/>
      <c r="Z1595" s="10"/>
      <c r="AA1595" s="10"/>
      <c r="AB1595" s="10"/>
      <c r="AC1595" s="10"/>
      <c r="AD1595" s="10"/>
      <c r="AE1595" s="10">
        <v>47.4</v>
      </c>
      <c r="AF1595" s="10">
        <f t="shared" si="180"/>
        <v>47.4</v>
      </c>
      <c r="AG1595" s="10"/>
      <c r="AH1595" s="10" t="s">
        <v>76</v>
      </c>
      <c r="AI1595" s="10" t="s">
        <v>67</v>
      </c>
      <c r="AJ1595" s="10"/>
      <c r="AK1595" s="10"/>
      <c r="AL1595" s="10" t="s">
        <v>78</v>
      </c>
      <c r="AM1595" s="10" t="s">
        <v>304</v>
      </c>
      <c r="AN1595" s="10"/>
      <c r="AO1595" s="10" t="s">
        <v>72</v>
      </c>
      <c r="AP1595" s="10" t="s">
        <v>67</v>
      </c>
      <c r="AQ1595" s="10">
        <v>280</v>
      </c>
      <c r="AR1595" s="10"/>
      <c r="AS1595" s="10" t="s">
        <v>90</v>
      </c>
      <c r="AT1595" s="10">
        <v>389</v>
      </c>
      <c r="AU1595" s="10"/>
      <c r="AV1595" s="10" t="s">
        <v>90</v>
      </c>
      <c r="AW1595" s="10" t="s">
        <v>67</v>
      </c>
      <c r="AX1595" s="10"/>
      <c r="AY1595" s="10" t="s">
        <v>83</v>
      </c>
      <c r="AZ1595" s="10"/>
      <c r="BA1595" s="10"/>
      <c r="BB1595" s="10"/>
      <c r="BC1595" s="10"/>
      <c r="BD1595" s="10"/>
      <c r="BE1595" s="10"/>
    </row>
    <row r="1596" spans="2:57">
      <c r="B1596" s="10">
        <v>1594</v>
      </c>
      <c r="C1596" s="10" t="s">
        <v>389</v>
      </c>
      <c r="D1596" s="11">
        <v>40674</v>
      </c>
      <c r="E1596" s="10" t="s">
        <v>68</v>
      </c>
      <c r="F1596" s="10" t="s">
        <v>69</v>
      </c>
      <c r="G1596" s="10" t="s">
        <v>70</v>
      </c>
      <c r="H1596" s="10"/>
      <c r="I1596" s="10" t="s">
        <v>84</v>
      </c>
      <c r="J1596" s="10" t="str">
        <f t="shared" si="178"/>
        <v>CCFL</v>
      </c>
      <c r="K1596" s="10"/>
      <c r="L1596" s="10" t="s">
        <v>72</v>
      </c>
      <c r="M1596" s="10" t="s">
        <v>73</v>
      </c>
      <c r="N1596" s="10" t="s">
        <v>388</v>
      </c>
      <c r="O1596" s="10"/>
      <c r="P1596" s="10" t="s">
        <v>75</v>
      </c>
      <c r="Q1596" s="10"/>
      <c r="R1596" s="10">
        <v>32</v>
      </c>
      <c r="S1596" s="10">
        <v>424.14</v>
      </c>
      <c r="T1596" s="10">
        <f t="shared" si="179"/>
        <v>424.14</v>
      </c>
      <c r="U1596" s="10" t="str">
        <f t="shared" si="181"/>
        <v>32</v>
      </c>
      <c r="V1596" s="10" t="s">
        <v>67</v>
      </c>
      <c r="W1596" s="10" t="s">
        <v>67</v>
      </c>
      <c r="X1596" s="10"/>
      <c r="Y1596" s="10"/>
      <c r="Z1596" s="10"/>
      <c r="AA1596" s="10"/>
      <c r="AB1596" s="10"/>
      <c r="AC1596" s="10"/>
      <c r="AD1596" s="10"/>
      <c r="AE1596" s="10">
        <v>45.2</v>
      </c>
      <c r="AF1596" s="10">
        <f t="shared" si="180"/>
        <v>45.2</v>
      </c>
      <c r="AG1596" s="10"/>
      <c r="AH1596" s="10" t="s">
        <v>76</v>
      </c>
      <c r="AI1596" s="10" t="s">
        <v>76</v>
      </c>
      <c r="AJ1596" s="10"/>
      <c r="AK1596" s="10"/>
      <c r="AL1596" s="10" t="s">
        <v>78</v>
      </c>
      <c r="AM1596" s="10" t="s">
        <v>304</v>
      </c>
      <c r="AN1596" s="10"/>
      <c r="AO1596" s="10" t="s">
        <v>72</v>
      </c>
      <c r="AP1596" s="10" t="s">
        <v>67</v>
      </c>
      <c r="AQ1596" s="10">
        <v>225</v>
      </c>
      <c r="AR1596" s="10">
        <v>45.2</v>
      </c>
      <c r="AS1596" s="10" t="s">
        <v>90</v>
      </c>
      <c r="AT1596" s="10">
        <v>300</v>
      </c>
      <c r="AU1596" s="10"/>
      <c r="AV1596" s="10" t="s">
        <v>90</v>
      </c>
      <c r="AW1596" s="10" t="s">
        <v>67</v>
      </c>
      <c r="AX1596" s="10"/>
      <c r="AY1596" s="10" t="s">
        <v>83</v>
      </c>
      <c r="AZ1596" s="10"/>
      <c r="BA1596" s="10"/>
      <c r="BB1596" s="10"/>
      <c r="BC1596" s="10"/>
      <c r="BD1596" s="10"/>
      <c r="BE1596" s="10"/>
    </row>
    <row r="1597" spans="2:57">
      <c r="B1597" s="10">
        <v>1595</v>
      </c>
      <c r="C1597" s="10" t="s">
        <v>389</v>
      </c>
      <c r="D1597" s="11">
        <v>40674</v>
      </c>
      <c r="E1597" s="10" t="s">
        <v>68</v>
      </c>
      <c r="F1597" s="10" t="s">
        <v>69</v>
      </c>
      <c r="G1597" s="10" t="s">
        <v>387</v>
      </c>
      <c r="H1597" s="10"/>
      <c r="I1597" s="10" t="s">
        <v>84</v>
      </c>
      <c r="J1597" s="10" t="str">
        <f t="shared" si="178"/>
        <v>CCFL</v>
      </c>
      <c r="K1597" s="10"/>
      <c r="L1597" s="10" t="s">
        <v>72</v>
      </c>
      <c r="M1597" s="10" t="s">
        <v>73</v>
      </c>
      <c r="N1597" s="10" t="s">
        <v>388</v>
      </c>
      <c r="O1597" s="10"/>
      <c r="P1597" s="10" t="s">
        <v>75</v>
      </c>
      <c r="Q1597" s="10"/>
      <c r="R1597" s="10">
        <v>32</v>
      </c>
      <c r="S1597" s="10">
        <v>424.14</v>
      </c>
      <c r="T1597" s="10">
        <f t="shared" si="179"/>
        <v>424.14</v>
      </c>
      <c r="U1597" s="10" t="str">
        <f t="shared" si="181"/>
        <v>32</v>
      </c>
      <c r="V1597" s="10" t="s">
        <v>67</v>
      </c>
      <c r="W1597" s="10" t="s">
        <v>67</v>
      </c>
      <c r="X1597" s="10"/>
      <c r="Y1597" s="10"/>
      <c r="Z1597" s="10"/>
      <c r="AA1597" s="10"/>
      <c r="AB1597" s="10"/>
      <c r="AC1597" s="10"/>
      <c r="AD1597" s="10"/>
      <c r="AE1597" s="10">
        <v>47.4</v>
      </c>
      <c r="AF1597" s="10">
        <f t="shared" si="180"/>
        <v>47.4</v>
      </c>
      <c r="AG1597" s="10"/>
      <c r="AH1597" s="10" t="s">
        <v>76</v>
      </c>
      <c r="AI1597" s="10" t="s">
        <v>67</v>
      </c>
      <c r="AJ1597" s="10"/>
      <c r="AK1597" s="10"/>
      <c r="AL1597" s="10" t="s">
        <v>78</v>
      </c>
      <c r="AM1597" s="10" t="s">
        <v>304</v>
      </c>
      <c r="AN1597" s="10"/>
      <c r="AO1597" s="10" t="s">
        <v>72</v>
      </c>
      <c r="AP1597" s="10" t="s">
        <v>67</v>
      </c>
      <c r="AQ1597" s="10">
        <v>280</v>
      </c>
      <c r="AR1597" s="10"/>
      <c r="AS1597" s="10" t="s">
        <v>90</v>
      </c>
      <c r="AT1597" s="10">
        <v>389</v>
      </c>
      <c r="AU1597" s="10"/>
      <c r="AV1597" s="10" t="s">
        <v>90</v>
      </c>
      <c r="AW1597" s="10" t="s">
        <v>67</v>
      </c>
      <c r="AX1597" s="10"/>
      <c r="AY1597" s="10" t="s">
        <v>83</v>
      </c>
      <c r="AZ1597" s="10"/>
      <c r="BA1597" s="10"/>
      <c r="BB1597" s="10"/>
      <c r="BC1597" s="10"/>
      <c r="BD1597" s="10"/>
      <c r="BE1597" s="10"/>
    </row>
    <row r="1598" spans="2:57">
      <c r="B1598" s="10">
        <v>1596</v>
      </c>
      <c r="C1598" s="10" t="s">
        <v>389</v>
      </c>
      <c r="D1598" s="11">
        <v>40674</v>
      </c>
      <c r="E1598" s="10" t="s">
        <v>68</v>
      </c>
      <c r="F1598" s="10" t="s">
        <v>69</v>
      </c>
      <c r="G1598" s="10" t="s">
        <v>387</v>
      </c>
      <c r="H1598" s="10"/>
      <c r="I1598" s="10" t="s">
        <v>84</v>
      </c>
      <c r="J1598" s="10" t="str">
        <f t="shared" si="178"/>
        <v>CCFL</v>
      </c>
      <c r="K1598" s="10"/>
      <c r="L1598" s="10" t="s">
        <v>72</v>
      </c>
      <c r="M1598" s="10" t="s">
        <v>73</v>
      </c>
      <c r="N1598" s="10" t="s">
        <v>388</v>
      </c>
      <c r="O1598" s="10"/>
      <c r="P1598" s="10" t="s">
        <v>75</v>
      </c>
      <c r="Q1598" s="10"/>
      <c r="R1598" s="10">
        <v>32</v>
      </c>
      <c r="S1598" s="10">
        <v>424.14</v>
      </c>
      <c r="T1598" s="10">
        <f t="shared" si="179"/>
        <v>424.14</v>
      </c>
      <c r="U1598" s="10" t="str">
        <f t="shared" si="181"/>
        <v>32</v>
      </c>
      <c r="V1598" s="10" t="s">
        <v>67</v>
      </c>
      <c r="W1598" s="10" t="s">
        <v>67</v>
      </c>
      <c r="X1598" s="10"/>
      <c r="Y1598" s="10"/>
      <c r="Z1598" s="10"/>
      <c r="AA1598" s="10"/>
      <c r="AB1598" s="10"/>
      <c r="AC1598" s="10"/>
      <c r="AD1598" s="10"/>
      <c r="AE1598" s="10">
        <v>47.4</v>
      </c>
      <c r="AF1598" s="10">
        <f t="shared" si="180"/>
        <v>47.4</v>
      </c>
      <c r="AG1598" s="10"/>
      <c r="AH1598" s="10" t="s">
        <v>76</v>
      </c>
      <c r="AI1598" s="10" t="s">
        <v>67</v>
      </c>
      <c r="AJ1598" s="10"/>
      <c r="AK1598" s="10"/>
      <c r="AL1598" s="10" t="s">
        <v>78</v>
      </c>
      <c r="AM1598" s="10" t="s">
        <v>304</v>
      </c>
      <c r="AN1598" s="10"/>
      <c r="AO1598" s="10" t="s">
        <v>72</v>
      </c>
      <c r="AP1598" s="10" t="s">
        <v>67</v>
      </c>
      <c r="AQ1598" s="10">
        <v>280</v>
      </c>
      <c r="AR1598" s="10"/>
      <c r="AS1598" s="10" t="s">
        <v>90</v>
      </c>
      <c r="AT1598" s="10">
        <v>389</v>
      </c>
      <c r="AU1598" s="10"/>
      <c r="AV1598" s="10" t="s">
        <v>90</v>
      </c>
      <c r="AW1598" s="10" t="s">
        <v>67</v>
      </c>
      <c r="AX1598" s="10"/>
      <c r="AY1598" s="10" t="s">
        <v>83</v>
      </c>
      <c r="AZ1598" s="10"/>
      <c r="BA1598" s="10"/>
      <c r="BB1598" s="10"/>
      <c r="BC1598" s="10"/>
      <c r="BD1598" s="10"/>
      <c r="BE1598" s="10"/>
    </row>
    <row r="1599" spans="2:57">
      <c r="B1599" s="10">
        <v>1597</v>
      </c>
      <c r="C1599" s="10" t="s">
        <v>389</v>
      </c>
      <c r="D1599" s="11">
        <v>40817</v>
      </c>
      <c r="E1599" s="10" t="s">
        <v>68</v>
      </c>
      <c r="F1599" s="10" t="s">
        <v>598</v>
      </c>
      <c r="G1599" s="10" t="s">
        <v>70</v>
      </c>
      <c r="H1599" s="10"/>
      <c r="I1599" s="10" t="s">
        <v>599</v>
      </c>
      <c r="J1599" s="10" t="str">
        <f t="shared" si="178"/>
        <v>LCD/LED</v>
      </c>
      <c r="K1599" s="10"/>
      <c r="L1599" s="10" t="s">
        <v>72</v>
      </c>
      <c r="M1599" s="10" t="s">
        <v>377</v>
      </c>
      <c r="N1599" s="10" t="s">
        <v>562</v>
      </c>
      <c r="O1599" s="10"/>
      <c r="P1599" s="10">
        <v>0.67291666666666661</v>
      </c>
      <c r="Q1599" s="10"/>
      <c r="R1599" s="10">
        <v>32</v>
      </c>
      <c r="S1599" s="10">
        <v>421.9</v>
      </c>
      <c r="T1599" s="10">
        <f t="shared" si="179"/>
        <v>421.9</v>
      </c>
      <c r="U1599" s="10" t="str">
        <f t="shared" si="181"/>
        <v>32</v>
      </c>
      <c r="V1599" s="10" t="s">
        <v>67</v>
      </c>
      <c r="W1599" s="10" t="s">
        <v>67</v>
      </c>
      <c r="X1599" s="10"/>
      <c r="Y1599" s="10"/>
      <c r="Z1599" s="10"/>
      <c r="AA1599" s="10"/>
      <c r="AB1599" s="10"/>
      <c r="AC1599" s="10"/>
      <c r="AD1599" s="10"/>
      <c r="AE1599" s="10">
        <v>49.9</v>
      </c>
      <c r="AF1599" s="10">
        <f t="shared" si="180"/>
        <v>49.9</v>
      </c>
      <c r="AG1599" s="10"/>
      <c r="AH1599" s="10" t="s">
        <v>76</v>
      </c>
      <c r="AI1599" s="10" t="s">
        <v>76</v>
      </c>
      <c r="AJ1599" s="10"/>
      <c r="AK1599" s="10"/>
      <c r="AL1599" s="10" t="s">
        <v>78</v>
      </c>
      <c r="AM1599" s="10" t="s">
        <v>600</v>
      </c>
      <c r="AN1599" s="10"/>
      <c r="AO1599" s="10" t="s">
        <v>72</v>
      </c>
      <c r="AP1599" s="10" t="s">
        <v>67</v>
      </c>
      <c r="AQ1599" s="10">
        <v>237</v>
      </c>
      <c r="AR1599" s="10"/>
      <c r="AS1599" s="10"/>
      <c r="AT1599" s="10">
        <v>257</v>
      </c>
      <c r="AU1599" s="10">
        <v>49.9</v>
      </c>
      <c r="AV1599" s="10" t="s">
        <v>83</v>
      </c>
      <c r="AW1599" s="10" t="s">
        <v>67</v>
      </c>
      <c r="AX1599" s="10"/>
      <c r="AY1599" s="10" t="s">
        <v>83</v>
      </c>
      <c r="AZ1599" s="10"/>
      <c r="BA1599" s="10"/>
      <c r="BB1599" s="10"/>
      <c r="BC1599" s="10"/>
      <c r="BD1599" s="10"/>
      <c r="BE1599" s="10"/>
    </row>
    <row r="1600" spans="2:57">
      <c r="B1600" s="10">
        <v>1598</v>
      </c>
      <c r="C1600" s="10" t="s">
        <v>389</v>
      </c>
      <c r="D1600" s="11">
        <v>40817</v>
      </c>
      <c r="E1600" s="10" t="s">
        <v>68</v>
      </c>
      <c r="F1600" s="10" t="s">
        <v>598</v>
      </c>
      <c r="G1600" s="10" t="s">
        <v>70</v>
      </c>
      <c r="H1600" s="10"/>
      <c r="I1600" s="10" t="s">
        <v>599</v>
      </c>
      <c r="J1600" s="10" t="str">
        <f t="shared" si="178"/>
        <v>LCD/LED</v>
      </c>
      <c r="K1600" s="10"/>
      <c r="L1600" s="10" t="s">
        <v>72</v>
      </c>
      <c r="M1600" s="10" t="s">
        <v>377</v>
      </c>
      <c r="N1600" s="10" t="s">
        <v>562</v>
      </c>
      <c r="O1600" s="10"/>
      <c r="P1600" s="10">
        <v>0.67291666666666661</v>
      </c>
      <c r="Q1600" s="10"/>
      <c r="R1600" s="10">
        <v>32</v>
      </c>
      <c r="S1600" s="10">
        <v>421.9</v>
      </c>
      <c r="T1600" s="10">
        <f t="shared" si="179"/>
        <v>421.9</v>
      </c>
      <c r="U1600" s="10" t="str">
        <f t="shared" si="181"/>
        <v>32</v>
      </c>
      <c r="V1600" s="10" t="s">
        <v>67</v>
      </c>
      <c r="W1600" s="10" t="s">
        <v>67</v>
      </c>
      <c r="X1600" s="10"/>
      <c r="Y1600" s="10"/>
      <c r="Z1600" s="10"/>
      <c r="AA1600" s="10"/>
      <c r="AB1600" s="10"/>
      <c r="AC1600" s="10"/>
      <c r="AD1600" s="10"/>
      <c r="AE1600" s="10">
        <v>49.9</v>
      </c>
      <c r="AF1600" s="10">
        <f t="shared" si="180"/>
        <v>49.9</v>
      </c>
      <c r="AG1600" s="10"/>
      <c r="AH1600" s="10" t="s">
        <v>76</v>
      </c>
      <c r="AI1600" s="10" t="s">
        <v>76</v>
      </c>
      <c r="AJ1600" s="10"/>
      <c r="AK1600" s="10"/>
      <c r="AL1600" s="10" t="s">
        <v>78</v>
      </c>
      <c r="AM1600" s="10" t="s">
        <v>600</v>
      </c>
      <c r="AN1600" s="10"/>
      <c r="AO1600" s="10" t="s">
        <v>72</v>
      </c>
      <c r="AP1600" s="10" t="s">
        <v>67</v>
      </c>
      <c r="AQ1600" s="10">
        <v>237</v>
      </c>
      <c r="AR1600" s="10"/>
      <c r="AS1600" s="10"/>
      <c r="AT1600" s="10">
        <v>257</v>
      </c>
      <c r="AU1600" s="10">
        <v>49.9</v>
      </c>
      <c r="AV1600" s="10" t="s">
        <v>83</v>
      </c>
      <c r="AW1600" s="10" t="s">
        <v>67</v>
      </c>
      <c r="AX1600" s="10"/>
      <c r="AY1600" s="10" t="s">
        <v>83</v>
      </c>
      <c r="AZ1600" s="10"/>
      <c r="BA1600" s="10"/>
      <c r="BB1600" s="10"/>
      <c r="BC1600" s="10"/>
      <c r="BD1600" s="10"/>
      <c r="BE1600" s="10"/>
    </row>
    <row r="1601" spans="2:57">
      <c r="B1601" s="10">
        <v>1599</v>
      </c>
      <c r="C1601" s="10" t="s">
        <v>389</v>
      </c>
      <c r="D1601" s="11">
        <v>40817</v>
      </c>
      <c r="E1601" s="10" t="s">
        <v>68</v>
      </c>
      <c r="F1601" s="10" t="s">
        <v>69</v>
      </c>
      <c r="G1601" s="10" t="s">
        <v>70</v>
      </c>
      <c r="H1601" s="10"/>
      <c r="I1601" s="10" t="s">
        <v>599</v>
      </c>
      <c r="J1601" s="10" t="str">
        <f t="shared" si="178"/>
        <v>CCFL/LED</v>
      </c>
      <c r="K1601" s="10"/>
      <c r="L1601" s="10" t="s">
        <v>72</v>
      </c>
      <c r="M1601" s="10" t="s">
        <v>377</v>
      </c>
      <c r="N1601" s="10" t="s">
        <v>562</v>
      </c>
      <c r="O1601" s="10"/>
      <c r="P1601" s="10">
        <v>0.67291666666666661</v>
      </c>
      <c r="Q1601" s="10"/>
      <c r="R1601" s="10">
        <v>32</v>
      </c>
      <c r="S1601" s="10">
        <v>421.9</v>
      </c>
      <c r="T1601" s="10">
        <f t="shared" si="179"/>
        <v>421.9</v>
      </c>
      <c r="U1601" s="10" t="str">
        <f t="shared" si="181"/>
        <v>32</v>
      </c>
      <c r="V1601" s="10" t="s">
        <v>67</v>
      </c>
      <c r="W1601" s="10" t="s">
        <v>67</v>
      </c>
      <c r="X1601" s="10"/>
      <c r="Y1601" s="10"/>
      <c r="Z1601" s="10"/>
      <c r="AA1601" s="10"/>
      <c r="AB1601" s="10"/>
      <c r="AC1601" s="10"/>
      <c r="AD1601" s="10"/>
      <c r="AE1601" s="10">
        <v>45.2</v>
      </c>
      <c r="AF1601" s="10">
        <f t="shared" si="180"/>
        <v>45.2</v>
      </c>
      <c r="AG1601" s="10"/>
      <c r="AH1601" s="10" t="s">
        <v>76</v>
      </c>
      <c r="AI1601" s="10" t="s">
        <v>76</v>
      </c>
      <c r="AJ1601" s="10"/>
      <c r="AK1601" s="10"/>
      <c r="AL1601" s="10" t="s">
        <v>78</v>
      </c>
      <c r="AM1601" s="10" t="s">
        <v>600</v>
      </c>
      <c r="AN1601" s="10"/>
      <c r="AO1601" s="10" t="s">
        <v>72</v>
      </c>
      <c r="AP1601" s="10" t="s">
        <v>67</v>
      </c>
      <c r="AQ1601" s="10">
        <v>225.4</v>
      </c>
      <c r="AR1601" s="10"/>
      <c r="AS1601" s="10"/>
      <c r="AT1601" s="10">
        <v>251</v>
      </c>
      <c r="AU1601" s="10">
        <v>45.2</v>
      </c>
      <c r="AV1601" s="10" t="s">
        <v>83</v>
      </c>
      <c r="AW1601" s="10" t="s">
        <v>67</v>
      </c>
      <c r="AX1601" s="10"/>
      <c r="AY1601" s="10" t="s">
        <v>83</v>
      </c>
      <c r="AZ1601" s="10"/>
      <c r="BA1601" s="10"/>
      <c r="BB1601" s="10"/>
      <c r="BC1601" s="10"/>
      <c r="BD1601" s="10"/>
      <c r="BE1601" s="10"/>
    </row>
    <row r="1602" spans="2:57" ht="24">
      <c r="B1602" s="10">
        <v>1600</v>
      </c>
      <c r="C1602" s="10" t="s">
        <v>389</v>
      </c>
      <c r="D1602" s="11" t="s">
        <v>601</v>
      </c>
      <c r="E1602" s="10" t="s">
        <v>68</v>
      </c>
      <c r="F1602" s="10" t="s">
        <v>69</v>
      </c>
      <c r="G1602" s="10" t="s">
        <v>70</v>
      </c>
      <c r="H1602" s="10"/>
      <c r="I1602" s="10" t="s">
        <v>84</v>
      </c>
      <c r="J1602" s="10" t="str">
        <f t="shared" si="178"/>
        <v>CCFL</v>
      </c>
      <c r="K1602" s="10"/>
      <c r="L1602" s="10" t="s">
        <v>72</v>
      </c>
      <c r="M1602" s="10" t="s">
        <v>85</v>
      </c>
      <c r="N1602" s="10" t="s">
        <v>74</v>
      </c>
      <c r="O1602" s="10"/>
      <c r="P1602" s="10" t="s">
        <v>75</v>
      </c>
      <c r="Q1602" s="10"/>
      <c r="R1602" s="10">
        <v>40</v>
      </c>
      <c r="S1602" s="10">
        <v>683.2124</v>
      </c>
      <c r="T1602" s="10">
        <f t="shared" si="179"/>
        <v>683.2124</v>
      </c>
      <c r="U1602" s="10" t="str">
        <f t="shared" si="181"/>
        <v>40</v>
      </c>
      <c r="V1602" s="10" t="s">
        <v>67</v>
      </c>
      <c r="W1602" s="10" t="s">
        <v>67</v>
      </c>
      <c r="X1602" s="10"/>
      <c r="Y1602" s="10"/>
      <c r="Z1602" s="10"/>
      <c r="AA1602" s="10"/>
      <c r="AB1602" s="10"/>
      <c r="AC1602" s="10"/>
      <c r="AD1602" s="10"/>
      <c r="AE1602" s="10">
        <v>73.69</v>
      </c>
      <c r="AF1602" s="10">
        <f t="shared" si="180"/>
        <v>73.69</v>
      </c>
      <c r="AG1602" s="10"/>
      <c r="AH1602" s="10" t="s">
        <v>76</v>
      </c>
      <c r="AI1602" s="10" t="s">
        <v>76</v>
      </c>
      <c r="AJ1602" s="10"/>
      <c r="AK1602" s="10"/>
      <c r="AL1602" s="10" t="s">
        <v>78</v>
      </c>
      <c r="AM1602" s="10" t="s">
        <v>602</v>
      </c>
      <c r="AN1602" s="10"/>
      <c r="AO1602" s="10" t="s">
        <v>113</v>
      </c>
      <c r="AP1602" s="10" t="s">
        <v>67</v>
      </c>
      <c r="AQ1602" s="10">
        <v>117</v>
      </c>
      <c r="AR1602" s="10">
        <v>73.69</v>
      </c>
      <c r="AS1602" s="10"/>
      <c r="AT1602" s="10">
        <v>175</v>
      </c>
      <c r="AU1602" s="10"/>
      <c r="AV1602" s="10" t="s">
        <v>603</v>
      </c>
      <c r="AW1602" s="10" t="s">
        <v>67</v>
      </c>
      <c r="AX1602" s="10"/>
      <c r="AY1602" s="10" t="s">
        <v>83</v>
      </c>
      <c r="AZ1602" s="10"/>
      <c r="BA1602" s="10"/>
      <c r="BB1602" s="10"/>
      <c r="BC1602" s="10"/>
      <c r="BD1602" s="10"/>
      <c r="BE1602" s="10"/>
    </row>
    <row r="1603" spans="2:57" ht="24">
      <c r="B1603" s="10">
        <v>1601</v>
      </c>
      <c r="C1603" s="10" t="s">
        <v>389</v>
      </c>
      <c r="D1603" s="11" t="s">
        <v>601</v>
      </c>
      <c r="E1603" s="10" t="s">
        <v>68</v>
      </c>
      <c r="F1603" s="10" t="s">
        <v>69</v>
      </c>
      <c r="G1603" s="10" t="s">
        <v>70</v>
      </c>
      <c r="H1603" s="10"/>
      <c r="I1603" s="10" t="s">
        <v>84</v>
      </c>
      <c r="J1603" s="10" t="str">
        <f t="shared" ref="J1603:J1666" si="185">IF(F1603="LCD",IF(I1603="Other",K1603,I1603),F1603)</f>
        <v>CCFL</v>
      </c>
      <c r="K1603" s="10"/>
      <c r="L1603" s="10" t="s">
        <v>72</v>
      </c>
      <c r="M1603" s="10" t="s">
        <v>85</v>
      </c>
      <c r="N1603" s="10" t="s">
        <v>74</v>
      </c>
      <c r="O1603" s="10"/>
      <c r="P1603" s="10" t="s">
        <v>75</v>
      </c>
      <c r="Q1603" s="10"/>
      <c r="R1603" s="10">
        <v>40</v>
      </c>
      <c r="S1603" s="10">
        <v>683.2124</v>
      </c>
      <c r="T1603" s="10">
        <f t="shared" ref="T1603:T1666" si="186">S1603*1</f>
        <v>683.2124</v>
      </c>
      <c r="U1603" s="10" t="str">
        <f t="shared" si="181"/>
        <v>40</v>
      </c>
      <c r="V1603" s="10" t="s">
        <v>67</v>
      </c>
      <c r="W1603" s="10" t="s">
        <v>67</v>
      </c>
      <c r="X1603" s="10"/>
      <c r="Y1603" s="10"/>
      <c r="Z1603" s="10"/>
      <c r="AA1603" s="10"/>
      <c r="AB1603" s="10"/>
      <c r="AC1603" s="10"/>
      <c r="AD1603" s="10"/>
      <c r="AE1603" s="10">
        <v>73.69</v>
      </c>
      <c r="AF1603" s="10">
        <f t="shared" ref="AF1603:AF1666" si="187">IF(W1603="Yes",AD1603,AE1603)</f>
        <v>73.69</v>
      </c>
      <c r="AG1603" s="10"/>
      <c r="AH1603" s="10" t="s">
        <v>76</v>
      </c>
      <c r="AI1603" s="10" t="s">
        <v>76</v>
      </c>
      <c r="AJ1603" s="10"/>
      <c r="AK1603" s="10"/>
      <c r="AL1603" s="10" t="s">
        <v>78</v>
      </c>
      <c r="AM1603" s="10" t="s">
        <v>602</v>
      </c>
      <c r="AN1603" s="10"/>
      <c r="AO1603" s="10" t="s">
        <v>113</v>
      </c>
      <c r="AP1603" s="10" t="s">
        <v>67</v>
      </c>
      <c r="AQ1603" s="10">
        <v>117</v>
      </c>
      <c r="AR1603" s="10">
        <v>73.69</v>
      </c>
      <c r="AS1603" s="10"/>
      <c r="AT1603" s="10">
        <v>175</v>
      </c>
      <c r="AU1603" s="10"/>
      <c r="AV1603" s="10" t="s">
        <v>603</v>
      </c>
      <c r="AW1603" s="10" t="s">
        <v>67</v>
      </c>
      <c r="AX1603" s="10"/>
      <c r="AY1603" s="10" t="s">
        <v>83</v>
      </c>
      <c r="AZ1603" s="10"/>
      <c r="BA1603" s="10"/>
      <c r="BB1603" s="10"/>
      <c r="BC1603" s="10"/>
      <c r="BD1603" s="10"/>
      <c r="BE1603" s="10"/>
    </row>
    <row r="1604" spans="2:57">
      <c r="B1604" s="10">
        <v>1602</v>
      </c>
      <c r="C1604" s="10" t="s">
        <v>389</v>
      </c>
      <c r="D1604" s="11">
        <v>40674</v>
      </c>
      <c r="E1604" s="10" t="s">
        <v>68</v>
      </c>
      <c r="F1604" s="10" t="s">
        <v>69</v>
      </c>
      <c r="G1604" s="10" t="s">
        <v>70</v>
      </c>
      <c r="H1604" s="10"/>
      <c r="I1604" s="10" t="s">
        <v>71</v>
      </c>
      <c r="J1604" s="10" t="str">
        <f t="shared" si="185"/>
        <v>LED</v>
      </c>
      <c r="K1604" s="10"/>
      <c r="L1604" s="10" t="s">
        <v>72</v>
      </c>
      <c r="M1604" s="10" t="s">
        <v>73</v>
      </c>
      <c r="N1604" s="10" t="s">
        <v>388</v>
      </c>
      <c r="O1604" s="10"/>
      <c r="P1604" s="10" t="s">
        <v>75</v>
      </c>
      <c r="Q1604" s="10"/>
      <c r="R1604" s="10">
        <v>19</v>
      </c>
      <c r="S1604" s="10">
        <v>146.30000000000001</v>
      </c>
      <c r="T1604" s="10">
        <f t="shared" si="186"/>
        <v>146.30000000000001</v>
      </c>
      <c r="U1604" s="10" t="str">
        <f t="shared" ref="U1604:U1667" si="188">IF(S1604&lt;350,"20",IF(S1604&lt;600,"32",IF(S1604&lt;850,"40",IF(S1604&lt;1000,"46",IF(S1604&lt;1400,"50",IF(S1604&gt;1400,"60","Error"))))))</f>
        <v>20</v>
      </c>
      <c r="V1604" s="10" t="s">
        <v>67</v>
      </c>
      <c r="W1604" s="10" t="s">
        <v>67</v>
      </c>
      <c r="X1604" s="10"/>
      <c r="Y1604" s="10"/>
      <c r="Z1604" s="10"/>
      <c r="AA1604" s="10"/>
      <c r="AB1604" s="10"/>
      <c r="AC1604" s="10"/>
      <c r="AD1604" s="10"/>
      <c r="AE1604" s="10">
        <v>21.2</v>
      </c>
      <c r="AF1604" s="10">
        <f t="shared" si="187"/>
        <v>21.2</v>
      </c>
      <c r="AG1604" s="10"/>
      <c r="AH1604" s="10" t="s">
        <v>76</v>
      </c>
      <c r="AI1604" s="10" t="s">
        <v>76</v>
      </c>
      <c r="AJ1604" s="10"/>
      <c r="AK1604" s="10"/>
      <c r="AL1604" s="10" t="s">
        <v>78</v>
      </c>
      <c r="AM1604" s="10" t="s">
        <v>304</v>
      </c>
      <c r="AN1604" s="10"/>
      <c r="AO1604" s="10" t="s">
        <v>72</v>
      </c>
      <c r="AP1604" s="10" t="s">
        <v>67</v>
      </c>
      <c r="AQ1604" s="10">
        <v>150</v>
      </c>
      <c r="AR1604" s="10"/>
      <c r="AS1604" s="10" t="s">
        <v>90</v>
      </c>
      <c r="AT1604" s="10">
        <v>176</v>
      </c>
      <c r="AU1604" s="10"/>
      <c r="AV1604" s="10" t="s">
        <v>90</v>
      </c>
      <c r="AW1604" s="10" t="s">
        <v>67</v>
      </c>
      <c r="AX1604" s="10"/>
      <c r="AY1604" s="10" t="s">
        <v>83</v>
      </c>
      <c r="AZ1604" s="10"/>
      <c r="BA1604" s="10"/>
      <c r="BB1604" s="10"/>
      <c r="BC1604" s="10"/>
      <c r="BD1604" s="10"/>
      <c r="BE1604" s="10"/>
    </row>
    <row r="1605" spans="2:57">
      <c r="B1605" s="10">
        <v>1603</v>
      </c>
      <c r="C1605" s="10" t="s">
        <v>389</v>
      </c>
      <c r="D1605" s="11">
        <v>40674</v>
      </c>
      <c r="E1605" s="10" t="s">
        <v>68</v>
      </c>
      <c r="F1605" s="10" t="s">
        <v>69</v>
      </c>
      <c r="G1605" s="10" t="s">
        <v>70</v>
      </c>
      <c r="H1605" s="10"/>
      <c r="I1605" s="10" t="s">
        <v>71</v>
      </c>
      <c r="J1605" s="10" t="str">
        <f t="shared" si="185"/>
        <v>LED</v>
      </c>
      <c r="K1605" s="10"/>
      <c r="L1605" s="10" t="s">
        <v>72</v>
      </c>
      <c r="M1605" s="10" t="s">
        <v>73</v>
      </c>
      <c r="N1605" s="10" t="s">
        <v>388</v>
      </c>
      <c r="O1605" s="10"/>
      <c r="P1605" s="10" t="s">
        <v>75</v>
      </c>
      <c r="Q1605" s="10"/>
      <c r="R1605" s="10">
        <v>19</v>
      </c>
      <c r="S1605" s="10">
        <v>146.30000000000001</v>
      </c>
      <c r="T1605" s="10">
        <f t="shared" si="186"/>
        <v>146.30000000000001</v>
      </c>
      <c r="U1605" s="10" t="str">
        <f t="shared" si="188"/>
        <v>20</v>
      </c>
      <c r="V1605" s="10" t="s">
        <v>67</v>
      </c>
      <c r="W1605" s="10" t="s">
        <v>67</v>
      </c>
      <c r="X1605" s="10"/>
      <c r="Y1605" s="10"/>
      <c r="Z1605" s="10"/>
      <c r="AA1605" s="10"/>
      <c r="AB1605" s="10"/>
      <c r="AC1605" s="10"/>
      <c r="AD1605" s="10"/>
      <c r="AE1605" s="10">
        <v>21.2</v>
      </c>
      <c r="AF1605" s="10">
        <f t="shared" si="187"/>
        <v>21.2</v>
      </c>
      <c r="AG1605" s="10"/>
      <c r="AH1605" s="10" t="s">
        <v>76</v>
      </c>
      <c r="AI1605" s="10" t="s">
        <v>76</v>
      </c>
      <c r="AJ1605" s="10"/>
      <c r="AK1605" s="10"/>
      <c r="AL1605" s="10" t="s">
        <v>78</v>
      </c>
      <c r="AM1605" s="10" t="s">
        <v>304</v>
      </c>
      <c r="AN1605" s="10"/>
      <c r="AO1605" s="10" t="s">
        <v>72</v>
      </c>
      <c r="AP1605" s="10" t="s">
        <v>67</v>
      </c>
      <c r="AQ1605" s="10">
        <v>150</v>
      </c>
      <c r="AR1605" s="10"/>
      <c r="AS1605" s="10" t="s">
        <v>90</v>
      </c>
      <c r="AT1605" s="10">
        <v>176</v>
      </c>
      <c r="AU1605" s="10"/>
      <c r="AV1605" s="10" t="s">
        <v>90</v>
      </c>
      <c r="AW1605" s="10" t="s">
        <v>67</v>
      </c>
      <c r="AX1605" s="10"/>
      <c r="AY1605" s="10" t="s">
        <v>83</v>
      </c>
      <c r="AZ1605" s="10"/>
      <c r="BA1605" s="10"/>
      <c r="BB1605" s="10"/>
      <c r="BC1605" s="10"/>
      <c r="BD1605" s="10"/>
      <c r="BE1605" s="10"/>
    </row>
    <row r="1606" spans="2:57">
      <c r="B1606" s="10">
        <v>1604</v>
      </c>
      <c r="C1606" s="10" t="s">
        <v>389</v>
      </c>
      <c r="D1606" s="11">
        <v>40674</v>
      </c>
      <c r="E1606" s="10" t="s">
        <v>68</v>
      </c>
      <c r="F1606" s="10" t="s">
        <v>69</v>
      </c>
      <c r="G1606" s="10" t="s">
        <v>70</v>
      </c>
      <c r="H1606" s="10"/>
      <c r="I1606" s="10" t="s">
        <v>71</v>
      </c>
      <c r="J1606" s="10" t="str">
        <f t="shared" si="185"/>
        <v>LED</v>
      </c>
      <c r="K1606" s="10"/>
      <c r="L1606" s="10" t="s">
        <v>72</v>
      </c>
      <c r="M1606" s="10" t="s">
        <v>73</v>
      </c>
      <c r="N1606" s="10" t="s">
        <v>388</v>
      </c>
      <c r="O1606" s="10"/>
      <c r="P1606" s="10" t="s">
        <v>75</v>
      </c>
      <c r="Q1606" s="10"/>
      <c r="R1606" s="10">
        <v>19</v>
      </c>
      <c r="S1606" s="10">
        <v>146.30000000000001</v>
      </c>
      <c r="T1606" s="10">
        <f t="shared" si="186"/>
        <v>146.30000000000001</v>
      </c>
      <c r="U1606" s="10" t="str">
        <f t="shared" si="188"/>
        <v>20</v>
      </c>
      <c r="V1606" s="10" t="s">
        <v>67</v>
      </c>
      <c r="W1606" s="10" t="s">
        <v>67</v>
      </c>
      <c r="X1606" s="10"/>
      <c r="Y1606" s="10"/>
      <c r="Z1606" s="10"/>
      <c r="AA1606" s="10"/>
      <c r="AB1606" s="10"/>
      <c r="AC1606" s="10"/>
      <c r="AD1606" s="10"/>
      <c r="AE1606" s="10">
        <v>21.2</v>
      </c>
      <c r="AF1606" s="10">
        <f t="shared" si="187"/>
        <v>21.2</v>
      </c>
      <c r="AG1606" s="10"/>
      <c r="AH1606" s="10" t="s">
        <v>76</v>
      </c>
      <c r="AI1606" s="10" t="s">
        <v>76</v>
      </c>
      <c r="AJ1606" s="10"/>
      <c r="AK1606" s="10"/>
      <c r="AL1606" s="10" t="s">
        <v>78</v>
      </c>
      <c r="AM1606" s="10" t="s">
        <v>304</v>
      </c>
      <c r="AN1606" s="10"/>
      <c r="AO1606" s="10" t="s">
        <v>72</v>
      </c>
      <c r="AP1606" s="10" t="s">
        <v>67</v>
      </c>
      <c r="AQ1606" s="10">
        <v>150</v>
      </c>
      <c r="AR1606" s="10"/>
      <c r="AS1606" s="10" t="s">
        <v>90</v>
      </c>
      <c r="AT1606" s="10">
        <v>176</v>
      </c>
      <c r="AU1606" s="10"/>
      <c r="AV1606" s="10" t="s">
        <v>90</v>
      </c>
      <c r="AW1606" s="10" t="s">
        <v>67</v>
      </c>
      <c r="AX1606" s="10"/>
      <c r="AY1606" s="10" t="s">
        <v>83</v>
      </c>
      <c r="AZ1606" s="10"/>
      <c r="BA1606" s="10"/>
      <c r="BB1606" s="10"/>
      <c r="BC1606" s="10"/>
      <c r="BD1606" s="10"/>
      <c r="BE1606" s="10"/>
    </row>
    <row r="1607" spans="2:57">
      <c r="B1607" s="10">
        <v>1605</v>
      </c>
      <c r="C1607" s="10" t="s">
        <v>389</v>
      </c>
      <c r="D1607" s="11" t="s">
        <v>523</v>
      </c>
      <c r="E1607" s="10" t="s">
        <v>68</v>
      </c>
      <c r="F1607" s="10" t="s">
        <v>69</v>
      </c>
      <c r="G1607" s="10" t="s">
        <v>70</v>
      </c>
      <c r="H1607" s="10"/>
      <c r="I1607" s="10" t="s">
        <v>71</v>
      </c>
      <c r="J1607" s="10" t="str">
        <f t="shared" si="185"/>
        <v>LED</v>
      </c>
      <c r="K1607" s="10"/>
      <c r="L1607" s="10" t="s">
        <v>72</v>
      </c>
      <c r="M1607" s="10" t="s">
        <v>85</v>
      </c>
      <c r="N1607" s="10" t="s">
        <v>74</v>
      </c>
      <c r="O1607" s="10"/>
      <c r="P1607" s="10" t="s">
        <v>75</v>
      </c>
      <c r="Q1607" s="10"/>
      <c r="R1607" s="10">
        <v>69.513000000000005</v>
      </c>
      <c r="S1607" s="10">
        <v>2064.6999999999998</v>
      </c>
      <c r="T1607" s="10">
        <f t="shared" si="186"/>
        <v>2064.6999999999998</v>
      </c>
      <c r="U1607" s="10" t="str">
        <f t="shared" si="188"/>
        <v>60</v>
      </c>
      <c r="V1607" s="10" t="s">
        <v>76</v>
      </c>
      <c r="W1607" s="10" t="s">
        <v>76</v>
      </c>
      <c r="X1607" s="10">
        <v>52.3</v>
      </c>
      <c r="Y1607" s="10">
        <v>114</v>
      </c>
      <c r="Z1607" s="10">
        <v>86.2</v>
      </c>
      <c r="AA1607" s="10">
        <f t="shared" ref="AA1607:AA1664" si="189">Y1607*0.75</f>
        <v>85.5</v>
      </c>
      <c r="AB1607" s="10">
        <f t="shared" ref="AB1607:AB1664" si="190">Y1607*0.93</f>
        <v>106.02000000000001</v>
      </c>
      <c r="AC1607" s="10">
        <f t="shared" ref="AC1607:AC1664" si="191">Y1607*0.98</f>
        <v>111.72</v>
      </c>
      <c r="AD1607" s="10">
        <f t="shared" ref="AD1607:AD1664" si="192">(Y1607+AA1607+AB1607+AC1607)/4</f>
        <v>104.31</v>
      </c>
      <c r="AE1607" s="10">
        <v>86.2</v>
      </c>
      <c r="AF1607" s="10">
        <f t="shared" si="187"/>
        <v>104.31</v>
      </c>
      <c r="AG1607" s="10"/>
      <c r="AH1607" s="10" t="s">
        <v>76</v>
      </c>
      <c r="AI1607" s="10" t="s">
        <v>76</v>
      </c>
      <c r="AJ1607" s="10"/>
      <c r="AK1607" s="10"/>
      <c r="AL1607" s="10" t="s">
        <v>78</v>
      </c>
      <c r="AM1607" s="10" t="s">
        <v>203</v>
      </c>
      <c r="AN1607" s="10" t="s">
        <v>473</v>
      </c>
      <c r="AO1607" s="10" t="s">
        <v>113</v>
      </c>
      <c r="AP1607" s="10" t="s">
        <v>76</v>
      </c>
      <c r="AQ1607" s="10">
        <v>399</v>
      </c>
      <c r="AR1607" s="10">
        <v>86.2</v>
      </c>
      <c r="AS1607" s="10" t="s">
        <v>131</v>
      </c>
      <c r="AT1607" s="10">
        <v>588</v>
      </c>
      <c r="AU1607" s="10"/>
      <c r="AV1607" s="10" t="s">
        <v>558</v>
      </c>
      <c r="AW1607" s="10" t="s">
        <v>67</v>
      </c>
      <c r="AX1607" s="10"/>
      <c r="AY1607" s="10" t="s">
        <v>83</v>
      </c>
      <c r="AZ1607" s="10"/>
      <c r="BA1607" s="10"/>
      <c r="BB1607" s="10"/>
      <c r="BC1607" s="10"/>
      <c r="BD1607" s="10"/>
      <c r="BE1607" s="10"/>
    </row>
    <row r="1608" spans="2:57">
      <c r="B1608" s="10">
        <v>1606</v>
      </c>
      <c r="C1608" s="10" t="s">
        <v>389</v>
      </c>
      <c r="D1608" s="11">
        <v>40674</v>
      </c>
      <c r="E1608" s="10" t="s">
        <v>68</v>
      </c>
      <c r="F1608" s="10" t="s">
        <v>69</v>
      </c>
      <c r="G1608" s="10" t="s">
        <v>70</v>
      </c>
      <c r="H1608" s="10"/>
      <c r="I1608" s="10" t="s">
        <v>71</v>
      </c>
      <c r="J1608" s="10" t="str">
        <f t="shared" si="185"/>
        <v>LED</v>
      </c>
      <c r="K1608" s="10"/>
      <c r="L1608" s="10" t="s">
        <v>72</v>
      </c>
      <c r="M1608" s="10" t="s">
        <v>73</v>
      </c>
      <c r="N1608" s="10" t="s">
        <v>388</v>
      </c>
      <c r="O1608" s="10"/>
      <c r="P1608" s="10" t="s">
        <v>75</v>
      </c>
      <c r="Q1608" s="10"/>
      <c r="R1608" s="10">
        <v>19</v>
      </c>
      <c r="S1608" s="10">
        <v>146.30000000000001</v>
      </c>
      <c r="T1608" s="10">
        <f t="shared" si="186"/>
        <v>146.30000000000001</v>
      </c>
      <c r="U1608" s="10" t="str">
        <f t="shared" si="188"/>
        <v>20</v>
      </c>
      <c r="V1608" s="10" t="s">
        <v>67</v>
      </c>
      <c r="W1608" s="10" t="s">
        <v>67</v>
      </c>
      <c r="X1608" s="10"/>
      <c r="Y1608" s="10"/>
      <c r="Z1608" s="10"/>
      <c r="AA1608" s="10"/>
      <c r="AB1608" s="10"/>
      <c r="AC1608" s="10"/>
      <c r="AD1608" s="10"/>
      <c r="AE1608" s="10">
        <v>21.2</v>
      </c>
      <c r="AF1608" s="10">
        <f t="shared" si="187"/>
        <v>21.2</v>
      </c>
      <c r="AG1608" s="10"/>
      <c r="AH1608" s="10" t="s">
        <v>76</v>
      </c>
      <c r="AI1608" s="10" t="s">
        <v>76</v>
      </c>
      <c r="AJ1608" s="10"/>
      <c r="AK1608" s="10"/>
      <c r="AL1608" s="10" t="s">
        <v>78</v>
      </c>
      <c r="AM1608" s="10" t="s">
        <v>304</v>
      </c>
      <c r="AN1608" s="10"/>
      <c r="AO1608" s="10" t="s">
        <v>72</v>
      </c>
      <c r="AP1608" s="10" t="s">
        <v>67</v>
      </c>
      <c r="AQ1608" s="10">
        <v>150</v>
      </c>
      <c r="AR1608" s="10"/>
      <c r="AS1608" s="10" t="s">
        <v>90</v>
      </c>
      <c r="AT1608" s="10">
        <v>176</v>
      </c>
      <c r="AU1608" s="10"/>
      <c r="AV1608" s="10" t="s">
        <v>90</v>
      </c>
      <c r="AW1608" s="10" t="s">
        <v>67</v>
      </c>
      <c r="AX1608" s="10"/>
      <c r="AY1608" s="10" t="s">
        <v>83</v>
      </c>
      <c r="AZ1608" s="10"/>
      <c r="BA1608" s="10"/>
      <c r="BB1608" s="10"/>
      <c r="BC1608" s="10"/>
      <c r="BD1608" s="10"/>
      <c r="BE1608" s="10"/>
    </row>
    <row r="1609" spans="2:57">
      <c r="B1609" s="10">
        <v>1607</v>
      </c>
      <c r="C1609" s="10" t="s">
        <v>389</v>
      </c>
      <c r="D1609" s="11" t="s">
        <v>334</v>
      </c>
      <c r="E1609" s="10" t="s">
        <v>68</v>
      </c>
      <c r="F1609" s="10" t="s">
        <v>69</v>
      </c>
      <c r="G1609" s="10" t="s">
        <v>70</v>
      </c>
      <c r="H1609" s="10"/>
      <c r="I1609" s="10" t="s">
        <v>71</v>
      </c>
      <c r="J1609" s="10" t="str">
        <f t="shared" si="185"/>
        <v>LED</v>
      </c>
      <c r="K1609" s="10"/>
      <c r="L1609" s="10" t="s">
        <v>72</v>
      </c>
      <c r="M1609" s="10" t="s">
        <v>73</v>
      </c>
      <c r="N1609" s="10" t="s">
        <v>388</v>
      </c>
      <c r="O1609" s="10"/>
      <c r="P1609" s="10" t="s">
        <v>75</v>
      </c>
      <c r="Q1609" s="10"/>
      <c r="R1609" s="10">
        <v>23.6</v>
      </c>
      <c r="S1609" s="10">
        <v>236.8</v>
      </c>
      <c r="T1609" s="10">
        <f t="shared" si="186"/>
        <v>236.8</v>
      </c>
      <c r="U1609" s="10" t="str">
        <f t="shared" si="188"/>
        <v>20</v>
      </c>
      <c r="V1609" s="10" t="s">
        <v>67</v>
      </c>
      <c r="W1609" s="10" t="s">
        <v>67</v>
      </c>
      <c r="X1609" s="10"/>
      <c r="Y1609" s="10"/>
      <c r="Z1609" s="10"/>
      <c r="AA1609" s="10"/>
      <c r="AB1609" s="10"/>
      <c r="AC1609" s="10"/>
      <c r="AD1609" s="10"/>
      <c r="AE1609" s="10">
        <v>26.1</v>
      </c>
      <c r="AF1609" s="10">
        <f t="shared" si="187"/>
        <v>26.1</v>
      </c>
      <c r="AG1609" s="10"/>
      <c r="AH1609" s="10" t="s">
        <v>76</v>
      </c>
      <c r="AI1609" s="10" t="s">
        <v>76</v>
      </c>
      <c r="AJ1609" s="10"/>
      <c r="AK1609" s="10"/>
      <c r="AL1609" s="10" t="s">
        <v>78</v>
      </c>
      <c r="AM1609" s="10" t="s">
        <v>304</v>
      </c>
      <c r="AN1609" s="10"/>
      <c r="AO1609" s="10" t="s">
        <v>72</v>
      </c>
      <c r="AP1609" s="10" t="s">
        <v>67</v>
      </c>
      <c r="AQ1609" s="10">
        <v>228</v>
      </c>
      <c r="AR1609" s="10"/>
      <c r="AS1609" s="10" t="s">
        <v>306</v>
      </c>
      <c r="AT1609" s="10">
        <v>228</v>
      </c>
      <c r="AU1609" s="10"/>
      <c r="AV1609" s="10" t="s">
        <v>306</v>
      </c>
      <c r="AW1609" s="10" t="s">
        <v>67</v>
      </c>
      <c r="AX1609" s="10"/>
      <c r="AY1609" s="10" t="s">
        <v>83</v>
      </c>
      <c r="AZ1609" s="10"/>
      <c r="BA1609" s="10"/>
      <c r="BB1609" s="10"/>
      <c r="BC1609" s="10"/>
      <c r="BD1609" s="10"/>
      <c r="BE1609" s="10"/>
    </row>
    <row r="1610" spans="2:57">
      <c r="B1610" s="10">
        <v>1608</v>
      </c>
      <c r="C1610" s="10" t="s">
        <v>389</v>
      </c>
      <c r="D1610" s="11" t="s">
        <v>604</v>
      </c>
      <c r="E1610" s="10" t="s">
        <v>68</v>
      </c>
      <c r="F1610" s="10" t="s">
        <v>69</v>
      </c>
      <c r="G1610" s="10" t="s">
        <v>70</v>
      </c>
      <c r="H1610" s="10"/>
      <c r="I1610" s="10" t="s">
        <v>71</v>
      </c>
      <c r="J1610" s="10" t="str">
        <f t="shared" si="185"/>
        <v>LED</v>
      </c>
      <c r="K1610" s="10"/>
      <c r="L1610" s="10" t="s">
        <v>72</v>
      </c>
      <c r="M1610" s="10" t="s">
        <v>385</v>
      </c>
      <c r="N1610" s="10" t="s">
        <v>388</v>
      </c>
      <c r="O1610" s="10"/>
      <c r="P1610" s="10" t="s">
        <v>75</v>
      </c>
      <c r="Q1610" s="10"/>
      <c r="R1610" s="10">
        <v>18.5</v>
      </c>
      <c r="S1610" s="10">
        <v>146.30000000000001</v>
      </c>
      <c r="T1610" s="10">
        <f t="shared" si="186"/>
        <v>146.30000000000001</v>
      </c>
      <c r="U1610" s="10" t="str">
        <f t="shared" si="188"/>
        <v>20</v>
      </c>
      <c r="V1610" s="10" t="s">
        <v>67</v>
      </c>
      <c r="W1610" s="10" t="s">
        <v>67</v>
      </c>
      <c r="X1610" s="10"/>
      <c r="Y1610" s="10"/>
      <c r="Z1610" s="10"/>
      <c r="AA1610" s="10"/>
      <c r="AB1610" s="10"/>
      <c r="AC1610" s="10"/>
      <c r="AD1610" s="10"/>
      <c r="AE1610" s="10">
        <v>20</v>
      </c>
      <c r="AF1610" s="10">
        <f t="shared" si="187"/>
        <v>20</v>
      </c>
      <c r="AG1610" s="10"/>
      <c r="AH1610" s="10" t="s">
        <v>76</v>
      </c>
      <c r="AI1610" s="10" t="s">
        <v>76</v>
      </c>
      <c r="AJ1610" s="10"/>
      <c r="AK1610" s="10"/>
      <c r="AL1610" s="10" t="s">
        <v>78</v>
      </c>
      <c r="AM1610" s="10" t="s">
        <v>304</v>
      </c>
      <c r="AN1610" s="10"/>
      <c r="AO1610" s="10" t="s">
        <v>92</v>
      </c>
      <c r="AP1610" s="10" t="s">
        <v>67</v>
      </c>
      <c r="AQ1610" s="10">
        <v>150</v>
      </c>
      <c r="AR1610" s="10"/>
      <c r="AS1610" s="10" t="s">
        <v>306</v>
      </c>
      <c r="AT1610" s="10">
        <v>176</v>
      </c>
      <c r="AU1610" s="10"/>
      <c r="AV1610" s="10" t="s">
        <v>306</v>
      </c>
      <c r="AW1610" s="10" t="s">
        <v>67</v>
      </c>
      <c r="AX1610" s="10"/>
      <c r="AY1610" s="10" t="s">
        <v>83</v>
      </c>
      <c r="AZ1610" s="10"/>
      <c r="BA1610" s="10"/>
      <c r="BB1610" s="10"/>
      <c r="BC1610" s="10"/>
      <c r="BD1610" s="10"/>
      <c r="BE1610" s="10"/>
    </row>
    <row r="1611" spans="2:57">
      <c r="B1611" s="10">
        <v>1609</v>
      </c>
      <c r="C1611" s="10" t="s">
        <v>389</v>
      </c>
      <c r="D1611" s="11">
        <v>40663</v>
      </c>
      <c r="E1611" s="10" t="s">
        <v>68</v>
      </c>
      <c r="F1611" s="10" t="s">
        <v>69</v>
      </c>
      <c r="G1611" s="10" t="s">
        <v>70</v>
      </c>
      <c r="H1611" s="10"/>
      <c r="I1611" s="10" t="s">
        <v>71</v>
      </c>
      <c r="J1611" s="10" t="str">
        <f t="shared" si="185"/>
        <v>LED</v>
      </c>
      <c r="K1611" s="10"/>
      <c r="L1611" s="10" t="s">
        <v>72</v>
      </c>
      <c r="M1611" s="10" t="s">
        <v>73</v>
      </c>
      <c r="N1611" s="10" t="s">
        <v>388</v>
      </c>
      <c r="O1611" s="10"/>
      <c r="P1611" s="10" t="s">
        <v>75</v>
      </c>
      <c r="Q1611" s="10"/>
      <c r="R1611" s="10">
        <v>22</v>
      </c>
      <c r="S1611" s="10">
        <v>198.21</v>
      </c>
      <c r="T1611" s="10">
        <f t="shared" si="186"/>
        <v>198.21</v>
      </c>
      <c r="U1611" s="10" t="str">
        <f t="shared" si="188"/>
        <v>20</v>
      </c>
      <c r="V1611" s="10" t="s">
        <v>67</v>
      </c>
      <c r="W1611" s="10" t="s">
        <v>67</v>
      </c>
      <c r="X1611" s="10"/>
      <c r="Y1611" s="10"/>
      <c r="Z1611" s="10"/>
      <c r="AA1611" s="10"/>
      <c r="AB1611" s="10"/>
      <c r="AC1611" s="10"/>
      <c r="AD1611" s="10"/>
      <c r="AE1611" s="10">
        <v>23</v>
      </c>
      <c r="AF1611" s="10">
        <f t="shared" si="187"/>
        <v>23</v>
      </c>
      <c r="AG1611" s="10"/>
      <c r="AH1611" s="10" t="s">
        <v>76</v>
      </c>
      <c r="AI1611" s="10" t="s">
        <v>76</v>
      </c>
      <c r="AJ1611" s="10"/>
      <c r="AK1611" s="10"/>
      <c r="AL1611" s="10" t="s">
        <v>78</v>
      </c>
      <c r="AM1611" s="10" t="s">
        <v>304</v>
      </c>
      <c r="AN1611" s="10"/>
      <c r="AO1611" s="10" t="s">
        <v>72</v>
      </c>
      <c r="AP1611" s="10" t="s">
        <v>67</v>
      </c>
      <c r="AQ1611" s="10">
        <v>173.3</v>
      </c>
      <c r="AR1611" s="10"/>
      <c r="AS1611" s="10" t="s">
        <v>306</v>
      </c>
      <c r="AT1611" s="10">
        <v>173.3</v>
      </c>
      <c r="AU1611" s="10"/>
      <c r="AV1611" s="10" t="s">
        <v>306</v>
      </c>
      <c r="AW1611" s="10" t="s">
        <v>67</v>
      </c>
      <c r="AX1611" s="10"/>
      <c r="AY1611" s="10" t="s">
        <v>83</v>
      </c>
      <c r="AZ1611" s="10"/>
      <c r="BA1611" s="10"/>
      <c r="BB1611" s="10"/>
      <c r="BC1611" s="10"/>
      <c r="BD1611" s="10"/>
      <c r="BE1611" s="10"/>
    </row>
    <row r="1612" spans="2:57">
      <c r="B1612" s="10">
        <v>1610</v>
      </c>
      <c r="C1612" s="10" t="s">
        <v>389</v>
      </c>
      <c r="D1612" s="11" t="s">
        <v>334</v>
      </c>
      <c r="E1612" s="10" t="s">
        <v>68</v>
      </c>
      <c r="F1612" s="10" t="s">
        <v>69</v>
      </c>
      <c r="G1612" s="10" t="s">
        <v>70</v>
      </c>
      <c r="H1612" s="10"/>
      <c r="I1612" s="10" t="s">
        <v>71</v>
      </c>
      <c r="J1612" s="10" t="str">
        <f t="shared" si="185"/>
        <v>LED</v>
      </c>
      <c r="K1612" s="10"/>
      <c r="L1612" s="10" t="s">
        <v>72</v>
      </c>
      <c r="M1612" s="10" t="s">
        <v>73</v>
      </c>
      <c r="N1612" s="10" t="s">
        <v>388</v>
      </c>
      <c r="O1612" s="10"/>
      <c r="P1612" s="10" t="s">
        <v>75</v>
      </c>
      <c r="Q1612" s="10"/>
      <c r="R1612" s="10">
        <v>22</v>
      </c>
      <c r="S1612" s="10">
        <v>198.21</v>
      </c>
      <c r="T1612" s="10">
        <f t="shared" si="186"/>
        <v>198.21</v>
      </c>
      <c r="U1612" s="10" t="str">
        <f t="shared" si="188"/>
        <v>20</v>
      </c>
      <c r="V1612" s="10" t="s">
        <v>67</v>
      </c>
      <c r="W1612" s="10" t="s">
        <v>67</v>
      </c>
      <c r="X1612" s="10"/>
      <c r="Y1612" s="10"/>
      <c r="Z1612" s="10"/>
      <c r="AA1612" s="10"/>
      <c r="AB1612" s="10"/>
      <c r="AC1612" s="10"/>
      <c r="AD1612" s="10"/>
      <c r="AE1612" s="10">
        <v>23</v>
      </c>
      <c r="AF1612" s="10">
        <f t="shared" si="187"/>
        <v>23</v>
      </c>
      <c r="AG1612" s="10"/>
      <c r="AH1612" s="10" t="s">
        <v>76</v>
      </c>
      <c r="AI1612" s="10" t="s">
        <v>76</v>
      </c>
      <c r="AJ1612" s="10"/>
      <c r="AK1612" s="10"/>
      <c r="AL1612" s="10" t="s">
        <v>78</v>
      </c>
      <c r="AM1612" s="10" t="s">
        <v>304</v>
      </c>
      <c r="AN1612" s="10"/>
      <c r="AO1612" s="10" t="s">
        <v>72</v>
      </c>
      <c r="AP1612" s="10" t="s">
        <v>67</v>
      </c>
      <c r="AQ1612" s="10">
        <v>173.3</v>
      </c>
      <c r="AR1612" s="10"/>
      <c r="AS1612" s="10" t="s">
        <v>306</v>
      </c>
      <c r="AT1612" s="10">
        <v>173.3</v>
      </c>
      <c r="AU1612" s="10"/>
      <c r="AV1612" s="10" t="s">
        <v>306</v>
      </c>
      <c r="AW1612" s="10" t="s">
        <v>67</v>
      </c>
      <c r="AX1612" s="10"/>
      <c r="AY1612" s="10" t="s">
        <v>83</v>
      </c>
      <c r="AZ1612" s="10"/>
      <c r="BA1612" s="10"/>
      <c r="BB1612" s="10"/>
      <c r="BC1612" s="10"/>
      <c r="BD1612" s="10"/>
      <c r="BE1612" s="10"/>
    </row>
    <row r="1613" spans="2:57">
      <c r="B1613" s="10">
        <v>1611</v>
      </c>
      <c r="C1613" s="10" t="s">
        <v>389</v>
      </c>
      <c r="D1613" s="11">
        <v>40848</v>
      </c>
      <c r="E1613" s="10" t="s">
        <v>68</v>
      </c>
      <c r="F1613" s="10" t="s">
        <v>69</v>
      </c>
      <c r="G1613" s="10" t="s">
        <v>70</v>
      </c>
      <c r="H1613" s="10"/>
      <c r="I1613" s="10" t="s">
        <v>71</v>
      </c>
      <c r="J1613" s="10" t="str">
        <f t="shared" si="185"/>
        <v>LED</v>
      </c>
      <c r="K1613" s="10"/>
      <c r="L1613" s="10" t="s">
        <v>72</v>
      </c>
      <c r="M1613" s="10" t="s">
        <v>73</v>
      </c>
      <c r="N1613" s="10" t="s">
        <v>388</v>
      </c>
      <c r="O1613" s="10"/>
      <c r="P1613" s="10" t="s">
        <v>75</v>
      </c>
      <c r="Q1613" s="10"/>
      <c r="R1613" s="10">
        <v>19</v>
      </c>
      <c r="S1613" s="10">
        <v>146.30000000000001</v>
      </c>
      <c r="T1613" s="10">
        <f t="shared" si="186"/>
        <v>146.30000000000001</v>
      </c>
      <c r="U1613" s="10" t="str">
        <f t="shared" si="188"/>
        <v>20</v>
      </c>
      <c r="V1613" s="10" t="s">
        <v>67</v>
      </c>
      <c r="W1613" s="10" t="s">
        <v>67</v>
      </c>
      <c r="X1613" s="10"/>
      <c r="Y1613" s="10"/>
      <c r="Z1613" s="10"/>
      <c r="AA1613" s="10"/>
      <c r="AB1613" s="10"/>
      <c r="AC1613" s="10"/>
      <c r="AD1613" s="10"/>
      <c r="AE1613" s="10">
        <v>21.2</v>
      </c>
      <c r="AF1613" s="10">
        <f t="shared" si="187"/>
        <v>21.2</v>
      </c>
      <c r="AG1613" s="10"/>
      <c r="AH1613" s="10" t="s">
        <v>76</v>
      </c>
      <c r="AI1613" s="10" t="s">
        <v>76</v>
      </c>
      <c r="AJ1613" s="10"/>
      <c r="AK1613" s="10"/>
      <c r="AL1613" s="10" t="s">
        <v>78</v>
      </c>
      <c r="AM1613" s="10" t="s">
        <v>304</v>
      </c>
      <c r="AN1613" s="10"/>
      <c r="AO1613" s="10" t="s">
        <v>72</v>
      </c>
      <c r="AP1613" s="10" t="s">
        <v>67</v>
      </c>
      <c r="AQ1613" s="10">
        <v>150</v>
      </c>
      <c r="AR1613" s="10"/>
      <c r="AS1613" s="10" t="s">
        <v>90</v>
      </c>
      <c r="AT1613" s="10">
        <v>176</v>
      </c>
      <c r="AU1613" s="10"/>
      <c r="AV1613" s="10" t="s">
        <v>90</v>
      </c>
      <c r="AW1613" s="10" t="s">
        <v>67</v>
      </c>
      <c r="AX1613" s="10"/>
      <c r="AY1613" s="10" t="s">
        <v>83</v>
      </c>
      <c r="AZ1613" s="10"/>
      <c r="BA1613" s="10"/>
      <c r="BB1613" s="10"/>
      <c r="BC1613" s="10"/>
      <c r="BD1613" s="10"/>
      <c r="BE1613" s="10"/>
    </row>
    <row r="1614" spans="2:57" ht="24">
      <c r="B1614" s="10">
        <v>1612</v>
      </c>
      <c r="C1614" s="10" t="s">
        <v>389</v>
      </c>
      <c r="D1614" s="11" t="s">
        <v>421</v>
      </c>
      <c r="E1614" s="10" t="s">
        <v>68</v>
      </c>
      <c r="F1614" s="10" t="s">
        <v>69</v>
      </c>
      <c r="G1614" s="10" t="s">
        <v>70</v>
      </c>
      <c r="H1614" s="10"/>
      <c r="I1614" s="10" t="s">
        <v>71</v>
      </c>
      <c r="J1614" s="10" t="str">
        <f t="shared" si="185"/>
        <v>LED</v>
      </c>
      <c r="K1614" s="10"/>
      <c r="L1614" s="10" t="s">
        <v>72</v>
      </c>
      <c r="M1614" s="10" t="s">
        <v>73</v>
      </c>
      <c r="N1614" s="10" t="s">
        <v>92</v>
      </c>
      <c r="O1614" s="10"/>
      <c r="P1614" s="10" t="s">
        <v>92</v>
      </c>
      <c r="Q1614" s="10"/>
      <c r="R1614" s="10">
        <v>31.5</v>
      </c>
      <c r="S1614" s="10">
        <v>424.13679999999999</v>
      </c>
      <c r="T1614" s="10">
        <f t="shared" si="186"/>
        <v>424.13679999999999</v>
      </c>
      <c r="U1614" s="10" t="str">
        <f t="shared" si="188"/>
        <v>32</v>
      </c>
      <c r="V1614" s="10" t="s">
        <v>67</v>
      </c>
      <c r="W1614" s="10" t="s">
        <v>67</v>
      </c>
      <c r="X1614" s="10"/>
      <c r="Y1614" s="10"/>
      <c r="Z1614" s="10"/>
      <c r="AA1614" s="10"/>
      <c r="AB1614" s="10"/>
      <c r="AC1614" s="10"/>
      <c r="AD1614" s="10"/>
      <c r="AE1614" s="10">
        <v>52.61</v>
      </c>
      <c r="AF1614" s="10">
        <f t="shared" si="187"/>
        <v>52.61</v>
      </c>
      <c r="AG1614" s="10"/>
      <c r="AH1614" s="10" t="s">
        <v>76</v>
      </c>
      <c r="AI1614" s="10" t="s">
        <v>76</v>
      </c>
      <c r="AJ1614" s="10"/>
      <c r="AK1614" s="10"/>
      <c r="AL1614" s="10" t="s">
        <v>78</v>
      </c>
      <c r="AM1614" s="10" t="s">
        <v>605</v>
      </c>
      <c r="AN1614" s="10"/>
      <c r="AO1614" s="10" t="s">
        <v>113</v>
      </c>
      <c r="AP1614" s="10" t="s">
        <v>67</v>
      </c>
      <c r="AQ1614" s="10">
        <v>170.4</v>
      </c>
      <c r="AR1614" s="10">
        <v>52.61</v>
      </c>
      <c r="AS1614" s="10"/>
      <c r="AT1614" s="10">
        <v>192</v>
      </c>
      <c r="AU1614" s="10"/>
      <c r="AV1614" s="10" t="s">
        <v>606</v>
      </c>
      <c r="AW1614" s="10" t="s">
        <v>67</v>
      </c>
      <c r="AX1614" s="10"/>
      <c r="AY1614" s="10" t="s">
        <v>83</v>
      </c>
      <c r="AZ1614" s="10"/>
      <c r="BA1614" s="10"/>
      <c r="BB1614" s="10"/>
      <c r="BC1614" s="10"/>
      <c r="BD1614" s="10"/>
      <c r="BE1614" s="10"/>
    </row>
    <row r="1615" spans="2:57" ht="24">
      <c r="B1615" s="10">
        <v>1613</v>
      </c>
      <c r="C1615" s="10" t="s">
        <v>389</v>
      </c>
      <c r="D1615" s="11" t="s">
        <v>421</v>
      </c>
      <c r="E1615" s="10" t="s">
        <v>68</v>
      </c>
      <c r="F1615" s="10" t="s">
        <v>69</v>
      </c>
      <c r="G1615" s="10" t="s">
        <v>70</v>
      </c>
      <c r="H1615" s="10"/>
      <c r="I1615" s="10" t="s">
        <v>71</v>
      </c>
      <c r="J1615" s="10" t="str">
        <f t="shared" si="185"/>
        <v>LED</v>
      </c>
      <c r="K1615" s="10"/>
      <c r="L1615" s="10" t="s">
        <v>72</v>
      </c>
      <c r="M1615" s="10" t="s">
        <v>73</v>
      </c>
      <c r="N1615" s="10" t="s">
        <v>92</v>
      </c>
      <c r="O1615" s="10"/>
      <c r="P1615" s="10" t="s">
        <v>92</v>
      </c>
      <c r="Q1615" s="10"/>
      <c r="R1615" s="10">
        <v>31.5</v>
      </c>
      <c r="S1615" s="10">
        <v>424.13679999999999</v>
      </c>
      <c r="T1615" s="10">
        <f t="shared" si="186"/>
        <v>424.13679999999999</v>
      </c>
      <c r="U1615" s="10" t="str">
        <f t="shared" si="188"/>
        <v>32</v>
      </c>
      <c r="V1615" s="10" t="s">
        <v>67</v>
      </c>
      <c r="W1615" s="10" t="s">
        <v>67</v>
      </c>
      <c r="X1615" s="10"/>
      <c r="Y1615" s="10"/>
      <c r="Z1615" s="10"/>
      <c r="AA1615" s="10"/>
      <c r="AB1615" s="10"/>
      <c r="AC1615" s="10"/>
      <c r="AD1615" s="10"/>
      <c r="AE1615" s="10">
        <v>52.7</v>
      </c>
      <c r="AF1615" s="10">
        <f t="shared" si="187"/>
        <v>52.7</v>
      </c>
      <c r="AG1615" s="10"/>
      <c r="AH1615" s="10" t="s">
        <v>76</v>
      </c>
      <c r="AI1615" s="10" t="s">
        <v>76</v>
      </c>
      <c r="AJ1615" s="10"/>
      <c r="AK1615" s="10"/>
      <c r="AL1615" s="10" t="s">
        <v>78</v>
      </c>
      <c r="AM1615" s="10" t="s">
        <v>605</v>
      </c>
      <c r="AN1615" s="10"/>
      <c r="AO1615" s="10" t="s">
        <v>113</v>
      </c>
      <c r="AP1615" s="10" t="s">
        <v>67</v>
      </c>
      <c r="AQ1615" s="10">
        <v>167.9</v>
      </c>
      <c r="AR1615" s="10">
        <v>52.7</v>
      </c>
      <c r="AS1615" s="10"/>
      <c r="AT1615" s="10">
        <v>187.9</v>
      </c>
      <c r="AU1615" s="10"/>
      <c r="AV1615" s="10" t="s">
        <v>606</v>
      </c>
      <c r="AW1615" s="10" t="s">
        <v>67</v>
      </c>
      <c r="AX1615" s="10"/>
      <c r="AY1615" s="10" t="s">
        <v>83</v>
      </c>
      <c r="AZ1615" s="10"/>
      <c r="BA1615" s="10"/>
      <c r="BB1615" s="10"/>
      <c r="BC1615" s="10"/>
      <c r="BD1615" s="10"/>
      <c r="BE1615" s="10"/>
    </row>
    <row r="1616" spans="2:57" ht="24">
      <c r="B1616" s="10">
        <v>1614</v>
      </c>
      <c r="C1616" s="10" t="s">
        <v>389</v>
      </c>
      <c r="D1616" s="11">
        <v>40819</v>
      </c>
      <c r="E1616" s="10" t="s">
        <v>68</v>
      </c>
      <c r="F1616" s="10" t="s">
        <v>69</v>
      </c>
      <c r="G1616" s="10" t="s">
        <v>70</v>
      </c>
      <c r="H1616" s="10"/>
      <c r="I1616" s="10" t="s">
        <v>71</v>
      </c>
      <c r="J1616" s="10" t="str">
        <f t="shared" si="185"/>
        <v>LED</v>
      </c>
      <c r="K1616" s="10"/>
      <c r="L1616" s="10" t="s">
        <v>72</v>
      </c>
      <c r="M1616" s="10" t="s">
        <v>85</v>
      </c>
      <c r="N1616" s="10" t="s">
        <v>74</v>
      </c>
      <c r="O1616" s="10"/>
      <c r="P1616" s="10" t="s">
        <v>75</v>
      </c>
      <c r="Q1616" s="10"/>
      <c r="R1616" s="10">
        <v>26</v>
      </c>
      <c r="S1616" s="10">
        <v>289.3</v>
      </c>
      <c r="T1616" s="10">
        <f t="shared" si="186"/>
        <v>289.3</v>
      </c>
      <c r="U1616" s="10" t="str">
        <f t="shared" si="188"/>
        <v>20</v>
      </c>
      <c r="V1616" s="10" t="s">
        <v>252</v>
      </c>
      <c r="W1616" s="10" t="s">
        <v>252</v>
      </c>
      <c r="X1616" s="10">
        <v>18.600000000000001</v>
      </c>
      <c r="Y1616" s="10">
        <v>41.1</v>
      </c>
      <c r="Z1616" s="10"/>
      <c r="AA1616" s="10">
        <f t="shared" si="189"/>
        <v>30.825000000000003</v>
      </c>
      <c r="AB1616" s="10">
        <f t="shared" si="190"/>
        <v>38.223000000000006</v>
      </c>
      <c r="AC1616" s="10">
        <f t="shared" si="191"/>
        <v>40.277999999999999</v>
      </c>
      <c r="AD1616" s="10">
        <f t="shared" si="192"/>
        <v>37.606500000000004</v>
      </c>
      <c r="AE1616" s="10">
        <v>31</v>
      </c>
      <c r="AF1616" s="10">
        <f t="shared" si="187"/>
        <v>31</v>
      </c>
      <c r="AG1616" s="10"/>
      <c r="AH1616" s="10" t="s">
        <v>252</v>
      </c>
      <c r="AI1616" s="10" t="s">
        <v>252</v>
      </c>
      <c r="AJ1616" s="10"/>
      <c r="AK1616" s="10"/>
      <c r="AL1616" s="10" t="s">
        <v>78</v>
      </c>
      <c r="AM1616" s="10" t="s">
        <v>607</v>
      </c>
      <c r="AN1616" s="10" t="s">
        <v>121</v>
      </c>
      <c r="AO1616" s="10" t="s">
        <v>113</v>
      </c>
      <c r="AP1616" s="10" t="s">
        <v>192</v>
      </c>
      <c r="AQ1616" s="10">
        <v>297.10000000000002</v>
      </c>
      <c r="AR1616" s="10"/>
      <c r="AS1616" s="10" t="s">
        <v>82</v>
      </c>
      <c r="AT1616" s="10">
        <v>371.6</v>
      </c>
      <c r="AU1616" s="10"/>
      <c r="AV1616" s="10" t="s">
        <v>123</v>
      </c>
      <c r="AW1616" s="10" t="s">
        <v>192</v>
      </c>
      <c r="AX1616" s="10"/>
      <c r="AY1616" s="10" t="s">
        <v>83</v>
      </c>
      <c r="AZ1616" s="10"/>
      <c r="BA1616" s="10"/>
      <c r="BB1616" s="10"/>
      <c r="BC1616" s="10"/>
      <c r="BD1616" s="10"/>
      <c r="BE1616" s="10"/>
    </row>
    <row r="1617" spans="2:57" ht="24">
      <c r="B1617" s="10">
        <v>1615</v>
      </c>
      <c r="C1617" s="10" t="s">
        <v>389</v>
      </c>
      <c r="D1617" s="11">
        <v>40819</v>
      </c>
      <c r="E1617" s="10" t="s">
        <v>68</v>
      </c>
      <c r="F1617" s="10" t="s">
        <v>69</v>
      </c>
      <c r="G1617" s="10" t="s">
        <v>70</v>
      </c>
      <c r="H1617" s="10"/>
      <c r="I1617" s="10" t="s">
        <v>84</v>
      </c>
      <c r="J1617" s="10" t="str">
        <f t="shared" si="185"/>
        <v>CCFL</v>
      </c>
      <c r="K1617" s="10"/>
      <c r="L1617" s="10" t="s">
        <v>72</v>
      </c>
      <c r="M1617" s="10" t="s">
        <v>73</v>
      </c>
      <c r="N1617" s="10" t="s">
        <v>74</v>
      </c>
      <c r="O1617" s="10"/>
      <c r="P1617" s="10" t="s">
        <v>75</v>
      </c>
      <c r="Q1617" s="10"/>
      <c r="R1617" s="10">
        <v>31.5</v>
      </c>
      <c r="S1617" s="10">
        <v>425.3</v>
      </c>
      <c r="T1617" s="10">
        <f t="shared" si="186"/>
        <v>425.3</v>
      </c>
      <c r="U1617" s="10" t="str">
        <f t="shared" si="188"/>
        <v>32</v>
      </c>
      <c r="V1617" s="10" t="s">
        <v>252</v>
      </c>
      <c r="W1617" s="10" t="s">
        <v>252</v>
      </c>
      <c r="X1617" s="10">
        <v>35.5</v>
      </c>
      <c r="Y1617" s="10">
        <v>60</v>
      </c>
      <c r="Z1617" s="10"/>
      <c r="AA1617" s="10">
        <f t="shared" si="189"/>
        <v>45</v>
      </c>
      <c r="AB1617" s="10">
        <f t="shared" si="190"/>
        <v>55.800000000000004</v>
      </c>
      <c r="AC1617" s="10">
        <f t="shared" si="191"/>
        <v>58.8</v>
      </c>
      <c r="AD1617" s="10">
        <f t="shared" si="192"/>
        <v>54.900000000000006</v>
      </c>
      <c r="AE1617" s="10">
        <v>49</v>
      </c>
      <c r="AF1617" s="10">
        <f t="shared" si="187"/>
        <v>49</v>
      </c>
      <c r="AG1617" s="10"/>
      <c r="AH1617" s="10" t="s">
        <v>252</v>
      </c>
      <c r="AI1617" s="10" t="s">
        <v>252</v>
      </c>
      <c r="AJ1617" s="10"/>
      <c r="AK1617" s="10"/>
      <c r="AL1617" s="10" t="s">
        <v>78</v>
      </c>
      <c r="AM1617" s="10" t="s">
        <v>607</v>
      </c>
      <c r="AN1617" s="10" t="s">
        <v>121</v>
      </c>
      <c r="AO1617" s="10" t="s">
        <v>113</v>
      </c>
      <c r="AP1617" s="10" t="s">
        <v>192</v>
      </c>
      <c r="AQ1617" s="10">
        <v>243.8</v>
      </c>
      <c r="AR1617" s="10"/>
      <c r="AS1617" s="10" t="s">
        <v>82</v>
      </c>
      <c r="AT1617" s="10">
        <v>347.8</v>
      </c>
      <c r="AU1617" s="10"/>
      <c r="AV1617" s="10" t="s">
        <v>123</v>
      </c>
      <c r="AW1617" s="10" t="s">
        <v>192</v>
      </c>
      <c r="AX1617" s="10"/>
      <c r="AY1617" s="10" t="s">
        <v>83</v>
      </c>
      <c r="AZ1617" s="10"/>
      <c r="BA1617" s="10"/>
      <c r="BB1617" s="10"/>
      <c r="BC1617" s="10"/>
      <c r="BD1617" s="10"/>
      <c r="BE1617" s="10"/>
    </row>
    <row r="1618" spans="2:57" ht="24">
      <c r="B1618" s="10">
        <v>1616</v>
      </c>
      <c r="C1618" s="10" t="s">
        <v>389</v>
      </c>
      <c r="D1618" s="11">
        <v>40819</v>
      </c>
      <c r="E1618" s="10" t="s">
        <v>68</v>
      </c>
      <c r="F1618" s="10" t="s">
        <v>69</v>
      </c>
      <c r="G1618" s="10" t="s">
        <v>70</v>
      </c>
      <c r="H1618" s="10"/>
      <c r="I1618" s="10" t="s">
        <v>84</v>
      </c>
      <c r="J1618" s="10" t="str">
        <f t="shared" si="185"/>
        <v>CCFL</v>
      </c>
      <c r="K1618" s="10"/>
      <c r="L1618" s="10" t="s">
        <v>72</v>
      </c>
      <c r="M1618" s="10" t="s">
        <v>85</v>
      </c>
      <c r="N1618" s="10" t="s">
        <v>74</v>
      </c>
      <c r="O1618" s="10"/>
      <c r="P1618" s="10" t="s">
        <v>75</v>
      </c>
      <c r="Q1618" s="10"/>
      <c r="R1618" s="10">
        <v>42</v>
      </c>
      <c r="S1618" s="10">
        <v>754.5</v>
      </c>
      <c r="T1618" s="10">
        <f t="shared" si="186"/>
        <v>754.5</v>
      </c>
      <c r="U1618" s="10" t="str">
        <f t="shared" si="188"/>
        <v>40</v>
      </c>
      <c r="V1618" s="10" t="s">
        <v>252</v>
      </c>
      <c r="W1618" s="10" t="s">
        <v>252</v>
      </c>
      <c r="X1618" s="10">
        <v>51.7</v>
      </c>
      <c r="Y1618" s="10">
        <v>93</v>
      </c>
      <c r="Z1618" s="10"/>
      <c r="AA1618" s="10">
        <f t="shared" si="189"/>
        <v>69.75</v>
      </c>
      <c r="AB1618" s="10">
        <f t="shared" si="190"/>
        <v>86.490000000000009</v>
      </c>
      <c r="AC1618" s="10">
        <f t="shared" si="191"/>
        <v>91.14</v>
      </c>
      <c r="AD1618" s="10">
        <f t="shared" si="192"/>
        <v>85.094999999999999</v>
      </c>
      <c r="AE1618" s="10">
        <v>74.400000000000006</v>
      </c>
      <c r="AF1618" s="10">
        <f t="shared" si="187"/>
        <v>74.400000000000006</v>
      </c>
      <c r="AG1618" s="10"/>
      <c r="AH1618" s="10" t="s">
        <v>252</v>
      </c>
      <c r="AI1618" s="10" t="s">
        <v>252</v>
      </c>
      <c r="AJ1618" s="10"/>
      <c r="AK1618" s="10"/>
      <c r="AL1618" s="10" t="s">
        <v>78</v>
      </c>
      <c r="AM1618" s="10" t="s">
        <v>607</v>
      </c>
      <c r="AN1618" s="10" t="s">
        <v>121</v>
      </c>
      <c r="AO1618" s="10" t="s">
        <v>113</v>
      </c>
      <c r="AP1618" s="10" t="s">
        <v>192</v>
      </c>
      <c r="AQ1618" s="10">
        <v>173.1</v>
      </c>
      <c r="AR1618" s="10"/>
      <c r="AS1618" s="10" t="s">
        <v>82</v>
      </c>
      <c r="AT1618" s="10">
        <v>251.3</v>
      </c>
      <c r="AU1618" s="10"/>
      <c r="AV1618" s="10" t="s">
        <v>123</v>
      </c>
      <c r="AW1618" s="10" t="s">
        <v>192</v>
      </c>
      <c r="AX1618" s="10"/>
      <c r="AY1618" s="10" t="s">
        <v>83</v>
      </c>
      <c r="AZ1618" s="10"/>
      <c r="BA1618" s="10"/>
      <c r="BB1618" s="10"/>
      <c r="BC1618" s="10"/>
      <c r="BD1618" s="10"/>
      <c r="BE1618" s="10"/>
    </row>
    <row r="1619" spans="2:57">
      <c r="B1619" s="10">
        <v>1617</v>
      </c>
      <c r="C1619" s="10" t="s">
        <v>389</v>
      </c>
      <c r="D1619" s="11">
        <v>40735</v>
      </c>
      <c r="E1619" s="10" t="s">
        <v>68</v>
      </c>
      <c r="F1619" s="10" t="s">
        <v>69</v>
      </c>
      <c r="G1619" s="10" t="s">
        <v>70</v>
      </c>
      <c r="H1619" s="10"/>
      <c r="I1619" s="10" t="s">
        <v>71</v>
      </c>
      <c r="J1619" s="10" t="str">
        <f t="shared" si="185"/>
        <v>LED</v>
      </c>
      <c r="K1619" s="10"/>
      <c r="L1619" s="10" t="s">
        <v>373</v>
      </c>
      <c r="M1619" s="10" t="s">
        <v>85</v>
      </c>
      <c r="N1619" s="10" t="s">
        <v>74</v>
      </c>
      <c r="O1619" s="10"/>
      <c r="P1619" s="10">
        <v>0.67291666666666661</v>
      </c>
      <c r="Q1619" s="10"/>
      <c r="R1619" s="10">
        <v>42.13</v>
      </c>
      <c r="S1619" s="10">
        <v>759.8</v>
      </c>
      <c r="T1619" s="10">
        <f t="shared" si="186"/>
        <v>759.8</v>
      </c>
      <c r="U1619" s="10" t="str">
        <f t="shared" si="188"/>
        <v>40</v>
      </c>
      <c r="V1619" s="10" t="s">
        <v>67</v>
      </c>
      <c r="W1619" s="10" t="s">
        <v>67</v>
      </c>
      <c r="X1619" s="10"/>
      <c r="Y1619" s="10"/>
      <c r="Z1619" s="10"/>
      <c r="AA1619" s="10"/>
      <c r="AB1619" s="10"/>
      <c r="AC1619" s="10"/>
      <c r="AD1619" s="10"/>
      <c r="AE1619" s="10">
        <v>78.39</v>
      </c>
      <c r="AF1619" s="10">
        <f t="shared" si="187"/>
        <v>78.39</v>
      </c>
      <c r="AG1619" s="10"/>
      <c r="AH1619" s="10" t="s">
        <v>76</v>
      </c>
      <c r="AI1619" s="10" t="s">
        <v>76</v>
      </c>
      <c r="AJ1619" s="10"/>
      <c r="AK1619" s="10"/>
      <c r="AL1619" s="10" t="s">
        <v>78</v>
      </c>
      <c r="AM1619" s="10" t="s">
        <v>608</v>
      </c>
      <c r="AN1619" s="10"/>
      <c r="AO1619" s="10" t="s">
        <v>72</v>
      </c>
      <c r="AP1619" s="10" t="s">
        <v>67</v>
      </c>
      <c r="AQ1619" s="10">
        <v>223</v>
      </c>
      <c r="AR1619" s="10"/>
      <c r="AS1619" s="10"/>
      <c r="AT1619" s="10">
        <v>306</v>
      </c>
      <c r="AU1619" s="10"/>
      <c r="AV1619" s="10" t="s">
        <v>82</v>
      </c>
      <c r="AW1619" s="10" t="s">
        <v>67</v>
      </c>
      <c r="AX1619" s="10"/>
      <c r="AY1619" s="10" t="s">
        <v>83</v>
      </c>
      <c r="AZ1619" s="10"/>
      <c r="BA1619" s="10"/>
      <c r="BB1619" s="10"/>
      <c r="BC1619" s="10"/>
      <c r="BD1619" s="10"/>
      <c r="BE1619" s="10"/>
    </row>
    <row r="1620" spans="2:57">
      <c r="B1620" s="10">
        <v>1618</v>
      </c>
      <c r="C1620" s="10" t="s">
        <v>389</v>
      </c>
      <c r="D1620" s="11" t="s">
        <v>609</v>
      </c>
      <c r="E1620" s="10" t="s">
        <v>68</v>
      </c>
      <c r="F1620" s="10" t="s">
        <v>69</v>
      </c>
      <c r="G1620" s="10" t="s">
        <v>70</v>
      </c>
      <c r="H1620" s="10"/>
      <c r="I1620" s="10" t="s">
        <v>84</v>
      </c>
      <c r="J1620" s="10" t="str">
        <f t="shared" si="185"/>
        <v>CCFL</v>
      </c>
      <c r="K1620" s="10"/>
      <c r="L1620" s="10" t="s">
        <v>373</v>
      </c>
      <c r="M1620" s="10" t="s">
        <v>73</v>
      </c>
      <c r="N1620" s="10" t="s">
        <v>96</v>
      </c>
      <c r="O1620" s="10"/>
      <c r="P1620" s="10" t="s">
        <v>75</v>
      </c>
      <c r="Q1620" s="10" t="s">
        <v>67</v>
      </c>
      <c r="R1620" s="10">
        <v>18.5</v>
      </c>
      <c r="S1620" s="10">
        <v>146.30000000000001</v>
      </c>
      <c r="T1620" s="10">
        <f t="shared" si="186"/>
        <v>146.30000000000001</v>
      </c>
      <c r="U1620" s="10" t="str">
        <f t="shared" si="188"/>
        <v>20</v>
      </c>
      <c r="V1620" s="10" t="s">
        <v>67</v>
      </c>
      <c r="W1620" s="10" t="s">
        <v>67</v>
      </c>
      <c r="X1620" s="10"/>
      <c r="Y1620" s="10"/>
      <c r="Z1620" s="10"/>
      <c r="AA1620" s="10"/>
      <c r="AB1620" s="10"/>
      <c r="AC1620" s="10"/>
      <c r="AD1620" s="10"/>
      <c r="AE1620" s="10">
        <v>21.2</v>
      </c>
      <c r="AF1620" s="10">
        <f t="shared" si="187"/>
        <v>21.2</v>
      </c>
      <c r="AG1620" s="10"/>
      <c r="AH1620" s="10" t="s">
        <v>76</v>
      </c>
      <c r="AI1620" s="10" t="s">
        <v>76</v>
      </c>
      <c r="AJ1620" s="10"/>
      <c r="AK1620" s="10"/>
      <c r="AL1620" s="10" t="s">
        <v>78</v>
      </c>
      <c r="AM1620" s="10" t="s">
        <v>304</v>
      </c>
      <c r="AN1620" s="10"/>
      <c r="AO1620" s="10" t="s">
        <v>72</v>
      </c>
      <c r="AP1620" s="10" t="s">
        <v>67</v>
      </c>
      <c r="AQ1620" s="10">
        <v>150</v>
      </c>
      <c r="AR1620" s="10"/>
      <c r="AS1620" s="10" t="s">
        <v>306</v>
      </c>
      <c r="AT1620" s="10">
        <v>176</v>
      </c>
      <c r="AU1620" s="10"/>
      <c r="AV1620" s="10" t="s">
        <v>306</v>
      </c>
      <c r="AW1620" s="10" t="s">
        <v>67</v>
      </c>
      <c r="AX1620" s="10"/>
      <c r="AY1620" s="10" t="s">
        <v>83</v>
      </c>
      <c r="AZ1620" s="10"/>
      <c r="BA1620" s="10"/>
      <c r="BB1620" s="10"/>
      <c r="BC1620" s="10"/>
      <c r="BD1620" s="10"/>
      <c r="BE1620" s="10"/>
    </row>
    <row r="1621" spans="2:57" ht="24">
      <c r="B1621" s="10">
        <v>1619</v>
      </c>
      <c r="C1621" s="10" t="s">
        <v>389</v>
      </c>
      <c r="D1621" s="11" t="s">
        <v>610</v>
      </c>
      <c r="E1621" s="10" t="s">
        <v>68</v>
      </c>
      <c r="F1621" s="10" t="s">
        <v>69</v>
      </c>
      <c r="G1621" s="10" t="s">
        <v>70</v>
      </c>
      <c r="H1621" s="10"/>
      <c r="I1621" s="10" t="s">
        <v>71</v>
      </c>
      <c r="J1621" s="10" t="str">
        <f t="shared" si="185"/>
        <v>LED</v>
      </c>
      <c r="K1621" s="10"/>
      <c r="L1621" s="10" t="s">
        <v>72</v>
      </c>
      <c r="M1621" s="10" t="s">
        <v>85</v>
      </c>
      <c r="N1621" s="10" t="s">
        <v>611</v>
      </c>
      <c r="O1621" s="10"/>
      <c r="P1621" s="10">
        <v>0.67291666666666661</v>
      </c>
      <c r="Q1621" s="10"/>
      <c r="R1621" s="10">
        <v>31.5</v>
      </c>
      <c r="S1621" s="10">
        <v>421.9</v>
      </c>
      <c r="T1621" s="10">
        <f t="shared" si="186"/>
        <v>421.9</v>
      </c>
      <c r="U1621" s="10" t="str">
        <f t="shared" si="188"/>
        <v>32</v>
      </c>
      <c r="V1621" s="10" t="s">
        <v>67</v>
      </c>
      <c r="W1621" s="10" t="s">
        <v>67</v>
      </c>
      <c r="X1621" s="10"/>
      <c r="Y1621" s="10"/>
      <c r="Z1621" s="10"/>
      <c r="AA1621" s="10"/>
      <c r="AB1621" s="10"/>
      <c r="AC1621" s="10"/>
      <c r="AD1621" s="10"/>
      <c r="AE1621" s="10">
        <v>50.08</v>
      </c>
      <c r="AF1621" s="10">
        <f t="shared" si="187"/>
        <v>50.08</v>
      </c>
      <c r="AG1621" s="10"/>
      <c r="AH1621" s="10" t="s">
        <v>67</v>
      </c>
      <c r="AI1621" s="10" t="s">
        <v>76</v>
      </c>
      <c r="AJ1621" s="10"/>
      <c r="AK1621" s="10"/>
      <c r="AL1621" s="10" t="s">
        <v>78</v>
      </c>
      <c r="AM1621" s="10" t="s">
        <v>300</v>
      </c>
      <c r="AN1621" s="10"/>
      <c r="AO1621" s="10" t="s">
        <v>301</v>
      </c>
      <c r="AP1621" s="10" t="s">
        <v>67</v>
      </c>
      <c r="AQ1621" s="10">
        <v>256.8</v>
      </c>
      <c r="AR1621" s="10"/>
      <c r="AS1621" s="10"/>
      <c r="AT1621" s="10">
        <v>318.5</v>
      </c>
      <c r="AU1621" s="10"/>
      <c r="AV1621" s="10" t="s">
        <v>123</v>
      </c>
      <c r="AW1621" s="10" t="s">
        <v>67</v>
      </c>
      <c r="AX1621" s="10"/>
      <c r="AY1621" s="10" t="s">
        <v>83</v>
      </c>
      <c r="AZ1621" s="10"/>
      <c r="BA1621" s="10"/>
      <c r="BB1621" s="10"/>
      <c r="BC1621" s="10"/>
      <c r="BD1621" s="10"/>
      <c r="BE1621" s="10"/>
    </row>
    <row r="1622" spans="2:57">
      <c r="B1622" s="10">
        <v>1620</v>
      </c>
      <c r="C1622" s="10" t="s">
        <v>389</v>
      </c>
      <c r="D1622" s="11">
        <v>40848</v>
      </c>
      <c r="E1622" s="10" t="s">
        <v>68</v>
      </c>
      <c r="F1622" s="10" t="s">
        <v>69</v>
      </c>
      <c r="G1622" s="10" t="s">
        <v>70</v>
      </c>
      <c r="H1622" s="10"/>
      <c r="I1622" s="10" t="s">
        <v>84</v>
      </c>
      <c r="J1622" s="10" t="str">
        <f t="shared" si="185"/>
        <v>CCFL</v>
      </c>
      <c r="K1622" s="10"/>
      <c r="L1622" s="10" t="s">
        <v>72</v>
      </c>
      <c r="M1622" s="10" t="s">
        <v>73</v>
      </c>
      <c r="N1622" s="10" t="s">
        <v>96</v>
      </c>
      <c r="O1622" s="10"/>
      <c r="P1622" s="10" t="s">
        <v>75</v>
      </c>
      <c r="Q1622" s="10" t="s">
        <v>67</v>
      </c>
      <c r="R1622" s="10">
        <v>18.5</v>
      </c>
      <c r="S1622" s="10">
        <v>146.30000000000001</v>
      </c>
      <c r="T1622" s="10">
        <f t="shared" si="186"/>
        <v>146.30000000000001</v>
      </c>
      <c r="U1622" s="10" t="str">
        <f t="shared" si="188"/>
        <v>20</v>
      </c>
      <c r="V1622" s="10" t="s">
        <v>67</v>
      </c>
      <c r="W1622" s="10" t="s">
        <v>67</v>
      </c>
      <c r="X1622" s="10"/>
      <c r="Y1622" s="10"/>
      <c r="Z1622" s="10"/>
      <c r="AA1622" s="10"/>
      <c r="AB1622" s="10"/>
      <c r="AC1622" s="10"/>
      <c r="AD1622" s="10"/>
      <c r="AE1622" s="10">
        <v>21.2</v>
      </c>
      <c r="AF1622" s="10">
        <f t="shared" si="187"/>
        <v>21.2</v>
      </c>
      <c r="AG1622" s="10"/>
      <c r="AH1622" s="10" t="s">
        <v>76</v>
      </c>
      <c r="AI1622" s="10" t="s">
        <v>76</v>
      </c>
      <c r="AJ1622" s="10"/>
      <c r="AK1622" s="10"/>
      <c r="AL1622" s="10" t="s">
        <v>78</v>
      </c>
      <c r="AM1622" s="10" t="s">
        <v>304</v>
      </c>
      <c r="AN1622" s="10"/>
      <c r="AO1622" s="10" t="s">
        <v>72</v>
      </c>
      <c r="AP1622" s="10" t="s">
        <v>67</v>
      </c>
      <c r="AQ1622" s="10">
        <v>150</v>
      </c>
      <c r="AR1622" s="10"/>
      <c r="AS1622" s="10" t="s">
        <v>306</v>
      </c>
      <c r="AT1622" s="10">
        <v>176</v>
      </c>
      <c r="AU1622" s="10"/>
      <c r="AV1622" s="10" t="s">
        <v>306</v>
      </c>
      <c r="AW1622" s="10" t="s">
        <v>67</v>
      </c>
      <c r="AX1622" s="10"/>
      <c r="AY1622" s="10" t="s">
        <v>83</v>
      </c>
      <c r="AZ1622" s="10"/>
      <c r="BA1622" s="10"/>
      <c r="BB1622" s="10"/>
      <c r="BC1622" s="10"/>
      <c r="BD1622" s="10"/>
      <c r="BE1622" s="10"/>
    </row>
    <row r="1623" spans="2:57">
      <c r="B1623" s="10">
        <v>1621</v>
      </c>
      <c r="C1623" s="10" t="s">
        <v>389</v>
      </c>
      <c r="D1623" s="11">
        <v>40848</v>
      </c>
      <c r="E1623" s="10" t="s">
        <v>68</v>
      </c>
      <c r="F1623" s="10" t="s">
        <v>69</v>
      </c>
      <c r="G1623" s="10" t="s">
        <v>70</v>
      </c>
      <c r="H1623" s="10"/>
      <c r="I1623" s="10" t="s">
        <v>84</v>
      </c>
      <c r="J1623" s="10" t="str">
        <f t="shared" si="185"/>
        <v>CCFL</v>
      </c>
      <c r="K1623" s="10"/>
      <c r="L1623" s="10" t="s">
        <v>72</v>
      </c>
      <c r="M1623" s="10" t="s">
        <v>73</v>
      </c>
      <c r="N1623" s="10" t="s">
        <v>96</v>
      </c>
      <c r="O1623" s="10"/>
      <c r="P1623" s="10" t="s">
        <v>75</v>
      </c>
      <c r="Q1623" s="10" t="s">
        <v>67</v>
      </c>
      <c r="R1623" s="10">
        <v>18.5</v>
      </c>
      <c r="S1623" s="10">
        <v>146.30000000000001</v>
      </c>
      <c r="T1623" s="10">
        <f t="shared" si="186"/>
        <v>146.30000000000001</v>
      </c>
      <c r="U1623" s="10" t="str">
        <f t="shared" si="188"/>
        <v>20</v>
      </c>
      <c r="V1623" s="10" t="s">
        <v>67</v>
      </c>
      <c r="W1623" s="10" t="s">
        <v>67</v>
      </c>
      <c r="X1623" s="10"/>
      <c r="Y1623" s="10"/>
      <c r="Z1623" s="10"/>
      <c r="AA1623" s="10"/>
      <c r="AB1623" s="10"/>
      <c r="AC1623" s="10"/>
      <c r="AD1623" s="10"/>
      <c r="AE1623" s="10">
        <v>21.2</v>
      </c>
      <c r="AF1623" s="10">
        <f t="shared" si="187"/>
        <v>21.2</v>
      </c>
      <c r="AG1623" s="10"/>
      <c r="AH1623" s="10" t="s">
        <v>76</v>
      </c>
      <c r="AI1623" s="10" t="s">
        <v>76</v>
      </c>
      <c r="AJ1623" s="10"/>
      <c r="AK1623" s="10"/>
      <c r="AL1623" s="10" t="s">
        <v>78</v>
      </c>
      <c r="AM1623" s="10" t="s">
        <v>304</v>
      </c>
      <c r="AN1623" s="10"/>
      <c r="AO1623" s="10" t="s">
        <v>72</v>
      </c>
      <c r="AP1623" s="10" t="s">
        <v>67</v>
      </c>
      <c r="AQ1623" s="10">
        <v>150</v>
      </c>
      <c r="AR1623" s="10"/>
      <c r="AS1623" s="10" t="s">
        <v>306</v>
      </c>
      <c r="AT1623" s="10">
        <v>176</v>
      </c>
      <c r="AU1623" s="10"/>
      <c r="AV1623" s="10" t="s">
        <v>306</v>
      </c>
      <c r="AW1623" s="10" t="s">
        <v>67</v>
      </c>
      <c r="AX1623" s="10"/>
      <c r="AY1623" s="10" t="s">
        <v>83</v>
      </c>
      <c r="AZ1623" s="10"/>
      <c r="BA1623" s="10"/>
      <c r="BB1623" s="10"/>
      <c r="BC1623" s="10"/>
      <c r="BD1623" s="10"/>
      <c r="BE1623" s="10"/>
    </row>
    <row r="1624" spans="2:57">
      <c r="B1624" s="10">
        <v>1622</v>
      </c>
      <c r="C1624" s="10" t="s">
        <v>389</v>
      </c>
      <c r="D1624" s="11" t="s">
        <v>612</v>
      </c>
      <c r="E1624" s="10" t="s">
        <v>68</v>
      </c>
      <c r="F1624" s="10" t="s">
        <v>69</v>
      </c>
      <c r="G1624" s="10" t="s">
        <v>70</v>
      </c>
      <c r="H1624" s="10"/>
      <c r="I1624" s="10" t="s">
        <v>84</v>
      </c>
      <c r="J1624" s="10" t="str">
        <f t="shared" si="185"/>
        <v>CCFL</v>
      </c>
      <c r="K1624" s="10"/>
      <c r="L1624" s="10" t="s">
        <v>72</v>
      </c>
      <c r="M1624" s="10" t="s">
        <v>73</v>
      </c>
      <c r="N1624" s="10" t="s">
        <v>96</v>
      </c>
      <c r="O1624" s="10"/>
      <c r="P1624" s="10" t="s">
        <v>75</v>
      </c>
      <c r="Q1624" s="10" t="s">
        <v>67</v>
      </c>
      <c r="R1624" s="10">
        <v>18.5</v>
      </c>
      <c r="S1624" s="10">
        <v>146.30000000000001</v>
      </c>
      <c r="T1624" s="10">
        <f t="shared" si="186"/>
        <v>146.30000000000001</v>
      </c>
      <c r="U1624" s="10" t="str">
        <f t="shared" si="188"/>
        <v>20</v>
      </c>
      <c r="V1624" s="10" t="s">
        <v>67</v>
      </c>
      <c r="W1624" s="10" t="s">
        <v>67</v>
      </c>
      <c r="X1624" s="10"/>
      <c r="Y1624" s="10"/>
      <c r="Z1624" s="10"/>
      <c r="AA1624" s="10"/>
      <c r="AB1624" s="10"/>
      <c r="AC1624" s="10"/>
      <c r="AD1624" s="10"/>
      <c r="AE1624" s="10">
        <v>21.2</v>
      </c>
      <c r="AF1624" s="10">
        <f t="shared" si="187"/>
        <v>21.2</v>
      </c>
      <c r="AG1624" s="10"/>
      <c r="AH1624" s="10" t="s">
        <v>76</v>
      </c>
      <c r="AI1624" s="10" t="s">
        <v>76</v>
      </c>
      <c r="AJ1624" s="10"/>
      <c r="AK1624" s="10"/>
      <c r="AL1624" s="10" t="s">
        <v>78</v>
      </c>
      <c r="AM1624" s="10" t="s">
        <v>304</v>
      </c>
      <c r="AN1624" s="10"/>
      <c r="AO1624" s="10" t="s">
        <v>72</v>
      </c>
      <c r="AP1624" s="10" t="s">
        <v>67</v>
      </c>
      <c r="AQ1624" s="10">
        <v>150</v>
      </c>
      <c r="AR1624" s="10"/>
      <c r="AS1624" s="10" t="s">
        <v>306</v>
      </c>
      <c r="AT1624" s="10">
        <v>176</v>
      </c>
      <c r="AU1624" s="10"/>
      <c r="AV1624" s="10" t="s">
        <v>306</v>
      </c>
      <c r="AW1624" s="10" t="s">
        <v>67</v>
      </c>
      <c r="AX1624" s="10"/>
      <c r="AY1624" s="10" t="s">
        <v>83</v>
      </c>
      <c r="AZ1624" s="10"/>
      <c r="BA1624" s="10"/>
      <c r="BB1624" s="10"/>
      <c r="BC1624" s="10"/>
      <c r="BD1624" s="10"/>
      <c r="BE1624" s="10"/>
    </row>
    <row r="1625" spans="2:57">
      <c r="B1625" s="10">
        <v>1623</v>
      </c>
      <c r="C1625" s="10" t="s">
        <v>389</v>
      </c>
      <c r="D1625" s="11" t="s">
        <v>612</v>
      </c>
      <c r="E1625" s="10" t="s">
        <v>68</v>
      </c>
      <c r="F1625" s="10" t="s">
        <v>69</v>
      </c>
      <c r="G1625" s="10" t="s">
        <v>70</v>
      </c>
      <c r="H1625" s="10"/>
      <c r="I1625" s="10" t="s">
        <v>84</v>
      </c>
      <c r="J1625" s="10" t="str">
        <f t="shared" si="185"/>
        <v>CCFL</v>
      </c>
      <c r="K1625" s="10"/>
      <c r="L1625" s="10" t="s">
        <v>72</v>
      </c>
      <c r="M1625" s="10" t="s">
        <v>73</v>
      </c>
      <c r="N1625" s="10" t="s">
        <v>96</v>
      </c>
      <c r="O1625" s="10"/>
      <c r="P1625" s="10" t="s">
        <v>75</v>
      </c>
      <c r="Q1625" s="10" t="s">
        <v>67</v>
      </c>
      <c r="R1625" s="10">
        <v>18.5</v>
      </c>
      <c r="S1625" s="10">
        <v>146.30000000000001</v>
      </c>
      <c r="T1625" s="10">
        <f t="shared" si="186"/>
        <v>146.30000000000001</v>
      </c>
      <c r="U1625" s="10" t="str">
        <f t="shared" si="188"/>
        <v>20</v>
      </c>
      <c r="V1625" s="10" t="s">
        <v>67</v>
      </c>
      <c r="W1625" s="10" t="s">
        <v>67</v>
      </c>
      <c r="X1625" s="10"/>
      <c r="Y1625" s="10"/>
      <c r="Z1625" s="10"/>
      <c r="AA1625" s="10"/>
      <c r="AB1625" s="10"/>
      <c r="AC1625" s="10"/>
      <c r="AD1625" s="10"/>
      <c r="AE1625" s="10">
        <v>21.2</v>
      </c>
      <c r="AF1625" s="10">
        <f t="shared" si="187"/>
        <v>21.2</v>
      </c>
      <c r="AG1625" s="10"/>
      <c r="AH1625" s="10" t="s">
        <v>76</v>
      </c>
      <c r="AI1625" s="10" t="s">
        <v>76</v>
      </c>
      <c r="AJ1625" s="10"/>
      <c r="AK1625" s="10"/>
      <c r="AL1625" s="10" t="s">
        <v>78</v>
      </c>
      <c r="AM1625" s="10" t="s">
        <v>304</v>
      </c>
      <c r="AN1625" s="10"/>
      <c r="AO1625" s="10" t="s">
        <v>72</v>
      </c>
      <c r="AP1625" s="10" t="s">
        <v>67</v>
      </c>
      <c r="AQ1625" s="10">
        <v>150</v>
      </c>
      <c r="AR1625" s="10"/>
      <c r="AS1625" s="10" t="s">
        <v>306</v>
      </c>
      <c r="AT1625" s="10">
        <v>176</v>
      </c>
      <c r="AU1625" s="10"/>
      <c r="AV1625" s="10" t="s">
        <v>306</v>
      </c>
      <c r="AW1625" s="10" t="s">
        <v>67</v>
      </c>
      <c r="AX1625" s="10"/>
      <c r="AY1625" s="10" t="s">
        <v>83</v>
      </c>
      <c r="AZ1625" s="10"/>
      <c r="BA1625" s="10"/>
      <c r="BB1625" s="10"/>
      <c r="BC1625" s="10"/>
      <c r="BD1625" s="10"/>
      <c r="BE1625" s="10"/>
    </row>
    <row r="1626" spans="2:57">
      <c r="B1626" s="10">
        <v>1624</v>
      </c>
      <c r="C1626" s="10" t="s">
        <v>389</v>
      </c>
      <c r="D1626" s="11">
        <v>40845</v>
      </c>
      <c r="E1626" s="10" t="s">
        <v>68</v>
      </c>
      <c r="F1626" s="10" t="s">
        <v>69</v>
      </c>
      <c r="G1626" s="10" t="s">
        <v>70</v>
      </c>
      <c r="H1626" s="10"/>
      <c r="I1626" s="10" t="s">
        <v>71</v>
      </c>
      <c r="J1626" s="10" t="str">
        <f t="shared" si="185"/>
        <v>LED</v>
      </c>
      <c r="K1626" s="10"/>
      <c r="L1626" s="10" t="s">
        <v>72</v>
      </c>
      <c r="M1626" s="10" t="s">
        <v>73</v>
      </c>
      <c r="N1626" s="10" t="s">
        <v>613</v>
      </c>
      <c r="O1626" s="10"/>
      <c r="P1626" s="10" t="s">
        <v>75</v>
      </c>
      <c r="Q1626" s="10"/>
      <c r="R1626" s="10">
        <v>18.5</v>
      </c>
      <c r="S1626" s="10">
        <v>146.30000000000001</v>
      </c>
      <c r="T1626" s="10">
        <f t="shared" si="186"/>
        <v>146.30000000000001</v>
      </c>
      <c r="U1626" s="10" t="str">
        <f t="shared" si="188"/>
        <v>20</v>
      </c>
      <c r="V1626" s="10" t="s">
        <v>67</v>
      </c>
      <c r="W1626" s="10" t="s">
        <v>67</v>
      </c>
      <c r="X1626" s="10"/>
      <c r="Y1626" s="10"/>
      <c r="Z1626" s="10"/>
      <c r="AA1626" s="10"/>
      <c r="AB1626" s="10"/>
      <c r="AC1626" s="10"/>
      <c r="AD1626" s="10"/>
      <c r="AE1626" s="10">
        <v>21.2</v>
      </c>
      <c r="AF1626" s="10">
        <f t="shared" si="187"/>
        <v>21.2</v>
      </c>
      <c r="AG1626" s="10"/>
      <c r="AH1626" s="10" t="s">
        <v>76</v>
      </c>
      <c r="AI1626" s="10" t="s">
        <v>76</v>
      </c>
      <c r="AJ1626" s="10"/>
      <c r="AK1626" s="10"/>
      <c r="AL1626" s="10" t="s">
        <v>78</v>
      </c>
      <c r="AM1626" s="10" t="s">
        <v>614</v>
      </c>
      <c r="AN1626" s="10"/>
      <c r="AO1626" s="10" t="s">
        <v>72</v>
      </c>
      <c r="AP1626" s="10" t="s">
        <v>67</v>
      </c>
      <c r="AQ1626" s="10">
        <v>150</v>
      </c>
      <c r="AR1626" s="10"/>
      <c r="AS1626" s="10" t="s">
        <v>90</v>
      </c>
      <c r="AT1626" s="10">
        <v>176</v>
      </c>
      <c r="AU1626" s="10"/>
      <c r="AV1626" s="10" t="s">
        <v>90</v>
      </c>
      <c r="AW1626" s="10" t="s">
        <v>67</v>
      </c>
      <c r="AX1626" s="10"/>
      <c r="AY1626" s="10" t="s">
        <v>83</v>
      </c>
      <c r="AZ1626" s="10"/>
      <c r="BA1626" s="10"/>
      <c r="BB1626" s="10"/>
      <c r="BC1626" s="10"/>
      <c r="BD1626" s="10"/>
      <c r="BE1626" s="10"/>
    </row>
    <row r="1627" spans="2:57">
      <c r="B1627" s="10">
        <v>1625</v>
      </c>
      <c r="C1627" s="10" t="s">
        <v>389</v>
      </c>
      <c r="D1627" s="11">
        <v>40715</v>
      </c>
      <c r="E1627" s="10" t="s">
        <v>68</v>
      </c>
      <c r="F1627" s="10" t="s">
        <v>69</v>
      </c>
      <c r="G1627" s="10" t="s">
        <v>70</v>
      </c>
      <c r="H1627" s="10"/>
      <c r="I1627" s="10" t="s">
        <v>71</v>
      </c>
      <c r="J1627" s="10" t="str">
        <f t="shared" si="185"/>
        <v>LED</v>
      </c>
      <c r="K1627" s="10"/>
      <c r="L1627" s="10" t="s">
        <v>67</v>
      </c>
      <c r="M1627" s="10" t="s">
        <v>73</v>
      </c>
      <c r="N1627" s="10" t="s">
        <v>613</v>
      </c>
      <c r="O1627" s="10"/>
      <c r="P1627" s="10" t="s">
        <v>75</v>
      </c>
      <c r="Q1627" s="10"/>
      <c r="R1627" s="10">
        <v>18.5</v>
      </c>
      <c r="S1627" s="10">
        <v>146.30000000000001</v>
      </c>
      <c r="T1627" s="10">
        <f t="shared" si="186"/>
        <v>146.30000000000001</v>
      </c>
      <c r="U1627" s="10" t="str">
        <f t="shared" si="188"/>
        <v>20</v>
      </c>
      <c r="V1627" s="10" t="s">
        <v>67</v>
      </c>
      <c r="W1627" s="10" t="s">
        <v>67</v>
      </c>
      <c r="X1627" s="10"/>
      <c r="Y1627" s="10"/>
      <c r="Z1627" s="10"/>
      <c r="AA1627" s="10"/>
      <c r="AB1627" s="10"/>
      <c r="AC1627" s="10"/>
      <c r="AD1627" s="10"/>
      <c r="AE1627" s="10">
        <v>21.2</v>
      </c>
      <c r="AF1627" s="10">
        <f t="shared" si="187"/>
        <v>21.2</v>
      </c>
      <c r="AG1627" s="10"/>
      <c r="AH1627" s="10" t="s">
        <v>76</v>
      </c>
      <c r="AI1627" s="10" t="s">
        <v>76</v>
      </c>
      <c r="AJ1627" s="10"/>
      <c r="AK1627" s="10"/>
      <c r="AL1627" s="10" t="s">
        <v>78</v>
      </c>
      <c r="AM1627" s="10" t="s">
        <v>304</v>
      </c>
      <c r="AN1627" s="10"/>
      <c r="AO1627" s="10" t="s">
        <v>67</v>
      </c>
      <c r="AP1627" s="10" t="s">
        <v>67</v>
      </c>
      <c r="AQ1627" s="10">
        <v>150</v>
      </c>
      <c r="AR1627" s="10"/>
      <c r="AS1627" s="10" t="s">
        <v>90</v>
      </c>
      <c r="AT1627" s="10">
        <v>176</v>
      </c>
      <c r="AU1627" s="10"/>
      <c r="AV1627" s="10" t="s">
        <v>90</v>
      </c>
      <c r="AW1627" s="10" t="s">
        <v>67</v>
      </c>
      <c r="AX1627" s="10"/>
      <c r="AY1627" s="10" t="s">
        <v>83</v>
      </c>
      <c r="AZ1627" s="10"/>
      <c r="BA1627" s="10"/>
      <c r="BB1627" s="10"/>
      <c r="BC1627" s="10"/>
      <c r="BD1627" s="10"/>
      <c r="BE1627" s="10"/>
    </row>
    <row r="1628" spans="2:57">
      <c r="B1628" s="10">
        <v>1626</v>
      </c>
      <c r="C1628" s="10" t="s">
        <v>389</v>
      </c>
      <c r="D1628" s="11">
        <v>40715</v>
      </c>
      <c r="E1628" s="10" t="s">
        <v>68</v>
      </c>
      <c r="F1628" s="10" t="s">
        <v>69</v>
      </c>
      <c r="G1628" s="10" t="s">
        <v>70</v>
      </c>
      <c r="H1628" s="10"/>
      <c r="I1628" s="10" t="s">
        <v>71</v>
      </c>
      <c r="J1628" s="10" t="str">
        <f t="shared" si="185"/>
        <v>LED</v>
      </c>
      <c r="K1628" s="10"/>
      <c r="L1628" s="10" t="s">
        <v>67</v>
      </c>
      <c r="M1628" s="10" t="s">
        <v>73</v>
      </c>
      <c r="N1628" s="10" t="s">
        <v>613</v>
      </c>
      <c r="O1628" s="10"/>
      <c r="P1628" s="10" t="s">
        <v>75</v>
      </c>
      <c r="Q1628" s="10"/>
      <c r="R1628" s="10">
        <v>18.5</v>
      </c>
      <c r="S1628" s="10">
        <v>146.30000000000001</v>
      </c>
      <c r="T1628" s="10">
        <f t="shared" si="186"/>
        <v>146.30000000000001</v>
      </c>
      <c r="U1628" s="10" t="str">
        <f t="shared" si="188"/>
        <v>20</v>
      </c>
      <c r="V1628" s="10" t="s">
        <v>67</v>
      </c>
      <c r="W1628" s="10" t="s">
        <v>67</v>
      </c>
      <c r="X1628" s="10"/>
      <c r="Y1628" s="10"/>
      <c r="Z1628" s="10"/>
      <c r="AA1628" s="10"/>
      <c r="AB1628" s="10"/>
      <c r="AC1628" s="10"/>
      <c r="AD1628" s="10"/>
      <c r="AE1628" s="10">
        <v>21.2</v>
      </c>
      <c r="AF1628" s="10">
        <f t="shared" si="187"/>
        <v>21.2</v>
      </c>
      <c r="AG1628" s="10"/>
      <c r="AH1628" s="10" t="s">
        <v>76</v>
      </c>
      <c r="AI1628" s="10" t="s">
        <v>76</v>
      </c>
      <c r="AJ1628" s="10"/>
      <c r="AK1628" s="10"/>
      <c r="AL1628" s="10" t="s">
        <v>78</v>
      </c>
      <c r="AM1628" s="10" t="s">
        <v>497</v>
      </c>
      <c r="AN1628" s="10"/>
      <c r="AO1628" s="10" t="s">
        <v>72</v>
      </c>
      <c r="AP1628" s="10" t="s">
        <v>67</v>
      </c>
      <c r="AQ1628" s="10">
        <v>150</v>
      </c>
      <c r="AR1628" s="10"/>
      <c r="AS1628" s="10" t="s">
        <v>90</v>
      </c>
      <c r="AT1628" s="10">
        <v>176</v>
      </c>
      <c r="AU1628" s="10"/>
      <c r="AV1628" s="10" t="s">
        <v>90</v>
      </c>
      <c r="AW1628" s="10" t="s">
        <v>67</v>
      </c>
      <c r="AX1628" s="10"/>
      <c r="AY1628" s="10" t="s">
        <v>83</v>
      </c>
      <c r="AZ1628" s="10"/>
      <c r="BA1628" s="10"/>
      <c r="BB1628" s="10"/>
      <c r="BC1628" s="10"/>
      <c r="BD1628" s="10"/>
      <c r="BE1628" s="10"/>
    </row>
    <row r="1629" spans="2:57">
      <c r="B1629" s="10">
        <v>1627</v>
      </c>
      <c r="C1629" s="10" t="s">
        <v>389</v>
      </c>
      <c r="D1629" s="11" t="s">
        <v>615</v>
      </c>
      <c r="E1629" s="10" t="s">
        <v>68</v>
      </c>
      <c r="F1629" s="10" t="s">
        <v>69</v>
      </c>
      <c r="G1629" s="10" t="s">
        <v>70</v>
      </c>
      <c r="H1629" s="10"/>
      <c r="I1629" s="10" t="s">
        <v>71</v>
      </c>
      <c r="J1629" s="10" t="str">
        <f t="shared" si="185"/>
        <v>LED</v>
      </c>
      <c r="K1629" s="10"/>
      <c r="L1629" s="10" t="s">
        <v>72</v>
      </c>
      <c r="M1629" s="10" t="s">
        <v>273</v>
      </c>
      <c r="N1629" s="10" t="s">
        <v>74</v>
      </c>
      <c r="O1629" s="10"/>
      <c r="P1629" s="10">
        <v>0.67291666666666661</v>
      </c>
      <c r="Q1629" s="10"/>
      <c r="R1629" s="10">
        <v>31.5</v>
      </c>
      <c r="S1629" s="10">
        <v>424</v>
      </c>
      <c r="T1629" s="10">
        <f t="shared" si="186"/>
        <v>424</v>
      </c>
      <c r="U1629" s="10" t="str">
        <f t="shared" si="188"/>
        <v>32</v>
      </c>
      <c r="V1629" s="10" t="s">
        <v>76</v>
      </c>
      <c r="W1629" s="10" t="s">
        <v>76</v>
      </c>
      <c r="X1629" s="10">
        <v>27.3</v>
      </c>
      <c r="Y1629" s="10">
        <v>58.1</v>
      </c>
      <c r="Z1629" s="10">
        <v>44.2</v>
      </c>
      <c r="AA1629" s="10">
        <f t="shared" si="189"/>
        <v>43.575000000000003</v>
      </c>
      <c r="AB1629" s="10">
        <f t="shared" si="190"/>
        <v>54.033000000000001</v>
      </c>
      <c r="AC1629" s="10">
        <f t="shared" si="191"/>
        <v>56.938000000000002</v>
      </c>
      <c r="AD1629" s="10">
        <f t="shared" si="192"/>
        <v>53.161500000000004</v>
      </c>
      <c r="AE1629" s="10">
        <v>44.2</v>
      </c>
      <c r="AF1629" s="10">
        <f t="shared" si="187"/>
        <v>53.161500000000004</v>
      </c>
      <c r="AG1629" s="10"/>
      <c r="AH1629" s="10" t="s">
        <v>76</v>
      </c>
      <c r="AI1629" s="10" t="s">
        <v>76</v>
      </c>
      <c r="AJ1629" s="10"/>
      <c r="AK1629" s="10"/>
      <c r="AL1629" s="10" t="s">
        <v>78</v>
      </c>
      <c r="AM1629" s="10"/>
      <c r="AN1629" s="10"/>
      <c r="AO1629" s="10" t="s">
        <v>72</v>
      </c>
      <c r="AP1629" s="10" t="s">
        <v>67</v>
      </c>
      <c r="AQ1629" s="10">
        <v>324</v>
      </c>
      <c r="AR1629" s="10">
        <v>44.2</v>
      </c>
      <c r="AS1629" s="10" t="s">
        <v>82</v>
      </c>
      <c r="AT1629" s="10">
        <v>370</v>
      </c>
      <c r="AU1629" s="10"/>
      <c r="AV1629" s="10" t="s">
        <v>97</v>
      </c>
      <c r="AW1629" s="10" t="s">
        <v>67</v>
      </c>
      <c r="AX1629" s="10"/>
      <c r="AY1629" s="10" t="s">
        <v>83</v>
      </c>
      <c r="AZ1629" s="10"/>
      <c r="BA1629" s="10"/>
      <c r="BB1629" s="10"/>
      <c r="BC1629" s="10"/>
      <c r="BD1629" s="10"/>
      <c r="BE1629" s="10"/>
    </row>
    <row r="1630" spans="2:57">
      <c r="B1630" s="10">
        <v>1628</v>
      </c>
      <c r="C1630" s="10" t="s">
        <v>389</v>
      </c>
      <c r="D1630" s="11" t="s">
        <v>615</v>
      </c>
      <c r="E1630" s="10" t="s">
        <v>68</v>
      </c>
      <c r="F1630" s="10" t="s">
        <v>69</v>
      </c>
      <c r="G1630" s="10" t="s">
        <v>70</v>
      </c>
      <c r="H1630" s="10"/>
      <c r="I1630" s="10" t="s">
        <v>71</v>
      </c>
      <c r="J1630" s="10" t="str">
        <f t="shared" si="185"/>
        <v>LED</v>
      </c>
      <c r="K1630" s="10"/>
      <c r="L1630" s="10" t="s">
        <v>72</v>
      </c>
      <c r="M1630" s="10" t="s">
        <v>273</v>
      </c>
      <c r="N1630" s="10" t="s">
        <v>74</v>
      </c>
      <c r="O1630" s="10"/>
      <c r="P1630" s="10">
        <v>0.67291666666666661</v>
      </c>
      <c r="Q1630" s="10"/>
      <c r="R1630" s="10">
        <v>42</v>
      </c>
      <c r="S1630" s="10">
        <v>754</v>
      </c>
      <c r="T1630" s="10">
        <f t="shared" si="186"/>
        <v>754</v>
      </c>
      <c r="U1630" s="10" t="str">
        <f t="shared" si="188"/>
        <v>40</v>
      </c>
      <c r="V1630" s="10" t="s">
        <v>76</v>
      </c>
      <c r="W1630" s="10" t="s">
        <v>76</v>
      </c>
      <c r="X1630" s="10">
        <v>39.200000000000003</v>
      </c>
      <c r="Y1630" s="10">
        <v>78.5</v>
      </c>
      <c r="Z1630" s="10">
        <v>60.8</v>
      </c>
      <c r="AA1630" s="10">
        <f t="shared" si="189"/>
        <v>58.875</v>
      </c>
      <c r="AB1630" s="10">
        <f t="shared" si="190"/>
        <v>73.00500000000001</v>
      </c>
      <c r="AC1630" s="10">
        <f t="shared" si="191"/>
        <v>76.929999999999993</v>
      </c>
      <c r="AD1630" s="10">
        <f t="shared" si="192"/>
        <v>71.827500000000001</v>
      </c>
      <c r="AE1630" s="10">
        <v>60.8</v>
      </c>
      <c r="AF1630" s="10">
        <f t="shared" si="187"/>
        <v>71.827500000000001</v>
      </c>
      <c r="AG1630" s="10"/>
      <c r="AH1630" s="10" t="s">
        <v>76</v>
      </c>
      <c r="AI1630" s="10" t="s">
        <v>76</v>
      </c>
      <c r="AJ1630" s="10"/>
      <c r="AK1630" s="10"/>
      <c r="AL1630" s="10" t="s">
        <v>78</v>
      </c>
      <c r="AM1630" s="10"/>
      <c r="AN1630" s="10"/>
      <c r="AO1630" s="10" t="s">
        <v>72</v>
      </c>
      <c r="AP1630" s="10" t="s">
        <v>76</v>
      </c>
      <c r="AQ1630" s="10">
        <v>293</v>
      </c>
      <c r="AR1630" s="10">
        <v>60.8</v>
      </c>
      <c r="AS1630" s="10" t="s">
        <v>82</v>
      </c>
      <c r="AT1630" s="10">
        <v>379</v>
      </c>
      <c r="AU1630" s="10"/>
      <c r="AV1630" s="10" t="s">
        <v>97</v>
      </c>
      <c r="AW1630" s="10" t="s">
        <v>67</v>
      </c>
      <c r="AX1630" s="10"/>
      <c r="AY1630" s="10" t="s">
        <v>83</v>
      </c>
      <c r="AZ1630" s="10"/>
      <c r="BA1630" s="10"/>
      <c r="BB1630" s="10"/>
      <c r="BC1630" s="10"/>
      <c r="BD1630" s="10"/>
      <c r="BE1630" s="10"/>
    </row>
    <row r="1631" spans="2:57">
      <c r="B1631" s="10">
        <v>1629</v>
      </c>
      <c r="C1631" s="10" t="s">
        <v>389</v>
      </c>
      <c r="D1631" s="11" t="s">
        <v>615</v>
      </c>
      <c r="E1631" s="10" t="s">
        <v>68</v>
      </c>
      <c r="F1631" s="10" t="s">
        <v>69</v>
      </c>
      <c r="G1631" s="10" t="s">
        <v>70</v>
      </c>
      <c r="H1631" s="10"/>
      <c r="I1631" s="10" t="s">
        <v>71</v>
      </c>
      <c r="J1631" s="10" t="str">
        <f t="shared" si="185"/>
        <v>LED</v>
      </c>
      <c r="K1631" s="10"/>
      <c r="L1631" s="10" t="s">
        <v>72</v>
      </c>
      <c r="M1631" s="10" t="s">
        <v>85</v>
      </c>
      <c r="N1631" s="10" t="s">
        <v>74</v>
      </c>
      <c r="O1631" s="10"/>
      <c r="P1631" s="10" t="s">
        <v>75</v>
      </c>
      <c r="Q1631" s="10"/>
      <c r="R1631" s="10">
        <v>31.5</v>
      </c>
      <c r="S1631" s="10">
        <v>424.68</v>
      </c>
      <c r="T1631" s="10">
        <f t="shared" si="186"/>
        <v>424.68</v>
      </c>
      <c r="U1631" s="10" t="str">
        <f t="shared" si="188"/>
        <v>32</v>
      </c>
      <c r="V1631" s="10" t="s">
        <v>76</v>
      </c>
      <c r="W1631" s="10" t="s">
        <v>76</v>
      </c>
      <c r="X1631" s="10">
        <v>41.99</v>
      </c>
      <c r="Y1631" s="10">
        <v>44.81</v>
      </c>
      <c r="Z1631" s="10">
        <v>43.54</v>
      </c>
      <c r="AA1631" s="10">
        <f t="shared" si="189"/>
        <v>33.607500000000002</v>
      </c>
      <c r="AB1631" s="10">
        <f t="shared" si="190"/>
        <v>41.673300000000005</v>
      </c>
      <c r="AC1631" s="10">
        <f t="shared" si="191"/>
        <v>43.913800000000002</v>
      </c>
      <c r="AD1631" s="10">
        <f t="shared" si="192"/>
        <v>41.001150000000003</v>
      </c>
      <c r="AE1631" s="10">
        <v>43.54</v>
      </c>
      <c r="AF1631" s="10">
        <f t="shared" si="187"/>
        <v>41.001150000000003</v>
      </c>
      <c r="AG1631" s="10"/>
      <c r="AH1631" s="10" t="s">
        <v>67</v>
      </c>
      <c r="AI1631" s="10" t="s">
        <v>76</v>
      </c>
      <c r="AJ1631" s="10"/>
      <c r="AK1631" s="10"/>
      <c r="AL1631" s="10" t="s">
        <v>78</v>
      </c>
      <c r="AM1631" s="10" t="s">
        <v>616</v>
      </c>
      <c r="AN1631" s="10" t="s">
        <v>617</v>
      </c>
      <c r="AO1631" s="10" t="s">
        <v>72</v>
      </c>
      <c r="AP1631" s="10" t="s">
        <v>67</v>
      </c>
      <c r="AQ1631" s="10">
        <v>212.5</v>
      </c>
      <c r="AR1631" s="10">
        <v>43.54</v>
      </c>
      <c r="AS1631" s="10" t="s">
        <v>82</v>
      </c>
      <c r="AT1631" s="10">
        <v>317.39999999999998</v>
      </c>
      <c r="AU1631" s="10">
        <v>47.45</v>
      </c>
      <c r="AV1631" s="10" t="s">
        <v>97</v>
      </c>
      <c r="AW1631" s="10" t="s">
        <v>67</v>
      </c>
      <c r="AX1631" s="10"/>
      <c r="AY1631" s="10" t="s">
        <v>83</v>
      </c>
      <c r="AZ1631" s="10"/>
      <c r="BA1631" s="10"/>
      <c r="BB1631" s="10"/>
      <c r="BC1631" s="10"/>
      <c r="BD1631" s="10"/>
      <c r="BE1631" s="10"/>
    </row>
    <row r="1632" spans="2:57" ht="24">
      <c r="B1632" s="10">
        <v>1630</v>
      </c>
      <c r="C1632" s="10" t="s">
        <v>389</v>
      </c>
      <c r="D1632" s="11">
        <v>40791</v>
      </c>
      <c r="E1632" s="10" t="s">
        <v>68</v>
      </c>
      <c r="F1632" s="10" t="s">
        <v>69</v>
      </c>
      <c r="G1632" s="10" t="s">
        <v>70</v>
      </c>
      <c r="H1632" s="10"/>
      <c r="I1632" s="10" t="s">
        <v>71</v>
      </c>
      <c r="J1632" s="10" t="str">
        <f t="shared" si="185"/>
        <v>LED</v>
      </c>
      <c r="K1632" s="10"/>
      <c r="L1632" s="10" t="s">
        <v>72</v>
      </c>
      <c r="M1632" s="10" t="s">
        <v>73</v>
      </c>
      <c r="N1632" s="10" t="s">
        <v>96</v>
      </c>
      <c r="O1632" s="10"/>
      <c r="P1632" s="10" t="s">
        <v>75</v>
      </c>
      <c r="Q1632" s="10"/>
      <c r="R1632" s="10">
        <v>19</v>
      </c>
      <c r="S1632" s="10">
        <v>147.4</v>
      </c>
      <c r="T1632" s="10">
        <f t="shared" si="186"/>
        <v>147.4</v>
      </c>
      <c r="U1632" s="10" t="str">
        <f t="shared" si="188"/>
        <v>20</v>
      </c>
      <c r="V1632" s="10" t="s">
        <v>67</v>
      </c>
      <c r="W1632" s="10" t="s">
        <v>67</v>
      </c>
      <c r="X1632" s="10"/>
      <c r="Y1632" s="10"/>
      <c r="Z1632" s="10"/>
      <c r="AA1632" s="10"/>
      <c r="AB1632" s="10"/>
      <c r="AC1632" s="10"/>
      <c r="AD1632" s="10"/>
      <c r="AE1632" s="10">
        <v>19.734000000000002</v>
      </c>
      <c r="AF1632" s="10">
        <f t="shared" si="187"/>
        <v>19.734000000000002</v>
      </c>
      <c r="AG1632" s="10"/>
      <c r="AH1632" s="10" t="s">
        <v>344</v>
      </c>
      <c r="AI1632" s="10" t="s">
        <v>344</v>
      </c>
      <c r="AJ1632" s="10"/>
      <c r="AK1632" s="10"/>
      <c r="AL1632" s="10" t="s">
        <v>78</v>
      </c>
      <c r="AM1632" s="10" t="s">
        <v>618</v>
      </c>
      <c r="AN1632" s="10" t="s">
        <v>112</v>
      </c>
      <c r="AO1632" s="10" t="s">
        <v>72</v>
      </c>
      <c r="AP1632" s="10" t="s">
        <v>67</v>
      </c>
      <c r="AQ1632" s="10">
        <v>188.55</v>
      </c>
      <c r="AR1632" s="10">
        <v>19.734000000000002</v>
      </c>
      <c r="AS1632" s="10" t="s">
        <v>532</v>
      </c>
      <c r="AT1632" s="10">
        <v>229.08</v>
      </c>
      <c r="AU1632" s="10"/>
      <c r="AV1632" s="10" t="s">
        <v>542</v>
      </c>
      <c r="AW1632" s="10" t="s">
        <v>67</v>
      </c>
      <c r="AX1632" s="10"/>
      <c r="AY1632" s="10" t="s">
        <v>83</v>
      </c>
      <c r="AZ1632" s="10"/>
      <c r="BA1632" s="10"/>
      <c r="BB1632" s="10"/>
      <c r="BC1632" s="10"/>
      <c r="BD1632" s="10"/>
      <c r="BE1632" s="10"/>
    </row>
    <row r="1633" spans="2:57" ht="24">
      <c r="B1633" s="10">
        <v>1631</v>
      </c>
      <c r="C1633" s="10" t="s">
        <v>389</v>
      </c>
      <c r="D1633" s="11">
        <v>40867</v>
      </c>
      <c r="E1633" s="10" t="s">
        <v>68</v>
      </c>
      <c r="F1633" s="10" t="s">
        <v>69</v>
      </c>
      <c r="G1633" s="10" t="s">
        <v>70</v>
      </c>
      <c r="H1633" s="10"/>
      <c r="I1633" s="10" t="s">
        <v>619</v>
      </c>
      <c r="J1633" s="10" t="str">
        <f t="shared" si="185"/>
        <v xml:space="preserve">CCFL   </v>
      </c>
      <c r="K1633" s="10"/>
      <c r="L1633" s="10" t="s">
        <v>72</v>
      </c>
      <c r="M1633" s="10" t="s">
        <v>73</v>
      </c>
      <c r="N1633" s="10" t="s">
        <v>96</v>
      </c>
      <c r="O1633" s="10"/>
      <c r="P1633" s="10" t="s">
        <v>75</v>
      </c>
      <c r="Q1633" s="10"/>
      <c r="R1633" s="10">
        <v>32</v>
      </c>
      <c r="S1633" s="10">
        <v>439.24</v>
      </c>
      <c r="T1633" s="10">
        <f t="shared" si="186"/>
        <v>439.24</v>
      </c>
      <c r="U1633" s="10" t="str">
        <f t="shared" si="188"/>
        <v>32</v>
      </c>
      <c r="V1633" s="10" t="s">
        <v>67</v>
      </c>
      <c r="W1633" s="10" t="s">
        <v>67</v>
      </c>
      <c r="X1633" s="10"/>
      <c r="Y1633" s="10"/>
      <c r="Z1633" s="10"/>
      <c r="AA1633" s="10"/>
      <c r="AB1633" s="10"/>
      <c r="AC1633" s="10"/>
      <c r="AD1633" s="10"/>
      <c r="AE1633" s="10">
        <v>48.78</v>
      </c>
      <c r="AF1633" s="10">
        <f t="shared" si="187"/>
        <v>48.78</v>
      </c>
      <c r="AG1633" s="10"/>
      <c r="AH1633" s="10" t="s">
        <v>76</v>
      </c>
      <c r="AI1633" s="10" t="s">
        <v>76</v>
      </c>
      <c r="AJ1633" s="10"/>
      <c r="AK1633" s="10"/>
      <c r="AL1633" s="10" t="s">
        <v>78</v>
      </c>
      <c r="AM1633" s="10" t="s">
        <v>560</v>
      </c>
      <c r="AN1633" s="10" t="s">
        <v>112</v>
      </c>
      <c r="AO1633" s="10" t="s">
        <v>72</v>
      </c>
      <c r="AP1633" s="10" t="s">
        <v>67</v>
      </c>
      <c r="AQ1633" s="10">
        <v>73.22</v>
      </c>
      <c r="AR1633" s="10">
        <v>41.94</v>
      </c>
      <c r="AS1633" s="10" t="s">
        <v>527</v>
      </c>
      <c r="AT1633" s="10">
        <v>109.38</v>
      </c>
      <c r="AU1633" s="10"/>
      <c r="AV1633" s="10" t="s">
        <v>542</v>
      </c>
      <c r="AW1633" s="10" t="s">
        <v>67</v>
      </c>
      <c r="AX1633" s="10"/>
      <c r="AY1633" s="10" t="s">
        <v>83</v>
      </c>
      <c r="AZ1633" s="10"/>
      <c r="BA1633" s="10"/>
      <c r="BB1633" s="10"/>
      <c r="BC1633" s="10"/>
      <c r="BD1633" s="10"/>
      <c r="BE1633" s="10"/>
    </row>
    <row r="1634" spans="2:57" ht="24">
      <c r="B1634" s="10">
        <v>1632</v>
      </c>
      <c r="C1634" s="10" t="s">
        <v>389</v>
      </c>
      <c r="D1634" s="11" t="s">
        <v>620</v>
      </c>
      <c r="E1634" s="10" t="s">
        <v>68</v>
      </c>
      <c r="F1634" s="10" t="s">
        <v>69</v>
      </c>
      <c r="G1634" s="10" t="s">
        <v>70</v>
      </c>
      <c r="H1634" s="10"/>
      <c r="I1634" s="10" t="s">
        <v>71</v>
      </c>
      <c r="J1634" s="10" t="str">
        <f t="shared" si="185"/>
        <v>LED</v>
      </c>
      <c r="K1634" s="10"/>
      <c r="L1634" s="10" t="s">
        <v>72</v>
      </c>
      <c r="M1634" s="10" t="s">
        <v>73</v>
      </c>
      <c r="N1634" s="10" t="s">
        <v>127</v>
      </c>
      <c r="O1634" s="10"/>
      <c r="P1634" s="10" t="s">
        <v>75</v>
      </c>
      <c r="Q1634" s="10"/>
      <c r="R1634" s="10">
        <v>26</v>
      </c>
      <c r="S1634" s="10">
        <v>290.60000000000002</v>
      </c>
      <c r="T1634" s="10">
        <f t="shared" si="186"/>
        <v>290.60000000000002</v>
      </c>
      <c r="U1634" s="10" t="str">
        <f t="shared" si="188"/>
        <v>20</v>
      </c>
      <c r="V1634" s="10" t="s">
        <v>67</v>
      </c>
      <c r="W1634" s="10" t="s">
        <v>67</v>
      </c>
      <c r="X1634" s="10"/>
      <c r="Y1634" s="10"/>
      <c r="Z1634" s="10"/>
      <c r="AA1634" s="10"/>
      <c r="AB1634" s="10"/>
      <c r="AC1634" s="10"/>
      <c r="AD1634" s="10"/>
      <c r="AE1634" s="10">
        <v>20.9</v>
      </c>
      <c r="AF1634" s="10">
        <f t="shared" si="187"/>
        <v>20.9</v>
      </c>
      <c r="AG1634" s="10"/>
      <c r="AH1634" s="10" t="s">
        <v>76</v>
      </c>
      <c r="AI1634" s="10" t="s">
        <v>76</v>
      </c>
      <c r="AJ1634" s="10"/>
      <c r="AK1634" s="10"/>
      <c r="AL1634" s="10" t="s">
        <v>78</v>
      </c>
      <c r="AM1634" s="10" t="s">
        <v>621</v>
      </c>
      <c r="AN1634" s="10"/>
      <c r="AO1634" s="10" t="s">
        <v>72</v>
      </c>
      <c r="AP1634" s="10" t="s">
        <v>67</v>
      </c>
      <c r="AQ1634" s="10">
        <v>210</v>
      </c>
      <c r="AR1634" s="10">
        <v>20.9</v>
      </c>
      <c r="AS1634" s="10" t="s">
        <v>131</v>
      </c>
      <c r="AT1634" s="10">
        <v>253</v>
      </c>
      <c r="AU1634" s="10"/>
      <c r="AV1634" s="10" t="s">
        <v>132</v>
      </c>
      <c r="AW1634" s="10" t="s">
        <v>67</v>
      </c>
      <c r="AX1634" s="10"/>
      <c r="AY1634" s="10" t="s">
        <v>83</v>
      </c>
      <c r="AZ1634" s="10"/>
      <c r="BA1634" s="10"/>
      <c r="BB1634" s="10"/>
      <c r="BC1634" s="10"/>
      <c r="BD1634" s="10"/>
      <c r="BE1634" s="10"/>
    </row>
    <row r="1635" spans="2:57" ht="24">
      <c r="B1635" s="10">
        <v>1633</v>
      </c>
      <c r="C1635" s="10" t="s">
        <v>389</v>
      </c>
      <c r="D1635" s="11" t="s">
        <v>622</v>
      </c>
      <c r="E1635" s="10" t="s">
        <v>68</v>
      </c>
      <c r="F1635" s="10" t="s">
        <v>69</v>
      </c>
      <c r="G1635" s="10" t="s">
        <v>70</v>
      </c>
      <c r="H1635" s="10"/>
      <c r="I1635" s="10" t="s">
        <v>71</v>
      </c>
      <c r="J1635" s="10" t="str">
        <f t="shared" si="185"/>
        <v>LED</v>
      </c>
      <c r="K1635" s="10"/>
      <c r="L1635" s="10" t="s">
        <v>72</v>
      </c>
      <c r="M1635" s="10" t="s">
        <v>73</v>
      </c>
      <c r="N1635" s="10" t="s">
        <v>127</v>
      </c>
      <c r="O1635" s="10"/>
      <c r="P1635" s="10" t="s">
        <v>75</v>
      </c>
      <c r="Q1635" s="10"/>
      <c r="R1635" s="10">
        <v>31.5</v>
      </c>
      <c r="S1635" s="10">
        <v>424</v>
      </c>
      <c r="T1635" s="10">
        <f t="shared" si="186"/>
        <v>424</v>
      </c>
      <c r="U1635" s="10" t="str">
        <f t="shared" si="188"/>
        <v>32</v>
      </c>
      <c r="V1635" s="10" t="s">
        <v>67</v>
      </c>
      <c r="W1635" s="10" t="s">
        <v>67</v>
      </c>
      <c r="X1635" s="10"/>
      <c r="Y1635" s="10"/>
      <c r="Z1635" s="10"/>
      <c r="AA1635" s="10"/>
      <c r="AB1635" s="10"/>
      <c r="AC1635" s="10"/>
      <c r="AD1635" s="10"/>
      <c r="AE1635" s="10">
        <v>31.6</v>
      </c>
      <c r="AF1635" s="10">
        <f t="shared" si="187"/>
        <v>31.6</v>
      </c>
      <c r="AG1635" s="10"/>
      <c r="AH1635" s="10" t="s">
        <v>76</v>
      </c>
      <c r="AI1635" s="10" t="s">
        <v>76</v>
      </c>
      <c r="AJ1635" s="10"/>
      <c r="AK1635" s="10"/>
      <c r="AL1635" s="10" t="s">
        <v>78</v>
      </c>
      <c r="AM1635" s="10" t="s">
        <v>621</v>
      </c>
      <c r="AN1635" s="10"/>
      <c r="AO1635" s="10" t="s">
        <v>72</v>
      </c>
      <c r="AP1635" s="10" t="s">
        <v>67</v>
      </c>
      <c r="AQ1635" s="10">
        <v>189</v>
      </c>
      <c r="AR1635" s="10">
        <v>31.6</v>
      </c>
      <c r="AS1635" s="10" t="s">
        <v>131</v>
      </c>
      <c r="AT1635" s="10">
        <v>241</v>
      </c>
      <c r="AU1635" s="10"/>
      <c r="AV1635" s="10" t="s">
        <v>132</v>
      </c>
      <c r="AW1635" s="10" t="s">
        <v>67</v>
      </c>
      <c r="AX1635" s="10"/>
      <c r="AY1635" s="10" t="s">
        <v>83</v>
      </c>
      <c r="AZ1635" s="10"/>
      <c r="BA1635" s="10"/>
      <c r="BB1635" s="10"/>
      <c r="BC1635" s="10"/>
      <c r="BD1635" s="10"/>
      <c r="BE1635" s="10"/>
    </row>
    <row r="1636" spans="2:57">
      <c r="B1636" s="10">
        <v>1634</v>
      </c>
      <c r="C1636" s="10" t="s">
        <v>389</v>
      </c>
      <c r="D1636" s="11">
        <v>40897</v>
      </c>
      <c r="E1636" s="10" t="s">
        <v>68</v>
      </c>
      <c r="F1636" s="10" t="s">
        <v>69</v>
      </c>
      <c r="G1636" s="10" t="s">
        <v>70</v>
      </c>
      <c r="H1636" s="10"/>
      <c r="I1636" s="10" t="s">
        <v>84</v>
      </c>
      <c r="J1636" s="10" t="str">
        <f t="shared" si="185"/>
        <v>CCFL</v>
      </c>
      <c r="K1636" s="10"/>
      <c r="L1636" s="10" t="s">
        <v>72</v>
      </c>
      <c r="M1636" s="10" t="s">
        <v>85</v>
      </c>
      <c r="N1636" s="10" t="s">
        <v>74</v>
      </c>
      <c r="O1636" s="10"/>
      <c r="P1636" s="10" t="s">
        <v>75</v>
      </c>
      <c r="Q1636" s="10"/>
      <c r="R1636" s="10">
        <v>32</v>
      </c>
      <c r="S1636" s="10">
        <v>423.86</v>
      </c>
      <c r="T1636" s="10">
        <f t="shared" si="186"/>
        <v>423.86</v>
      </c>
      <c r="U1636" s="10" t="str">
        <f t="shared" si="188"/>
        <v>32</v>
      </c>
      <c r="V1636" s="10" t="s">
        <v>67</v>
      </c>
      <c r="W1636" s="10" t="s">
        <v>67</v>
      </c>
      <c r="X1636" s="10"/>
      <c r="Y1636" s="10"/>
      <c r="Z1636" s="10"/>
      <c r="AA1636" s="10"/>
      <c r="AB1636" s="10"/>
      <c r="AC1636" s="10"/>
      <c r="AD1636" s="10"/>
      <c r="AE1636" s="10">
        <v>49.4</v>
      </c>
      <c r="AF1636" s="10">
        <f t="shared" si="187"/>
        <v>49.4</v>
      </c>
      <c r="AG1636" s="10"/>
      <c r="AH1636" s="10" t="s">
        <v>76</v>
      </c>
      <c r="AI1636" s="10" t="s">
        <v>76</v>
      </c>
      <c r="AJ1636" s="10"/>
      <c r="AK1636" s="10"/>
      <c r="AL1636" s="10" t="s">
        <v>78</v>
      </c>
      <c r="AM1636" s="10" t="s">
        <v>623</v>
      </c>
      <c r="AN1636" s="10"/>
      <c r="AO1636" s="10" t="s">
        <v>92</v>
      </c>
      <c r="AP1636" s="10" t="s">
        <v>67</v>
      </c>
      <c r="AQ1636" s="10">
        <v>207.4</v>
      </c>
      <c r="AR1636" s="10">
        <v>49.4</v>
      </c>
      <c r="AS1636" s="10" t="s">
        <v>306</v>
      </c>
      <c r="AT1636" s="10">
        <v>295</v>
      </c>
      <c r="AU1636" s="10"/>
      <c r="AV1636" s="10" t="s">
        <v>90</v>
      </c>
      <c r="AW1636" s="10" t="s">
        <v>67</v>
      </c>
      <c r="AX1636" s="10"/>
      <c r="AY1636" s="10" t="s">
        <v>83</v>
      </c>
      <c r="AZ1636" s="10"/>
      <c r="BA1636" s="10"/>
      <c r="BB1636" s="10"/>
      <c r="BC1636" s="10"/>
      <c r="BD1636" s="10"/>
      <c r="BE1636" s="10"/>
    </row>
    <row r="1637" spans="2:57">
      <c r="B1637" s="10">
        <v>1635</v>
      </c>
      <c r="C1637" s="10" t="s">
        <v>389</v>
      </c>
      <c r="D1637" s="11">
        <v>40897</v>
      </c>
      <c r="E1637" s="10" t="s">
        <v>68</v>
      </c>
      <c r="F1637" s="10" t="s">
        <v>69</v>
      </c>
      <c r="G1637" s="10" t="s">
        <v>70</v>
      </c>
      <c r="H1637" s="10"/>
      <c r="I1637" s="10" t="s">
        <v>84</v>
      </c>
      <c r="J1637" s="10" t="str">
        <f t="shared" si="185"/>
        <v>CCFL</v>
      </c>
      <c r="K1637" s="10"/>
      <c r="L1637" s="10" t="s">
        <v>72</v>
      </c>
      <c r="M1637" s="10" t="s">
        <v>85</v>
      </c>
      <c r="N1637" s="10" t="s">
        <v>74</v>
      </c>
      <c r="O1637" s="10"/>
      <c r="P1637" s="10" t="s">
        <v>75</v>
      </c>
      <c r="Q1637" s="10"/>
      <c r="R1637" s="10">
        <v>32</v>
      </c>
      <c r="S1637" s="10">
        <v>423.86</v>
      </c>
      <c r="T1637" s="10">
        <f t="shared" si="186"/>
        <v>423.86</v>
      </c>
      <c r="U1637" s="10" t="str">
        <f t="shared" si="188"/>
        <v>32</v>
      </c>
      <c r="V1637" s="10" t="s">
        <v>67</v>
      </c>
      <c r="W1637" s="10" t="s">
        <v>67</v>
      </c>
      <c r="X1637" s="10"/>
      <c r="Y1637" s="10"/>
      <c r="Z1637" s="10"/>
      <c r="AA1637" s="10"/>
      <c r="AB1637" s="10"/>
      <c r="AC1637" s="10"/>
      <c r="AD1637" s="10"/>
      <c r="AE1637" s="10">
        <v>49.4</v>
      </c>
      <c r="AF1637" s="10">
        <f t="shared" si="187"/>
        <v>49.4</v>
      </c>
      <c r="AG1637" s="10"/>
      <c r="AH1637" s="10" t="s">
        <v>76</v>
      </c>
      <c r="AI1637" s="10" t="s">
        <v>76</v>
      </c>
      <c r="AJ1637" s="10"/>
      <c r="AK1637" s="10"/>
      <c r="AL1637" s="10" t="s">
        <v>78</v>
      </c>
      <c r="AM1637" s="10" t="s">
        <v>623</v>
      </c>
      <c r="AN1637" s="10"/>
      <c r="AO1637" s="10" t="s">
        <v>92</v>
      </c>
      <c r="AP1637" s="10" t="s">
        <v>67</v>
      </c>
      <c r="AQ1637" s="10">
        <v>207.4</v>
      </c>
      <c r="AR1637" s="10">
        <v>49.4</v>
      </c>
      <c r="AS1637" s="10" t="s">
        <v>306</v>
      </c>
      <c r="AT1637" s="10">
        <v>295</v>
      </c>
      <c r="AU1637" s="10"/>
      <c r="AV1637" s="10" t="s">
        <v>90</v>
      </c>
      <c r="AW1637" s="10" t="s">
        <v>67</v>
      </c>
      <c r="AX1637" s="10"/>
      <c r="AY1637" s="10" t="s">
        <v>83</v>
      </c>
      <c r="AZ1637" s="10"/>
      <c r="BA1637" s="10"/>
      <c r="BB1637" s="10"/>
      <c r="BC1637" s="10"/>
      <c r="BD1637" s="10"/>
      <c r="BE1637" s="10"/>
    </row>
    <row r="1638" spans="2:57">
      <c r="B1638" s="10">
        <v>1636</v>
      </c>
      <c r="C1638" s="10" t="s">
        <v>389</v>
      </c>
      <c r="D1638" s="11">
        <v>40897</v>
      </c>
      <c r="E1638" s="10" t="s">
        <v>68</v>
      </c>
      <c r="F1638" s="10" t="s">
        <v>69</v>
      </c>
      <c r="G1638" s="10" t="s">
        <v>70</v>
      </c>
      <c r="H1638" s="10"/>
      <c r="I1638" s="10" t="s">
        <v>84</v>
      </c>
      <c r="J1638" s="10" t="str">
        <f t="shared" si="185"/>
        <v>CCFL</v>
      </c>
      <c r="K1638" s="10"/>
      <c r="L1638" s="10" t="s">
        <v>72</v>
      </c>
      <c r="M1638" s="10" t="s">
        <v>85</v>
      </c>
      <c r="N1638" s="10" t="s">
        <v>74</v>
      </c>
      <c r="O1638" s="10"/>
      <c r="P1638" s="10" t="s">
        <v>75</v>
      </c>
      <c r="Q1638" s="10"/>
      <c r="R1638" s="10">
        <v>32</v>
      </c>
      <c r="S1638" s="10">
        <v>423.86</v>
      </c>
      <c r="T1638" s="10">
        <f t="shared" si="186"/>
        <v>423.86</v>
      </c>
      <c r="U1638" s="10" t="str">
        <f t="shared" si="188"/>
        <v>32</v>
      </c>
      <c r="V1638" s="10" t="s">
        <v>67</v>
      </c>
      <c r="W1638" s="10" t="s">
        <v>67</v>
      </c>
      <c r="X1638" s="10"/>
      <c r="Y1638" s="10"/>
      <c r="Z1638" s="10"/>
      <c r="AA1638" s="10"/>
      <c r="AB1638" s="10"/>
      <c r="AC1638" s="10"/>
      <c r="AD1638" s="10"/>
      <c r="AE1638" s="10">
        <v>49.4</v>
      </c>
      <c r="AF1638" s="10">
        <f t="shared" si="187"/>
        <v>49.4</v>
      </c>
      <c r="AG1638" s="10"/>
      <c r="AH1638" s="10" t="s">
        <v>76</v>
      </c>
      <c r="AI1638" s="10" t="s">
        <v>76</v>
      </c>
      <c r="AJ1638" s="10"/>
      <c r="AK1638" s="10"/>
      <c r="AL1638" s="10" t="s">
        <v>78</v>
      </c>
      <c r="AM1638" s="10" t="s">
        <v>623</v>
      </c>
      <c r="AN1638" s="10"/>
      <c r="AO1638" s="10" t="s">
        <v>92</v>
      </c>
      <c r="AP1638" s="10" t="s">
        <v>67</v>
      </c>
      <c r="AQ1638" s="10">
        <v>207.4</v>
      </c>
      <c r="AR1638" s="10">
        <v>49.4</v>
      </c>
      <c r="AS1638" s="10" t="s">
        <v>306</v>
      </c>
      <c r="AT1638" s="10">
        <v>295</v>
      </c>
      <c r="AU1638" s="10"/>
      <c r="AV1638" s="10" t="s">
        <v>90</v>
      </c>
      <c r="AW1638" s="10" t="s">
        <v>67</v>
      </c>
      <c r="AX1638" s="10"/>
      <c r="AY1638" s="10" t="s">
        <v>83</v>
      </c>
      <c r="AZ1638" s="10"/>
      <c r="BA1638" s="10"/>
      <c r="BB1638" s="10"/>
      <c r="BC1638" s="10"/>
      <c r="BD1638" s="10"/>
      <c r="BE1638" s="10"/>
    </row>
    <row r="1639" spans="2:57" ht="24">
      <c r="B1639" s="10">
        <v>1637</v>
      </c>
      <c r="C1639" s="10" t="s">
        <v>389</v>
      </c>
      <c r="D1639" s="11" t="s">
        <v>334</v>
      </c>
      <c r="E1639" s="10" t="s">
        <v>68</v>
      </c>
      <c r="F1639" s="10" t="s">
        <v>69</v>
      </c>
      <c r="G1639" s="10" t="s">
        <v>70</v>
      </c>
      <c r="H1639" s="10"/>
      <c r="I1639" s="10" t="s">
        <v>71</v>
      </c>
      <c r="J1639" s="10" t="str">
        <f t="shared" si="185"/>
        <v>LED</v>
      </c>
      <c r="K1639" s="10"/>
      <c r="L1639" s="10" t="s">
        <v>72</v>
      </c>
      <c r="M1639" s="10" t="s">
        <v>624</v>
      </c>
      <c r="N1639" s="10" t="s">
        <v>74</v>
      </c>
      <c r="O1639" s="10"/>
      <c r="P1639" s="10" t="s">
        <v>75</v>
      </c>
      <c r="Q1639" s="10"/>
      <c r="R1639" s="10">
        <v>22</v>
      </c>
      <c r="S1639" s="10">
        <v>198.21</v>
      </c>
      <c r="T1639" s="10">
        <f t="shared" si="186"/>
        <v>198.21</v>
      </c>
      <c r="U1639" s="10" t="str">
        <f t="shared" si="188"/>
        <v>20</v>
      </c>
      <c r="V1639" s="10" t="s">
        <v>67</v>
      </c>
      <c r="W1639" s="10" t="s">
        <v>67</v>
      </c>
      <c r="X1639" s="10"/>
      <c r="Y1639" s="10"/>
      <c r="Z1639" s="10"/>
      <c r="AA1639" s="10"/>
      <c r="AB1639" s="10"/>
      <c r="AC1639" s="10"/>
      <c r="AD1639" s="10"/>
      <c r="AE1639" s="10">
        <v>21.84</v>
      </c>
      <c r="AF1639" s="10">
        <f t="shared" si="187"/>
        <v>21.84</v>
      </c>
      <c r="AG1639" s="10"/>
      <c r="AH1639" s="10" t="s">
        <v>76</v>
      </c>
      <c r="AI1639" s="10" t="s">
        <v>76</v>
      </c>
      <c r="AJ1639" s="10"/>
      <c r="AK1639" s="10"/>
      <c r="AL1639" s="10" t="s">
        <v>78</v>
      </c>
      <c r="AM1639" s="10" t="s">
        <v>625</v>
      </c>
      <c r="AN1639" s="10" t="s">
        <v>626</v>
      </c>
      <c r="AO1639" s="10" t="s">
        <v>72</v>
      </c>
      <c r="AP1639" s="10" t="s">
        <v>67</v>
      </c>
      <c r="AQ1639" s="10">
        <v>177.1</v>
      </c>
      <c r="AR1639" s="10">
        <v>21.84</v>
      </c>
      <c r="AS1639" s="10" t="s">
        <v>81</v>
      </c>
      <c r="AT1639" s="10">
        <v>225.3</v>
      </c>
      <c r="AU1639" s="10">
        <v>22.32</v>
      </c>
      <c r="AV1639" s="10" t="s">
        <v>140</v>
      </c>
      <c r="AW1639" s="10" t="s">
        <v>67</v>
      </c>
      <c r="AX1639" s="10"/>
      <c r="AY1639" s="10" t="s">
        <v>83</v>
      </c>
      <c r="AZ1639" s="10"/>
      <c r="BA1639" s="10"/>
      <c r="BB1639" s="10"/>
      <c r="BC1639" s="10"/>
      <c r="BD1639" s="10"/>
      <c r="BE1639" s="10"/>
    </row>
    <row r="1640" spans="2:57" ht="24">
      <c r="B1640" s="10">
        <v>1638</v>
      </c>
      <c r="C1640" s="10" t="s">
        <v>389</v>
      </c>
      <c r="D1640" s="11" t="s">
        <v>620</v>
      </c>
      <c r="E1640" s="10" t="s">
        <v>68</v>
      </c>
      <c r="F1640" s="10" t="s">
        <v>69</v>
      </c>
      <c r="G1640" s="10" t="s">
        <v>70</v>
      </c>
      <c r="H1640" s="10"/>
      <c r="I1640" s="10" t="s">
        <v>71</v>
      </c>
      <c r="J1640" s="10" t="str">
        <f t="shared" si="185"/>
        <v>LED</v>
      </c>
      <c r="K1640" s="10"/>
      <c r="L1640" s="10" t="s">
        <v>72</v>
      </c>
      <c r="M1640" s="10" t="s">
        <v>73</v>
      </c>
      <c r="N1640" s="10" t="s">
        <v>96</v>
      </c>
      <c r="O1640" s="10"/>
      <c r="P1640" s="10" t="s">
        <v>75</v>
      </c>
      <c r="Q1640" s="10"/>
      <c r="R1640" s="10">
        <v>31.5</v>
      </c>
      <c r="S1640" s="10">
        <v>424</v>
      </c>
      <c r="T1640" s="10">
        <f t="shared" si="186"/>
        <v>424</v>
      </c>
      <c r="U1640" s="10" t="str">
        <f t="shared" si="188"/>
        <v>32</v>
      </c>
      <c r="V1640" s="10" t="s">
        <v>67</v>
      </c>
      <c r="W1640" s="10" t="s">
        <v>67</v>
      </c>
      <c r="X1640" s="10"/>
      <c r="Y1640" s="10"/>
      <c r="Z1640" s="10"/>
      <c r="AA1640" s="10"/>
      <c r="AB1640" s="10"/>
      <c r="AC1640" s="10"/>
      <c r="AD1640" s="10"/>
      <c r="AE1640" s="10">
        <v>30.5</v>
      </c>
      <c r="AF1640" s="10">
        <f t="shared" si="187"/>
        <v>30.5</v>
      </c>
      <c r="AG1640" s="10"/>
      <c r="AH1640" s="10" t="s">
        <v>76</v>
      </c>
      <c r="AI1640" s="10" t="s">
        <v>76</v>
      </c>
      <c r="AJ1640" s="10"/>
      <c r="AK1640" s="10"/>
      <c r="AL1640" s="10" t="s">
        <v>78</v>
      </c>
      <c r="AM1640" s="10" t="s">
        <v>627</v>
      </c>
      <c r="AN1640" s="10"/>
      <c r="AO1640" s="10" t="s">
        <v>72</v>
      </c>
      <c r="AP1640" s="10" t="s">
        <v>67</v>
      </c>
      <c r="AQ1640" s="10">
        <v>250</v>
      </c>
      <c r="AR1640" s="10">
        <v>30.5</v>
      </c>
      <c r="AS1640" s="10" t="s">
        <v>131</v>
      </c>
      <c r="AT1640" s="10">
        <v>306</v>
      </c>
      <c r="AU1640" s="10"/>
      <c r="AV1640" s="10" t="s">
        <v>132</v>
      </c>
      <c r="AW1640" s="10" t="s">
        <v>67</v>
      </c>
      <c r="AX1640" s="10"/>
      <c r="AY1640" s="10" t="s">
        <v>83</v>
      </c>
      <c r="AZ1640" s="10"/>
      <c r="BA1640" s="10"/>
      <c r="BB1640" s="10"/>
      <c r="BC1640" s="10"/>
      <c r="BD1640" s="10"/>
      <c r="BE1640" s="10"/>
    </row>
    <row r="1641" spans="2:57">
      <c r="B1641" s="10">
        <v>1639</v>
      </c>
      <c r="C1641" s="10" t="s">
        <v>389</v>
      </c>
      <c r="D1641" s="11" t="s">
        <v>628</v>
      </c>
      <c r="E1641" s="10" t="s">
        <v>68</v>
      </c>
      <c r="F1641" s="10" t="s">
        <v>69</v>
      </c>
      <c r="G1641" s="10" t="s">
        <v>70</v>
      </c>
      <c r="H1641" s="10"/>
      <c r="I1641" s="10" t="s">
        <v>71</v>
      </c>
      <c r="J1641" s="10" t="str">
        <f t="shared" si="185"/>
        <v>LED</v>
      </c>
      <c r="K1641" s="10"/>
      <c r="L1641" s="10" t="s">
        <v>72</v>
      </c>
      <c r="M1641" s="10" t="s">
        <v>273</v>
      </c>
      <c r="N1641" s="10" t="s">
        <v>74</v>
      </c>
      <c r="O1641" s="10"/>
      <c r="P1641" s="10">
        <v>0.67291666666666661</v>
      </c>
      <c r="Q1641" s="10"/>
      <c r="R1641" s="10">
        <v>31.5</v>
      </c>
      <c r="S1641" s="10">
        <v>424</v>
      </c>
      <c r="T1641" s="10">
        <f t="shared" si="186"/>
        <v>424</v>
      </c>
      <c r="U1641" s="10" t="str">
        <f t="shared" si="188"/>
        <v>32</v>
      </c>
      <c r="V1641" s="10" t="s">
        <v>76</v>
      </c>
      <c r="W1641" s="10" t="s">
        <v>76</v>
      </c>
      <c r="X1641" s="10">
        <v>35.4</v>
      </c>
      <c r="Y1641" s="10">
        <v>67.400000000000006</v>
      </c>
      <c r="Z1641" s="10">
        <v>53</v>
      </c>
      <c r="AA1641" s="10">
        <f t="shared" si="189"/>
        <v>50.550000000000004</v>
      </c>
      <c r="AB1641" s="10">
        <f t="shared" si="190"/>
        <v>62.682000000000009</v>
      </c>
      <c r="AC1641" s="10">
        <f t="shared" si="191"/>
        <v>66.052000000000007</v>
      </c>
      <c r="AD1641" s="10">
        <f t="shared" si="192"/>
        <v>61.671000000000006</v>
      </c>
      <c r="AE1641" s="10">
        <v>53</v>
      </c>
      <c r="AF1641" s="10">
        <f t="shared" si="187"/>
        <v>61.671000000000006</v>
      </c>
      <c r="AG1641" s="10"/>
      <c r="AH1641" s="10" t="s">
        <v>67</v>
      </c>
      <c r="AI1641" s="10" t="s">
        <v>67</v>
      </c>
      <c r="AJ1641" s="10"/>
      <c r="AK1641" s="10"/>
      <c r="AL1641" s="10" t="s">
        <v>78</v>
      </c>
      <c r="AM1641" s="10"/>
      <c r="AN1641" s="10"/>
      <c r="AO1641" s="10" t="s">
        <v>72</v>
      </c>
      <c r="AP1641" s="10" t="s">
        <v>67</v>
      </c>
      <c r="AQ1641" s="10">
        <v>184</v>
      </c>
      <c r="AR1641" s="10">
        <v>53</v>
      </c>
      <c r="AS1641" s="10" t="s">
        <v>82</v>
      </c>
      <c r="AT1641" s="10">
        <v>237</v>
      </c>
      <c r="AU1641" s="10"/>
      <c r="AV1641" s="10" t="s">
        <v>97</v>
      </c>
      <c r="AW1641" s="10" t="s">
        <v>67</v>
      </c>
      <c r="AX1641" s="10"/>
      <c r="AY1641" s="10" t="s">
        <v>83</v>
      </c>
      <c r="AZ1641" s="10"/>
      <c r="BA1641" s="10"/>
      <c r="BB1641" s="10"/>
      <c r="BC1641" s="10"/>
      <c r="BD1641" s="10"/>
      <c r="BE1641" s="10"/>
    </row>
    <row r="1642" spans="2:57">
      <c r="B1642" s="10">
        <v>1640</v>
      </c>
      <c r="C1642" s="10" t="s">
        <v>389</v>
      </c>
      <c r="D1642" s="11" t="s">
        <v>628</v>
      </c>
      <c r="E1642" s="10" t="s">
        <v>68</v>
      </c>
      <c r="F1642" s="10" t="s">
        <v>69</v>
      </c>
      <c r="G1642" s="10" t="s">
        <v>70</v>
      </c>
      <c r="H1642" s="10"/>
      <c r="I1642" s="10" t="s">
        <v>71</v>
      </c>
      <c r="J1642" s="10" t="str">
        <f t="shared" si="185"/>
        <v>LED</v>
      </c>
      <c r="K1642" s="10"/>
      <c r="L1642" s="10" t="s">
        <v>72</v>
      </c>
      <c r="M1642" s="10" t="s">
        <v>273</v>
      </c>
      <c r="N1642" s="10" t="s">
        <v>74</v>
      </c>
      <c r="O1642" s="10"/>
      <c r="P1642" s="10">
        <v>0.67291666666666661</v>
      </c>
      <c r="Q1642" s="10"/>
      <c r="R1642" s="10">
        <v>37</v>
      </c>
      <c r="S1642" s="10">
        <v>583</v>
      </c>
      <c r="T1642" s="10">
        <f t="shared" si="186"/>
        <v>583</v>
      </c>
      <c r="U1642" s="10" t="str">
        <f t="shared" si="188"/>
        <v>32</v>
      </c>
      <c r="V1642" s="10" t="s">
        <v>76</v>
      </c>
      <c r="W1642" s="10" t="s">
        <v>76</v>
      </c>
      <c r="X1642" s="10">
        <v>52.4</v>
      </c>
      <c r="Y1642" s="10">
        <v>78.2</v>
      </c>
      <c r="Z1642" s="10">
        <v>66.599999999999994</v>
      </c>
      <c r="AA1642" s="10">
        <f t="shared" si="189"/>
        <v>58.650000000000006</v>
      </c>
      <c r="AB1642" s="10">
        <f t="shared" si="190"/>
        <v>72.726000000000013</v>
      </c>
      <c r="AC1642" s="10">
        <f t="shared" si="191"/>
        <v>76.635999999999996</v>
      </c>
      <c r="AD1642" s="10">
        <f t="shared" si="192"/>
        <v>71.552999999999997</v>
      </c>
      <c r="AE1642" s="10">
        <v>66.599999999999994</v>
      </c>
      <c r="AF1642" s="10">
        <f t="shared" si="187"/>
        <v>71.552999999999997</v>
      </c>
      <c r="AG1642" s="10"/>
      <c r="AH1642" s="10" t="s">
        <v>67</v>
      </c>
      <c r="AI1642" s="10" t="s">
        <v>67</v>
      </c>
      <c r="AJ1642" s="10"/>
      <c r="AK1642" s="10"/>
      <c r="AL1642" s="10" t="s">
        <v>78</v>
      </c>
      <c r="AM1642" s="10"/>
      <c r="AN1642" s="10"/>
      <c r="AO1642" s="10" t="s">
        <v>72</v>
      </c>
      <c r="AP1642" s="10" t="s">
        <v>67</v>
      </c>
      <c r="AQ1642" s="10">
        <v>183</v>
      </c>
      <c r="AR1642" s="10">
        <v>68.099999999999994</v>
      </c>
      <c r="AS1642" s="10" t="s">
        <v>82</v>
      </c>
      <c r="AT1642" s="10">
        <v>234</v>
      </c>
      <c r="AU1642" s="10"/>
      <c r="AV1642" s="10" t="s">
        <v>97</v>
      </c>
      <c r="AW1642" s="10" t="s">
        <v>67</v>
      </c>
      <c r="AX1642" s="10"/>
      <c r="AY1642" s="10" t="s">
        <v>83</v>
      </c>
      <c r="AZ1642" s="10"/>
      <c r="BA1642" s="10"/>
      <c r="BB1642" s="10"/>
      <c r="BC1642" s="10"/>
      <c r="BD1642" s="10"/>
      <c r="BE1642" s="10"/>
    </row>
    <row r="1643" spans="2:57" ht="24">
      <c r="B1643" s="10">
        <v>1641</v>
      </c>
      <c r="C1643" s="10" t="s">
        <v>389</v>
      </c>
      <c r="D1643" s="11">
        <v>40826</v>
      </c>
      <c r="E1643" s="10" t="s">
        <v>68</v>
      </c>
      <c r="F1643" s="10" t="s">
        <v>69</v>
      </c>
      <c r="G1643" s="10" t="s">
        <v>70</v>
      </c>
      <c r="H1643" s="10"/>
      <c r="I1643" s="10" t="s">
        <v>71</v>
      </c>
      <c r="J1643" s="10" t="str">
        <f t="shared" si="185"/>
        <v>LED</v>
      </c>
      <c r="K1643" s="10"/>
      <c r="L1643" s="10" t="s">
        <v>72</v>
      </c>
      <c r="M1643" s="10" t="s">
        <v>85</v>
      </c>
      <c r="N1643" s="10" t="s">
        <v>388</v>
      </c>
      <c r="O1643" s="10"/>
      <c r="P1643" s="10" t="s">
        <v>75</v>
      </c>
      <c r="Q1643" s="10"/>
      <c r="R1643" s="10">
        <v>22</v>
      </c>
      <c r="S1643" s="10">
        <v>198.78</v>
      </c>
      <c r="T1643" s="10">
        <f t="shared" si="186"/>
        <v>198.78</v>
      </c>
      <c r="U1643" s="10" t="str">
        <f t="shared" si="188"/>
        <v>20</v>
      </c>
      <c r="V1643" s="10" t="s">
        <v>67</v>
      </c>
      <c r="W1643" s="10" t="s">
        <v>67</v>
      </c>
      <c r="X1643" s="10"/>
      <c r="Y1643" s="10"/>
      <c r="Z1643" s="10"/>
      <c r="AA1643" s="10"/>
      <c r="AB1643" s="10"/>
      <c r="AC1643" s="10"/>
      <c r="AD1643" s="10"/>
      <c r="AE1643" s="10">
        <v>28.86</v>
      </c>
      <c r="AF1643" s="10">
        <f t="shared" si="187"/>
        <v>28.86</v>
      </c>
      <c r="AG1643" s="10"/>
      <c r="AH1643" s="10" t="s">
        <v>192</v>
      </c>
      <c r="AI1643" s="10" t="s">
        <v>76</v>
      </c>
      <c r="AJ1643" s="10"/>
      <c r="AK1643" s="10"/>
      <c r="AL1643" s="10" t="s">
        <v>78</v>
      </c>
      <c r="AM1643" s="10" t="s">
        <v>560</v>
      </c>
      <c r="AN1643" s="10" t="s">
        <v>112</v>
      </c>
      <c r="AO1643" s="10" t="s">
        <v>72</v>
      </c>
      <c r="AP1643" s="10" t="s">
        <v>67</v>
      </c>
      <c r="AQ1643" s="10">
        <v>129.91</v>
      </c>
      <c r="AR1643" s="10">
        <v>28.86</v>
      </c>
      <c r="AS1643" s="10" t="s">
        <v>532</v>
      </c>
      <c r="AT1643" s="10">
        <v>174.86</v>
      </c>
      <c r="AU1643" s="10"/>
      <c r="AV1643" s="10" t="s">
        <v>542</v>
      </c>
      <c r="AW1643" s="10" t="s">
        <v>67</v>
      </c>
      <c r="AX1643" s="10"/>
      <c r="AY1643" s="10" t="s">
        <v>83</v>
      </c>
      <c r="AZ1643" s="10"/>
      <c r="BA1643" s="10"/>
      <c r="BB1643" s="10"/>
      <c r="BC1643" s="10"/>
      <c r="BD1643" s="10"/>
      <c r="BE1643" s="10"/>
    </row>
    <row r="1644" spans="2:57">
      <c r="B1644" s="10">
        <v>1642</v>
      </c>
      <c r="C1644" s="10" t="s">
        <v>389</v>
      </c>
      <c r="D1644" s="11" t="s">
        <v>628</v>
      </c>
      <c r="E1644" s="10" t="s">
        <v>68</v>
      </c>
      <c r="F1644" s="10" t="s">
        <v>69</v>
      </c>
      <c r="G1644" s="10" t="s">
        <v>70</v>
      </c>
      <c r="H1644" s="10"/>
      <c r="I1644" s="10" t="s">
        <v>71</v>
      </c>
      <c r="J1644" s="10" t="str">
        <f t="shared" si="185"/>
        <v>LED</v>
      </c>
      <c r="K1644" s="10"/>
      <c r="L1644" s="10" t="s">
        <v>72</v>
      </c>
      <c r="M1644" s="10" t="s">
        <v>273</v>
      </c>
      <c r="N1644" s="10" t="s">
        <v>74</v>
      </c>
      <c r="O1644" s="10"/>
      <c r="P1644" s="10">
        <v>0.67291666666666661</v>
      </c>
      <c r="Q1644" s="10"/>
      <c r="R1644" s="10">
        <v>47</v>
      </c>
      <c r="S1644" s="10">
        <v>943</v>
      </c>
      <c r="T1644" s="10">
        <f t="shared" si="186"/>
        <v>943</v>
      </c>
      <c r="U1644" s="10" t="str">
        <f t="shared" si="188"/>
        <v>46</v>
      </c>
      <c r="V1644" s="10" t="s">
        <v>76</v>
      </c>
      <c r="W1644" s="10" t="s">
        <v>76</v>
      </c>
      <c r="X1644" s="10">
        <v>57.8</v>
      </c>
      <c r="Y1644" s="10">
        <v>120</v>
      </c>
      <c r="Z1644" s="10">
        <v>92</v>
      </c>
      <c r="AA1644" s="10">
        <f t="shared" si="189"/>
        <v>90</v>
      </c>
      <c r="AB1644" s="10">
        <f t="shared" si="190"/>
        <v>111.60000000000001</v>
      </c>
      <c r="AC1644" s="10">
        <f t="shared" si="191"/>
        <v>117.6</v>
      </c>
      <c r="AD1644" s="10">
        <f t="shared" si="192"/>
        <v>109.80000000000001</v>
      </c>
      <c r="AE1644" s="10">
        <v>92</v>
      </c>
      <c r="AF1644" s="10">
        <f t="shared" si="187"/>
        <v>109.80000000000001</v>
      </c>
      <c r="AG1644" s="10"/>
      <c r="AH1644" s="10" t="s">
        <v>67</v>
      </c>
      <c r="AI1644" s="10" t="s">
        <v>67</v>
      </c>
      <c r="AJ1644" s="10"/>
      <c r="AK1644" s="10"/>
      <c r="AL1644" s="10" t="s">
        <v>78</v>
      </c>
      <c r="AM1644" s="10"/>
      <c r="AN1644" s="10"/>
      <c r="AO1644" s="10" t="s">
        <v>72</v>
      </c>
      <c r="AP1644" s="10" t="s">
        <v>67</v>
      </c>
      <c r="AQ1644" s="10">
        <v>154</v>
      </c>
      <c r="AR1644" s="10">
        <v>92</v>
      </c>
      <c r="AS1644" s="10" t="s">
        <v>82</v>
      </c>
      <c r="AT1644" s="10">
        <v>186</v>
      </c>
      <c r="AU1644" s="10"/>
      <c r="AV1644" s="10" t="s">
        <v>97</v>
      </c>
      <c r="AW1644" s="10" t="s">
        <v>67</v>
      </c>
      <c r="AX1644" s="10"/>
      <c r="AY1644" s="10" t="s">
        <v>83</v>
      </c>
      <c r="AZ1644" s="10"/>
      <c r="BA1644" s="10"/>
      <c r="BB1644" s="10"/>
      <c r="BC1644" s="10"/>
      <c r="BD1644" s="10"/>
      <c r="BE1644" s="10"/>
    </row>
    <row r="1645" spans="2:57">
      <c r="B1645" s="10">
        <v>1643</v>
      </c>
      <c r="C1645" s="10" t="s">
        <v>389</v>
      </c>
      <c r="D1645" s="11" t="s">
        <v>628</v>
      </c>
      <c r="E1645" s="10" t="s">
        <v>68</v>
      </c>
      <c r="F1645" s="10" t="s">
        <v>69</v>
      </c>
      <c r="G1645" s="10" t="s">
        <v>70</v>
      </c>
      <c r="H1645" s="10"/>
      <c r="I1645" s="10" t="s">
        <v>71</v>
      </c>
      <c r="J1645" s="10" t="str">
        <f t="shared" si="185"/>
        <v>LED</v>
      </c>
      <c r="K1645" s="10"/>
      <c r="L1645" s="10" t="s">
        <v>72</v>
      </c>
      <c r="M1645" s="10" t="s">
        <v>273</v>
      </c>
      <c r="N1645" s="10" t="s">
        <v>74</v>
      </c>
      <c r="O1645" s="10"/>
      <c r="P1645" s="10">
        <v>0.67291666666666661</v>
      </c>
      <c r="Q1645" s="10"/>
      <c r="R1645" s="10">
        <v>54.6</v>
      </c>
      <c r="S1645" s="10">
        <v>1275</v>
      </c>
      <c r="T1645" s="10">
        <f t="shared" si="186"/>
        <v>1275</v>
      </c>
      <c r="U1645" s="10" t="str">
        <f t="shared" si="188"/>
        <v>50</v>
      </c>
      <c r="V1645" s="10" t="s">
        <v>76</v>
      </c>
      <c r="W1645" s="10" t="s">
        <v>76</v>
      </c>
      <c r="X1645" s="10">
        <v>61.4</v>
      </c>
      <c r="Y1645" s="10">
        <v>143</v>
      </c>
      <c r="Z1645" s="10">
        <v>106</v>
      </c>
      <c r="AA1645" s="10">
        <f t="shared" si="189"/>
        <v>107.25</v>
      </c>
      <c r="AB1645" s="10">
        <f t="shared" si="190"/>
        <v>132.99</v>
      </c>
      <c r="AC1645" s="10">
        <f t="shared" si="191"/>
        <v>140.13999999999999</v>
      </c>
      <c r="AD1645" s="10">
        <f t="shared" si="192"/>
        <v>130.845</v>
      </c>
      <c r="AE1645" s="10">
        <v>106</v>
      </c>
      <c r="AF1645" s="10">
        <f t="shared" si="187"/>
        <v>130.845</v>
      </c>
      <c r="AG1645" s="10"/>
      <c r="AH1645" s="10" t="s">
        <v>67</v>
      </c>
      <c r="AI1645" s="10" t="s">
        <v>67</v>
      </c>
      <c r="AJ1645" s="10"/>
      <c r="AK1645" s="10"/>
      <c r="AL1645" s="10" t="s">
        <v>78</v>
      </c>
      <c r="AM1645" s="10"/>
      <c r="AN1645" s="10"/>
      <c r="AO1645" s="10" t="s">
        <v>72</v>
      </c>
      <c r="AP1645" s="10" t="s">
        <v>67</v>
      </c>
      <c r="AQ1645" s="10">
        <v>214</v>
      </c>
      <c r="AR1645" s="10">
        <v>106</v>
      </c>
      <c r="AS1645" s="10" t="s">
        <v>82</v>
      </c>
      <c r="AT1645" s="10">
        <v>224</v>
      </c>
      <c r="AU1645" s="10"/>
      <c r="AV1645" s="10" t="s">
        <v>97</v>
      </c>
      <c r="AW1645" s="10" t="s">
        <v>67</v>
      </c>
      <c r="AX1645" s="10"/>
      <c r="AY1645" s="10" t="s">
        <v>83</v>
      </c>
      <c r="AZ1645" s="10"/>
      <c r="BA1645" s="10"/>
      <c r="BB1645" s="10"/>
      <c r="BC1645" s="10"/>
      <c r="BD1645" s="10"/>
      <c r="BE1645" s="10"/>
    </row>
    <row r="1646" spans="2:57" ht="24">
      <c r="B1646" s="10">
        <v>1644</v>
      </c>
      <c r="C1646" s="10" t="s">
        <v>389</v>
      </c>
      <c r="D1646" s="11">
        <v>40791</v>
      </c>
      <c r="E1646" s="10" t="s">
        <v>68</v>
      </c>
      <c r="F1646" s="10" t="s">
        <v>69</v>
      </c>
      <c r="G1646" s="10" t="s">
        <v>555</v>
      </c>
      <c r="H1646" s="10"/>
      <c r="I1646" s="10" t="s">
        <v>478</v>
      </c>
      <c r="J1646" s="10" t="str">
        <f t="shared" si="185"/>
        <v xml:space="preserve">CCFL  </v>
      </c>
      <c r="K1646" s="10"/>
      <c r="L1646" s="10" t="s">
        <v>373</v>
      </c>
      <c r="M1646" s="10" t="s">
        <v>85</v>
      </c>
      <c r="N1646" s="10" t="s">
        <v>74</v>
      </c>
      <c r="O1646" s="10"/>
      <c r="P1646" s="10">
        <v>0.67291666666666661</v>
      </c>
      <c r="Q1646" s="10"/>
      <c r="R1646" s="10">
        <v>46</v>
      </c>
      <c r="S1646" s="10">
        <v>925.76</v>
      </c>
      <c r="T1646" s="10">
        <f t="shared" si="186"/>
        <v>925.76</v>
      </c>
      <c r="U1646" s="10" t="str">
        <f t="shared" si="188"/>
        <v>46</v>
      </c>
      <c r="V1646" s="10" t="s">
        <v>67</v>
      </c>
      <c r="W1646" s="10" t="s">
        <v>340</v>
      </c>
      <c r="X1646" s="10"/>
      <c r="Y1646" s="10"/>
      <c r="Z1646" s="10"/>
      <c r="AA1646" s="10"/>
      <c r="AB1646" s="10"/>
      <c r="AC1646" s="10"/>
      <c r="AD1646" s="10"/>
      <c r="AE1646" s="10">
        <v>90.63</v>
      </c>
      <c r="AF1646" s="10">
        <f t="shared" si="187"/>
        <v>90.63</v>
      </c>
      <c r="AG1646" s="10"/>
      <c r="AH1646" s="10" t="s">
        <v>556</v>
      </c>
      <c r="AI1646" s="10" t="s">
        <v>341</v>
      </c>
      <c r="AJ1646" s="10"/>
      <c r="AK1646" s="10"/>
      <c r="AL1646" s="10" t="s">
        <v>78</v>
      </c>
      <c r="AM1646" s="10" t="s">
        <v>541</v>
      </c>
      <c r="AN1646" s="10" t="s">
        <v>397</v>
      </c>
      <c r="AO1646" s="10" t="s">
        <v>92</v>
      </c>
      <c r="AP1646" s="10" t="s">
        <v>344</v>
      </c>
      <c r="AQ1646" s="10">
        <v>107.12</v>
      </c>
      <c r="AR1646" s="10">
        <v>90.626000000000005</v>
      </c>
      <c r="AS1646" s="10" t="s">
        <v>81</v>
      </c>
      <c r="AT1646" s="10">
        <v>132.78</v>
      </c>
      <c r="AU1646" s="10"/>
      <c r="AV1646" s="10" t="s">
        <v>532</v>
      </c>
      <c r="AW1646" s="10" t="s">
        <v>344</v>
      </c>
      <c r="AX1646" s="10"/>
      <c r="AY1646" s="10" t="s">
        <v>529</v>
      </c>
      <c r="AZ1646" s="10"/>
      <c r="BA1646" s="10"/>
      <c r="BB1646" s="10"/>
      <c r="BC1646" s="10"/>
      <c r="BD1646" s="10"/>
      <c r="BE1646" s="10"/>
    </row>
    <row r="1647" spans="2:57" ht="36">
      <c r="B1647" s="10">
        <v>1645</v>
      </c>
      <c r="C1647" s="10" t="s">
        <v>389</v>
      </c>
      <c r="D1647" s="11" t="s">
        <v>629</v>
      </c>
      <c r="E1647" s="10" t="s">
        <v>68</v>
      </c>
      <c r="F1647" s="10" t="s">
        <v>69</v>
      </c>
      <c r="G1647" s="10" t="s">
        <v>282</v>
      </c>
      <c r="H1647" s="10"/>
      <c r="I1647" s="10" t="s">
        <v>71</v>
      </c>
      <c r="J1647" s="10" t="str">
        <f t="shared" si="185"/>
        <v>LED</v>
      </c>
      <c r="K1647" s="10"/>
      <c r="L1647" s="10" t="s">
        <v>98</v>
      </c>
      <c r="M1647" s="10" t="s">
        <v>85</v>
      </c>
      <c r="N1647" s="10" t="s">
        <v>74</v>
      </c>
      <c r="O1647" s="10"/>
      <c r="P1647" s="10" t="s">
        <v>75</v>
      </c>
      <c r="Q1647" s="10"/>
      <c r="R1647" s="10">
        <v>46</v>
      </c>
      <c r="S1647" s="10">
        <v>903.8</v>
      </c>
      <c r="T1647" s="10">
        <f t="shared" si="186"/>
        <v>903.8</v>
      </c>
      <c r="U1647" s="10" t="str">
        <f t="shared" si="188"/>
        <v>46</v>
      </c>
      <c r="V1647" s="10" t="s">
        <v>252</v>
      </c>
      <c r="W1647" s="10" t="s">
        <v>252</v>
      </c>
      <c r="X1647" s="10">
        <v>48.066000000000003</v>
      </c>
      <c r="Y1647" s="10">
        <v>78.953999999999994</v>
      </c>
      <c r="Z1647" s="10">
        <v>65.099999999999994</v>
      </c>
      <c r="AA1647" s="10">
        <f t="shared" si="189"/>
        <v>59.215499999999992</v>
      </c>
      <c r="AB1647" s="10">
        <f t="shared" si="190"/>
        <v>73.427219999999991</v>
      </c>
      <c r="AC1647" s="10">
        <f t="shared" si="191"/>
        <v>77.374919999999989</v>
      </c>
      <c r="AD1647" s="10">
        <f t="shared" si="192"/>
        <v>72.242909999999981</v>
      </c>
      <c r="AE1647" s="10">
        <v>65.099999999999994</v>
      </c>
      <c r="AF1647" s="10">
        <f t="shared" si="187"/>
        <v>65.099999999999994</v>
      </c>
      <c r="AG1647" s="10"/>
      <c r="AH1647" s="10" t="s">
        <v>252</v>
      </c>
      <c r="AI1647" s="10" t="s">
        <v>252</v>
      </c>
      <c r="AJ1647" s="10"/>
      <c r="AK1647" s="10"/>
      <c r="AL1647" s="10" t="s">
        <v>78</v>
      </c>
      <c r="AM1647" s="10" t="s">
        <v>630</v>
      </c>
      <c r="AN1647" s="10" t="s">
        <v>133</v>
      </c>
      <c r="AO1647" s="10" t="s">
        <v>631</v>
      </c>
      <c r="AP1647" s="10" t="s">
        <v>76</v>
      </c>
      <c r="AQ1647" s="10">
        <v>280.60000000000002</v>
      </c>
      <c r="AR1647" s="10">
        <v>65.099999999999994</v>
      </c>
      <c r="AS1647" s="10" t="s">
        <v>82</v>
      </c>
      <c r="AT1647" s="10">
        <v>396.4</v>
      </c>
      <c r="AU1647" s="10">
        <v>118.6</v>
      </c>
      <c r="AV1647" s="10" t="s">
        <v>97</v>
      </c>
      <c r="AW1647" s="10" t="s">
        <v>76</v>
      </c>
      <c r="AX1647" s="10"/>
      <c r="AY1647" s="10" t="s">
        <v>239</v>
      </c>
      <c r="AZ1647" s="10">
        <v>70</v>
      </c>
      <c r="BA1647" s="10">
        <v>11.5379</v>
      </c>
      <c r="BB1647" s="10"/>
      <c r="BC1647" s="10"/>
      <c r="BD1647" s="10"/>
      <c r="BE1647" s="10"/>
    </row>
    <row r="1648" spans="2:57" ht="36">
      <c r="B1648" s="10">
        <v>1646</v>
      </c>
      <c r="C1648" s="10" t="s">
        <v>389</v>
      </c>
      <c r="D1648" s="11" t="s">
        <v>632</v>
      </c>
      <c r="E1648" s="10" t="s">
        <v>68</v>
      </c>
      <c r="F1648" s="10" t="s">
        <v>69</v>
      </c>
      <c r="G1648" s="10" t="s">
        <v>282</v>
      </c>
      <c r="H1648" s="10"/>
      <c r="I1648" s="10" t="s">
        <v>71</v>
      </c>
      <c r="J1648" s="10" t="str">
        <f t="shared" si="185"/>
        <v>LED</v>
      </c>
      <c r="K1648" s="10"/>
      <c r="L1648" s="10" t="s">
        <v>98</v>
      </c>
      <c r="M1648" s="10" t="s">
        <v>85</v>
      </c>
      <c r="N1648" s="10" t="s">
        <v>74</v>
      </c>
      <c r="O1648" s="10"/>
      <c r="P1648" s="10" t="s">
        <v>75</v>
      </c>
      <c r="Q1648" s="10"/>
      <c r="R1648" s="10">
        <v>55</v>
      </c>
      <c r="S1648" s="10">
        <v>1275.7</v>
      </c>
      <c r="T1648" s="10">
        <f t="shared" si="186"/>
        <v>1275.7</v>
      </c>
      <c r="U1648" s="10" t="str">
        <f t="shared" si="188"/>
        <v>50</v>
      </c>
      <c r="V1648" s="10" t="s">
        <v>252</v>
      </c>
      <c r="W1648" s="10" t="s">
        <v>252</v>
      </c>
      <c r="X1648" s="10">
        <v>44.975999999999999</v>
      </c>
      <c r="Y1648" s="10">
        <v>80.58</v>
      </c>
      <c r="Z1648" s="10">
        <v>64.599999999999994</v>
      </c>
      <c r="AA1648" s="10">
        <f t="shared" si="189"/>
        <v>60.435000000000002</v>
      </c>
      <c r="AB1648" s="10">
        <f t="shared" si="190"/>
        <v>74.939400000000006</v>
      </c>
      <c r="AC1648" s="10">
        <f t="shared" si="191"/>
        <v>78.968400000000003</v>
      </c>
      <c r="AD1648" s="10">
        <f t="shared" si="192"/>
        <v>73.730699999999999</v>
      </c>
      <c r="AE1648" s="10">
        <v>64.599999999999994</v>
      </c>
      <c r="AF1648" s="10">
        <f t="shared" si="187"/>
        <v>64.599999999999994</v>
      </c>
      <c r="AG1648" s="10"/>
      <c r="AH1648" s="10" t="s">
        <v>252</v>
      </c>
      <c r="AI1648" s="10" t="s">
        <v>252</v>
      </c>
      <c r="AJ1648" s="10"/>
      <c r="AK1648" s="10"/>
      <c r="AL1648" s="10" t="s">
        <v>78</v>
      </c>
      <c r="AM1648" s="10" t="s">
        <v>630</v>
      </c>
      <c r="AN1648" s="10" t="s">
        <v>133</v>
      </c>
      <c r="AO1648" s="10" t="s">
        <v>631</v>
      </c>
      <c r="AP1648" s="10" t="s">
        <v>76</v>
      </c>
      <c r="AQ1648" s="10">
        <v>284.8</v>
      </c>
      <c r="AR1648" s="10">
        <v>64.599999999999994</v>
      </c>
      <c r="AS1648" s="10" t="s">
        <v>82</v>
      </c>
      <c r="AT1648" s="10">
        <v>398.9</v>
      </c>
      <c r="AU1648" s="10">
        <v>125.8</v>
      </c>
      <c r="AV1648" s="10" t="s">
        <v>97</v>
      </c>
      <c r="AW1648" s="10" t="s">
        <v>76</v>
      </c>
      <c r="AX1648" s="10"/>
      <c r="AY1648" s="10" t="s">
        <v>239</v>
      </c>
      <c r="AZ1648" s="10">
        <v>70</v>
      </c>
      <c r="BA1648" s="10">
        <v>12.59</v>
      </c>
      <c r="BB1648" s="10"/>
      <c r="BC1648" s="10"/>
      <c r="BD1648" s="10"/>
      <c r="BE1648" s="10"/>
    </row>
    <row r="1649" spans="2:57">
      <c r="B1649" s="10">
        <v>1647</v>
      </c>
      <c r="C1649" s="10" t="s">
        <v>389</v>
      </c>
      <c r="D1649" s="11" t="s">
        <v>633</v>
      </c>
      <c r="E1649" s="10" t="s">
        <v>68</v>
      </c>
      <c r="F1649" s="10" t="s">
        <v>69</v>
      </c>
      <c r="G1649" s="10" t="s">
        <v>282</v>
      </c>
      <c r="H1649" s="10"/>
      <c r="I1649" s="10" t="s">
        <v>71</v>
      </c>
      <c r="J1649" s="10" t="str">
        <f t="shared" si="185"/>
        <v>LED</v>
      </c>
      <c r="K1649" s="10"/>
      <c r="L1649" s="10" t="s">
        <v>373</v>
      </c>
      <c r="M1649" s="10" t="s">
        <v>85</v>
      </c>
      <c r="N1649" s="10" t="s">
        <v>74</v>
      </c>
      <c r="O1649" s="10"/>
      <c r="P1649" s="10" t="s">
        <v>75</v>
      </c>
      <c r="Q1649" s="10"/>
      <c r="R1649" s="10">
        <v>40</v>
      </c>
      <c r="S1649" s="10">
        <v>683.8</v>
      </c>
      <c r="T1649" s="10">
        <f t="shared" si="186"/>
        <v>683.8</v>
      </c>
      <c r="U1649" s="10" t="str">
        <f t="shared" si="188"/>
        <v>40</v>
      </c>
      <c r="V1649" s="10" t="s">
        <v>252</v>
      </c>
      <c r="W1649" s="10" t="s">
        <v>252</v>
      </c>
      <c r="X1649" s="10">
        <v>47.262</v>
      </c>
      <c r="Y1649" s="10">
        <v>66.804000000000002</v>
      </c>
      <c r="Z1649" s="10">
        <v>58</v>
      </c>
      <c r="AA1649" s="10">
        <f t="shared" si="189"/>
        <v>50.103000000000002</v>
      </c>
      <c r="AB1649" s="10">
        <f t="shared" si="190"/>
        <v>62.127720000000004</v>
      </c>
      <c r="AC1649" s="10">
        <f t="shared" si="191"/>
        <v>65.467920000000007</v>
      </c>
      <c r="AD1649" s="10">
        <f t="shared" si="192"/>
        <v>61.125660000000011</v>
      </c>
      <c r="AE1649" s="10">
        <v>58</v>
      </c>
      <c r="AF1649" s="10">
        <f t="shared" si="187"/>
        <v>58</v>
      </c>
      <c r="AG1649" s="10"/>
      <c r="AH1649" s="10" t="s">
        <v>252</v>
      </c>
      <c r="AI1649" s="10" t="s">
        <v>252</v>
      </c>
      <c r="AJ1649" s="10"/>
      <c r="AK1649" s="10"/>
      <c r="AL1649" s="10" t="s">
        <v>78</v>
      </c>
      <c r="AM1649" s="10" t="s">
        <v>630</v>
      </c>
      <c r="AN1649" s="10" t="s">
        <v>133</v>
      </c>
      <c r="AO1649" s="10" t="s">
        <v>113</v>
      </c>
      <c r="AP1649" s="10" t="s">
        <v>192</v>
      </c>
      <c r="AQ1649" s="10">
        <v>277.3</v>
      </c>
      <c r="AR1649" s="10">
        <v>58</v>
      </c>
      <c r="AS1649" s="10" t="s">
        <v>82</v>
      </c>
      <c r="AT1649" s="10">
        <v>385.9</v>
      </c>
      <c r="AU1649" s="10">
        <v>83.64</v>
      </c>
      <c r="AV1649" s="10" t="s">
        <v>97</v>
      </c>
      <c r="AW1649" s="10" t="s">
        <v>192</v>
      </c>
      <c r="AX1649" s="10"/>
      <c r="AY1649" s="10" t="s">
        <v>83</v>
      </c>
      <c r="AZ1649" s="10"/>
      <c r="BA1649" s="10"/>
      <c r="BB1649" s="10"/>
      <c r="BC1649" s="10"/>
      <c r="BD1649" s="10"/>
      <c r="BE1649" s="10"/>
    </row>
    <row r="1650" spans="2:57">
      <c r="B1650" s="10">
        <v>1648</v>
      </c>
      <c r="C1650" s="10" t="s">
        <v>389</v>
      </c>
      <c r="D1650" s="11" t="s">
        <v>633</v>
      </c>
      <c r="E1650" s="10" t="s">
        <v>68</v>
      </c>
      <c r="F1650" s="10" t="s">
        <v>69</v>
      </c>
      <c r="G1650" s="10" t="s">
        <v>282</v>
      </c>
      <c r="H1650" s="10"/>
      <c r="I1650" s="10" t="s">
        <v>71</v>
      </c>
      <c r="J1650" s="10" t="str">
        <f t="shared" si="185"/>
        <v>LED</v>
      </c>
      <c r="K1650" s="10"/>
      <c r="L1650" s="10" t="s">
        <v>373</v>
      </c>
      <c r="M1650" s="10" t="s">
        <v>85</v>
      </c>
      <c r="N1650" s="10" t="s">
        <v>74</v>
      </c>
      <c r="O1650" s="10"/>
      <c r="P1650" s="10" t="s">
        <v>75</v>
      </c>
      <c r="Q1650" s="10"/>
      <c r="R1650" s="10">
        <v>46</v>
      </c>
      <c r="S1650" s="10">
        <v>903.8</v>
      </c>
      <c r="T1650" s="10">
        <f t="shared" si="186"/>
        <v>903.8</v>
      </c>
      <c r="U1650" s="10" t="str">
        <f t="shared" si="188"/>
        <v>46</v>
      </c>
      <c r="V1650" s="10" t="s">
        <v>252</v>
      </c>
      <c r="W1650" s="10" t="s">
        <v>252</v>
      </c>
      <c r="X1650" s="10">
        <v>54.372</v>
      </c>
      <c r="Y1650" s="10">
        <v>78.55</v>
      </c>
      <c r="Z1650" s="10">
        <v>67.7</v>
      </c>
      <c r="AA1650" s="10">
        <f t="shared" si="189"/>
        <v>58.912499999999994</v>
      </c>
      <c r="AB1650" s="10">
        <f t="shared" si="190"/>
        <v>73.051500000000004</v>
      </c>
      <c r="AC1650" s="10">
        <f t="shared" si="191"/>
        <v>76.978999999999999</v>
      </c>
      <c r="AD1650" s="10">
        <f t="shared" si="192"/>
        <v>71.873249999999999</v>
      </c>
      <c r="AE1650" s="10">
        <v>67.7</v>
      </c>
      <c r="AF1650" s="10">
        <f t="shared" si="187"/>
        <v>67.7</v>
      </c>
      <c r="AG1650" s="10"/>
      <c r="AH1650" s="10" t="s">
        <v>252</v>
      </c>
      <c r="AI1650" s="10" t="s">
        <v>252</v>
      </c>
      <c r="AJ1650" s="10"/>
      <c r="AK1650" s="10"/>
      <c r="AL1650" s="10" t="s">
        <v>78</v>
      </c>
      <c r="AM1650" s="10" t="s">
        <v>630</v>
      </c>
      <c r="AN1650" s="10" t="s">
        <v>133</v>
      </c>
      <c r="AO1650" s="10" t="s">
        <v>113</v>
      </c>
      <c r="AP1650" s="10" t="s">
        <v>192</v>
      </c>
      <c r="AQ1650" s="10">
        <v>258.89999999999998</v>
      </c>
      <c r="AR1650" s="10">
        <v>67.7</v>
      </c>
      <c r="AS1650" s="10" t="s">
        <v>82</v>
      </c>
      <c r="AT1650" s="10">
        <v>363.9</v>
      </c>
      <c r="AU1650" s="10">
        <v>99.73</v>
      </c>
      <c r="AV1650" s="10" t="s">
        <v>97</v>
      </c>
      <c r="AW1650" s="10" t="s">
        <v>192</v>
      </c>
      <c r="AX1650" s="10"/>
      <c r="AY1650" s="10" t="s">
        <v>83</v>
      </c>
      <c r="AZ1650" s="10"/>
      <c r="BA1650" s="10"/>
      <c r="BB1650" s="10"/>
      <c r="BC1650" s="10"/>
      <c r="BD1650" s="10"/>
      <c r="BE1650" s="10"/>
    </row>
    <row r="1651" spans="2:57">
      <c r="B1651" s="10">
        <v>1649</v>
      </c>
      <c r="C1651" s="10" t="s">
        <v>389</v>
      </c>
      <c r="D1651" s="11" t="s">
        <v>633</v>
      </c>
      <c r="E1651" s="10" t="s">
        <v>68</v>
      </c>
      <c r="F1651" s="10" t="s">
        <v>69</v>
      </c>
      <c r="G1651" s="10" t="s">
        <v>282</v>
      </c>
      <c r="H1651" s="10"/>
      <c r="I1651" s="10" t="s">
        <v>71</v>
      </c>
      <c r="J1651" s="10" t="str">
        <f t="shared" si="185"/>
        <v>LED</v>
      </c>
      <c r="K1651" s="10"/>
      <c r="L1651" s="10" t="s">
        <v>373</v>
      </c>
      <c r="M1651" s="10" t="s">
        <v>85</v>
      </c>
      <c r="N1651" s="10" t="s">
        <v>74</v>
      </c>
      <c r="O1651" s="10"/>
      <c r="P1651" s="10" t="s">
        <v>75</v>
      </c>
      <c r="Q1651" s="10"/>
      <c r="R1651" s="10">
        <v>55</v>
      </c>
      <c r="S1651" s="10">
        <v>1275.7</v>
      </c>
      <c r="T1651" s="10">
        <f t="shared" si="186"/>
        <v>1275.7</v>
      </c>
      <c r="U1651" s="10" t="str">
        <f t="shared" si="188"/>
        <v>50</v>
      </c>
      <c r="V1651" s="10" t="s">
        <v>252</v>
      </c>
      <c r="W1651" s="10" t="s">
        <v>252</v>
      </c>
      <c r="X1651" s="10">
        <v>72.5</v>
      </c>
      <c r="Y1651" s="10">
        <v>96.7</v>
      </c>
      <c r="Z1651" s="10">
        <v>85.5</v>
      </c>
      <c r="AA1651" s="10">
        <f t="shared" si="189"/>
        <v>72.525000000000006</v>
      </c>
      <c r="AB1651" s="10">
        <f t="shared" si="190"/>
        <v>89.931000000000012</v>
      </c>
      <c r="AC1651" s="10">
        <f t="shared" si="191"/>
        <v>94.766000000000005</v>
      </c>
      <c r="AD1651" s="10">
        <f t="shared" si="192"/>
        <v>88.480500000000021</v>
      </c>
      <c r="AE1651" s="10">
        <v>85.8</v>
      </c>
      <c r="AF1651" s="10">
        <f t="shared" si="187"/>
        <v>85.8</v>
      </c>
      <c r="AG1651" s="10"/>
      <c r="AH1651" s="10" t="s">
        <v>252</v>
      </c>
      <c r="AI1651" s="10" t="s">
        <v>252</v>
      </c>
      <c r="AJ1651" s="10"/>
      <c r="AK1651" s="10"/>
      <c r="AL1651" s="10" t="s">
        <v>78</v>
      </c>
      <c r="AM1651" s="10" t="s">
        <v>630</v>
      </c>
      <c r="AN1651" s="10" t="s">
        <v>133</v>
      </c>
      <c r="AO1651" s="10" t="s">
        <v>113</v>
      </c>
      <c r="AP1651" s="10" t="s">
        <v>192</v>
      </c>
      <c r="AQ1651" s="10">
        <v>294</v>
      </c>
      <c r="AR1651" s="10">
        <v>85.8</v>
      </c>
      <c r="AS1651" s="10" t="s">
        <v>82</v>
      </c>
      <c r="AT1651" s="10">
        <v>419</v>
      </c>
      <c r="AU1651" s="10">
        <v>127.63</v>
      </c>
      <c r="AV1651" s="10" t="s">
        <v>97</v>
      </c>
      <c r="AW1651" s="10" t="s">
        <v>192</v>
      </c>
      <c r="AX1651" s="10"/>
      <c r="AY1651" s="10" t="s">
        <v>83</v>
      </c>
      <c r="AZ1651" s="10"/>
      <c r="BA1651" s="10"/>
      <c r="BB1651" s="10"/>
      <c r="BC1651" s="10"/>
      <c r="BD1651" s="10"/>
      <c r="BE1651" s="10"/>
    </row>
    <row r="1652" spans="2:57" ht="24">
      <c r="B1652" s="10">
        <v>1650</v>
      </c>
      <c r="C1652" s="10" t="s">
        <v>389</v>
      </c>
      <c r="D1652" s="11" t="s">
        <v>634</v>
      </c>
      <c r="E1652" s="10" t="s">
        <v>68</v>
      </c>
      <c r="F1652" s="10" t="s">
        <v>69</v>
      </c>
      <c r="G1652" s="10" t="s">
        <v>70</v>
      </c>
      <c r="H1652" s="10"/>
      <c r="I1652" s="10" t="s">
        <v>71</v>
      </c>
      <c r="J1652" s="10" t="str">
        <f t="shared" si="185"/>
        <v>LED</v>
      </c>
      <c r="K1652" s="10"/>
      <c r="L1652" s="10" t="s">
        <v>72</v>
      </c>
      <c r="M1652" s="10" t="s">
        <v>73</v>
      </c>
      <c r="N1652" s="10" t="s">
        <v>96</v>
      </c>
      <c r="O1652" s="10"/>
      <c r="P1652" s="10" t="s">
        <v>75</v>
      </c>
      <c r="Q1652" s="10"/>
      <c r="R1652" s="10">
        <v>18.5</v>
      </c>
      <c r="S1652" s="10">
        <v>146</v>
      </c>
      <c r="T1652" s="10">
        <f t="shared" si="186"/>
        <v>146</v>
      </c>
      <c r="U1652" s="10" t="str">
        <f t="shared" si="188"/>
        <v>20</v>
      </c>
      <c r="V1652" s="10" t="s">
        <v>67</v>
      </c>
      <c r="W1652" s="10" t="s">
        <v>67</v>
      </c>
      <c r="X1652" s="10"/>
      <c r="Y1652" s="10"/>
      <c r="Z1652" s="10"/>
      <c r="AA1652" s="10"/>
      <c r="AB1652" s="10"/>
      <c r="AC1652" s="10"/>
      <c r="AD1652" s="10"/>
      <c r="AE1652" s="10">
        <v>16.100000000000001</v>
      </c>
      <c r="AF1652" s="10">
        <f t="shared" si="187"/>
        <v>16.100000000000001</v>
      </c>
      <c r="AG1652" s="10"/>
      <c r="AH1652" s="10" t="s">
        <v>76</v>
      </c>
      <c r="AI1652" s="10" t="s">
        <v>76</v>
      </c>
      <c r="AJ1652" s="10"/>
      <c r="AK1652" s="10"/>
      <c r="AL1652" s="10" t="s">
        <v>78</v>
      </c>
      <c r="AM1652" s="10" t="s">
        <v>621</v>
      </c>
      <c r="AN1652" s="10"/>
      <c r="AO1652" s="10" t="s">
        <v>72</v>
      </c>
      <c r="AP1652" s="10" t="s">
        <v>67</v>
      </c>
      <c r="AQ1652" s="10">
        <v>115</v>
      </c>
      <c r="AR1652" s="10">
        <v>16.100000000000001</v>
      </c>
      <c r="AS1652" s="10" t="s">
        <v>131</v>
      </c>
      <c r="AT1652" s="10">
        <v>143</v>
      </c>
      <c r="AU1652" s="10"/>
      <c r="AV1652" s="10" t="s">
        <v>132</v>
      </c>
      <c r="AW1652" s="10" t="s">
        <v>67</v>
      </c>
      <c r="AX1652" s="10"/>
      <c r="AY1652" s="10" t="s">
        <v>83</v>
      </c>
      <c r="AZ1652" s="10"/>
      <c r="BA1652" s="10"/>
      <c r="BB1652" s="10"/>
      <c r="BC1652" s="10"/>
      <c r="BD1652" s="10"/>
      <c r="BE1652" s="10"/>
    </row>
    <row r="1653" spans="2:57" ht="24">
      <c r="B1653" s="10">
        <v>1651</v>
      </c>
      <c r="C1653" s="10" t="s">
        <v>389</v>
      </c>
      <c r="D1653" s="11" t="s">
        <v>620</v>
      </c>
      <c r="E1653" s="10" t="s">
        <v>68</v>
      </c>
      <c r="F1653" s="10" t="s">
        <v>69</v>
      </c>
      <c r="G1653" s="10" t="s">
        <v>70</v>
      </c>
      <c r="H1653" s="10"/>
      <c r="I1653" s="10" t="s">
        <v>71</v>
      </c>
      <c r="J1653" s="10" t="str">
        <f t="shared" si="185"/>
        <v>LED</v>
      </c>
      <c r="K1653" s="10"/>
      <c r="L1653" s="10" t="s">
        <v>72</v>
      </c>
      <c r="M1653" s="10" t="s">
        <v>73</v>
      </c>
      <c r="N1653" s="10" t="s">
        <v>74</v>
      </c>
      <c r="O1653" s="10"/>
      <c r="P1653" s="10" t="s">
        <v>75</v>
      </c>
      <c r="Q1653" s="10"/>
      <c r="R1653" s="10">
        <v>31.5</v>
      </c>
      <c r="S1653" s="10">
        <v>424</v>
      </c>
      <c r="T1653" s="10">
        <f t="shared" si="186"/>
        <v>424</v>
      </c>
      <c r="U1653" s="10" t="str">
        <f t="shared" si="188"/>
        <v>32</v>
      </c>
      <c r="V1653" s="10" t="s">
        <v>67</v>
      </c>
      <c r="W1653" s="10" t="s">
        <v>67</v>
      </c>
      <c r="X1653" s="10"/>
      <c r="Y1653" s="10"/>
      <c r="Z1653" s="10"/>
      <c r="AA1653" s="10"/>
      <c r="AB1653" s="10"/>
      <c r="AC1653" s="10"/>
      <c r="AD1653" s="10"/>
      <c r="AE1653" s="10">
        <v>31.3</v>
      </c>
      <c r="AF1653" s="10">
        <f t="shared" si="187"/>
        <v>31.3</v>
      </c>
      <c r="AG1653" s="10"/>
      <c r="AH1653" s="10" t="s">
        <v>76</v>
      </c>
      <c r="AI1653" s="10" t="s">
        <v>76</v>
      </c>
      <c r="AJ1653" s="10"/>
      <c r="AK1653" s="10"/>
      <c r="AL1653" s="10" t="s">
        <v>78</v>
      </c>
      <c r="AM1653" s="10" t="s">
        <v>621</v>
      </c>
      <c r="AN1653" s="10" t="s">
        <v>187</v>
      </c>
      <c r="AO1653" s="10" t="s">
        <v>113</v>
      </c>
      <c r="AP1653" s="10" t="s">
        <v>67</v>
      </c>
      <c r="AQ1653" s="10">
        <v>224</v>
      </c>
      <c r="AR1653" s="10">
        <v>31.3</v>
      </c>
      <c r="AS1653" s="10" t="s">
        <v>131</v>
      </c>
      <c r="AT1653" s="10">
        <v>265</v>
      </c>
      <c r="AU1653" s="10"/>
      <c r="AV1653" s="10" t="s">
        <v>132</v>
      </c>
      <c r="AW1653" s="10" t="s">
        <v>67</v>
      </c>
      <c r="AX1653" s="10"/>
      <c r="AY1653" s="10" t="s">
        <v>83</v>
      </c>
      <c r="AZ1653" s="10"/>
      <c r="BA1653" s="10"/>
      <c r="BB1653" s="10"/>
      <c r="BC1653" s="10"/>
      <c r="BD1653" s="10"/>
      <c r="BE1653" s="10"/>
    </row>
    <row r="1654" spans="2:57" ht="24">
      <c r="B1654" s="10">
        <v>1652</v>
      </c>
      <c r="C1654" s="10" t="s">
        <v>389</v>
      </c>
      <c r="D1654" s="11" t="s">
        <v>635</v>
      </c>
      <c r="E1654" s="10" t="s">
        <v>68</v>
      </c>
      <c r="F1654" s="10" t="s">
        <v>69</v>
      </c>
      <c r="G1654" s="10" t="s">
        <v>70</v>
      </c>
      <c r="H1654" s="10"/>
      <c r="I1654" s="10" t="s">
        <v>71</v>
      </c>
      <c r="J1654" s="10" t="str">
        <f t="shared" si="185"/>
        <v>LED</v>
      </c>
      <c r="K1654" s="10"/>
      <c r="L1654" s="10" t="s">
        <v>72</v>
      </c>
      <c r="M1654" s="10" t="s">
        <v>73</v>
      </c>
      <c r="N1654" s="10" t="s">
        <v>74</v>
      </c>
      <c r="O1654" s="10"/>
      <c r="P1654" s="10" t="s">
        <v>75</v>
      </c>
      <c r="Q1654" s="10"/>
      <c r="R1654" s="10">
        <v>31.5</v>
      </c>
      <c r="S1654" s="10">
        <v>424</v>
      </c>
      <c r="T1654" s="10">
        <f t="shared" si="186"/>
        <v>424</v>
      </c>
      <c r="U1654" s="10" t="str">
        <f t="shared" si="188"/>
        <v>32</v>
      </c>
      <c r="V1654" s="10" t="s">
        <v>67</v>
      </c>
      <c r="W1654" s="10" t="s">
        <v>67</v>
      </c>
      <c r="X1654" s="10"/>
      <c r="Y1654" s="10"/>
      <c r="Z1654" s="10"/>
      <c r="AA1654" s="10"/>
      <c r="AB1654" s="10"/>
      <c r="AC1654" s="10"/>
      <c r="AD1654" s="10"/>
      <c r="AE1654" s="10">
        <v>33.299999999999997</v>
      </c>
      <c r="AF1654" s="10">
        <f t="shared" si="187"/>
        <v>33.299999999999997</v>
      </c>
      <c r="AG1654" s="10"/>
      <c r="AH1654" s="10" t="s">
        <v>76</v>
      </c>
      <c r="AI1654" s="10" t="s">
        <v>76</v>
      </c>
      <c r="AJ1654" s="10"/>
      <c r="AK1654" s="10"/>
      <c r="AL1654" s="10" t="s">
        <v>78</v>
      </c>
      <c r="AM1654" s="10" t="s">
        <v>621</v>
      </c>
      <c r="AN1654" s="10" t="s">
        <v>187</v>
      </c>
      <c r="AO1654" s="10" t="s">
        <v>113</v>
      </c>
      <c r="AP1654" s="10" t="s">
        <v>67</v>
      </c>
      <c r="AQ1654" s="10">
        <v>297</v>
      </c>
      <c r="AR1654" s="10">
        <v>33.299999999999997</v>
      </c>
      <c r="AS1654" s="10" t="s">
        <v>131</v>
      </c>
      <c r="AT1654" s="10">
        <v>313</v>
      </c>
      <c r="AU1654" s="10"/>
      <c r="AV1654" s="10" t="s">
        <v>132</v>
      </c>
      <c r="AW1654" s="10" t="s">
        <v>67</v>
      </c>
      <c r="AX1654" s="10"/>
      <c r="AY1654" s="10" t="s">
        <v>83</v>
      </c>
      <c r="AZ1654" s="10"/>
      <c r="BA1654" s="10"/>
      <c r="BB1654" s="10"/>
      <c r="BC1654" s="10"/>
      <c r="BD1654" s="10"/>
      <c r="BE1654" s="10"/>
    </row>
    <row r="1655" spans="2:57">
      <c r="B1655" s="10">
        <v>1653</v>
      </c>
      <c r="C1655" s="10" t="s">
        <v>389</v>
      </c>
      <c r="D1655" s="11" t="s">
        <v>636</v>
      </c>
      <c r="E1655" s="10" t="s">
        <v>68</v>
      </c>
      <c r="F1655" s="10" t="s">
        <v>69</v>
      </c>
      <c r="G1655" s="10" t="s">
        <v>70</v>
      </c>
      <c r="H1655" s="10"/>
      <c r="I1655" s="10" t="s">
        <v>84</v>
      </c>
      <c r="J1655" s="10" t="str">
        <f t="shared" si="185"/>
        <v>CCFL</v>
      </c>
      <c r="K1655" s="10"/>
      <c r="L1655" s="10" t="s">
        <v>72</v>
      </c>
      <c r="M1655" s="10" t="s">
        <v>624</v>
      </c>
      <c r="N1655" s="10" t="s">
        <v>74</v>
      </c>
      <c r="O1655" s="10"/>
      <c r="P1655" s="10" t="s">
        <v>75</v>
      </c>
      <c r="Q1655" s="10"/>
      <c r="R1655" s="10">
        <v>40</v>
      </c>
      <c r="S1655" s="10">
        <v>683.8</v>
      </c>
      <c r="T1655" s="10">
        <f t="shared" si="186"/>
        <v>683.8</v>
      </c>
      <c r="U1655" s="10" t="str">
        <f t="shared" si="188"/>
        <v>40</v>
      </c>
      <c r="V1655" s="10" t="s">
        <v>67</v>
      </c>
      <c r="W1655" s="10" t="s">
        <v>67</v>
      </c>
      <c r="X1655" s="10"/>
      <c r="Y1655" s="10"/>
      <c r="Z1655" s="10"/>
      <c r="AA1655" s="10"/>
      <c r="AB1655" s="10"/>
      <c r="AC1655" s="10"/>
      <c r="AD1655" s="10"/>
      <c r="AE1655" s="10">
        <v>56.64</v>
      </c>
      <c r="AF1655" s="10">
        <f t="shared" si="187"/>
        <v>56.64</v>
      </c>
      <c r="AG1655" s="10"/>
      <c r="AH1655" s="10" t="s">
        <v>76</v>
      </c>
      <c r="AI1655" s="10" t="s">
        <v>76</v>
      </c>
      <c r="AJ1655" s="10"/>
      <c r="AK1655" s="10"/>
      <c r="AL1655" s="10" t="s">
        <v>78</v>
      </c>
      <c r="AM1655" s="10" t="s">
        <v>637</v>
      </c>
      <c r="AN1655" s="10" t="s">
        <v>638</v>
      </c>
      <c r="AO1655" s="10" t="s">
        <v>72</v>
      </c>
      <c r="AP1655" s="10" t="s">
        <v>67</v>
      </c>
      <c r="AQ1655" s="10">
        <v>96.3</v>
      </c>
      <c r="AR1655" s="10">
        <v>56.64</v>
      </c>
      <c r="AS1655" s="10" t="s">
        <v>81</v>
      </c>
      <c r="AT1655" s="10">
        <v>123.6</v>
      </c>
      <c r="AU1655" s="10">
        <v>57.93</v>
      </c>
      <c r="AV1655" s="10" t="s">
        <v>140</v>
      </c>
      <c r="AW1655" s="10" t="s">
        <v>67</v>
      </c>
      <c r="AX1655" s="10"/>
      <c r="AY1655" s="10" t="s">
        <v>83</v>
      </c>
      <c r="AZ1655" s="10"/>
      <c r="BA1655" s="10"/>
      <c r="BB1655" s="10"/>
      <c r="BC1655" s="10"/>
      <c r="BD1655" s="10"/>
      <c r="BE1655" s="10"/>
    </row>
    <row r="1656" spans="2:57">
      <c r="B1656" s="10">
        <v>1654</v>
      </c>
      <c r="C1656" s="10" t="s">
        <v>389</v>
      </c>
      <c r="D1656" s="11">
        <v>40885</v>
      </c>
      <c r="E1656" s="10" t="s">
        <v>68</v>
      </c>
      <c r="F1656" s="10" t="s">
        <v>69</v>
      </c>
      <c r="G1656" s="10" t="s">
        <v>70</v>
      </c>
      <c r="H1656" s="10"/>
      <c r="I1656" s="10" t="s">
        <v>71</v>
      </c>
      <c r="J1656" s="10" t="str">
        <f t="shared" si="185"/>
        <v>LED</v>
      </c>
      <c r="K1656" s="10"/>
      <c r="L1656" s="10" t="s">
        <v>72</v>
      </c>
      <c r="M1656" s="10" t="s">
        <v>302</v>
      </c>
      <c r="N1656" s="10" t="s">
        <v>74</v>
      </c>
      <c r="O1656" s="10"/>
      <c r="P1656" s="10">
        <v>0.67291666666666661</v>
      </c>
      <c r="Q1656" s="10"/>
      <c r="R1656" s="10">
        <v>21.5</v>
      </c>
      <c r="S1656" s="10">
        <v>196.4</v>
      </c>
      <c r="T1656" s="10">
        <f t="shared" si="186"/>
        <v>196.4</v>
      </c>
      <c r="U1656" s="10" t="str">
        <f t="shared" si="188"/>
        <v>20</v>
      </c>
      <c r="V1656" s="10" t="s">
        <v>67</v>
      </c>
      <c r="W1656" s="10" t="s">
        <v>67</v>
      </c>
      <c r="X1656" s="10"/>
      <c r="Y1656" s="10"/>
      <c r="Z1656" s="10"/>
      <c r="AA1656" s="10"/>
      <c r="AB1656" s="10"/>
      <c r="AC1656" s="10"/>
      <c r="AD1656" s="10"/>
      <c r="AE1656" s="10">
        <v>28.9</v>
      </c>
      <c r="AF1656" s="10">
        <f t="shared" si="187"/>
        <v>28.9</v>
      </c>
      <c r="AG1656" s="10"/>
      <c r="AH1656" s="10" t="s">
        <v>76</v>
      </c>
      <c r="AI1656" s="10" t="s">
        <v>76</v>
      </c>
      <c r="AJ1656" s="10"/>
      <c r="AK1656" s="10"/>
      <c r="AL1656" s="10" t="s">
        <v>78</v>
      </c>
      <c r="AM1656" s="10" t="s">
        <v>92</v>
      </c>
      <c r="AN1656" s="10"/>
      <c r="AO1656" s="10" t="s">
        <v>92</v>
      </c>
      <c r="AP1656" s="10" t="s">
        <v>67</v>
      </c>
      <c r="AQ1656" s="10">
        <v>225.4</v>
      </c>
      <c r="AR1656" s="10"/>
      <c r="AS1656" s="10"/>
      <c r="AT1656" s="10">
        <v>238.4</v>
      </c>
      <c r="AU1656" s="10"/>
      <c r="AV1656" s="10" t="s">
        <v>639</v>
      </c>
      <c r="AW1656" s="10" t="s">
        <v>67</v>
      </c>
      <c r="AX1656" s="10"/>
      <c r="AY1656" s="10" t="s">
        <v>83</v>
      </c>
      <c r="AZ1656" s="10"/>
      <c r="BA1656" s="10"/>
      <c r="BB1656" s="10"/>
      <c r="BC1656" s="10"/>
      <c r="BD1656" s="10"/>
      <c r="BE1656" s="10"/>
    </row>
    <row r="1657" spans="2:57" ht="24">
      <c r="B1657" s="10">
        <v>1655</v>
      </c>
      <c r="C1657" s="10" t="s">
        <v>389</v>
      </c>
      <c r="D1657" s="11" t="s">
        <v>634</v>
      </c>
      <c r="E1657" s="10" t="s">
        <v>68</v>
      </c>
      <c r="F1657" s="10" t="s">
        <v>69</v>
      </c>
      <c r="G1657" s="10" t="s">
        <v>70</v>
      </c>
      <c r="H1657" s="10"/>
      <c r="I1657" s="10" t="s">
        <v>71</v>
      </c>
      <c r="J1657" s="10" t="str">
        <f t="shared" si="185"/>
        <v>LED</v>
      </c>
      <c r="K1657" s="10"/>
      <c r="L1657" s="10" t="s">
        <v>72</v>
      </c>
      <c r="M1657" s="10" t="s">
        <v>73</v>
      </c>
      <c r="N1657" s="10" t="s">
        <v>96</v>
      </c>
      <c r="O1657" s="10"/>
      <c r="P1657" s="10" t="s">
        <v>75</v>
      </c>
      <c r="Q1657" s="10"/>
      <c r="R1657" s="10">
        <v>18.5</v>
      </c>
      <c r="S1657" s="10">
        <v>146</v>
      </c>
      <c r="T1657" s="10">
        <f t="shared" si="186"/>
        <v>146</v>
      </c>
      <c r="U1657" s="10" t="str">
        <f t="shared" si="188"/>
        <v>20</v>
      </c>
      <c r="V1657" s="10" t="s">
        <v>67</v>
      </c>
      <c r="W1657" s="10" t="s">
        <v>67</v>
      </c>
      <c r="X1657" s="10"/>
      <c r="Y1657" s="10"/>
      <c r="Z1657" s="10"/>
      <c r="AA1657" s="10"/>
      <c r="AB1657" s="10"/>
      <c r="AC1657" s="10"/>
      <c r="AD1657" s="10"/>
      <c r="AE1657" s="10">
        <v>16.100000000000001</v>
      </c>
      <c r="AF1657" s="10">
        <f t="shared" si="187"/>
        <v>16.100000000000001</v>
      </c>
      <c r="AG1657" s="10"/>
      <c r="AH1657" s="10" t="s">
        <v>76</v>
      </c>
      <c r="AI1657" s="10" t="s">
        <v>76</v>
      </c>
      <c r="AJ1657" s="10"/>
      <c r="AK1657" s="10"/>
      <c r="AL1657" s="10" t="s">
        <v>78</v>
      </c>
      <c r="AM1657" s="10" t="s">
        <v>640</v>
      </c>
      <c r="AN1657" s="10"/>
      <c r="AO1657" s="10" t="s">
        <v>72</v>
      </c>
      <c r="AP1657" s="10" t="s">
        <v>67</v>
      </c>
      <c r="AQ1657" s="10">
        <v>115</v>
      </c>
      <c r="AR1657" s="10">
        <v>16.100000000000001</v>
      </c>
      <c r="AS1657" s="10" t="s">
        <v>131</v>
      </c>
      <c r="AT1657" s="10">
        <v>143</v>
      </c>
      <c r="AU1657" s="10"/>
      <c r="AV1657" s="10" t="s">
        <v>132</v>
      </c>
      <c r="AW1657" s="10" t="s">
        <v>67</v>
      </c>
      <c r="AX1657" s="10"/>
      <c r="AY1657" s="10" t="s">
        <v>83</v>
      </c>
      <c r="AZ1657" s="10"/>
      <c r="BA1657" s="10"/>
      <c r="BB1657" s="10"/>
      <c r="BC1657" s="10"/>
      <c r="BD1657" s="10"/>
      <c r="BE1657" s="10"/>
    </row>
    <row r="1658" spans="2:57">
      <c r="B1658" s="10">
        <v>1656</v>
      </c>
      <c r="C1658" s="10" t="s">
        <v>389</v>
      </c>
      <c r="D1658" s="11">
        <v>40896</v>
      </c>
      <c r="E1658" s="10" t="s">
        <v>68</v>
      </c>
      <c r="F1658" s="10" t="s">
        <v>69</v>
      </c>
      <c r="G1658" s="10" t="s">
        <v>70</v>
      </c>
      <c r="H1658" s="10"/>
      <c r="I1658" s="10" t="s">
        <v>84</v>
      </c>
      <c r="J1658" s="10" t="str">
        <f t="shared" si="185"/>
        <v>CCFL</v>
      </c>
      <c r="K1658" s="10"/>
      <c r="L1658" s="10" t="s">
        <v>72</v>
      </c>
      <c r="M1658" s="10" t="s">
        <v>302</v>
      </c>
      <c r="N1658" s="10" t="s">
        <v>562</v>
      </c>
      <c r="O1658" s="10"/>
      <c r="P1658" s="10">
        <v>0.67291666666666661</v>
      </c>
      <c r="Q1658" s="10"/>
      <c r="R1658" s="10">
        <v>32</v>
      </c>
      <c r="S1658" s="10">
        <v>430.6</v>
      </c>
      <c r="T1658" s="10">
        <f t="shared" si="186"/>
        <v>430.6</v>
      </c>
      <c r="U1658" s="10" t="str">
        <f t="shared" si="188"/>
        <v>32</v>
      </c>
      <c r="V1658" s="10" t="s">
        <v>67</v>
      </c>
      <c r="W1658" s="10" t="s">
        <v>67</v>
      </c>
      <c r="X1658" s="10"/>
      <c r="Y1658" s="10"/>
      <c r="Z1658" s="10"/>
      <c r="AA1658" s="10"/>
      <c r="AB1658" s="10"/>
      <c r="AC1658" s="10"/>
      <c r="AD1658" s="10"/>
      <c r="AE1658" s="10">
        <v>50.1</v>
      </c>
      <c r="AF1658" s="10">
        <f t="shared" si="187"/>
        <v>50.1</v>
      </c>
      <c r="AG1658" s="10"/>
      <c r="AH1658" s="10" t="s">
        <v>76</v>
      </c>
      <c r="AI1658" s="10" t="s">
        <v>76</v>
      </c>
      <c r="AJ1658" s="10"/>
      <c r="AK1658" s="10"/>
      <c r="AL1658" s="10" t="s">
        <v>78</v>
      </c>
      <c r="AM1658" s="10" t="s">
        <v>641</v>
      </c>
      <c r="AN1658" s="10" t="s">
        <v>121</v>
      </c>
      <c r="AO1658" s="10" t="s">
        <v>530</v>
      </c>
      <c r="AP1658" s="10" t="s">
        <v>67</v>
      </c>
      <c r="AQ1658" s="10">
        <v>131.69999999999999</v>
      </c>
      <c r="AR1658" s="10"/>
      <c r="AS1658" s="10"/>
      <c r="AT1658" s="10">
        <v>169.6</v>
      </c>
      <c r="AU1658" s="10"/>
      <c r="AV1658" s="10" t="s">
        <v>83</v>
      </c>
      <c r="AW1658" s="10" t="s">
        <v>67</v>
      </c>
      <c r="AX1658" s="10"/>
      <c r="AY1658" s="10" t="s">
        <v>83</v>
      </c>
      <c r="AZ1658" s="10"/>
      <c r="BA1658" s="10"/>
      <c r="BB1658" s="10"/>
      <c r="BC1658" s="10"/>
      <c r="BD1658" s="10"/>
      <c r="BE1658" s="10"/>
    </row>
    <row r="1659" spans="2:57" ht="36">
      <c r="B1659" s="10">
        <v>1657</v>
      </c>
      <c r="C1659" s="10" t="s">
        <v>389</v>
      </c>
      <c r="D1659" s="11" t="s">
        <v>622</v>
      </c>
      <c r="E1659" s="10" t="s">
        <v>68</v>
      </c>
      <c r="F1659" s="10" t="s">
        <v>69</v>
      </c>
      <c r="G1659" s="10" t="s">
        <v>70</v>
      </c>
      <c r="H1659" s="10"/>
      <c r="I1659" s="10" t="s">
        <v>71</v>
      </c>
      <c r="J1659" s="10" t="str">
        <f t="shared" si="185"/>
        <v>LED</v>
      </c>
      <c r="K1659" s="10"/>
      <c r="L1659" s="10" t="s">
        <v>126</v>
      </c>
      <c r="M1659" s="10" t="s">
        <v>85</v>
      </c>
      <c r="N1659" s="10" t="s">
        <v>74</v>
      </c>
      <c r="O1659" s="10"/>
      <c r="P1659" s="10" t="s">
        <v>75</v>
      </c>
      <c r="Q1659" s="10"/>
      <c r="R1659" s="10">
        <v>32</v>
      </c>
      <c r="S1659" s="10">
        <v>425.27</v>
      </c>
      <c r="T1659" s="10">
        <f t="shared" si="186"/>
        <v>425.27</v>
      </c>
      <c r="U1659" s="10" t="str">
        <f t="shared" si="188"/>
        <v>32</v>
      </c>
      <c r="V1659" s="10" t="s">
        <v>76</v>
      </c>
      <c r="W1659" s="10" t="s">
        <v>76</v>
      </c>
      <c r="X1659" s="10">
        <v>32.1</v>
      </c>
      <c r="Y1659" s="10">
        <v>33.799999999999997</v>
      </c>
      <c r="Z1659" s="10">
        <v>33</v>
      </c>
      <c r="AA1659" s="10">
        <f t="shared" si="189"/>
        <v>25.349999999999998</v>
      </c>
      <c r="AB1659" s="10">
        <f t="shared" si="190"/>
        <v>31.433999999999997</v>
      </c>
      <c r="AC1659" s="10">
        <f t="shared" si="191"/>
        <v>33.123999999999995</v>
      </c>
      <c r="AD1659" s="10">
        <f t="shared" si="192"/>
        <v>30.926999999999996</v>
      </c>
      <c r="AE1659" s="10">
        <v>33</v>
      </c>
      <c r="AF1659" s="10">
        <f t="shared" si="187"/>
        <v>30.926999999999996</v>
      </c>
      <c r="AG1659" s="10"/>
      <c r="AH1659" s="10" t="s">
        <v>76</v>
      </c>
      <c r="AI1659" s="10" t="s">
        <v>76</v>
      </c>
      <c r="AJ1659" s="10"/>
      <c r="AK1659" s="10"/>
      <c r="AL1659" s="10" t="s">
        <v>78</v>
      </c>
      <c r="AM1659" s="10" t="s">
        <v>183</v>
      </c>
      <c r="AN1659" s="10"/>
      <c r="AO1659" s="10" t="s">
        <v>566</v>
      </c>
      <c r="AP1659" s="10" t="s">
        <v>67</v>
      </c>
      <c r="AQ1659" s="10">
        <v>256</v>
      </c>
      <c r="AR1659" s="10">
        <v>33</v>
      </c>
      <c r="AS1659" s="10" t="s">
        <v>82</v>
      </c>
      <c r="AT1659" s="10">
        <v>360</v>
      </c>
      <c r="AU1659" s="10"/>
      <c r="AV1659" s="10" t="s">
        <v>123</v>
      </c>
      <c r="AW1659" s="10" t="s">
        <v>67</v>
      </c>
      <c r="AX1659" s="10"/>
      <c r="AY1659" s="10" t="s">
        <v>83</v>
      </c>
      <c r="AZ1659" s="10"/>
      <c r="BA1659" s="10"/>
      <c r="BB1659" s="10"/>
      <c r="BC1659" s="10"/>
      <c r="BD1659" s="10"/>
      <c r="BE1659" s="10"/>
    </row>
    <row r="1660" spans="2:57" ht="36">
      <c r="B1660" s="10">
        <v>1658</v>
      </c>
      <c r="C1660" s="10" t="s">
        <v>389</v>
      </c>
      <c r="D1660" s="11" t="s">
        <v>622</v>
      </c>
      <c r="E1660" s="10" t="s">
        <v>68</v>
      </c>
      <c r="F1660" s="10" t="s">
        <v>69</v>
      </c>
      <c r="G1660" s="10" t="s">
        <v>70</v>
      </c>
      <c r="H1660" s="10"/>
      <c r="I1660" s="10" t="s">
        <v>71</v>
      </c>
      <c r="J1660" s="10" t="str">
        <f t="shared" si="185"/>
        <v>LED</v>
      </c>
      <c r="K1660" s="10"/>
      <c r="L1660" s="10" t="s">
        <v>126</v>
      </c>
      <c r="M1660" s="10" t="s">
        <v>85</v>
      </c>
      <c r="N1660" s="10" t="s">
        <v>74</v>
      </c>
      <c r="O1660" s="10"/>
      <c r="P1660" s="10" t="s">
        <v>75</v>
      </c>
      <c r="Q1660" s="10"/>
      <c r="R1660" s="10">
        <v>32</v>
      </c>
      <c r="S1660" s="10">
        <v>425.27</v>
      </c>
      <c r="T1660" s="10">
        <f t="shared" si="186"/>
        <v>425.27</v>
      </c>
      <c r="U1660" s="10" t="str">
        <f t="shared" si="188"/>
        <v>32</v>
      </c>
      <c r="V1660" s="10" t="s">
        <v>76</v>
      </c>
      <c r="W1660" s="10" t="s">
        <v>76</v>
      </c>
      <c r="X1660" s="10">
        <v>32.1</v>
      </c>
      <c r="Y1660" s="10">
        <v>33.799999999999997</v>
      </c>
      <c r="Z1660" s="10">
        <v>33</v>
      </c>
      <c r="AA1660" s="10">
        <f t="shared" si="189"/>
        <v>25.349999999999998</v>
      </c>
      <c r="AB1660" s="10">
        <f t="shared" si="190"/>
        <v>31.433999999999997</v>
      </c>
      <c r="AC1660" s="10">
        <f t="shared" si="191"/>
        <v>33.123999999999995</v>
      </c>
      <c r="AD1660" s="10">
        <f t="shared" si="192"/>
        <v>30.926999999999996</v>
      </c>
      <c r="AE1660" s="10">
        <v>33</v>
      </c>
      <c r="AF1660" s="10">
        <f t="shared" si="187"/>
        <v>30.926999999999996</v>
      </c>
      <c r="AG1660" s="10"/>
      <c r="AH1660" s="10" t="s">
        <v>76</v>
      </c>
      <c r="AI1660" s="10" t="s">
        <v>76</v>
      </c>
      <c r="AJ1660" s="10"/>
      <c r="AK1660" s="10"/>
      <c r="AL1660" s="10" t="s">
        <v>78</v>
      </c>
      <c r="AM1660" s="10" t="s">
        <v>183</v>
      </c>
      <c r="AN1660" s="10"/>
      <c r="AO1660" s="10" t="s">
        <v>566</v>
      </c>
      <c r="AP1660" s="10" t="s">
        <v>67</v>
      </c>
      <c r="AQ1660" s="10">
        <v>256</v>
      </c>
      <c r="AR1660" s="10">
        <v>33</v>
      </c>
      <c r="AS1660" s="10" t="s">
        <v>82</v>
      </c>
      <c r="AT1660" s="10">
        <v>360</v>
      </c>
      <c r="AU1660" s="10"/>
      <c r="AV1660" s="10" t="s">
        <v>123</v>
      </c>
      <c r="AW1660" s="10" t="s">
        <v>67</v>
      </c>
      <c r="AX1660" s="10"/>
      <c r="AY1660" s="10" t="s">
        <v>83</v>
      </c>
      <c r="AZ1660" s="10"/>
      <c r="BA1660" s="10"/>
      <c r="BB1660" s="10"/>
      <c r="BC1660" s="10"/>
      <c r="BD1660" s="10"/>
      <c r="BE1660" s="10"/>
    </row>
    <row r="1661" spans="2:57" ht="36">
      <c r="B1661" s="10">
        <v>1659</v>
      </c>
      <c r="C1661" s="10" t="s">
        <v>389</v>
      </c>
      <c r="D1661" s="11" t="s">
        <v>622</v>
      </c>
      <c r="E1661" s="10" t="s">
        <v>68</v>
      </c>
      <c r="F1661" s="10" t="s">
        <v>69</v>
      </c>
      <c r="G1661" s="10" t="s">
        <v>70</v>
      </c>
      <c r="H1661" s="10"/>
      <c r="I1661" s="10" t="s">
        <v>71</v>
      </c>
      <c r="J1661" s="10" t="str">
        <f t="shared" si="185"/>
        <v>LED</v>
      </c>
      <c r="K1661" s="10"/>
      <c r="L1661" s="10" t="s">
        <v>126</v>
      </c>
      <c r="M1661" s="10" t="s">
        <v>85</v>
      </c>
      <c r="N1661" s="10" t="s">
        <v>74</v>
      </c>
      <c r="O1661" s="10"/>
      <c r="P1661" s="10" t="s">
        <v>75</v>
      </c>
      <c r="Q1661" s="10"/>
      <c r="R1661" s="10">
        <v>40</v>
      </c>
      <c r="S1661" s="10">
        <v>683.8</v>
      </c>
      <c r="T1661" s="10">
        <f t="shared" si="186"/>
        <v>683.8</v>
      </c>
      <c r="U1661" s="10" t="str">
        <f t="shared" si="188"/>
        <v>40</v>
      </c>
      <c r="V1661" s="10" t="s">
        <v>76</v>
      </c>
      <c r="W1661" s="10" t="s">
        <v>76</v>
      </c>
      <c r="X1661" s="10">
        <v>23.3</v>
      </c>
      <c r="Y1661" s="10">
        <v>44.6</v>
      </c>
      <c r="Z1661" s="10">
        <v>35</v>
      </c>
      <c r="AA1661" s="10">
        <f t="shared" si="189"/>
        <v>33.450000000000003</v>
      </c>
      <c r="AB1661" s="10">
        <f t="shared" si="190"/>
        <v>41.478000000000002</v>
      </c>
      <c r="AC1661" s="10">
        <f t="shared" si="191"/>
        <v>43.707999999999998</v>
      </c>
      <c r="AD1661" s="10">
        <f t="shared" si="192"/>
        <v>40.809000000000005</v>
      </c>
      <c r="AE1661" s="10">
        <v>35</v>
      </c>
      <c r="AF1661" s="10">
        <f t="shared" si="187"/>
        <v>40.809000000000005</v>
      </c>
      <c r="AG1661" s="10"/>
      <c r="AH1661" s="10" t="s">
        <v>76</v>
      </c>
      <c r="AI1661" s="10" t="s">
        <v>76</v>
      </c>
      <c r="AJ1661" s="10"/>
      <c r="AK1661" s="10"/>
      <c r="AL1661" s="10" t="s">
        <v>78</v>
      </c>
      <c r="AM1661" s="10" t="s">
        <v>183</v>
      </c>
      <c r="AN1661" s="10"/>
      <c r="AO1661" s="10" t="s">
        <v>566</v>
      </c>
      <c r="AP1661" s="10" t="s">
        <v>67</v>
      </c>
      <c r="AQ1661" s="10">
        <v>220</v>
      </c>
      <c r="AR1661" s="10">
        <v>35</v>
      </c>
      <c r="AS1661" s="10" t="s">
        <v>82</v>
      </c>
      <c r="AT1661" s="10">
        <v>306</v>
      </c>
      <c r="AU1661" s="10"/>
      <c r="AV1661" s="10" t="s">
        <v>123</v>
      </c>
      <c r="AW1661" s="10" t="s">
        <v>67</v>
      </c>
      <c r="AX1661" s="10"/>
      <c r="AY1661" s="10" t="s">
        <v>83</v>
      </c>
      <c r="AZ1661" s="10"/>
      <c r="BA1661" s="10"/>
      <c r="BB1661" s="10"/>
      <c r="BC1661" s="10"/>
      <c r="BD1661" s="10"/>
      <c r="BE1661" s="10"/>
    </row>
    <row r="1662" spans="2:57" ht="36">
      <c r="B1662" s="10">
        <v>1660</v>
      </c>
      <c r="C1662" s="10" t="s">
        <v>389</v>
      </c>
      <c r="D1662" s="11" t="s">
        <v>622</v>
      </c>
      <c r="E1662" s="10" t="s">
        <v>68</v>
      </c>
      <c r="F1662" s="10" t="s">
        <v>69</v>
      </c>
      <c r="G1662" s="10" t="s">
        <v>70</v>
      </c>
      <c r="H1662" s="10"/>
      <c r="I1662" s="10" t="s">
        <v>71</v>
      </c>
      <c r="J1662" s="10" t="str">
        <f t="shared" si="185"/>
        <v>LED</v>
      </c>
      <c r="K1662" s="10"/>
      <c r="L1662" s="10" t="s">
        <v>126</v>
      </c>
      <c r="M1662" s="10" t="s">
        <v>85</v>
      </c>
      <c r="N1662" s="10" t="s">
        <v>74</v>
      </c>
      <c r="O1662" s="10"/>
      <c r="P1662" s="10" t="s">
        <v>75</v>
      </c>
      <c r="Q1662" s="10"/>
      <c r="R1662" s="10">
        <v>40</v>
      </c>
      <c r="S1662" s="10">
        <v>683.8</v>
      </c>
      <c r="T1662" s="10">
        <f t="shared" si="186"/>
        <v>683.8</v>
      </c>
      <c r="U1662" s="10" t="str">
        <f t="shared" si="188"/>
        <v>40</v>
      </c>
      <c r="V1662" s="10" t="s">
        <v>76</v>
      </c>
      <c r="W1662" s="10" t="s">
        <v>76</v>
      </c>
      <c r="X1662" s="10">
        <v>23.3</v>
      </c>
      <c r="Y1662" s="10">
        <v>44.6</v>
      </c>
      <c r="Z1662" s="10">
        <v>35</v>
      </c>
      <c r="AA1662" s="10">
        <f t="shared" si="189"/>
        <v>33.450000000000003</v>
      </c>
      <c r="AB1662" s="10">
        <f t="shared" si="190"/>
        <v>41.478000000000002</v>
      </c>
      <c r="AC1662" s="10">
        <f t="shared" si="191"/>
        <v>43.707999999999998</v>
      </c>
      <c r="AD1662" s="10">
        <f t="shared" si="192"/>
        <v>40.809000000000005</v>
      </c>
      <c r="AE1662" s="10">
        <v>35</v>
      </c>
      <c r="AF1662" s="10">
        <f t="shared" si="187"/>
        <v>40.809000000000005</v>
      </c>
      <c r="AG1662" s="10"/>
      <c r="AH1662" s="10" t="s">
        <v>76</v>
      </c>
      <c r="AI1662" s="10" t="s">
        <v>76</v>
      </c>
      <c r="AJ1662" s="10"/>
      <c r="AK1662" s="10"/>
      <c r="AL1662" s="10" t="s">
        <v>78</v>
      </c>
      <c r="AM1662" s="10" t="s">
        <v>183</v>
      </c>
      <c r="AN1662" s="10"/>
      <c r="AO1662" s="10" t="s">
        <v>566</v>
      </c>
      <c r="AP1662" s="10" t="s">
        <v>67</v>
      </c>
      <c r="AQ1662" s="10">
        <v>220</v>
      </c>
      <c r="AR1662" s="10">
        <v>35</v>
      </c>
      <c r="AS1662" s="10" t="s">
        <v>82</v>
      </c>
      <c r="AT1662" s="10">
        <v>306</v>
      </c>
      <c r="AU1662" s="10"/>
      <c r="AV1662" s="10" t="s">
        <v>123</v>
      </c>
      <c r="AW1662" s="10" t="s">
        <v>67</v>
      </c>
      <c r="AX1662" s="10"/>
      <c r="AY1662" s="10" t="s">
        <v>83</v>
      </c>
      <c r="AZ1662" s="10"/>
      <c r="BA1662" s="10"/>
      <c r="BB1662" s="10"/>
      <c r="BC1662" s="10"/>
      <c r="BD1662" s="10"/>
      <c r="BE1662" s="10"/>
    </row>
    <row r="1663" spans="2:57" ht="36">
      <c r="B1663" s="10">
        <v>1661</v>
      </c>
      <c r="C1663" s="10" t="s">
        <v>389</v>
      </c>
      <c r="D1663" s="11" t="s">
        <v>622</v>
      </c>
      <c r="E1663" s="10" t="s">
        <v>68</v>
      </c>
      <c r="F1663" s="10" t="s">
        <v>69</v>
      </c>
      <c r="G1663" s="10" t="s">
        <v>70</v>
      </c>
      <c r="H1663" s="10"/>
      <c r="I1663" s="10" t="s">
        <v>71</v>
      </c>
      <c r="J1663" s="10" t="str">
        <f t="shared" si="185"/>
        <v>LED</v>
      </c>
      <c r="K1663" s="10"/>
      <c r="L1663" s="10" t="s">
        <v>126</v>
      </c>
      <c r="M1663" s="10" t="s">
        <v>85</v>
      </c>
      <c r="N1663" s="10" t="s">
        <v>74</v>
      </c>
      <c r="O1663" s="10"/>
      <c r="P1663" s="10" t="s">
        <v>75</v>
      </c>
      <c r="Q1663" s="10"/>
      <c r="R1663" s="10">
        <v>46</v>
      </c>
      <c r="S1663" s="10">
        <v>903.69</v>
      </c>
      <c r="T1663" s="10">
        <f t="shared" si="186"/>
        <v>903.69</v>
      </c>
      <c r="U1663" s="10" t="str">
        <f t="shared" si="188"/>
        <v>46</v>
      </c>
      <c r="V1663" s="10" t="s">
        <v>76</v>
      </c>
      <c r="W1663" s="10" t="s">
        <v>76</v>
      </c>
      <c r="X1663" s="10">
        <v>29.4</v>
      </c>
      <c r="Y1663" s="10">
        <v>52.3</v>
      </c>
      <c r="Z1663" s="10">
        <v>42</v>
      </c>
      <c r="AA1663" s="10">
        <f t="shared" si="189"/>
        <v>39.224999999999994</v>
      </c>
      <c r="AB1663" s="10">
        <f t="shared" si="190"/>
        <v>48.639000000000003</v>
      </c>
      <c r="AC1663" s="10">
        <f t="shared" si="191"/>
        <v>51.253999999999998</v>
      </c>
      <c r="AD1663" s="10">
        <f t="shared" si="192"/>
        <v>47.854499999999994</v>
      </c>
      <c r="AE1663" s="10">
        <v>42</v>
      </c>
      <c r="AF1663" s="10">
        <f t="shared" si="187"/>
        <v>47.854499999999994</v>
      </c>
      <c r="AG1663" s="10"/>
      <c r="AH1663" s="10" t="s">
        <v>76</v>
      </c>
      <c r="AI1663" s="10" t="s">
        <v>76</v>
      </c>
      <c r="AJ1663" s="10"/>
      <c r="AK1663" s="10"/>
      <c r="AL1663" s="10" t="s">
        <v>78</v>
      </c>
      <c r="AM1663" s="10" t="s">
        <v>183</v>
      </c>
      <c r="AN1663" s="10"/>
      <c r="AO1663" s="10" t="s">
        <v>566</v>
      </c>
      <c r="AP1663" s="10" t="s">
        <v>67</v>
      </c>
      <c r="AQ1663" s="10">
        <v>218</v>
      </c>
      <c r="AR1663" s="10">
        <v>42</v>
      </c>
      <c r="AS1663" s="10" t="s">
        <v>82</v>
      </c>
      <c r="AT1663" s="10">
        <v>299</v>
      </c>
      <c r="AU1663" s="10"/>
      <c r="AV1663" s="10" t="s">
        <v>123</v>
      </c>
      <c r="AW1663" s="10" t="s">
        <v>67</v>
      </c>
      <c r="AX1663" s="10"/>
      <c r="AY1663" s="10" t="s">
        <v>83</v>
      </c>
      <c r="AZ1663" s="10"/>
      <c r="BA1663" s="10"/>
      <c r="BB1663" s="10"/>
      <c r="BC1663" s="10"/>
      <c r="BD1663" s="10"/>
      <c r="BE1663" s="10"/>
    </row>
    <row r="1664" spans="2:57" ht="36">
      <c r="B1664" s="10">
        <v>1662</v>
      </c>
      <c r="C1664" s="10" t="s">
        <v>389</v>
      </c>
      <c r="D1664" s="11" t="s">
        <v>622</v>
      </c>
      <c r="E1664" s="10" t="s">
        <v>68</v>
      </c>
      <c r="F1664" s="10" t="s">
        <v>69</v>
      </c>
      <c r="G1664" s="10" t="s">
        <v>70</v>
      </c>
      <c r="H1664" s="10"/>
      <c r="I1664" s="10" t="s">
        <v>71</v>
      </c>
      <c r="J1664" s="10" t="str">
        <f t="shared" si="185"/>
        <v>LED</v>
      </c>
      <c r="K1664" s="10"/>
      <c r="L1664" s="10" t="s">
        <v>126</v>
      </c>
      <c r="M1664" s="10" t="s">
        <v>85</v>
      </c>
      <c r="N1664" s="10" t="s">
        <v>74</v>
      </c>
      <c r="O1664" s="10"/>
      <c r="P1664" s="10" t="s">
        <v>75</v>
      </c>
      <c r="Q1664" s="10"/>
      <c r="R1664" s="10">
        <v>46</v>
      </c>
      <c r="S1664" s="10">
        <v>903.69</v>
      </c>
      <c r="T1664" s="10">
        <f t="shared" si="186"/>
        <v>903.69</v>
      </c>
      <c r="U1664" s="10" t="str">
        <f t="shared" si="188"/>
        <v>46</v>
      </c>
      <c r="V1664" s="10" t="s">
        <v>76</v>
      </c>
      <c r="W1664" s="10" t="s">
        <v>76</v>
      </c>
      <c r="X1664" s="10">
        <v>29.4</v>
      </c>
      <c r="Y1664" s="10">
        <v>52.3</v>
      </c>
      <c r="Z1664" s="10">
        <v>42</v>
      </c>
      <c r="AA1664" s="10">
        <f t="shared" si="189"/>
        <v>39.224999999999994</v>
      </c>
      <c r="AB1664" s="10">
        <f t="shared" si="190"/>
        <v>48.639000000000003</v>
      </c>
      <c r="AC1664" s="10">
        <f t="shared" si="191"/>
        <v>51.253999999999998</v>
      </c>
      <c r="AD1664" s="10">
        <f t="shared" si="192"/>
        <v>47.854499999999994</v>
      </c>
      <c r="AE1664" s="10">
        <v>42</v>
      </c>
      <c r="AF1664" s="10">
        <f t="shared" si="187"/>
        <v>47.854499999999994</v>
      </c>
      <c r="AG1664" s="10"/>
      <c r="AH1664" s="10" t="s">
        <v>76</v>
      </c>
      <c r="AI1664" s="10" t="s">
        <v>76</v>
      </c>
      <c r="AJ1664" s="10"/>
      <c r="AK1664" s="10"/>
      <c r="AL1664" s="10" t="s">
        <v>78</v>
      </c>
      <c r="AM1664" s="10" t="s">
        <v>183</v>
      </c>
      <c r="AN1664" s="10"/>
      <c r="AO1664" s="10" t="s">
        <v>566</v>
      </c>
      <c r="AP1664" s="10" t="s">
        <v>67</v>
      </c>
      <c r="AQ1664" s="10">
        <v>218</v>
      </c>
      <c r="AR1664" s="10">
        <v>42</v>
      </c>
      <c r="AS1664" s="10" t="s">
        <v>82</v>
      </c>
      <c r="AT1664" s="10">
        <v>299</v>
      </c>
      <c r="AU1664" s="10"/>
      <c r="AV1664" s="10" t="s">
        <v>123</v>
      </c>
      <c r="AW1664" s="10" t="s">
        <v>67</v>
      </c>
      <c r="AX1664" s="10"/>
      <c r="AY1664" s="10" t="s">
        <v>83</v>
      </c>
      <c r="AZ1664" s="10"/>
      <c r="BA1664" s="10"/>
      <c r="BB1664" s="10"/>
      <c r="BC1664" s="10"/>
      <c r="BD1664" s="10"/>
      <c r="BE1664" s="10"/>
    </row>
    <row r="1665" spans="2:57" ht="36">
      <c r="B1665" s="10">
        <v>1663</v>
      </c>
      <c r="C1665" s="10" t="s">
        <v>389</v>
      </c>
      <c r="D1665" s="11" t="s">
        <v>622</v>
      </c>
      <c r="E1665" s="10" t="s">
        <v>68</v>
      </c>
      <c r="F1665" s="10" t="s">
        <v>69</v>
      </c>
      <c r="G1665" s="10" t="s">
        <v>70</v>
      </c>
      <c r="H1665" s="10"/>
      <c r="I1665" s="10" t="s">
        <v>71</v>
      </c>
      <c r="J1665" s="10" t="str">
        <f t="shared" si="185"/>
        <v>LED</v>
      </c>
      <c r="K1665" s="10"/>
      <c r="L1665" s="10" t="s">
        <v>126</v>
      </c>
      <c r="M1665" s="10" t="s">
        <v>73</v>
      </c>
      <c r="N1665" s="10" t="s">
        <v>127</v>
      </c>
      <c r="O1665" s="10"/>
      <c r="P1665" s="10" t="s">
        <v>75</v>
      </c>
      <c r="Q1665" s="10"/>
      <c r="R1665" s="10">
        <v>32</v>
      </c>
      <c r="S1665" s="10">
        <v>424.19</v>
      </c>
      <c r="T1665" s="10">
        <f t="shared" si="186"/>
        <v>424.19</v>
      </c>
      <c r="U1665" s="10" t="str">
        <f t="shared" si="188"/>
        <v>32</v>
      </c>
      <c r="V1665" s="10" t="s">
        <v>67</v>
      </c>
      <c r="W1665" s="10" t="s">
        <v>67</v>
      </c>
      <c r="X1665" s="10"/>
      <c r="Y1665" s="10">
        <v>29</v>
      </c>
      <c r="Z1665" s="10"/>
      <c r="AA1665" s="10"/>
      <c r="AB1665" s="10"/>
      <c r="AC1665" s="10"/>
      <c r="AD1665" s="10"/>
      <c r="AE1665" s="10">
        <v>29</v>
      </c>
      <c r="AF1665" s="10">
        <f t="shared" si="187"/>
        <v>29</v>
      </c>
      <c r="AG1665" s="10"/>
      <c r="AH1665" s="10" t="s">
        <v>76</v>
      </c>
      <c r="AI1665" s="10" t="s">
        <v>76</v>
      </c>
      <c r="AJ1665" s="10"/>
      <c r="AK1665" s="10"/>
      <c r="AL1665" s="10" t="s">
        <v>78</v>
      </c>
      <c r="AM1665" s="10" t="s">
        <v>183</v>
      </c>
      <c r="AN1665" s="10"/>
      <c r="AO1665" s="10" t="s">
        <v>566</v>
      </c>
      <c r="AP1665" s="10" t="s">
        <v>67</v>
      </c>
      <c r="AQ1665" s="10">
        <v>188</v>
      </c>
      <c r="AR1665" s="10">
        <v>29</v>
      </c>
      <c r="AS1665" s="10" t="s">
        <v>82</v>
      </c>
      <c r="AT1665" s="10">
        <v>266</v>
      </c>
      <c r="AU1665" s="10"/>
      <c r="AV1665" s="10" t="s">
        <v>123</v>
      </c>
      <c r="AW1665" s="10" t="s">
        <v>67</v>
      </c>
      <c r="AX1665" s="10"/>
      <c r="AY1665" s="10" t="s">
        <v>83</v>
      </c>
      <c r="AZ1665" s="10"/>
      <c r="BA1665" s="10"/>
      <c r="BB1665" s="10"/>
      <c r="BC1665" s="10"/>
      <c r="BD1665" s="10"/>
      <c r="BE1665" s="10"/>
    </row>
    <row r="1666" spans="2:57" ht="36">
      <c r="B1666" s="10">
        <v>1664</v>
      </c>
      <c r="C1666" s="10" t="s">
        <v>389</v>
      </c>
      <c r="D1666" s="11" t="s">
        <v>622</v>
      </c>
      <c r="E1666" s="10" t="s">
        <v>68</v>
      </c>
      <c r="F1666" s="10" t="s">
        <v>69</v>
      </c>
      <c r="G1666" s="10" t="s">
        <v>70</v>
      </c>
      <c r="H1666" s="10"/>
      <c r="I1666" s="10" t="s">
        <v>71</v>
      </c>
      <c r="J1666" s="10" t="str">
        <f t="shared" si="185"/>
        <v>LED</v>
      </c>
      <c r="K1666" s="10"/>
      <c r="L1666" s="10" t="s">
        <v>126</v>
      </c>
      <c r="M1666" s="10" t="s">
        <v>73</v>
      </c>
      <c r="N1666" s="10" t="s">
        <v>127</v>
      </c>
      <c r="O1666" s="10"/>
      <c r="P1666" s="10" t="s">
        <v>75</v>
      </c>
      <c r="Q1666" s="10"/>
      <c r="R1666" s="10">
        <v>32</v>
      </c>
      <c r="S1666" s="10">
        <v>424.19</v>
      </c>
      <c r="T1666" s="10">
        <f t="shared" si="186"/>
        <v>424.19</v>
      </c>
      <c r="U1666" s="10" t="str">
        <f t="shared" si="188"/>
        <v>32</v>
      </c>
      <c r="V1666" s="10" t="s">
        <v>67</v>
      </c>
      <c r="W1666" s="10" t="s">
        <v>67</v>
      </c>
      <c r="X1666" s="10"/>
      <c r="Y1666" s="10">
        <v>29</v>
      </c>
      <c r="Z1666" s="10"/>
      <c r="AA1666" s="10"/>
      <c r="AB1666" s="10"/>
      <c r="AC1666" s="10"/>
      <c r="AD1666" s="10"/>
      <c r="AE1666" s="10">
        <v>29</v>
      </c>
      <c r="AF1666" s="10">
        <f t="shared" si="187"/>
        <v>29</v>
      </c>
      <c r="AG1666" s="10"/>
      <c r="AH1666" s="10" t="s">
        <v>76</v>
      </c>
      <c r="AI1666" s="10" t="s">
        <v>76</v>
      </c>
      <c r="AJ1666" s="10"/>
      <c r="AK1666" s="10"/>
      <c r="AL1666" s="10" t="s">
        <v>78</v>
      </c>
      <c r="AM1666" s="10" t="s">
        <v>183</v>
      </c>
      <c r="AN1666" s="10"/>
      <c r="AO1666" s="10" t="s">
        <v>566</v>
      </c>
      <c r="AP1666" s="10" t="s">
        <v>67</v>
      </c>
      <c r="AQ1666" s="10">
        <v>188</v>
      </c>
      <c r="AR1666" s="10">
        <v>29</v>
      </c>
      <c r="AS1666" s="10" t="s">
        <v>82</v>
      </c>
      <c r="AT1666" s="10">
        <v>266</v>
      </c>
      <c r="AU1666" s="10"/>
      <c r="AV1666" s="10" t="s">
        <v>123</v>
      </c>
      <c r="AW1666" s="10" t="s">
        <v>67</v>
      </c>
      <c r="AX1666" s="10"/>
      <c r="AY1666" s="10" t="s">
        <v>83</v>
      </c>
      <c r="AZ1666" s="10"/>
      <c r="BA1666" s="10"/>
      <c r="BB1666" s="10"/>
      <c r="BC1666" s="10"/>
      <c r="BD1666" s="10"/>
      <c r="BE1666" s="10"/>
    </row>
    <row r="1667" spans="2:57">
      <c r="B1667" s="10">
        <v>1665</v>
      </c>
      <c r="C1667" s="10" t="s">
        <v>389</v>
      </c>
      <c r="D1667" s="11">
        <v>40959</v>
      </c>
      <c r="E1667" s="10" t="s">
        <v>68</v>
      </c>
      <c r="F1667" s="10" t="s">
        <v>69</v>
      </c>
      <c r="G1667" s="10" t="s">
        <v>70</v>
      </c>
      <c r="H1667" s="10"/>
      <c r="I1667" s="10" t="s">
        <v>71</v>
      </c>
      <c r="J1667" s="10" t="str">
        <f t="shared" ref="J1667:J1699" si="193">IF(F1667="LCD",IF(I1667="Other",K1667,I1667),F1667)</f>
        <v>LED</v>
      </c>
      <c r="K1667" s="10"/>
      <c r="L1667" s="10" t="s">
        <v>72</v>
      </c>
      <c r="M1667" s="10" t="s">
        <v>73</v>
      </c>
      <c r="N1667" s="10" t="s">
        <v>388</v>
      </c>
      <c r="O1667" s="10"/>
      <c r="P1667" s="10">
        <v>0.67291666666666661</v>
      </c>
      <c r="Q1667" s="10"/>
      <c r="R1667" s="10">
        <v>19</v>
      </c>
      <c r="S1667" s="10">
        <v>146.30000000000001</v>
      </c>
      <c r="T1667" s="10">
        <f t="shared" ref="T1667:T1699" si="194">S1667*1</f>
        <v>146.30000000000001</v>
      </c>
      <c r="U1667" s="10" t="str">
        <f t="shared" si="188"/>
        <v>20</v>
      </c>
      <c r="V1667" s="10" t="s">
        <v>67</v>
      </c>
      <c r="W1667" s="10" t="s">
        <v>67</v>
      </c>
      <c r="X1667" s="10"/>
      <c r="Y1667" s="10"/>
      <c r="Z1667" s="10"/>
      <c r="AA1667" s="10"/>
      <c r="AB1667" s="10"/>
      <c r="AC1667" s="10"/>
      <c r="AD1667" s="10"/>
      <c r="AE1667" s="10">
        <v>19.5</v>
      </c>
      <c r="AF1667" s="10">
        <f t="shared" ref="AF1667:AF1699" si="195">IF(W1667="Yes",AD1667,AE1667)</f>
        <v>19.5</v>
      </c>
      <c r="AG1667" s="10"/>
      <c r="AH1667" s="10" t="s">
        <v>76</v>
      </c>
      <c r="AI1667" s="10" t="s">
        <v>76</v>
      </c>
      <c r="AJ1667" s="10"/>
      <c r="AK1667" s="10"/>
      <c r="AL1667" s="10" t="s">
        <v>78</v>
      </c>
      <c r="AM1667" s="10" t="s">
        <v>497</v>
      </c>
      <c r="AN1667" s="10"/>
      <c r="AO1667" s="10" t="s">
        <v>72</v>
      </c>
      <c r="AP1667" s="10" t="s">
        <v>67</v>
      </c>
      <c r="AQ1667" s="10">
        <v>217.9</v>
      </c>
      <c r="AR1667" s="10">
        <v>19.5</v>
      </c>
      <c r="AS1667" s="10" t="s">
        <v>90</v>
      </c>
      <c r="AT1667" s="10">
        <v>218.3</v>
      </c>
      <c r="AU1667" s="10"/>
      <c r="AV1667" s="10" t="s">
        <v>90</v>
      </c>
      <c r="AW1667" s="10" t="s">
        <v>67</v>
      </c>
      <c r="AX1667" s="10"/>
      <c r="AY1667" s="10" t="s">
        <v>83</v>
      </c>
      <c r="AZ1667" s="10"/>
      <c r="BA1667" s="10"/>
      <c r="BB1667" s="10"/>
      <c r="BC1667" s="10"/>
      <c r="BD1667" s="10"/>
      <c r="BE1667" s="10"/>
    </row>
    <row r="1668" spans="2:57" ht="24">
      <c r="B1668" s="10">
        <v>1666</v>
      </c>
      <c r="C1668" s="10" t="s">
        <v>389</v>
      </c>
      <c r="D1668" s="11" t="s">
        <v>634</v>
      </c>
      <c r="E1668" s="10" t="s">
        <v>68</v>
      </c>
      <c r="F1668" s="10" t="s">
        <v>69</v>
      </c>
      <c r="G1668" s="10" t="s">
        <v>70</v>
      </c>
      <c r="H1668" s="10"/>
      <c r="I1668" s="10" t="s">
        <v>71</v>
      </c>
      <c r="J1668" s="10" t="str">
        <f t="shared" si="193"/>
        <v>LED</v>
      </c>
      <c r="K1668" s="10"/>
      <c r="L1668" s="10" t="s">
        <v>72</v>
      </c>
      <c r="M1668" s="10" t="s">
        <v>73</v>
      </c>
      <c r="N1668" s="10" t="s">
        <v>96</v>
      </c>
      <c r="O1668" s="10"/>
      <c r="P1668" s="10" t="s">
        <v>75</v>
      </c>
      <c r="Q1668" s="10"/>
      <c r="R1668" s="10">
        <v>26</v>
      </c>
      <c r="S1668" s="10">
        <v>288.89999999999998</v>
      </c>
      <c r="T1668" s="10">
        <f t="shared" si="194"/>
        <v>288.89999999999998</v>
      </c>
      <c r="U1668" s="10" t="str">
        <f t="shared" ref="U1668:U1699" si="196">IF(S1668&lt;350,"20",IF(S1668&lt;600,"32",IF(S1668&lt;850,"40",IF(S1668&lt;1000,"46",IF(S1668&lt;1400,"50",IF(S1668&gt;1400,"60","Error"))))))</f>
        <v>20</v>
      </c>
      <c r="V1668" s="10" t="s">
        <v>67</v>
      </c>
      <c r="W1668" s="10" t="s">
        <v>67</v>
      </c>
      <c r="X1668" s="10"/>
      <c r="Y1668" s="10"/>
      <c r="Z1668" s="10"/>
      <c r="AA1668" s="10"/>
      <c r="AB1668" s="10"/>
      <c r="AC1668" s="10"/>
      <c r="AD1668" s="10"/>
      <c r="AE1668" s="10">
        <v>23.4</v>
      </c>
      <c r="AF1668" s="10">
        <f t="shared" si="195"/>
        <v>23.4</v>
      </c>
      <c r="AG1668" s="10"/>
      <c r="AH1668" s="10" t="s">
        <v>76</v>
      </c>
      <c r="AI1668" s="10" t="s">
        <v>76</v>
      </c>
      <c r="AJ1668" s="10"/>
      <c r="AK1668" s="10"/>
      <c r="AL1668" s="10" t="s">
        <v>78</v>
      </c>
      <c r="AM1668" s="10" t="s">
        <v>642</v>
      </c>
      <c r="AN1668" s="10"/>
      <c r="AO1668" s="10" t="s">
        <v>72</v>
      </c>
      <c r="AP1668" s="10" t="s">
        <v>67</v>
      </c>
      <c r="AQ1668" s="10">
        <v>190</v>
      </c>
      <c r="AR1668" s="10">
        <v>23.4</v>
      </c>
      <c r="AS1668" s="10" t="s">
        <v>131</v>
      </c>
      <c r="AT1668" s="10">
        <v>261</v>
      </c>
      <c r="AU1668" s="10"/>
      <c r="AV1668" s="10" t="s">
        <v>132</v>
      </c>
      <c r="AW1668" s="10" t="s">
        <v>67</v>
      </c>
      <c r="AX1668" s="10"/>
      <c r="AY1668" s="10" t="s">
        <v>83</v>
      </c>
      <c r="AZ1668" s="10"/>
      <c r="BA1668" s="10"/>
      <c r="BB1668" s="10"/>
      <c r="BC1668" s="10"/>
      <c r="BD1668" s="10"/>
      <c r="BE1668" s="10"/>
    </row>
    <row r="1669" spans="2:57" ht="24">
      <c r="B1669" s="10">
        <v>1667</v>
      </c>
      <c r="C1669" s="10" t="s">
        <v>389</v>
      </c>
      <c r="D1669" s="11" t="s">
        <v>622</v>
      </c>
      <c r="E1669" s="10" t="s">
        <v>68</v>
      </c>
      <c r="F1669" s="10" t="s">
        <v>69</v>
      </c>
      <c r="G1669" s="10" t="s">
        <v>70</v>
      </c>
      <c r="H1669" s="10"/>
      <c r="I1669" s="10" t="s">
        <v>71</v>
      </c>
      <c r="J1669" s="10" t="str">
        <f t="shared" si="193"/>
        <v>LED</v>
      </c>
      <c r="K1669" s="10"/>
      <c r="L1669" s="10" t="s">
        <v>72</v>
      </c>
      <c r="M1669" s="10" t="s">
        <v>302</v>
      </c>
      <c r="N1669" s="10" t="s">
        <v>74</v>
      </c>
      <c r="O1669" s="10"/>
      <c r="P1669" s="10" t="s">
        <v>75</v>
      </c>
      <c r="Q1669" s="10"/>
      <c r="R1669" s="10">
        <v>40</v>
      </c>
      <c r="S1669" s="10">
        <v>683.80070000000001</v>
      </c>
      <c r="T1669" s="10">
        <f t="shared" si="194"/>
        <v>683.80070000000001</v>
      </c>
      <c r="U1669" s="10" t="str">
        <f t="shared" si="196"/>
        <v>40</v>
      </c>
      <c r="V1669" s="10" t="s">
        <v>67</v>
      </c>
      <c r="W1669" s="10" t="s">
        <v>67</v>
      </c>
      <c r="X1669" s="10"/>
      <c r="Y1669" s="10"/>
      <c r="Z1669" s="10"/>
      <c r="AA1669" s="10"/>
      <c r="AB1669" s="10"/>
      <c r="AC1669" s="10"/>
      <c r="AD1669" s="10"/>
      <c r="AE1669" s="10">
        <v>64.459999999999994</v>
      </c>
      <c r="AF1669" s="10">
        <f t="shared" si="195"/>
        <v>64.459999999999994</v>
      </c>
      <c r="AG1669" s="10"/>
      <c r="AH1669" s="10" t="s">
        <v>76</v>
      </c>
      <c r="AI1669" s="10" t="s">
        <v>76</v>
      </c>
      <c r="AJ1669" s="10"/>
      <c r="AK1669" s="10"/>
      <c r="AL1669" s="10" t="s">
        <v>78</v>
      </c>
      <c r="AM1669" s="10" t="s">
        <v>643</v>
      </c>
      <c r="AN1669" s="10" t="s">
        <v>121</v>
      </c>
      <c r="AO1669" s="10" t="s">
        <v>92</v>
      </c>
      <c r="AP1669" s="10" t="s">
        <v>67</v>
      </c>
      <c r="AQ1669" s="10">
        <v>124.5</v>
      </c>
      <c r="AR1669" s="10">
        <v>64.459999999999994</v>
      </c>
      <c r="AS1669" s="10" t="s">
        <v>205</v>
      </c>
      <c r="AT1669" s="10">
        <v>156.69999999999999</v>
      </c>
      <c r="AU1669" s="10"/>
      <c r="AV1669" s="10" t="s">
        <v>644</v>
      </c>
      <c r="AW1669" s="10" t="s">
        <v>67</v>
      </c>
      <c r="AX1669" s="10"/>
      <c r="AY1669" s="10" t="s">
        <v>83</v>
      </c>
      <c r="AZ1669" s="10"/>
      <c r="BA1669" s="10"/>
      <c r="BB1669" s="10"/>
      <c r="BC1669" s="10"/>
      <c r="BD1669" s="10"/>
      <c r="BE1669" s="10"/>
    </row>
    <row r="1670" spans="2:57" ht="24">
      <c r="B1670" s="10">
        <v>1668</v>
      </c>
      <c r="C1670" s="10" t="s">
        <v>389</v>
      </c>
      <c r="D1670" s="11" t="s">
        <v>622</v>
      </c>
      <c r="E1670" s="10" t="s">
        <v>68</v>
      </c>
      <c r="F1670" s="10" t="s">
        <v>69</v>
      </c>
      <c r="G1670" s="10" t="s">
        <v>70</v>
      </c>
      <c r="H1670" s="10"/>
      <c r="I1670" s="10" t="s">
        <v>71</v>
      </c>
      <c r="J1670" s="10" t="str">
        <f t="shared" si="193"/>
        <v>LED</v>
      </c>
      <c r="K1670" s="10"/>
      <c r="L1670" s="10" t="s">
        <v>72</v>
      </c>
      <c r="M1670" s="10" t="s">
        <v>302</v>
      </c>
      <c r="N1670" s="10" t="s">
        <v>74</v>
      </c>
      <c r="O1670" s="10"/>
      <c r="P1670" s="10" t="s">
        <v>75</v>
      </c>
      <c r="Q1670" s="10"/>
      <c r="R1670" s="10">
        <v>40</v>
      </c>
      <c r="S1670" s="10">
        <v>683.80070000000001</v>
      </c>
      <c r="T1670" s="10">
        <f t="shared" si="194"/>
        <v>683.80070000000001</v>
      </c>
      <c r="U1670" s="10" t="str">
        <f t="shared" si="196"/>
        <v>40</v>
      </c>
      <c r="V1670" s="10" t="s">
        <v>67</v>
      </c>
      <c r="W1670" s="10" t="s">
        <v>67</v>
      </c>
      <c r="X1670" s="10"/>
      <c r="Y1670" s="10"/>
      <c r="Z1670" s="10"/>
      <c r="AA1670" s="10"/>
      <c r="AB1670" s="10"/>
      <c r="AC1670" s="10"/>
      <c r="AD1670" s="10"/>
      <c r="AE1670" s="10">
        <v>64.459999999999994</v>
      </c>
      <c r="AF1670" s="10">
        <f t="shared" si="195"/>
        <v>64.459999999999994</v>
      </c>
      <c r="AG1670" s="10"/>
      <c r="AH1670" s="10" t="s">
        <v>76</v>
      </c>
      <c r="AI1670" s="10" t="s">
        <v>76</v>
      </c>
      <c r="AJ1670" s="10"/>
      <c r="AK1670" s="10"/>
      <c r="AL1670" s="10" t="s">
        <v>78</v>
      </c>
      <c r="AM1670" s="10" t="s">
        <v>643</v>
      </c>
      <c r="AN1670" s="10" t="s">
        <v>121</v>
      </c>
      <c r="AO1670" s="10" t="s">
        <v>92</v>
      </c>
      <c r="AP1670" s="10" t="s">
        <v>67</v>
      </c>
      <c r="AQ1670" s="10">
        <v>124.5</v>
      </c>
      <c r="AR1670" s="10">
        <v>64.459999999999994</v>
      </c>
      <c r="AS1670" s="10" t="s">
        <v>205</v>
      </c>
      <c r="AT1670" s="10">
        <v>156.69999999999999</v>
      </c>
      <c r="AU1670" s="10"/>
      <c r="AV1670" s="10" t="s">
        <v>644</v>
      </c>
      <c r="AW1670" s="10" t="s">
        <v>67</v>
      </c>
      <c r="AX1670" s="10"/>
      <c r="AY1670" s="10" t="s">
        <v>83</v>
      </c>
      <c r="AZ1670" s="10"/>
      <c r="BA1670" s="10"/>
      <c r="BB1670" s="10"/>
      <c r="BC1670" s="10"/>
      <c r="BD1670" s="10"/>
      <c r="BE1670" s="10"/>
    </row>
    <row r="1671" spans="2:57" ht="36">
      <c r="B1671" s="10">
        <v>1669</v>
      </c>
      <c r="C1671" s="10" t="s">
        <v>389</v>
      </c>
      <c r="D1671" s="11">
        <v>40987</v>
      </c>
      <c r="E1671" s="10" t="s">
        <v>68</v>
      </c>
      <c r="F1671" s="10" t="s">
        <v>69</v>
      </c>
      <c r="G1671" s="10" t="s">
        <v>282</v>
      </c>
      <c r="H1671" s="10"/>
      <c r="I1671" s="10" t="s">
        <v>71</v>
      </c>
      <c r="J1671" s="10" t="str">
        <f t="shared" si="193"/>
        <v>LED</v>
      </c>
      <c r="K1671" s="10"/>
      <c r="L1671" s="10" t="s">
        <v>98</v>
      </c>
      <c r="M1671" s="10" t="s">
        <v>85</v>
      </c>
      <c r="N1671" s="10" t="s">
        <v>74</v>
      </c>
      <c r="O1671" s="10"/>
      <c r="P1671" s="10" t="s">
        <v>75</v>
      </c>
      <c r="Q1671" s="10"/>
      <c r="R1671" s="10">
        <v>46</v>
      </c>
      <c r="S1671" s="10">
        <v>904.48</v>
      </c>
      <c r="T1671" s="10">
        <f t="shared" si="194"/>
        <v>904.48</v>
      </c>
      <c r="U1671" s="10" t="str">
        <f t="shared" si="196"/>
        <v>46</v>
      </c>
      <c r="V1671" s="10" t="s">
        <v>252</v>
      </c>
      <c r="W1671" s="10" t="s">
        <v>252</v>
      </c>
      <c r="X1671" s="10">
        <v>47.334000000000003</v>
      </c>
      <c r="Y1671" s="10">
        <v>72.408000000000001</v>
      </c>
      <c r="Z1671" s="10">
        <v>61.1</v>
      </c>
      <c r="AA1671" s="10">
        <f t="shared" ref="AA1671:AA1696" si="197">Y1671*0.75</f>
        <v>54.305999999999997</v>
      </c>
      <c r="AB1671" s="10">
        <f t="shared" ref="AB1671:AB1696" si="198">Y1671*0.93</f>
        <v>67.33944000000001</v>
      </c>
      <c r="AC1671" s="10">
        <f t="shared" ref="AC1671:AC1696" si="199">Y1671*0.98</f>
        <v>70.95984</v>
      </c>
      <c r="AD1671" s="10">
        <f t="shared" ref="AD1671:AD1696" si="200">(Y1671+AA1671+AB1671+AC1671)/4</f>
        <v>66.253320000000002</v>
      </c>
      <c r="AE1671" s="10">
        <v>61.1</v>
      </c>
      <c r="AF1671" s="10">
        <f t="shared" si="195"/>
        <v>61.1</v>
      </c>
      <c r="AG1671" s="10"/>
      <c r="AH1671" s="10" t="s">
        <v>252</v>
      </c>
      <c r="AI1671" s="10" t="s">
        <v>252</v>
      </c>
      <c r="AJ1671" s="10"/>
      <c r="AK1671" s="10"/>
      <c r="AL1671" s="10" t="s">
        <v>78</v>
      </c>
      <c r="AM1671" s="10" t="s">
        <v>645</v>
      </c>
      <c r="AN1671" s="10" t="s">
        <v>133</v>
      </c>
      <c r="AO1671" s="10" t="s">
        <v>631</v>
      </c>
      <c r="AP1671" s="10" t="s">
        <v>76</v>
      </c>
      <c r="AQ1671" s="10">
        <v>325.60000000000002</v>
      </c>
      <c r="AR1671" s="10">
        <v>61.1</v>
      </c>
      <c r="AS1671" s="10" t="s">
        <v>82</v>
      </c>
      <c r="AT1671" s="10">
        <v>458.2</v>
      </c>
      <c r="AU1671" s="10">
        <v>101.5</v>
      </c>
      <c r="AV1671" s="10" t="s">
        <v>97</v>
      </c>
      <c r="AW1671" s="10" t="s">
        <v>76</v>
      </c>
      <c r="AX1671" s="10"/>
      <c r="AY1671" s="10" t="s">
        <v>239</v>
      </c>
      <c r="AZ1671" s="10">
        <v>70</v>
      </c>
      <c r="BA1671" s="10">
        <v>12.56</v>
      </c>
      <c r="BB1671" s="10"/>
      <c r="BC1671" s="10"/>
      <c r="BD1671" s="10"/>
      <c r="BE1671" s="10"/>
    </row>
    <row r="1672" spans="2:57" ht="36">
      <c r="B1672" s="10">
        <v>1670</v>
      </c>
      <c r="C1672" s="10" t="s">
        <v>389</v>
      </c>
      <c r="D1672" s="11">
        <v>40998</v>
      </c>
      <c r="E1672" s="10" t="s">
        <v>68</v>
      </c>
      <c r="F1672" s="10" t="s">
        <v>69</v>
      </c>
      <c r="G1672" s="10" t="s">
        <v>282</v>
      </c>
      <c r="H1672" s="10"/>
      <c r="I1672" s="10" t="s">
        <v>71</v>
      </c>
      <c r="J1672" s="10" t="str">
        <f t="shared" si="193"/>
        <v>LED</v>
      </c>
      <c r="K1672" s="10"/>
      <c r="L1672" s="10" t="s">
        <v>98</v>
      </c>
      <c r="M1672" s="10" t="s">
        <v>85</v>
      </c>
      <c r="N1672" s="10" t="s">
        <v>74</v>
      </c>
      <c r="O1672" s="10"/>
      <c r="P1672" s="10" t="s">
        <v>75</v>
      </c>
      <c r="Q1672" s="10"/>
      <c r="R1672" s="10">
        <v>55</v>
      </c>
      <c r="S1672" s="10">
        <v>1275.7</v>
      </c>
      <c r="T1672" s="10">
        <f t="shared" si="194"/>
        <v>1275.7</v>
      </c>
      <c r="U1672" s="10" t="str">
        <f t="shared" si="196"/>
        <v>50</v>
      </c>
      <c r="V1672" s="10" t="s">
        <v>252</v>
      </c>
      <c r="W1672" s="10" t="s">
        <v>252</v>
      </c>
      <c r="X1672" s="10">
        <v>48.323999999999998</v>
      </c>
      <c r="Y1672" s="10">
        <v>86.153999999999996</v>
      </c>
      <c r="Z1672" s="10">
        <v>69.099999999999994</v>
      </c>
      <c r="AA1672" s="10">
        <f t="shared" si="197"/>
        <v>64.615499999999997</v>
      </c>
      <c r="AB1672" s="10">
        <f t="shared" si="198"/>
        <v>80.123220000000003</v>
      </c>
      <c r="AC1672" s="10">
        <f t="shared" si="199"/>
        <v>84.43092</v>
      </c>
      <c r="AD1672" s="10">
        <f t="shared" si="200"/>
        <v>78.830910000000003</v>
      </c>
      <c r="AE1672" s="10">
        <v>69.099999999999994</v>
      </c>
      <c r="AF1672" s="10">
        <f t="shared" si="195"/>
        <v>69.099999999999994</v>
      </c>
      <c r="AG1672" s="10"/>
      <c r="AH1672" s="10" t="s">
        <v>252</v>
      </c>
      <c r="AI1672" s="10" t="s">
        <v>252</v>
      </c>
      <c r="AJ1672" s="10"/>
      <c r="AK1672" s="10"/>
      <c r="AL1672" s="10" t="s">
        <v>78</v>
      </c>
      <c r="AM1672" s="10" t="s">
        <v>645</v>
      </c>
      <c r="AN1672" s="10" t="s">
        <v>133</v>
      </c>
      <c r="AO1672" s="10" t="s">
        <v>631</v>
      </c>
      <c r="AP1672" s="10" t="s">
        <v>76</v>
      </c>
      <c r="AQ1672" s="10">
        <v>305.10000000000002</v>
      </c>
      <c r="AR1672" s="10">
        <v>69.099999999999994</v>
      </c>
      <c r="AS1672" s="10" t="s">
        <v>82</v>
      </c>
      <c r="AT1672" s="10">
        <v>423.7</v>
      </c>
      <c r="AU1672" s="10">
        <v>131.4</v>
      </c>
      <c r="AV1672" s="10" t="s">
        <v>97</v>
      </c>
      <c r="AW1672" s="10" t="s">
        <v>76</v>
      </c>
      <c r="AX1672" s="10"/>
      <c r="AY1672" s="10" t="s">
        <v>239</v>
      </c>
      <c r="AZ1672" s="10">
        <v>70</v>
      </c>
      <c r="BA1672" s="10">
        <v>13.25</v>
      </c>
      <c r="BB1672" s="10"/>
      <c r="BC1672" s="10"/>
      <c r="BD1672" s="10"/>
      <c r="BE1672" s="10"/>
    </row>
    <row r="1673" spans="2:57" ht="24">
      <c r="B1673" s="10">
        <v>1671</v>
      </c>
      <c r="C1673" s="10" t="s">
        <v>389</v>
      </c>
      <c r="D1673" s="11">
        <v>41030</v>
      </c>
      <c r="E1673" s="10" t="s">
        <v>68</v>
      </c>
      <c r="F1673" s="10" t="s">
        <v>69</v>
      </c>
      <c r="G1673" s="10" t="s">
        <v>70</v>
      </c>
      <c r="H1673" s="10"/>
      <c r="I1673" s="10" t="s">
        <v>71</v>
      </c>
      <c r="J1673" s="10" t="str">
        <f t="shared" si="193"/>
        <v>LED</v>
      </c>
      <c r="K1673" s="10"/>
      <c r="L1673" s="10" t="s">
        <v>72</v>
      </c>
      <c r="M1673" s="10" t="s">
        <v>73</v>
      </c>
      <c r="N1673" s="10" t="s">
        <v>74</v>
      </c>
      <c r="O1673" s="10"/>
      <c r="P1673" s="10" t="s">
        <v>75</v>
      </c>
      <c r="Q1673" s="10"/>
      <c r="R1673" s="10">
        <v>26</v>
      </c>
      <c r="S1673" s="10">
        <v>288.89999999999998</v>
      </c>
      <c r="T1673" s="10">
        <f t="shared" si="194"/>
        <v>288.89999999999998</v>
      </c>
      <c r="U1673" s="10" t="str">
        <f t="shared" si="196"/>
        <v>20</v>
      </c>
      <c r="V1673" s="10" t="s">
        <v>67</v>
      </c>
      <c r="W1673" s="10" t="s">
        <v>67</v>
      </c>
      <c r="X1673" s="10"/>
      <c r="Y1673" s="10"/>
      <c r="Z1673" s="10"/>
      <c r="AA1673" s="10"/>
      <c r="AB1673" s="10"/>
      <c r="AC1673" s="10"/>
      <c r="AD1673" s="10"/>
      <c r="AE1673" s="10">
        <v>26</v>
      </c>
      <c r="AF1673" s="10">
        <f t="shared" si="195"/>
        <v>26</v>
      </c>
      <c r="AG1673" s="10"/>
      <c r="AH1673" s="10" t="s">
        <v>76</v>
      </c>
      <c r="AI1673" s="10" t="s">
        <v>76</v>
      </c>
      <c r="AJ1673" s="10"/>
      <c r="AK1673" s="10"/>
      <c r="AL1673" s="10" t="s">
        <v>78</v>
      </c>
      <c r="AM1673" s="10" t="s">
        <v>396</v>
      </c>
      <c r="AN1673" s="10" t="s">
        <v>187</v>
      </c>
      <c r="AO1673" s="10" t="s">
        <v>113</v>
      </c>
      <c r="AP1673" s="10" t="s">
        <v>67</v>
      </c>
      <c r="AQ1673" s="10">
        <v>215</v>
      </c>
      <c r="AR1673" s="10">
        <v>26</v>
      </c>
      <c r="AS1673" s="10" t="s">
        <v>131</v>
      </c>
      <c r="AT1673" s="10">
        <v>266</v>
      </c>
      <c r="AU1673" s="10"/>
      <c r="AV1673" s="10" t="s">
        <v>132</v>
      </c>
      <c r="AW1673" s="10" t="s">
        <v>67</v>
      </c>
      <c r="AX1673" s="10"/>
      <c r="AY1673" s="10" t="s">
        <v>83</v>
      </c>
      <c r="AZ1673" s="10"/>
      <c r="BA1673" s="10"/>
      <c r="BB1673" s="10"/>
      <c r="BC1673" s="10"/>
      <c r="BD1673" s="10"/>
      <c r="BE1673" s="10"/>
    </row>
    <row r="1674" spans="2:57" ht="24">
      <c r="B1674" s="10">
        <v>1672</v>
      </c>
      <c r="C1674" s="10" t="s">
        <v>389</v>
      </c>
      <c r="D1674" s="11">
        <v>40965</v>
      </c>
      <c r="E1674" s="10" t="s">
        <v>68</v>
      </c>
      <c r="F1674" s="10" t="s">
        <v>99</v>
      </c>
      <c r="G1674" s="10" t="s">
        <v>70</v>
      </c>
      <c r="H1674" s="10"/>
      <c r="I1674" s="10" t="s">
        <v>92</v>
      </c>
      <c r="J1674" s="10" t="str">
        <f t="shared" si="193"/>
        <v>Plasma</v>
      </c>
      <c r="K1674" s="10"/>
      <c r="L1674" s="10" t="s">
        <v>72</v>
      </c>
      <c r="M1674" s="10" t="s">
        <v>85</v>
      </c>
      <c r="N1674" s="10" t="s">
        <v>74</v>
      </c>
      <c r="O1674" s="10"/>
      <c r="P1674" s="10" t="s">
        <v>75</v>
      </c>
      <c r="Q1674" s="10"/>
      <c r="R1674" s="10">
        <v>50</v>
      </c>
      <c r="S1674" s="10">
        <v>1061.3999999999999</v>
      </c>
      <c r="T1674" s="10">
        <f t="shared" si="194"/>
        <v>1061.3999999999999</v>
      </c>
      <c r="U1674" s="10" t="str">
        <f t="shared" si="196"/>
        <v>50</v>
      </c>
      <c r="V1674" s="10" t="s">
        <v>76</v>
      </c>
      <c r="W1674" s="10" t="s">
        <v>76</v>
      </c>
      <c r="X1674" s="10">
        <v>67.194000000000003</v>
      </c>
      <c r="Y1674" s="10">
        <v>114.51</v>
      </c>
      <c r="Z1674" s="10">
        <v>93.2</v>
      </c>
      <c r="AA1674" s="10">
        <f t="shared" si="197"/>
        <v>85.882500000000007</v>
      </c>
      <c r="AB1674" s="10">
        <f t="shared" si="198"/>
        <v>106.49430000000001</v>
      </c>
      <c r="AC1674" s="10">
        <f t="shared" si="199"/>
        <v>112.21980000000001</v>
      </c>
      <c r="AD1674" s="10">
        <f t="shared" si="200"/>
        <v>104.77665</v>
      </c>
      <c r="AE1674" s="10">
        <v>106</v>
      </c>
      <c r="AF1674" s="10">
        <f t="shared" si="195"/>
        <v>104.77665</v>
      </c>
      <c r="AG1674" s="10"/>
      <c r="AH1674" s="10" t="s">
        <v>76</v>
      </c>
      <c r="AI1674" s="10" t="s">
        <v>76</v>
      </c>
      <c r="AJ1674" s="10"/>
      <c r="AK1674" s="10"/>
      <c r="AL1674" s="10" t="s">
        <v>78</v>
      </c>
      <c r="AM1674" s="10" t="s">
        <v>646</v>
      </c>
      <c r="AN1674" s="10" t="s">
        <v>647</v>
      </c>
      <c r="AO1674" s="10" t="s">
        <v>648</v>
      </c>
      <c r="AP1674" s="10" t="s">
        <v>76</v>
      </c>
      <c r="AQ1674" s="10">
        <v>94.95</v>
      </c>
      <c r="AR1674" s="10"/>
      <c r="AS1674" s="10" t="s">
        <v>131</v>
      </c>
      <c r="AT1674" s="10">
        <v>94.95</v>
      </c>
      <c r="AU1674" s="10"/>
      <c r="AV1674" s="10" t="s">
        <v>97</v>
      </c>
      <c r="AW1674" s="10" t="s">
        <v>67</v>
      </c>
      <c r="AX1674" s="10"/>
      <c r="AY1674" s="10" t="s">
        <v>83</v>
      </c>
      <c r="AZ1674" s="10"/>
      <c r="BA1674" s="10"/>
      <c r="BB1674" s="10"/>
      <c r="BC1674" s="10"/>
      <c r="BD1674" s="10"/>
      <c r="BE1674" s="10"/>
    </row>
    <row r="1675" spans="2:57">
      <c r="B1675" s="10">
        <v>1673</v>
      </c>
      <c r="C1675" s="10" t="s">
        <v>389</v>
      </c>
      <c r="D1675" s="11" t="s">
        <v>649</v>
      </c>
      <c r="E1675" s="10" t="s">
        <v>68</v>
      </c>
      <c r="F1675" s="10" t="s">
        <v>69</v>
      </c>
      <c r="G1675" s="10" t="s">
        <v>70</v>
      </c>
      <c r="H1675" s="10"/>
      <c r="I1675" s="10" t="s">
        <v>71</v>
      </c>
      <c r="J1675" s="10" t="str">
        <f t="shared" si="193"/>
        <v>LED</v>
      </c>
      <c r="K1675" s="10"/>
      <c r="L1675" s="10" t="s">
        <v>72</v>
      </c>
      <c r="M1675" s="10" t="s">
        <v>85</v>
      </c>
      <c r="N1675" s="10" t="s">
        <v>74</v>
      </c>
      <c r="O1675" s="10"/>
      <c r="P1675" s="10" t="s">
        <v>75</v>
      </c>
      <c r="Q1675" s="10"/>
      <c r="R1675" s="10">
        <v>69.5</v>
      </c>
      <c r="S1675" s="10">
        <v>2064.6999999999998</v>
      </c>
      <c r="T1675" s="10">
        <f t="shared" si="194"/>
        <v>2064.6999999999998</v>
      </c>
      <c r="U1675" s="10" t="str">
        <f t="shared" si="196"/>
        <v>60</v>
      </c>
      <c r="V1675" s="10" t="s">
        <v>76</v>
      </c>
      <c r="W1675" s="10" t="s">
        <v>76</v>
      </c>
      <c r="X1675" s="10">
        <v>47</v>
      </c>
      <c r="Y1675" s="10">
        <v>112</v>
      </c>
      <c r="Z1675" s="10">
        <v>82.8</v>
      </c>
      <c r="AA1675" s="10">
        <f t="shared" si="197"/>
        <v>84</v>
      </c>
      <c r="AB1675" s="10">
        <f t="shared" si="198"/>
        <v>104.16000000000001</v>
      </c>
      <c r="AC1675" s="10">
        <f t="shared" si="199"/>
        <v>109.75999999999999</v>
      </c>
      <c r="AD1675" s="10">
        <f t="shared" si="200"/>
        <v>102.48</v>
      </c>
      <c r="AE1675" s="10">
        <v>82.8</v>
      </c>
      <c r="AF1675" s="10">
        <f t="shared" si="195"/>
        <v>102.48</v>
      </c>
      <c r="AG1675" s="10"/>
      <c r="AH1675" s="10" t="s">
        <v>76</v>
      </c>
      <c r="AI1675" s="10" t="s">
        <v>76</v>
      </c>
      <c r="AJ1675" s="10"/>
      <c r="AK1675" s="10"/>
      <c r="AL1675" s="10" t="s">
        <v>78</v>
      </c>
      <c r="AM1675" s="10" t="s">
        <v>203</v>
      </c>
      <c r="AN1675" s="10" t="s">
        <v>473</v>
      </c>
      <c r="AO1675" s="10" t="s">
        <v>113</v>
      </c>
      <c r="AP1675" s="10" t="s">
        <v>67</v>
      </c>
      <c r="AQ1675" s="10">
        <v>321.8</v>
      </c>
      <c r="AR1675" s="10"/>
      <c r="AS1675" s="10" t="s">
        <v>131</v>
      </c>
      <c r="AT1675" s="10">
        <v>398.9</v>
      </c>
      <c r="AU1675" s="10"/>
      <c r="AV1675" s="10" t="s">
        <v>123</v>
      </c>
      <c r="AW1675" s="10" t="s">
        <v>67</v>
      </c>
      <c r="AX1675" s="10"/>
      <c r="AY1675" s="10" t="s">
        <v>83</v>
      </c>
      <c r="AZ1675" s="10"/>
      <c r="BA1675" s="10"/>
      <c r="BB1675" s="10"/>
      <c r="BC1675" s="10"/>
      <c r="BD1675" s="10"/>
      <c r="BE1675" s="10"/>
    </row>
    <row r="1676" spans="2:57">
      <c r="B1676" s="10">
        <v>1674</v>
      </c>
      <c r="C1676" s="10" t="s">
        <v>389</v>
      </c>
      <c r="D1676" s="11" t="s">
        <v>649</v>
      </c>
      <c r="E1676" s="10" t="s">
        <v>68</v>
      </c>
      <c r="F1676" s="10" t="s">
        <v>69</v>
      </c>
      <c r="G1676" s="10" t="s">
        <v>70</v>
      </c>
      <c r="H1676" s="10"/>
      <c r="I1676" s="10" t="s">
        <v>71</v>
      </c>
      <c r="J1676" s="10" t="str">
        <f t="shared" si="193"/>
        <v>LED</v>
      </c>
      <c r="K1676" s="10"/>
      <c r="L1676" s="10" t="s">
        <v>72</v>
      </c>
      <c r="M1676" s="10" t="s">
        <v>85</v>
      </c>
      <c r="N1676" s="10" t="s">
        <v>74</v>
      </c>
      <c r="O1676" s="10"/>
      <c r="P1676" s="10" t="s">
        <v>75</v>
      </c>
      <c r="Q1676" s="10"/>
      <c r="R1676" s="10">
        <v>69.5</v>
      </c>
      <c r="S1676" s="10">
        <v>2064.6999999999998</v>
      </c>
      <c r="T1676" s="10">
        <f t="shared" si="194"/>
        <v>2064.6999999999998</v>
      </c>
      <c r="U1676" s="10" t="str">
        <f t="shared" si="196"/>
        <v>60</v>
      </c>
      <c r="V1676" s="10" t="s">
        <v>76</v>
      </c>
      <c r="W1676" s="10" t="s">
        <v>76</v>
      </c>
      <c r="X1676" s="10">
        <v>47</v>
      </c>
      <c r="Y1676" s="10">
        <v>112</v>
      </c>
      <c r="Z1676" s="10">
        <v>82.8</v>
      </c>
      <c r="AA1676" s="10">
        <f t="shared" si="197"/>
        <v>84</v>
      </c>
      <c r="AB1676" s="10">
        <f t="shared" si="198"/>
        <v>104.16000000000001</v>
      </c>
      <c r="AC1676" s="10">
        <f t="shared" si="199"/>
        <v>109.75999999999999</v>
      </c>
      <c r="AD1676" s="10">
        <f t="shared" si="200"/>
        <v>102.48</v>
      </c>
      <c r="AE1676" s="10">
        <v>82.8</v>
      </c>
      <c r="AF1676" s="10">
        <f t="shared" si="195"/>
        <v>102.48</v>
      </c>
      <c r="AG1676" s="10"/>
      <c r="AH1676" s="10" t="s">
        <v>76</v>
      </c>
      <c r="AI1676" s="10" t="s">
        <v>76</v>
      </c>
      <c r="AJ1676" s="10"/>
      <c r="AK1676" s="10"/>
      <c r="AL1676" s="10" t="s">
        <v>78</v>
      </c>
      <c r="AM1676" s="10" t="s">
        <v>203</v>
      </c>
      <c r="AN1676" s="10" t="s">
        <v>473</v>
      </c>
      <c r="AO1676" s="10" t="s">
        <v>113</v>
      </c>
      <c r="AP1676" s="10" t="s">
        <v>67</v>
      </c>
      <c r="AQ1676" s="10">
        <v>321.8</v>
      </c>
      <c r="AR1676" s="10"/>
      <c r="AS1676" s="10" t="s">
        <v>131</v>
      </c>
      <c r="AT1676" s="10">
        <v>398.9</v>
      </c>
      <c r="AU1676" s="10"/>
      <c r="AV1676" s="10" t="s">
        <v>123</v>
      </c>
      <c r="AW1676" s="10" t="s">
        <v>67</v>
      </c>
      <c r="AX1676" s="10"/>
      <c r="AY1676" s="10" t="s">
        <v>83</v>
      </c>
      <c r="AZ1676" s="10"/>
      <c r="BA1676" s="10"/>
      <c r="BB1676" s="10"/>
      <c r="BC1676" s="10"/>
      <c r="BD1676" s="10"/>
      <c r="BE1676" s="10"/>
    </row>
    <row r="1677" spans="2:57" ht="36">
      <c r="B1677" s="10">
        <v>1675</v>
      </c>
      <c r="C1677" s="10" t="s">
        <v>389</v>
      </c>
      <c r="D1677" s="11" t="s">
        <v>622</v>
      </c>
      <c r="E1677" s="10" t="s">
        <v>68</v>
      </c>
      <c r="F1677" s="10" t="s">
        <v>69</v>
      </c>
      <c r="G1677" s="10" t="s">
        <v>70</v>
      </c>
      <c r="H1677" s="10"/>
      <c r="I1677" s="10" t="s">
        <v>71</v>
      </c>
      <c r="J1677" s="10" t="str">
        <f t="shared" si="193"/>
        <v>LED</v>
      </c>
      <c r="K1677" s="10"/>
      <c r="L1677" s="10" t="s">
        <v>126</v>
      </c>
      <c r="M1677" s="10" t="s">
        <v>85</v>
      </c>
      <c r="N1677" s="10" t="s">
        <v>74</v>
      </c>
      <c r="O1677" s="10"/>
      <c r="P1677" s="10" t="s">
        <v>75</v>
      </c>
      <c r="Q1677" s="10"/>
      <c r="R1677" s="10">
        <v>55</v>
      </c>
      <c r="S1677" s="10">
        <v>1275.67</v>
      </c>
      <c r="T1677" s="10">
        <f t="shared" si="194"/>
        <v>1275.67</v>
      </c>
      <c r="U1677" s="10" t="str">
        <f t="shared" si="196"/>
        <v>50</v>
      </c>
      <c r="V1677" s="10" t="s">
        <v>76</v>
      </c>
      <c r="W1677" s="10" t="s">
        <v>76</v>
      </c>
      <c r="X1677" s="10">
        <v>40.1</v>
      </c>
      <c r="Y1677" s="10">
        <v>72.599999999999994</v>
      </c>
      <c r="Z1677" s="10">
        <v>58</v>
      </c>
      <c r="AA1677" s="10">
        <f t="shared" si="197"/>
        <v>54.449999999999996</v>
      </c>
      <c r="AB1677" s="10">
        <f t="shared" si="198"/>
        <v>67.518000000000001</v>
      </c>
      <c r="AC1677" s="10">
        <f t="shared" si="199"/>
        <v>71.147999999999996</v>
      </c>
      <c r="AD1677" s="10">
        <f t="shared" si="200"/>
        <v>66.429000000000002</v>
      </c>
      <c r="AE1677" s="10">
        <v>58</v>
      </c>
      <c r="AF1677" s="10">
        <f t="shared" si="195"/>
        <v>66.429000000000002</v>
      </c>
      <c r="AG1677" s="10"/>
      <c r="AH1677" s="10" t="s">
        <v>76</v>
      </c>
      <c r="AI1677" s="10" t="s">
        <v>76</v>
      </c>
      <c r="AJ1677" s="10"/>
      <c r="AK1677" s="10"/>
      <c r="AL1677" s="10" t="s">
        <v>78</v>
      </c>
      <c r="AM1677" s="10" t="s">
        <v>183</v>
      </c>
      <c r="AN1677" s="10"/>
      <c r="AO1677" s="10" t="s">
        <v>650</v>
      </c>
      <c r="AP1677" s="10" t="s">
        <v>67</v>
      </c>
      <c r="AQ1677" s="10">
        <v>206</v>
      </c>
      <c r="AR1677" s="10">
        <v>58</v>
      </c>
      <c r="AS1677" s="10" t="s">
        <v>82</v>
      </c>
      <c r="AT1677" s="10">
        <v>285</v>
      </c>
      <c r="AU1677" s="10"/>
      <c r="AV1677" s="10" t="s">
        <v>123</v>
      </c>
      <c r="AW1677" s="10" t="s">
        <v>67</v>
      </c>
      <c r="AX1677" s="10"/>
      <c r="AY1677" s="10" t="s">
        <v>83</v>
      </c>
      <c r="AZ1677" s="10"/>
      <c r="BA1677" s="10"/>
      <c r="BB1677" s="10"/>
      <c r="BC1677" s="10"/>
      <c r="BD1677" s="10"/>
      <c r="BE1677" s="10"/>
    </row>
    <row r="1678" spans="2:57" ht="36">
      <c r="B1678" s="10">
        <v>1676</v>
      </c>
      <c r="C1678" s="10" t="s">
        <v>389</v>
      </c>
      <c r="D1678" s="11" t="s">
        <v>622</v>
      </c>
      <c r="E1678" s="10" t="s">
        <v>68</v>
      </c>
      <c r="F1678" s="10" t="s">
        <v>69</v>
      </c>
      <c r="G1678" s="10" t="s">
        <v>70</v>
      </c>
      <c r="H1678" s="10"/>
      <c r="I1678" s="10" t="s">
        <v>71</v>
      </c>
      <c r="J1678" s="10" t="str">
        <f t="shared" si="193"/>
        <v>LED</v>
      </c>
      <c r="K1678" s="10"/>
      <c r="L1678" s="10" t="s">
        <v>126</v>
      </c>
      <c r="M1678" s="10" t="s">
        <v>85</v>
      </c>
      <c r="N1678" s="10" t="s">
        <v>74</v>
      </c>
      <c r="O1678" s="10"/>
      <c r="P1678" s="10" t="s">
        <v>75</v>
      </c>
      <c r="Q1678" s="10"/>
      <c r="R1678" s="10">
        <v>55</v>
      </c>
      <c r="S1678" s="10">
        <v>1275.67</v>
      </c>
      <c r="T1678" s="10">
        <f t="shared" si="194"/>
        <v>1275.67</v>
      </c>
      <c r="U1678" s="10" t="str">
        <f t="shared" si="196"/>
        <v>50</v>
      </c>
      <c r="V1678" s="10" t="s">
        <v>76</v>
      </c>
      <c r="W1678" s="10" t="s">
        <v>76</v>
      </c>
      <c r="X1678" s="10">
        <v>40.1</v>
      </c>
      <c r="Y1678" s="10">
        <v>72.599999999999994</v>
      </c>
      <c r="Z1678" s="10">
        <v>58</v>
      </c>
      <c r="AA1678" s="10">
        <f t="shared" si="197"/>
        <v>54.449999999999996</v>
      </c>
      <c r="AB1678" s="10">
        <f t="shared" si="198"/>
        <v>67.518000000000001</v>
      </c>
      <c r="AC1678" s="10">
        <f t="shared" si="199"/>
        <v>71.147999999999996</v>
      </c>
      <c r="AD1678" s="10">
        <f t="shared" si="200"/>
        <v>66.429000000000002</v>
      </c>
      <c r="AE1678" s="10">
        <v>58</v>
      </c>
      <c r="AF1678" s="10">
        <f t="shared" si="195"/>
        <v>66.429000000000002</v>
      </c>
      <c r="AG1678" s="10"/>
      <c r="AH1678" s="10" t="s">
        <v>76</v>
      </c>
      <c r="AI1678" s="10" t="s">
        <v>76</v>
      </c>
      <c r="AJ1678" s="10"/>
      <c r="AK1678" s="10"/>
      <c r="AL1678" s="10" t="s">
        <v>78</v>
      </c>
      <c r="AM1678" s="10" t="s">
        <v>183</v>
      </c>
      <c r="AN1678" s="10"/>
      <c r="AO1678" s="10" t="s">
        <v>650</v>
      </c>
      <c r="AP1678" s="10" t="s">
        <v>67</v>
      </c>
      <c r="AQ1678" s="10">
        <v>206</v>
      </c>
      <c r="AR1678" s="10">
        <v>58</v>
      </c>
      <c r="AS1678" s="10" t="s">
        <v>82</v>
      </c>
      <c r="AT1678" s="10">
        <v>285</v>
      </c>
      <c r="AU1678" s="10"/>
      <c r="AV1678" s="10" t="s">
        <v>123</v>
      </c>
      <c r="AW1678" s="10" t="s">
        <v>67</v>
      </c>
      <c r="AX1678" s="10"/>
      <c r="AY1678" s="10" t="s">
        <v>83</v>
      </c>
      <c r="AZ1678" s="10"/>
      <c r="BA1678" s="10"/>
      <c r="BB1678" s="10"/>
      <c r="BC1678" s="10"/>
      <c r="BD1678" s="10"/>
      <c r="BE1678" s="10"/>
    </row>
    <row r="1679" spans="2:57" ht="36">
      <c r="B1679" s="10">
        <v>1677</v>
      </c>
      <c r="C1679" s="10" t="s">
        <v>389</v>
      </c>
      <c r="D1679" s="11" t="s">
        <v>622</v>
      </c>
      <c r="E1679" s="10" t="s">
        <v>68</v>
      </c>
      <c r="F1679" s="10" t="s">
        <v>69</v>
      </c>
      <c r="G1679" s="10" t="s">
        <v>70</v>
      </c>
      <c r="H1679" s="10"/>
      <c r="I1679" s="10" t="s">
        <v>71</v>
      </c>
      <c r="J1679" s="10" t="str">
        <f t="shared" si="193"/>
        <v>LED</v>
      </c>
      <c r="K1679" s="10"/>
      <c r="L1679" s="10" t="s">
        <v>126</v>
      </c>
      <c r="M1679" s="10" t="s">
        <v>85</v>
      </c>
      <c r="N1679" s="10" t="s">
        <v>74</v>
      </c>
      <c r="O1679" s="10"/>
      <c r="P1679" s="10" t="s">
        <v>75</v>
      </c>
      <c r="Q1679" s="10"/>
      <c r="R1679" s="10">
        <v>46</v>
      </c>
      <c r="S1679" s="10">
        <v>903.69</v>
      </c>
      <c r="T1679" s="10">
        <f t="shared" si="194"/>
        <v>903.69</v>
      </c>
      <c r="U1679" s="10" t="str">
        <f t="shared" si="196"/>
        <v>46</v>
      </c>
      <c r="V1679" s="10" t="s">
        <v>76</v>
      </c>
      <c r="W1679" s="10" t="s">
        <v>76</v>
      </c>
      <c r="X1679" s="10">
        <v>37.4</v>
      </c>
      <c r="Y1679" s="10">
        <v>60.3</v>
      </c>
      <c r="Z1679" s="10">
        <v>50</v>
      </c>
      <c r="AA1679" s="10">
        <f t="shared" si="197"/>
        <v>45.224999999999994</v>
      </c>
      <c r="AB1679" s="10">
        <f t="shared" si="198"/>
        <v>56.079000000000001</v>
      </c>
      <c r="AC1679" s="10">
        <f t="shared" si="199"/>
        <v>59.093999999999994</v>
      </c>
      <c r="AD1679" s="10">
        <f t="shared" si="200"/>
        <v>55.174499999999995</v>
      </c>
      <c r="AE1679" s="10">
        <v>50</v>
      </c>
      <c r="AF1679" s="10">
        <f t="shared" si="195"/>
        <v>55.174499999999995</v>
      </c>
      <c r="AG1679" s="10"/>
      <c r="AH1679" s="10" t="s">
        <v>76</v>
      </c>
      <c r="AI1679" s="10" t="s">
        <v>76</v>
      </c>
      <c r="AJ1679" s="10"/>
      <c r="AK1679" s="10"/>
      <c r="AL1679" s="10" t="s">
        <v>78</v>
      </c>
      <c r="AM1679" s="10" t="s">
        <v>183</v>
      </c>
      <c r="AN1679" s="10"/>
      <c r="AO1679" s="10" t="s">
        <v>650</v>
      </c>
      <c r="AP1679" s="10" t="s">
        <v>67</v>
      </c>
      <c r="AQ1679" s="10">
        <v>216</v>
      </c>
      <c r="AR1679" s="10">
        <v>50</v>
      </c>
      <c r="AS1679" s="10" t="s">
        <v>82</v>
      </c>
      <c r="AT1679" s="10">
        <v>299</v>
      </c>
      <c r="AU1679" s="10"/>
      <c r="AV1679" s="10" t="s">
        <v>123</v>
      </c>
      <c r="AW1679" s="10" t="s">
        <v>67</v>
      </c>
      <c r="AX1679" s="10"/>
      <c r="AY1679" s="10" t="s">
        <v>83</v>
      </c>
      <c r="AZ1679" s="10"/>
      <c r="BA1679" s="10"/>
      <c r="BB1679" s="10"/>
      <c r="BC1679" s="10"/>
      <c r="BD1679" s="10"/>
      <c r="BE1679" s="10"/>
    </row>
    <row r="1680" spans="2:57" ht="36">
      <c r="B1680" s="10">
        <v>1678</v>
      </c>
      <c r="C1680" s="10" t="s">
        <v>389</v>
      </c>
      <c r="D1680" s="11" t="s">
        <v>622</v>
      </c>
      <c r="E1680" s="10" t="s">
        <v>68</v>
      </c>
      <c r="F1680" s="10" t="s">
        <v>69</v>
      </c>
      <c r="G1680" s="10" t="s">
        <v>70</v>
      </c>
      <c r="H1680" s="10"/>
      <c r="I1680" s="10" t="s">
        <v>71</v>
      </c>
      <c r="J1680" s="10" t="str">
        <f t="shared" si="193"/>
        <v>LED</v>
      </c>
      <c r="K1680" s="10"/>
      <c r="L1680" s="10" t="s">
        <v>126</v>
      </c>
      <c r="M1680" s="10" t="s">
        <v>85</v>
      </c>
      <c r="N1680" s="10" t="s">
        <v>74</v>
      </c>
      <c r="O1680" s="10"/>
      <c r="P1680" s="10" t="s">
        <v>75</v>
      </c>
      <c r="Q1680" s="10"/>
      <c r="R1680" s="10">
        <v>46</v>
      </c>
      <c r="S1680" s="10">
        <v>903.69</v>
      </c>
      <c r="T1680" s="10">
        <f t="shared" si="194"/>
        <v>903.69</v>
      </c>
      <c r="U1680" s="10" t="str">
        <f t="shared" si="196"/>
        <v>46</v>
      </c>
      <c r="V1680" s="10" t="s">
        <v>76</v>
      </c>
      <c r="W1680" s="10" t="s">
        <v>76</v>
      </c>
      <c r="X1680" s="10">
        <v>37.4</v>
      </c>
      <c r="Y1680" s="10">
        <v>60.3</v>
      </c>
      <c r="Z1680" s="10">
        <v>50</v>
      </c>
      <c r="AA1680" s="10">
        <f t="shared" si="197"/>
        <v>45.224999999999994</v>
      </c>
      <c r="AB1680" s="10">
        <f t="shared" si="198"/>
        <v>56.079000000000001</v>
      </c>
      <c r="AC1680" s="10">
        <f t="shared" si="199"/>
        <v>59.093999999999994</v>
      </c>
      <c r="AD1680" s="10">
        <f t="shared" si="200"/>
        <v>55.174499999999995</v>
      </c>
      <c r="AE1680" s="10">
        <v>50</v>
      </c>
      <c r="AF1680" s="10">
        <f t="shared" si="195"/>
        <v>55.174499999999995</v>
      </c>
      <c r="AG1680" s="10"/>
      <c r="AH1680" s="10" t="s">
        <v>76</v>
      </c>
      <c r="AI1680" s="10" t="s">
        <v>76</v>
      </c>
      <c r="AJ1680" s="10"/>
      <c r="AK1680" s="10"/>
      <c r="AL1680" s="10" t="s">
        <v>78</v>
      </c>
      <c r="AM1680" s="10" t="s">
        <v>183</v>
      </c>
      <c r="AN1680" s="10"/>
      <c r="AO1680" s="10" t="s">
        <v>650</v>
      </c>
      <c r="AP1680" s="10" t="s">
        <v>67</v>
      </c>
      <c r="AQ1680" s="10">
        <v>216</v>
      </c>
      <c r="AR1680" s="10">
        <v>50</v>
      </c>
      <c r="AS1680" s="10" t="s">
        <v>82</v>
      </c>
      <c r="AT1680" s="10">
        <v>299</v>
      </c>
      <c r="AU1680" s="10"/>
      <c r="AV1680" s="10" t="s">
        <v>123</v>
      </c>
      <c r="AW1680" s="10" t="s">
        <v>67</v>
      </c>
      <c r="AX1680" s="10"/>
      <c r="AY1680" s="10" t="s">
        <v>83</v>
      </c>
      <c r="AZ1680" s="10"/>
      <c r="BA1680" s="10"/>
      <c r="BB1680" s="10"/>
      <c r="BC1680" s="10"/>
      <c r="BD1680" s="10"/>
      <c r="BE1680" s="10"/>
    </row>
    <row r="1681" spans="2:57" ht="36">
      <c r="B1681" s="10">
        <v>1679</v>
      </c>
      <c r="C1681" s="10" t="s">
        <v>389</v>
      </c>
      <c r="D1681" s="11" t="s">
        <v>622</v>
      </c>
      <c r="E1681" s="10" t="s">
        <v>68</v>
      </c>
      <c r="F1681" s="10" t="s">
        <v>69</v>
      </c>
      <c r="G1681" s="10" t="s">
        <v>70</v>
      </c>
      <c r="H1681" s="10"/>
      <c r="I1681" s="10" t="s">
        <v>71</v>
      </c>
      <c r="J1681" s="10" t="str">
        <f t="shared" si="193"/>
        <v>LED</v>
      </c>
      <c r="K1681" s="10"/>
      <c r="L1681" s="10" t="s">
        <v>126</v>
      </c>
      <c r="M1681" s="10" t="s">
        <v>85</v>
      </c>
      <c r="N1681" s="10" t="s">
        <v>74</v>
      </c>
      <c r="O1681" s="10"/>
      <c r="P1681" s="10" t="s">
        <v>75</v>
      </c>
      <c r="Q1681" s="10"/>
      <c r="R1681" s="10">
        <v>40</v>
      </c>
      <c r="S1681" s="10">
        <v>683.8</v>
      </c>
      <c r="T1681" s="10">
        <f t="shared" si="194"/>
        <v>683.8</v>
      </c>
      <c r="U1681" s="10" t="str">
        <f t="shared" si="196"/>
        <v>40</v>
      </c>
      <c r="V1681" s="10" t="s">
        <v>76</v>
      </c>
      <c r="W1681" s="10" t="s">
        <v>76</v>
      </c>
      <c r="X1681" s="10">
        <v>32.5</v>
      </c>
      <c r="Y1681" s="10">
        <v>53.4</v>
      </c>
      <c r="Z1681" s="10">
        <v>44</v>
      </c>
      <c r="AA1681" s="10">
        <f t="shared" si="197"/>
        <v>40.049999999999997</v>
      </c>
      <c r="AB1681" s="10">
        <f t="shared" si="198"/>
        <v>49.661999999999999</v>
      </c>
      <c r="AC1681" s="10">
        <f t="shared" si="199"/>
        <v>52.332000000000001</v>
      </c>
      <c r="AD1681" s="10">
        <f t="shared" si="200"/>
        <v>48.860999999999997</v>
      </c>
      <c r="AE1681" s="10">
        <v>44</v>
      </c>
      <c r="AF1681" s="10">
        <f t="shared" si="195"/>
        <v>48.860999999999997</v>
      </c>
      <c r="AG1681" s="10"/>
      <c r="AH1681" s="10" t="s">
        <v>76</v>
      </c>
      <c r="AI1681" s="10" t="s">
        <v>76</v>
      </c>
      <c r="AJ1681" s="10"/>
      <c r="AK1681" s="10"/>
      <c r="AL1681" s="10" t="s">
        <v>78</v>
      </c>
      <c r="AM1681" s="10" t="s">
        <v>183</v>
      </c>
      <c r="AN1681" s="10"/>
      <c r="AO1681" s="10" t="s">
        <v>650</v>
      </c>
      <c r="AP1681" s="10" t="s">
        <v>67</v>
      </c>
      <c r="AQ1681" s="10">
        <v>209</v>
      </c>
      <c r="AR1681" s="10">
        <v>44</v>
      </c>
      <c r="AS1681" s="10" t="s">
        <v>82</v>
      </c>
      <c r="AT1681" s="10">
        <v>284</v>
      </c>
      <c r="AU1681" s="10"/>
      <c r="AV1681" s="10" t="s">
        <v>123</v>
      </c>
      <c r="AW1681" s="10" t="s">
        <v>67</v>
      </c>
      <c r="AX1681" s="10"/>
      <c r="AY1681" s="10" t="s">
        <v>83</v>
      </c>
      <c r="AZ1681" s="10"/>
      <c r="BA1681" s="10"/>
      <c r="BB1681" s="10"/>
      <c r="BC1681" s="10"/>
      <c r="BD1681" s="10"/>
      <c r="BE1681" s="10"/>
    </row>
    <row r="1682" spans="2:57" ht="36">
      <c r="B1682" s="10">
        <v>1680</v>
      </c>
      <c r="C1682" s="10" t="s">
        <v>389</v>
      </c>
      <c r="D1682" s="11" t="s">
        <v>622</v>
      </c>
      <c r="E1682" s="10" t="s">
        <v>68</v>
      </c>
      <c r="F1682" s="10" t="s">
        <v>69</v>
      </c>
      <c r="G1682" s="10" t="s">
        <v>70</v>
      </c>
      <c r="H1682" s="10"/>
      <c r="I1682" s="10" t="s">
        <v>71</v>
      </c>
      <c r="J1682" s="10" t="str">
        <f t="shared" si="193"/>
        <v>LED</v>
      </c>
      <c r="K1682" s="10"/>
      <c r="L1682" s="10" t="s">
        <v>126</v>
      </c>
      <c r="M1682" s="10" t="s">
        <v>85</v>
      </c>
      <c r="N1682" s="10" t="s">
        <v>74</v>
      </c>
      <c r="O1682" s="10"/>
      <c r="P1682" s="10" t="s">
        <v>75</v>
      </c>
      <c r="Q1682" s="10"/>
      <c r="R1682" s="10">
        <v>40</v>
      </c>
      <c r="S1682" s="10">
        <v>683.8</v>
      </c>
      <c r="T1682" s="10">
        <f t="shared" si="194"/>
        <v>683.8</v>
      </c>
      <c r="U1682" s="10" t="str">
        <f t="shared" si="196"/>
        <v>40</v>
      </c>
      <c r="V1682" s="10" t="s">
        <v>76</v>
      </c>
      <c r="W1682" s="10" t="s">
        <v>76</v>
      </c>
      <c r="X1682" s="10">
        <v>32.5</v>
      </c>
      <c r="Y1682" s="10">
        <v>53.4</v>
      </c>
      <c r="Z1682" s="10">
        <v>44</v>
      </c>
      <c r="AA1682" s="10">
        <f t="shared" si="197"/>
        <v>40.049999999999997</v>
      </c>
      <c r="AB1682" s="10">
        <f t="shared" si="198"/>
        <v>49.661999999999999</v>
      </c>
      <c r="AC1682" s="10">
        <f t="shared" si="199"/>
        <v>52.332000000000001</v>
      </c>
      <c r="AD1682" s="10">
        <f t="shared" si="200"/>
        <v>48.860999999999997</v>
      </c>
      <c r="AE1682" s="10">
        <v>44</v>
      </c>
      <c r="AF1682" s="10">
        <f t="shared" si="195"/>
        <v>48.860999999999997</v>
      </c>
      <c r="AG1682" s="10"/>
      <c r="AH1682" s="10" t="s">
        <v>76</v>
      </c>
      <c r="AI1682" s="10" t="s">
        <v>76</v>
      </c>
      <c r="AJ1682" s="10"/>
      <c r="AK1682" s="10"/>
      <c r="AL1682" s="10" t="s">
        <v>78</v>
      </c>
      <c r="AM1682" s="10" t="s">
        <v>183</v>
      </c>
      <c r="AN1682" s="10"/>
      <c r="AO1682" s="10" t="s">
        <v>650</v>
      </c>
      <c r="AP1682" s="10" t="s">
        <v>67</v>
      </c>
      <c r="AQ1682" s="10">
        <v>209</v>
      </c>
      <c r="AR1682" s="10">
        <v>44</v>
      </c>
      <c r="AS1682" s="10" t="s">
        <v>82</v>
      </c>
      <c r="AT1682" s="10">
        <v>284</v>
      </c>
      <c r="AU1682" s="10"/>
      <c r="AV1682" s="10" t="s">
        <v>123</v>
      </c>
      <c r="AW1682" s="10" t="s">
        <v>67</v>
      </c>
      <c r="AX1682" s="10"/>
      <c r="AY1682" s="10" t="s">
        <v>83</v>
      </c>
      <c r="AZ1682" s="10"/>
      <c r="BA1682" s="10"/>
      <c r="BB1682" s="10"/>
      <c r="BC1682" s="10"/>
      <c r="BD1682" s="10"/>
      <c r="BE1682" s="10"/>
    </row>
    <row r="1683" spans="2:57" ht="36">
      <c r="B1683" s="10">
        <v>1681</v>
      </c>
      <c r="C1683" s="10" t="s">
        <v>389</v>
      </c>
      <c r="D1683" s="11" t="s">
        <v>651</v>
      </c>
      <c r="E1683" s="10" t="s">
        <v>68</v>
      </c>
      <c r="F1683" s="10" t="s">
        <v>99</v>
      </c>
      <c r="G1683" s="10" t="s">
        <v>70</v>
      </c>
      <c r="H1683" s="10"/>
      <c r="I1683" s="10" t="s">
        <v>99</v>
      </c>
      <c r="J1683" s="10" t="str">
        <f t="shared" si="193"/>
        <v>Plasma</v>
      </c>
      <c r="K1683" s="10"/>
      <c r="L1683" s="10" t="s">
        <v>126</v>
      </c>
      <c r="M1683" s="10" t="s">
        <v>73</v>
      </c>
      <c r="N1683" s="10" t="s">
        <v>127</v>
      </c>
      <c r="O1683" s="10"/>
      <c r="P1683" s="10" t="s">
        <v>75</v>
      </c>
      <c r="Q1683" s="10"/>
      <c r="R1683" s="10">
        <v>51</v>
      </c>
      <c r="S1683" s="10">
        <v>1095.3599999999999</v>
      </c>
      <c r="T1683" s="10">
        <f t="shared" si="194"/>
        <v>1095.3599999999999</v>
      </c>
      <c r="U1683" s="10" t="str">
        <f t="shared" si="196"/>
        <v>50</v>
      </c>
      <c r="V1683" s="10" t="s">
        <v>76</v>
      </c>
      <c r="W1683" s="10" t="s">
        <v>76</v>
      </c>
      <c r="X1683" s="10">
        <v>73.2</v>
      </c>
      <c r="Y1683" s="10">
        <v>131</v>
      </c>
      <c r="Z1683" s="10">
        <v>105</v>
      </c>
      <c r="AA1683" s="10">
        <f t="shared" si="197"/>
        <v>98.25</v>
      </c>
      <c r="AB1683" s="10">
        <f t="shared" si="198"/>
        <v>121.83000000000001</v>
      </c>
      <c r="AC1683" s="10">
        <f t="shared" si="199"/>
        <v>128.38</v>
      </c>
      <c r="AD1683" s="10">
        <f t="shared" si="200"/>
        <v>119.86500000000001</v>
      </c>
      <c r="AE1683" s="10">
        <v>105</v>
      </c>
      <c r="AF1683" s="10">
        <f t="shared" si="195"/>
        <v>119.86500000000001</v>
      </c>
      <c r="AG1683" s="10"/>
      <c r="AH1683" s="10" t="s">
        <v>76</v>
      </c>
      <c r="AI1683" s="10" t="s">
        <v>76</v>
      </c>
      <c r="AJ1683" s="10"/>
      <c r="AK1683" s="10"/>
      <c r="AL1683" s="10" t="s">
        <v>78</v>
      </c>
      <c r="AM1683" s="10" t="s">
        <v>183</v>
      </c>
      <c r="AN1683" s="10"/>
      <c r="AO1683" s="10" t="s">
        <v>650</v>
      </c>
      <c r="AP1683" s="10" t="s">
        <v>67</v>
      </c>
      <c r="AQ1683" s="10">
        <v>71</v>
      </c>
      <c r="AR1683" s="10">
        <v>105</v>
      </c>
      <c r="AS1683" s="10" t="s">
        <v>82</v>
      </c>
      <c r="AT1683" s="10">
        <v>91</v>
      </c>
      <c r="AU1683" s="10"/>
      <c r="AV1683" s="10" t="s">
        <v>123</v>
      </c>
      <c r="AW1683" s="10" t="s">
        <v>67</v>
      </c>
      <c r="AX1683" s="10"/>
      <c r="AY1683" s="10" t="s">
        <v>83</v>
      </c>
      <c r="AZ1683" s="10"/>
      <c r="BA1683" s="10"/>
      <c r="BB1683" s="10"/>
      <c r="BC1683" s="10"/>
      <c r="BD1683" s="10"/>
      <c r="BE1683" s="10"/>
    </row>
    <row r="1684" spans="2:57" ht="36">
      <c r="B1684" s="10">
        <v>1682</v>
      </c>
      <c r="C1684" s="10" t="s">
        <v>389</v>
      </c>
      <c r="D1684" s="11" t="s">
        <v>651</v>
      </c>
      <c r="E1684" s="10" t="s">
        <v>68</v>
      </c>
      <c r="F1684" s="10" t="s">
        <v>99</v>
      </c>
      <c r="G1684" s="10" t="s">
        <v>70</v>
      </c>
      <c r="H1684" s="10"/>
      <c r="I1684" s="10" t="s">
        <v>99</v>
      </c>
      <c r="J1684" s="10" t="str">
        <f t="shared" si="193"/>
        <v>Plasma</v>
      </c>
      <c r="K1684" s="10"/>
      <c r="L1684" s="10" t="s">
        <v>126</v>
      </c>
      <c r="M1684" s="10" t="s">
        <v>73</v>
      </c>
      <c r="N1684" s="10" t="s">
        <v>127</v>
      </c>
      <c r="O1684" s="10"/>
      <c r="P1684" s="10" t="s">
        <v>75</v>
      </c>
      <c r="Q1684" s="10"/>
      <c r="R1684" s="10">
        <v>51</v>
      </c>
      <c r="S1684" s="10">
        <v>1095.3599999999999</v>
      </c>
      <c r="T1684" s="10">
        <f t="shared" si="194"/>
        <v>1095.3599999999999</v>
      </c>
      <c r="U1684" s="10" t="str">
        <f t="shared" si="196"/>
        <v>50</v>
      </c>
      <c r="V1684" s="10" t="s">
        <v>76</v>
      </c>
      <c r="W1684" s="10" t="s">
        <v>76</v>
      </c>
      <c r="X1684" s="10">
        <v>73.2</v>
      </c>
      <c r="Y1684" s="10">
        <v>131</v>
      </c>
      <c r="Z1684" s="10">
        <v>105</v>
      </c>
      <c r="AA1684" s="10">
        <f t="shared" si="197"/>
        <v>98.25</v>
      </c>
      <c r="AB1684" s="10">
        <f t="shared" si="198"/>
        <v>121.83000000000001</v>
      </c>
      <c r="AC1684" s="10">
        <f t="shared" si="199"/>
        <v>128.38</v>
      </c>
      <c r="AD1684" s="10">
        <f t="shared" si="200"/>
        <v>119.86500000000001</v>
      </c>
      <c r="AE1684" s="10">
        <v>105</v>
      </c>
      <c r="AF1684" s="10">
        <f t="shared" si="195"/>
        <v>119.86500000000001</v>
      </c>
      <c r="AG1684" s="10"/>
      <c r="AH1684" s="10" t="s">
        <v>76</v>
      </c>
      <c r="AI1684" s="10" t="s">
        <v>76</v>
      </c>
      <c r="AJ1684" s="10"/>
      <c r="AK1684" s="10"/>
      <c r="AL1684" s="10" t="s">
        <v>78</v>
      </c>
      <c r="AM1684" s="10" t="s">
        <v>183</v>
      </c>
      <c r="AN1684" s="10"/>
      <c r="AO1684" s="10" t="s">
        <v>650</v>
      </c>
      <c r="AP1684" s="10" t="s">
        <v>67</v>
      </c>
      <c r="AQ1684" s="10">
        <v>71</v>
      </c>
      <c r="AR1684" s="10">
        <v>105</v>
      </c>
      <c r="AS1684" s="10" t="s">
        <v>82</v>
      </c>
      <c r="AT1684" s="10">
        <v>91</v>
      </c>
      <c r="AU1684" s="10"/>
      <c r="AV1684" s="10" t="s">
        <v>123</v>
      </c>
      <c r="AW1684" s="10" t="s">
        <v>67</v>
      </c>
      <c r="AX1684" s="10"/>
      <c r="AY1684" s="10" t="s">
        <v>83</v>
      </c>
      <c r="AZ1684" s="10"/>
      <c r="BA1684" s="10"/>
      <c r="BB1684" s="10"/>
      <c r="BC1684" s="10"/>
      <c r="BD1684" s="10"/>
      <c r="BE1684" s="10"/>
    </row>
    <row r="1685" spans="2:57" ht="36">
      <c r="B1685" s="10">
        <v>1683</v>
      </c>
      <c r="C1685" s="10" t="s">
        <v>389</v>
      </c>
      <c r="D1685" s="11" t="s">
        <v>651</v>
      </c>
      <c r="E1685" s="10" t="s">
        <v>68</v>
      </c>
      <c r="F1685" s="10" t="s">
        <v>99</v>
      </c>
      <c r="G1685" s="10" t="s">
        <v>70</v>
      </c>
      <c r="H1685" s="10"/>
      <c r="I1685" s="10" t="s">
        <v>99</v>
      </c>
      <c r="J1685" s="10" t="str">
        <f t="shared" si="193"/>
        <v>Plasma</v>
      </c>
      <c r="K1685" s="10"/>
      <c r="L1685" s="10" t="s">
        <v>126</v>
      </c>
      <c r="M1685" s="10" t="s">
        <v>73</v>
      </c>
      <c r="N1685" s="10" t="s">
        <v>127</v>
      </c>
      <c r="O1685" s="10"/>
      <c r="P1685" s="10" t="s">
        <v>75</v>
      </c>
      <c r="Q1685" s="10"/>
      <c r="R1685" s="10">
        <v>51</v>
      </c>
      <c r="S1685" s="10">
        <v>1095.3599999999999</v>
      </c>
      <c r="T1685" s="10">
        <f t="shared" si="194"/>
        <v>1095.3599999999999</v>
      </c>
      <c r="U1685" s="10" t="str">
        <f t="shared" si="196"/>
        <v>50</v>
      </c>
      <c r="V1685" s="10" t="s">
        <v>76</v>
      </c>
      <c r="W1685" s="10" t="s">
        <v>76</v>
      </c>
      <c r="X1685" s="10">
        <v>73.2</v>
      </c>
      <c r="Y1685" s="10">
        <v>131</v>
      </c>
      <c r="Z1685" s="10">
        <v>105</v>
      </c>
      <c r="AA1685" s="10">
        <f t="shared" si="197"/>
        <v>98.25</v>
      </c>
      <c r="AB1685" s="10">
        <f t="shared" si="198"/>
        <v>121.83000000000001</v>
      </c>
      <c r="AC1685" s="10">
        <f t="shared" si="199"/>
        <v>128.38</v>
      </c>
      <c r="AD1685" s="10">
        <f t="shared" si="200"/>
        <v>119.86500000000001</v>
      </c>
      <c r="AE1685" s="10">
        <v>105</v>
      </c>
      <c r="AF1685" s="10">
        <f t="shared" si="195"/>
        <v>119.86500000000001</v>
      </c>
      <c r="AG1685" s="10"/>
      <c r="AH1685" s="10" t="s">
        <v>76</v>
      </c>
      <c r="AI1685" s="10" t="s">
        <v>76</v>
      </c>
      <c r="AJ1685" s="10"/>
      <c r="AK1685" s="10"/>
      <c r="AL1685" s="10" t="s">
        <v>78</v>
      </c>
      <c r="AM1685" s="10" t="s">
        <v>183</v>
      </c>
      <c r="AN1685" s="10"/>
      <c r="AO1685" s="10" t="s">
        <v>650</v>
      </c>
      <c r="AP1685" s="10" t="s">
        <v>67</v>
      </c>
      <c r="AQ1685" s="10">
        <v>71</v>
      </c>
      <c r="AR1685" s="10">
        <v>105</v>
      </c>
      <c r="AS1685" s="10" t="s">
        <v>82</v>
      </c>
      <c r="AT1685" s="10">
        <v>91</v>
      </c>
      <c r="AU1685" s="10"/>
      <c r="AV1685" s="10" t="s">
        <v>123</v>
      </c>
      <c r="AW1685" s="10" t="s">
        <v>67</v>
      </c>
      <c r="AX1685" s="10"/>
      <c r="AY1685" s="10" t="s">
        <v>83</v>
      </c>
      <c r="AZ1685" s="10"/>
      <c r="BA1685" s="10"/>
      <c r="BB1685" s="10"/>
      <c r="BC1685" s="10"/>
      <c r="BD1685" s="10"/>
      <c r="BE1685" s="10"/>
    </row>
    <row r="1686" spans="2:57" ht="36">
      <c r="B1686" s="10">
        <v>1684</v>
      </c>
      <c r="C1686" s="10" t="s">
        <v>389</v>
      </c>
      <c r="D1686" s="11" t="s">
        <v>651</v>
      </c>
      <c r="E1686" s="10" t="s">
        <v>68</v>
      </c>
      <c r="F1686" s="10" t="s">
        <v>99</v>
      </c>
      <c r="G1686" s="10" t="s">
        <v>70</v>
      </c>
      <c r="H1686" s="10"/>
      <c r="I1686" s="10" t="s">
        <v>99</v>
      </c>
      <c r="J1686" s="10" t="str">
        <f t="shared" si="193"/>
        <v>Plasma</v>
      </c>
      <c r="K1686" s="10"/>
      <c r="L1686" s="10" t="s">
        <v>126</v>
      </c>
      <c r="M1686" s="10" t="s">
        <v>73</v>
      </c>
      <c r="N1686" s="10" t="s">
        <v>127</v>
      </c>
      <c r="O1686" s="10"/>
      <c r="P1686" s="10" t="s">
        <v>75</v>
      </c>
      <c r="Q1686" s="10"/>
      <c r="R1686" s="10">
        <v>51</v>
      </c>
      <c r="S1686" s="10">
        <v>1095.3599999999999</v>
      </c>
      <c r="T1686" s="10">
        <f t="shared" si="194"/>
        <v>1095.3599999999999</v>
      </c>
      <c r="U1686" s="10" t="str">
        <f t="shared" si="196"/>
        <v>50</v>
      </c>
      <c r="V1686" s="10" t="s">
        <v>76</v>
      </c>
      <c r="W1686" s="10" t="s">
        <v>76</v>
      </c>
      <c r="X1686" s="10">
        <v>73.2</v>
      </c>
      <c r="Y1686" s="10">
        <v>131</v>
      </c>
      <c r="Z1686" s="10">
        <v>105</v>
      </c>
      <c r="AA1686" s="10">
        <f t="shared" si="197"/>
        <v>98.25</v>
      </c>
      <c r="AB1686" s="10">
        <f t="shared" si="198"/>
        <v>121.83000000000001</v>
      </c>
      <c r="AC1686" s="10">
        <f t="shared" si="199"/>
        <v>128.38</v>
      </c>
      <c r="AD1686" s="10">
        <f t="shared" si="200"/>
        <v>119.86500000000001</v>
      </c>
      <c r="AE1686" s="10">
        <v>105</v>
      </c>
      <c r="AF1686" s="10">
        <f t="shared" si="195"/>
        <v>119.86500000000001</v>
      </c>
      <c r="AG1686" s="10"/>
      <c r="AH1686" s="10" t="s">
        <v>76</v>
      </c>
      <c r="AI1686" s="10" t="s">
        <v>76</v>
      </c>
      <c r="AJ1686" s="10"/>
      <c r="AK1686" s="10"/>
      <c r="AL1686" s="10" t="s">
        <v>78</v>
      </c>
      <c r="AM1686" s="10" t="s">
        <v>183</v>
      </c>
      <c r="AN1686" s="10"/>
      <c r="AO1686" s="10" t="s">
        <v>650</v>
      </c>
      <c r="AP1686" s="10" t="s">
        <v>67</v>
      </c>
      <c r="AQ1686" s="10">
        <v>71</v>
      </c>
      <c r="AR1686" s="10">
        <v>105</v>
      </c>
      <c r="AS1686" s="10" t="s">
        <v>82</v>
      </c>
      <c r="AT1686" s="10">
        <v>91</v>
      </c>
      <c r="AU1686" s="10"/>
      <c r="AV1686" s="10" t="s">
        <v>123</v>
      </c>
      <c r="AW1686" s="10" t="s">
        <v>67</v>
      </c>
      <c r="AX1686" s="10"/>
      <c r="AY1686" s="10" t="s">
        <v>83</v>
      </c>
      <c r="AZ1686" s="10"/>
      <c r="BA1686" s="10"/>
      <c r="BB1686" s="10"/>
      <c r="BC1686" s="10"/>
      <c r="BD1686" s="10"/>
      <c r="BE1686" s="10"/>
    </row>
    <row r="1687" spans="2:57" ht="36">
      <c r="B1687" s="10">
        <v>1685</v>
      </c>
      <c r="C1687" s="10" t="s">
        <v>389</v>
      </c>
      <c r="D1687" s="11" t="s">
        <v>651</v>
      </c>
      <c r="E1687" s="10" t="s">
        <v>68</v>
      </c>
      <c r="F1687" s="10" t="s">
        <v>99</v>
      </c>
      <c r="G1687" s="10" t="s">
        <v>70</v>
      </c>
      <c r="H1687" s="10"/>
      <c r="I1687" s="10" t="s">
        <v>99</v>
      </c>
      <c r="J1687" s="10" t="str">
        <f t="shared" si="193"/>
        <v>Plasma</v>
      </c>
      <c r="K1687" s="10"/>
      <c r="L1687" s="10" t="s">
        <v>126</v>
      </c>
      <c r="M1687" s="10" t="s">
        <v>73</v>
      </c>
      <c r="N1687" s="10" t="s">
        <v>127</v>
      </c>
      <c r="O1687" s="10"/>
      <c r="P1687" s="10" t="s">
        <v>75</v>
      </c>
      <c r="Q1687" s="10"/>
      <c r="R1687" s="10">
        <v>51</v>
      </c>
      <c r="S1687" s="10">
        <v>1095.3599999999999</v>
      </c>
      <c r="T1687" s="10">
        <f t="shared" si="194"/>
        <v>1095.3599999999999</v>
      </c>
      <c r="U1687" s="10" t="str">
        <f t="shared" si="196"/>
        <v>50</v>
      </c>
      <c r="V1687" s="10" t="s">
        <v>76</v>
      </c>
      <c r="W1687" s="10" t="s">
        <v>76</v>
      </c>
      <c r="X1687" s="10">
        <v>73.2</v>
      </c>
      <c r="Y1687" s="10">
        <v>131</v>
      </c>
      <c r="Z1687" s="10">
        <v>105</v>
      </c>
      <c r="AA1687" s="10">
        <f t="shared" si="197"/>
        <v>98.25</v>
      </c>
      <c r="AB1687" s="10">
        <f t="shared" si="198"/>
        <v>121.83000000000001</v>
      </c>
      <c r="AC1687" s="10">
        <f t="shared" si="199"/>
        <v>128.38</v>
      </c>
      <c r="AD1687" s="10">
        <f t="shared" si="200"/>
        <v>119.86500000000001</v>
      </c>
      <c r="AE1687" s="10">
        <v>105</v>
      </c>
      <c r="AF1687" s="10">
        <f t="shared" si="195"/>
        <v>119.86500000000001</v>
      </c>
      <c r="AG1687" s="10"/>
      <c r="AH1687" s="10" t="s">
        <v>76</v>
      </c>
      <c r="AI1687" s="10" t="s">
        <v>76</v>
      </c>
      <c r="AJ1687" s="10"/>
      <c r="AK1687" s="10"/>
      <c r="AL1687" s="10" t="s">
        <v>78</v>
      </c>
      <c r="AM1687" s="10" t="s">
        <v>183</v>
      </c>
      <c r="AN1687" s="10"/>
      <c r="AO1687" s="10" t="s">
        <v>650</v>
      </c>
      <c r="AP1687" s="10" t="s">
        <v>67</v>
      </c>
      <c r="AQ1687" s="10">
        <v>71</v>
      </c>
      <c r="AR1687" s="10">
        <v>105</v>
      </c>
      <c r="AS1687" s="10" t="s">
        <v>82</v>
      </c>
      <c r="AT1687" s="10">
        <v>91</v>
      </c>
      <c r="AU1687" s="10"/>
      <c r="AV1687" s="10" t="s">
        <v>123</v>
      </c>
      <c r="AW1687" s="10" t="s">
        <v>67</v>
      </c>
      <c r="AX1687" s="10"/>
      <c r="AY1687" s="10" t="s">
        <v>83</v>
      </c>
      <c r="AZ1687" s="10"/>
      <c r="BA1687" s="10"/>
      <c r="BB1687" s="10"/>
      <c r="BC1687" s="10"/>
      <c r="BD1687" s="10"/>
      <c r="BE1687" s="10"/>
    </row>
    <row r="1688" spans="2:57" ht="36">
      <c r="B1688" s="10">
        <v>1686</v>
      </c>
      <c r="C1688" s="10" t="s">
        <v>389</v>
      </c>
      <c r="D1688" s="11" t="s">
        <v>651</v>
      </c>
      <c r="E1688" s="10" t="s">
        <v>68</v>
      </c>
      <c r="F1688" s="10" t="s">
        <v>99</v>
      </c>
      <c r="G1688" s="10" t="s">
        <v>70</v>
      </c>
      <c r="H1688" s="10"/>
      <c r="I1688" s="10" t="s">
        <v>99</v>
      </c>
      <c r="J1688" s="10" t="str">
        <f t="shared" si="193"/>
        <v>Plasma</v>
      </c>
      <c r="K1688" s="10"/>
      <c r="L1688" s="10" t="s">
        <v>126</v>
      </c>
      <c r="M1688" s="10" t="s">
        <v>73</v>
      </c>
      <c r="N1688" s="10" t="s">
        <v>127</v>
      </c>
      <c r="O1688" s="10"/>
      <c r="P1688" s="10" t="s">
        <v>75</v>
      </c>
      <c r="Q1688" s="10"/>
      <c r="R1688" s="10">
        <v>51</v>
      </c>
      <c r="S1688" s="10">
        <v>1095.3599999999999</v>
      </c>
      <c r="T1688" s="10">
        <f t="shared" si="194"/>
        <v>1095.3599999999999</v>
      </c>
      <c r="U1688" s="10" t="str">
        <f t="shared" si="196"/>
        <v>50</v>
      </c>
      <c r="V1688" s="10" t="s">
        <v>76</v>
      </c>
      <c r="W1688" s="10" t="s">
        <v>76</v>
      </c>
      <c r="X1688" s="10">
        <v>73.2</v>
      </c>
      <c r="Y1688" s="10">
        <v>131</v>
      </c>
      <c r="Z1688" s="10">
        <v>105</v>
      </c>
      <c r="AA1688" s="10">
        <f t="shared" si="197"/>
        <v>98.25</v>
      </c>
      <c r="AB1688" s="10">
        <f t="shared" si="198"/>
        <v>121.83000000000001</v>
      </c>
      <c r="AC1688" s="10">
        <f t="shared" si="199"/>
        <v>128.38</v>
      </c>
      <c r="AD1688" s="10">
        <f t="shared" si="200"/>
        <v>119.86500000000001</v>
      </c>
      <c r="AE1688" s="10">
        <v>105</v>
      </c>
      <c r="AF1688" s="10">
        <f t="shared" si="195"/>
        <v>119.86500000000001</v>
      </c>
      <c r="AG1688" s="10"/>
      <c r="AH1688" s="10" t="s">
        <v>76</v>
      </c>
      <c r="AI1688" s="10" t="s">
        <v>76</v>
      </c>
      <c r="AJ1688" s="10"/>
      <c r="AK1688" s="10"/>
      <c r="AL1688" s="10" t="s">
        <v>78</v>
      </c>
      <c r="AM1688" s="10" t="s">
        <v>183</v>
      </c>
      <c r="AN1688" s="10"/>
      <c r="AO1688" s="10" t="s">
        <v>650</v>
      </c>
      <c r="AP1688" s="10" t="s">
        <v>67</v>
      </c>
      <c r="AQ1688" s="10">
        <v>71</v>
      </c>
      <c r="AR1688" s="10">
        <v>105</v>
      </c>
      <c r="AS1688" s="10" t="s">
        <v>82</v>
      </c>
      <c r="AT1688" s="10">
        <v>91</v>
      </c>
      <c r="AU1688" s="10"/>
      <c r="AV1688" s="10" t="s">
        <v>123</v>
      </c>
      <c r="AW1688" s="10" t="s">
        <v>67</v>
      </c>
      <c r="AX1688" s="10"/>
      <c r="AY1688" s="10" t="s">
        <v>83</v>
      </c>
      <c r="AZ1688" s="10"/>
      <c r="BA1688" s="10"/>
      <c r="BB1688" s="10"/>
      <c r="BC1688" s="10"/>
      <c r="BD1688" s="10"/>
      <c r="BE1688" s="10"/>
    </row>
    <row r="1689" spans="2:57" ht="36">
      <c r="B1689" s="10">
        <v>1687</v>
      </c>
      <c r="C1689" s="10" t="s">
        <v>389</v>
      </c>
      <c r="D1689" s="11" t="s">
        <v>651</v>
      </c>
      <c r="E1689" s="10" t="s">
        <v>68</v>
      </c>
      <c r="F1689" s="10" t="s">
        <v>69</v>
      </c>
      <c r="G1689" s="10" t="s">
        <v>70</v>
      </c>
      <c r="H1689" s="10"/>
      <c r="I1689" s="10" t="s">
        <v>71</v>
      </c>
      <c r="J1689" s="10" t="str">
        <f t="shared" si="193"/>
        <v>LED</v>
      </c>
      <c r="K1689" s="10"/>
      <c r="L1689" s="10" t="s">
        <v>126</v>
      </c>
      <c r="M1689" s="10" t="s">
        <v>85</v>
      </c>
      <c r="N1689" s="10" t="s">
        <v>74</v>
      </c>
      <c r="O1689" s="10"/>
      <c r="P1689" s="10" t="s">
        <v>75</v>
      </c>
      <c r="Q1689" s="10"/>
      <c r="R1689" s="10">
        <v>60</v>
      </c>
      <c r="S1689" s="10">
        <v>1540.22</v>
      </c>
      <c r="T1689" s="10">
        <f t="shared" si="194"/>
        <v>1540.22</v>
      </c>
      <c r="U1689" s="10" t="str">
        <f t="shared" si="196"/>
        <v>60</v>
      </c>
      <c r="V1689" s="10" t="s">
        <v>76</v>
      </c>
      <c r="W1689" s="10" t="s">
        <v>76</v>
      </c>
      <c r="X1689" s="10">
        <v>48.4</v>
      </c>
      <c r="Y1689" s="10">
        <v>87.7</v>
      </c>
      <c r="Z1689" s="10">
        <v>70</v>
      </c>
      <c r="AA1689" s="10">
        <f t="shared" si="197"/>
        <v>65.775000000000006</v>
      </c>
      <c r="AB1689" s="10">
        <f t="shared" si="198"/>
        <v>81.561000000000007</v>
      </c>
      <c r="AC1689" s="10">
        <f t="shared" si="199"/>
        <v>85.945999999999998</v>
      </c>
      <c r="AD1689" s="10">
        <f t="shared" si="200"/>
        <v>80.245500000000007</v>
      </c>
      <c r="AE1689" s="10">
        <v>70</v>
      </c>
      <c r="AF1689" s="10">
        <f t="shared" si="195"/>
        <v>80.245500000000007</v>
      </c>
      <c r="AG1689" s="10"/>
      <c r="AH1689" s="10" t="s">
        <v>76</v>
      </c>
      <c r="AI1689" s="10" t="s">
        <v>76</v>
      </c>
      <c r="AJ1689" s="10"/>
      <c r="AK1689" s="10"/>
      <c r="AL1689" s="10" t="s">
        <v>78</v>
      </c>
      <c r="AM1689" s="10" t="s">
        <v>183</v>
      </c>
      <c r="AN1689" s="10"/>
      <c r="AO1689" s="10" t="s">
        <v>650</v>
      </c>
      <c r="AP1689" s="10" t="s">
        <v>67</v>
      </c>
      <c r="AQ1689" s="10">
        <v>238</v>
      </c>
      <c r="AR1689" s="10">
        <v>70</v>
      </c>
      <c r="AS1689" s="10" t="s">
        <v>82</v>
      </c>
      <c r="AT1689" s="10">
        <v>324</v>
      </c>
      <c r="AU1689" s="10"/>
      <c r="AV1689" s="10" t="s">
        <v>123</v>
      </c>
      <c r="AW1689" s="10" t="s">
        <v>67</v>
      </c>
      <c r="AX1689" s="10"/>
      <c r="AY1689" s="10" t="s">
        <v>83</v>
      </c>
      <c r="AZ1689" s="10"/>
      <c r="BA1689" s="10"/>
      <c r="BB1689" s="10"/>
      <c r="BC1689" s="10"/>
      <c r="BD1689" s="10"/>
      <c r="BE1689" s="10"/>
    </row>
    <row r="1690" spans="2:57" ht="36">
      <c r="B1690" s="10">
        <v>1688</v>
      </c>
      <c r="C1690" s="10" t="s">
        <v>389</v>
      </c>
      <c r="D1690" s="11" t="s">
        <v>651</v>
      </c>
      <c r="E1690" s="10" t="s">
        <v>68</v>
      </c>
      <c r="F1690" s="10" t="s">
        <v>69</v>
      </c>
      <c r="G1690" s="10" t="s">
        <v>70</v>
      </c>
      <c r="H1690" s="10"/>
      <c r="I1690" s="10" t="s">
        <v>71</v>
      </c>
      <c r="J1690" s="10" t="str">
        <f t="shared" si="193"/>
        <v>LED</v>
      </c>
      <c r="K1690" s="10"/>
      <c r="L1690" s="10" t="s">
        <v>126</v>
      </c>
      <c r="M1690" s="10" t="s">
        <v>85</v>
      </c>
      <c r="N1690" s="10" t="s">
        <v>74</v>
      </c>
      <c r="O1690" s="10"/>
      <c r="P1690" s="10" t="s">
        <v>75</v>
      </c>
      <c r="Q1690" s="10"/>
      <c r="R1690" s="10">
        <v>60</v>
      </c>
      <c r="S1690" s="10">
        <v>1540.22</v>
      </c>
      <c r="T1690" s="10">
        <f t="shared" si="194"/>
        <v>1540.22</v>
      </c>
      <c r="U1690" s="10" t="str">
        <f t="shared" si="196"/>
        <v>60</v>
      </c>
      <c r="V1690" s="10" t="s">
        <v>76</v>
      </c>
      <c r="W1690" s="10" t="s">
        <v>76</v>
      </c>
      <c r="X1690" s="10">
        <v>48.4</v>
      </c>
      <c r="Y1690" s="10">
        <v>87.7</v>
      </c>
      <c r="Z1690" s="10">
        <v>70</v>
      </c>
      <c r="AA1690" s="10">
        <f t="shared" si="197"/>
        <v>65.775000000000006</v>
      </c>
      <c r="AB1690" s="10">
        <f t="shared" si="198"/>
        <v>81.561000000000007</v>
      </c>
      <c r="AC1690" s="10">
        <f t="shared" si="199"/>
        <v>85.945999999999998</v>
      </c>
      <c r="AD1690" s="10">
        <f t="shared" si="200"/>
        <v>80.245500000000007</v>
      </c>
      <c r="AE1690" s="10">
        <v>70</v>
      </c>
      <c r="AF1690" s="10">
        <f t="shared" si="195"/>
        <v>80.245500000000007</v>
      </c>
      <c r="AG1690" s="10"/>
      <c r="AH1690" s="10" t="s">
        <v>76</v>
      </c>
      <c r="AI1690" s="10" t="s">
        <v>76</v>
      </c>
      <c r="AJ1690" s="10"/>
      <c r="AK1690" s="10"/>
      <c r="AL1690" s="10" t="s">
        <v>78</v>
      </c>
      <c r="AM1690" s="10" t="s">
        <v>183</v>
      </c>
      <c r="AN1690" s="10"/>
      <c r="AO1690" s="10" t="s">
        <v>650</v>
      </c>
      <c r="AP1690" s="10" t="s">
        <v>67</v>
      </c>
      <c r="AQ1690" s="10">
        <v>238</v>
      </c>
      <c r="AR1690" s="10">
        <v>70</v>
      </c>
      <c r="AS1690" s="10" t="s">
        <v>82</v>
      </c>
      <c r="AT1690" s="10">
        <v>324</v>
      </c>
      <c r="AU1690" s="10"/>
      <c r="AV1690" s="10" t="s">
        <v>123</v>
      </c>
      <c r="AW1690" s="10" t="s">
        <v>67</v>
      </c>
      <c r="AX1690" s="10"/>
      <c r="AY1690" s="10" t="s">
        <v>83</v>
      </c>
      <c r="AZ1690" s="10"/>
      <c r="BA1690" s="10"/>
      <c r="BB1690" s="10"/>
      <c r="BC1690" s="10"/>
      <c r="BD1690" s="10"/>
      <c r="BE1690" s="10"/>
    </row>
    <row r="1691" spans="2:57" ht="24">
      <c r="B1691" s="10">
        <v>1689</v>
      </c>
      <c r="C1691" s="10" t="s">
        <v>389</v>
      </c>
      <c r="D1691" s="11" t="s">
        <v>652</v>
      </c>
      <c r="E1691" s="10" t="s">
        <v>68</v>
      </c>
      <c r="F1691" s="10" t="s">
        <v>69</v>
      </c>
      <c r="G1691" s="10" t="s">
        <v>70</v>
      </c>
      <c r="H1691" s="10"/>
      <c r="I1691" s="10" t="s">
        <v>71</v>
      </c>
      <c r="J1691" s="10" t="str">
        <f t="shared" si="193"/>
        <v>LED</v>
      </c>
      <c r="K1691" s="10"/>
      <c r="L1691" s="10" t="s">
        <v>72</v>
      </c>
      <c r="M1691" s="10" t="s">
        <v>73</v>
      </c>
      <c r="N1691" s="10" t="s">
        <v>540</v>
      </c>
      <c r="O1691" s="10"/>
      <c r="P1691" s="10" t="s">
        <v>75</v>
      </c>
      <c r="Q1691" s="10"/>
      <c r="R1691" s="10">
        <v>18.899999999999999</v>
      </c>
      <c r="S1691" s="10">
        <v>154.16</v>
      </c>
      <c r="T1691" s="10">
        <f t="shared" si="194"/>
        <v>154.16</v>
      </c>
      <c r="U1691" s="10" t="str">
        <f t="shared" si="196"/>
        <v>20</v>
      </c>
      <c r="V1691" s="10" t="s">
        <v>67</v>
      </c>
      <c r="W1691" s="10" t="s">
        <v>67</v>
      </c>
      <c r="X1691" s="10"/>
      <c r="Y1691" s="10"/>
      <c r="Z1691" s="10"/>
      <c r="AA1691" s="10"/>
      <c r="AB1691" s="10"/>
      <c r="AC1691" s="10"/>
      <c r="AD1691" s="10"/>
      <c r="AE1691" s="10">
        <v>18.315999999999999</v>
      </c>
      <c r="AF1691" s="10">
        <f t="shared" si="195"/>
        <v>18.315999999999999</v>
      </c>
      <c r="AG1691" s="10"/>
      <c r="AH1691" s="10" t="s">
        <v>67</v>
      </c>
      <c r="AI1691" s="10" t="s">
        <v>330</v>
      </c>
      <c r="AJ1691" s="10"/>
      <c r="AK1691" s="10"/>
      <c r="AL1691" s="10" t="s">
        <v>105</v>
      </c>
      <c r="AM1691" s="10" t="s">
        <v>653</v>
      </c>
      <c r="AN1691" s="10"/>
      <c r="AO1691" s="10" t="s">
        <v>92</v>
      </c>
      <c r="AP1691" s="10" t="s">
        <v>67</v>
      </c>
      <c r="AQ1691" s="10">
        <v>196.94</v>
      </c>
      <c r="AR1691" s="10">
        <v>18.315999999999999</v>
      </c>
      <c r="AS1691" s="10" t="s">
        <v>82</v>
      </c>
      <c r="AT1691" s="10">
        <v>228.76</v>
      </c>
      <c r="AU1691" s="10">
        <v>19.25</v>
      </c>
      <c r="AV1691" s="10" t="s">
        <v>123</v>
      </c>
      <c r="AW1691" s="10" t="s">
        <v>67</v>
      </c>
      <c r="AX1691" s="10"/>
      <c r="AY1691" s="10" t="s">
        <v>83</v>
      </c>
      <c r="AZ1691" s="10"/>
      <c r="BA1691" s="10"/>
      <c r="BB1691" s="10"/>
      <c r="BC1691" s="10"/>
      <c r="BD1691" s="10"/>
      <c r="BE1691" s="10"/>
    </row>
    <row r="1692" spans="2:57" ht="36">
      <c r="B1692" s="10">
        <v>1690</v>
      </c>
      <c r="C1692" s="10" t="s">
        <v>389</v>
      </c>
      <c r="D1692" s="11" t="s">
        <v>654</v>
      </c>
      <c r="E1692" s="10" t="s">
        <v>68</v>
      </c>
      <c r="F1692" s="10" t="s">
        <v>69</v>
      </c>
      <c r="G1692" s="10" t="s">
        <v>70</v>
      </c>
      <c r="H1692" s="10"/>
      <c r="I1692" s="10" t="s">
        <v>71</v>
      </c>
      <c r="J1692" s="10" t="str">
        <f t="shared" si="193"/>
        <v>LED</v>
      </c>
      <c r="K1692" s="10"/>
      <c r="L1692" s="10" t="s">
        <v>72</v>
      </c>
      <c r="M1692" s="10" t="s">
        <v>73</v>
      </c>
      <c r="N1692" s="10" t="s">
        <v>96</v>
      </c>
      <c r="O1692" s="10"/>
      <c r="P1692" s="10" t="s">
        <v>75</v>
      </c>
      <c r="Q1692" s="10"/>
      <c r="R1692" s="10">
        <v>18.77</v>
      </c>
      <c r="S1692" s="10">
        <v>151.6</v>
      </c>
      <c r="T1692" s="10">
        <f t="shared" si="194"/>
        <v>151.6</v>
      </c>
      <c r="U1692" s="10" t="str">
        <f t="shared" si="196"/>
        <v>20</v>
      </c>
      <c r="V1692" s="10" t="s">
        <v>67</v>
      </c>
      <c r="W1692" s="10" t="s">
        <v>67</v>
      </c>
      <c r="X1692" s="10"/>
      <c r="Y1692" s="10"/>
      <c r="Z1692" s="10"/>
      <c r="AA1692" s="10"/>
      <c r="AB1692" s="10"/>
      <c r="AC1692" s="10"/>
      <c r="AD1692" s="10"/>
      <c r="AE1692" s="10">
        <v>17.48</v>
      </c>
      <c r="AF1692" s="10">
        <f t="shared" si="195"/>
        <v>17.48</v>
      </c>
      <c r="AG1692" s="10"/>
      <c r="AH1692" s="10" t="s">
        <v>76</v>
      </c>
      <c r="AI1692" s="10" t="s">
        <v>76</v>
      </c>
      <c r="AJ1692" s="10"/>
      <c r="AK1692" s="10"/>
      <c r="AL1692" s="10" t="s">
        <v>78</v>
      </c>
      <c r="AM1692" s="10" t="s">
        <v>245</v>
      </c>
      <c r="AN1692" s="10"/>
      <c r="AO1692" s="10" t="s">
        <v>72</v>
      </c>
      <c r="AP1692" s="10" t="s">
        <v>67</v>
      </c>
      <c r="AQ1692" s="10">
        <v>167.21</v>
      </c>
      <c r="AR1692" s="10">
        <v>17.48</v>
      </c>
      <c r="AS1692" s="10" t="s">
        <v>81</v>
      </c>
      <c r="AT1692" s="10">
        <v>208.55</v>
      </c>
      <c r="AU1692" s="10">
        <v>19.46</v>
      </c>
      <c r="AV1692" s="10" t="s">
        <v>82</v>
      </c>
      <c r="AW1692" s="10" t="s">
        <v>67</v>
      </c>
      <c r="AX1692" s="10"/>
      <c r="AY1692" s="10" t="s">
        <v>83</v>
      </c>
      <c r="AZ1692" s="10"/>
      <c r="BA1692" s="10"/>
      <c r="BB1692" s="10"/>
      <c r="BC1692" s="10"/>
      <c r="BD1692" s="10"/>
      <c r="BE1692" s="10"/>
    </row>
    <row r="1693" spans="2:57" ht="36">
      <c r="B1693" s="10">
        <v>1691</v>
      </c>
      <c r="C1693" s="10" t="s">
        <v>389</v>
      </c>
      <c r="D1693" s="11">
        <v>40918</v>
      </c>
      <c r="E1693" s="10" t="s">
        <v>68</v>
      </c>
      <c r="F1693" s="10" t="s">
        <v>69</v>
      </c>
      <c r="G1693" s="10" t="s">
        <v>70</v>
      </c>
      <c r="H1693" s="10"/>
      <c r="I1693" s="10" t="s">
        <v>71</v>
      </c>
      <c r="J1693" s="10" t="str">
        <f t="shared" si="193"/>
        <v>LED</v>
      </c>
      <c r="K1693" s="10"/>
      <c r="L1693" s="10" t="s">
        <v>126</v>
      </c>
      <c r="M1693" s="10" t="s">
        <v>73</v>
      </c>
      <c r="N1693" s="10" t="s">
        <v>127</v>
      </c>
      <c r="O1693" s="10"/>
      <c r="P1693" s="10" t="s">
        <v>75</v>
      </c>
      <c r="Q1693" s="10"/>
      <c r="R1693" s="10">
        <v>26</v>
      </c>
      <c r="S1693" s="10">
        <v>288.89</v>
      </c>
      <c r="T1693" s="10">
        <f t="shared" si="194"/>
        <v>288.89</v>
      </c>
      <c r="U1693" s="10" t="str">
        <f t="shared" si="196"/>
        <v>20</v>
      </c>
      <c r="V1693" s="10" t="s">
        <v>67</v>
      </c>
      <c r="W1693" s="10" t="s">
        <v>67</v>
      </c>
      <c r="X1693" s="10">
        <v>0</v>
      </c>
      <c r="Y1693" s="10">
        <v>23</v>
      </c>
      <c r="Z1693" s="10">
        <v>0</v>
      </c>
      <c r="AA1693" s="10"/>
      <c r="AB1693" s="10"/>
      <c r="AC1693" s="10"/>
      <c r="AD1693" s="10"/>
      <c r="AE1693" s="10">
        <v>23</v>
      </c>
      <c r="AF1693" s="10">
        <f t="shared" si="195"/>
        <v>23</v>
      </c>
      <c r="AG1693" s="10"/>
      <c r="AH1693" s="10" t="s">
        <v>76</v>
      </c>
      <c r="AI1693" s="10" t="s">
        <v>76</v>
      </c>
      <c r="AJ1693" s="10"/>
      <c r="AK1693" s="10"/>
      <c r="AL1693" s="10" t="s">
        <v>78</v>
      </c>
      <c r="AM1693" s="10" t="s">
        <v>655</v>
      </c>
      <c r="AN1693" s="10"/>
      <c r="AO1693" s="10" t="s">
        <v>656</v>
      </c>
      <c r="AP1693" s="10" t="s">
        <v>67</v>
      </c>
      <c r="AQ1693" s="10">
        <v>172</v>
      </c>
      <c r="AR1693" s="10">
        <v>23</v>
      </c>
      <c r="AS1693" s="10" t="s">
        <v>82</v>
      </c>
      <c r="AT1693" s="10">
        <v>243</v>
      </c>
      <c r="AU1693" s="10"/>
      <c r="AV1693" s="10" t="s">
        <v>123</v>
      </c>
      <c r="AW1693" s="10" t="s">
        <v>67</v>
      </c>
      <c r="AX1693" s="10"/>
      <c r="AY1693" s="10" t="s">
        <v>83</v>
      </c>
      <c r="AZ1693" s="10"/>
      <c r="BA1693" s="10"/>
      <c r="BB1693" s="10"/>
      <c r="BC1693" s="10"/>
      <c r="BD1693" s="10"/>
      <c r="BE1693" s="10"/>
    </row>
    <row r="1694" spans="2:57" ht="36">
      <c r="B1694" s="10">
        <v>1692</v>
      </c>
      <c r="C1694" s="10" t="s">
        <v>389</v>
      </c>
      <c r="D1694" s="11">
        <v>40918</v>
      </c>
      <c r="E1694" s="10" t="s">
        <v>68</v>
      </c>
      <c r="F1694" s="10" t="s">
        <v>69</v>
      </c>
      <c r="G1694" s="10" t="s">
        <v>70</v>
      </c>
      <c r="H1694" s="10"/>
      <c r="I1694" s="10" t="s">
        <v>71</v>
      </c>
      <c r="J1694" s="10" t="str">
        <f t="shared" si="193"/>
        <v>LED</v>
      </c>
      <c r="K1694" s="10"/>
      <c r="L1694" s="10" t="s">
        <v>126</v>
      </c>
      <c r="M1694" s="10" t="s">
        <v>73</v>
      </c>
      <c r="N1694" s="10" t="s">
        <v>127</v>
      </c>
      <c r="O1694" s="10"/>
      <c r="P1694" s="10" t="s">
        <v>75</v>
      </c>
      <c r="Q1694" s="10"/>
      <c r="R1694" s="10">
        <v>26</v>
      </c>
      <c r="S1694" s="10">
        <v>288.89</v>
      </c>
      <c r="T1694" s="10">
        <f t="shared" si="194"/>
        <v>288.89</v>
      </c>
      <c r="U1694" s="10" t="str">
        <f t="shared" si="196"/>
        <v>20</v>
      </c>
      <c r="V1694" s="10" t="s">
        <v>67</v>
      </c>
      <c r="W1694" s="10" t="s">
        <v>67</v>
      </c>
      <c r="X1694" s="10">
        <v>0</v>
      </c>
      <c r="Y1694" s="10">
        <v>23</v>
      </c>
      <c r="Z1694" s="10">
        <v>0</v>
      </c>
      <c r="AA1694" s="10"/>
      <c r="AB1694" s="10"/>
      <c r="AC1694" s="10"/>
      <c r="AD1694" s="10"/>
      <c r="AE1694" s="10">
        <v>23</v>
      </c>
      <c r="AF1694" s="10">
        <f t="shared" si="195"/>
        <v>23</v>
      </c>
      <c r="AG1694" s="10"/>
      <c r="AH1694" s="10" t="s">
        <v>76</v>
      </c>
      <c r="AI1694" s="10" t="s">
        <v>76</v>
      </c>
      <c r="AJ1694" s="10"/>
      <c r="AK1694" s="10"/>
      <c r="AL1694" s="10" t="s">
        <v>78</v>
      </c>
      <c r="AM1694" s="10" t="s">
        <v>655</v>
      </c>
      <c r="AN1694" s="10"/>
      <c r="AO1694" s="10" t="s">
        <v>656</v>
      </c>
      <c r="AP1694" s="10" t="s">
        <v>67</v>
      </c>
      <c r="AQ1694" s="10">
        <v>172</v>
      </c>
      <c r="AR1694" s="10">
        <v>23</v>
      </c>
      <c r="AS1694" s="10" t="s">
        <v>82</v>
      </c>
      <c r="AT1694" s="10">
        <v>243</v>
      </c>
      <c r="AU1694" s="10"/>
      <c r="AV1694" s="10" t="s">
        <v>123</v>
      </c>
      <c r="AW1694" s="10" t="s">
        <v>67</v>
      </c>
      <c r="AX1694" s="10"/>
      <c r="AY1694" s="10" t="s">
        <v>83</v>
      </c>
      <c r="AZ1694" s="10"/>
      <c r="BA1694" s="10"/>
      <c r="BB1694" s="10"/>
      <c r="BC1694" s="10"/>
      <c r="BD1694" s="10"/>
      <c r="BE1694" s="10"/>
    </row>
    <row r="1695" spans="2:57" ht="36">
      <c r="B1695" s="10">
        <v>1693</v>
      </c>
      <c r="C1695" s="10" t="s">
        <v>389</v>
      </c>
      <c r="D1695" s="11">
        <v>40918</v>
      </c>
      <c r="E1695" s="10" t="s">
        <v>68</v>
      </c>
      <c r="F1695" s="10" t="s">
        <v>69</v>
      </c>
      <c r="G1695" s="10" t="s">
        <v>70</v>
      </c>
      <c r="H1695" s="10"/>
      <c r="I1695" s="10" t="s">
        <v>71</v>
      </c>
      <c r="J1695" s="10" t="str">
        <f t="shared" si="193"/>
        <v>LED</v>
      </c>
      <c r="K1695" s="10"/>
      <c r="L1695" s="10" t="s">
        <v>126</v>
      </c>
      <c r="M1695" s="10" t="s">
        <v>85</v>
      </c>
      <c r="N1695" s="10" t="s">
        <v>74</v>
      </c>
      <c r="O1695" s="10"/>
      <c r="P1695" s="10" t="s">
        <v>75</v>
      </c>
      <c r="Q1695" s="10"/>
      <c r="R1695" s="10">
        <v>55</v>
      </c>
      <c r="S1695" s="10">
        <v>1275.67</v>
      </c>
      <c r="T1695" s="10">
        <f t="shared" si="194"/>
        <v>1275.67</v>
      </c>
      <c r="U1695" s="10" t="str">
        <f t="shared" si="196"/>
        <v>50</v>
      </c>
      <c r="V1695" s="10" t="s">
        <v>76</v>
      </c>
      <c r="W1695" s="10" t="s">
        <v>76</v>
      </c>
      <c r="X1695" s="10">
        <v>39.799999999999997</v>
      </c>
      <c r="Y1695" s="10">
        <v>113.5</v>
      </c>
      <c r="Z1695" s="10">
        <v>80.3</v>
      </c>
      <c r="AA1695" s="10">
        <f t="shared" si="197"/>
        <v>85.125</v>
      </c>
      <c r="AB1695" s="10">
        <f t="shared" si="198"/>
        <v>105.55500000000001</v>
      </c>
      <c r="AC1695" s="10">
        <f t="shared" si="199"/>
        <v>111.23</v>
      </c>
      <c r="AD1695" s="10">
        <f t="shared" si="200"/>
        <v>103.85250000000001</v>
      </c>
      <c r="AE1695" s="10">
        <v>80.3</v>
      </c>
      <c r="AF1695" s="10">
        <f t="shared" si="195"/>
        <v>103.85250000000001</v>
      </c>
      <c r="AG1695" s="10"/>
      <c r="AH1695" s="10" t="s">
        <v>76</v>
      </c>
      <c r="AI1695" s="10" t="s">
        <v>76</v>
      </c>
      <c r="AJ1695" s="10"/>
      <c r="AK1695" s="10"/>
      <c r="AL1695" s="10" t="s">
        <v>78</v>
      </c>
      <c r="AM1695" s="10" t="s">
        <v>655</v>
      </c>
      <c r="AN1695" s="10"/>
      <c r="AO1695" s="10" t="s">
        <v>656</v>
      </c>
      <c r="AP1695" s="10" t="s">
        <v>67</v>
      </c>
      <c r="AQ1695" s="10">
        <v>300</v>
      </c>
      <c r="AR1695" s="10">
        <v>80.3</v>
      </c>
      <c r="AS1695" s="10" t="s">
        <v>82</v>
      </c>
      <c r="AT1695" s="10">
        <v>311</v>
      </c>
      <c r="AU1695" s="10"/>
      <c r="AV1695" s="10" t="s">
        <v>123</v>
      </c>
      <c r="AW1695" s="10" t="s">
        <v>67</v>
      </c>
      <c r="AX1695" s="10"/>
      <c r="AY1695" s="10" t="s">
        <v>83</v>
      </c>
      <c r="AZ1695" s="10"/>
      <c r="BA1695" s="10"/>
      <c r="BB1695" s="10"/>
      <c r="BC1695" s="10"/>
      <c r="BD1695" s="10"/>
      <c r="BE1695" s="10"/>
    </row>
    <row r="1696" spans="2:57" ht="36">
      <c r="B1696" s="10">
        <v>1694</v>
      </c>
      <c r="C1696" s="10" t="s">
        <v>389</v>
      </c>
      <c r="D1696" s="11">
        <v>40918</v>
      </c>
      <c r="E1696" s="10" t="s">
        <v>68</v>
      </c>
      <c r="F1696" s="10" t="s">
        <v>69</v>
      </c>
      <c r="G1696" s="10" t="s">
        <v>70</v>
      </c>
      <c r="H1696" s="10"/>
      <c r="I1696" s="10" t="s">
        <v>71</v>
      </c>
      <c r="J1696" s="10" t="str">
        <f t="shared" si="193"/>
        <v>LED</v>
      </c>
      <c r="K1696" s="10"/>
      <c r="L1696" s="10" t="s">
        <v>126</v>
      </c>
      <c r="M1696" s="10" t="s">
        <v>85</v>
      </c>
      <c r="N1696" s="10" t="s">
        <v>74</v>
      </c>
      <c r="O1696" s="10"/>
      <c r="P1696" s="10" t="s">
        <v>75</v>
      </c>
      <c r="Q1696" s="10"/>
      <c r="R1696" s="10">
        <v>55</v>
      </c>
      <c r="S1696" s="10">
        <v>1275.67</v>
      </c>
      <c r="T1696" s="10">
        <f t="shared" si="194"/>
        <v>1275.67</v>
      </c>
      <c r="U1696" s="10" t="str">
        <f t="shared" si="196"/>
        <v>50</v>
      </c>
      <c r="V1696" s="10" t="s">
        <v>76</v>
      </c>
      <c r="W1696" s="10" t="s">
        <v>76</v>
      </c>
      <c r="X1696" s="10">
        <v>39.799999999999997</v>
      </c>
      <c r="Y1696" s="10">
        <v>113.5</v>
      </c>
      <c r="Z1696" s="10">
        <v>80.3</v>
      </c>
      <c r="AA1696" s="10">
        <f t="shared" si="197"/>
        <v>85.125</v>
      </c>
      <c r="AB1696" s="10">
        <f t="shared" si="198"/>
        <v>105.55500000000001</v>
      </c>
      <c r="AC1696" s="10">
        <f t="shared" si="199"/>
        <v>111.23</v>
      </c>
      <c r="AD1696" s="10">
        <f t="shared" si="200"/>
        <v>103.85250000000001</v>
      </c>
      <c r="AE1696" s="10">
        <v>80.3</v>
      </c>
      <c r="AF1696" s="10">
        <f t="shared" si="195"/>
        <v>103.85250000000001</v>
      </c>
      <c r="AG1696" s="10"/>
      <c r="AH1696" s="10" t="s">
        <v>76</v>
      </c>
      <c r="AI1696" s="10" t="s">
        <v>76</v>
      </c>
      <c r="AJ1696" s="10"/>
      <c r="AK1696" s="10"/>
      <c r="AL1696" s="10" t="s">
        <v>78</v>
      </c>
      <c r="AM1696" s="10" t="s">
        <v>655</v>
      </c>
      <c r="AN1696" s="10"/>
      <c r="AO1696" s="10" t="s">
        <v>656</v>
      </c>
      <c r="AP1696" s="10" t="s">
        <v>67</v>
      </c>
      <c r="AQ1696" s="10">
        <v>300</v>
      </c>
      <c r="AR1696" s="10">
        <v>80.3</v>
      </c>
      <c r="AS1696" s="10" t="s">
        <v>82</v>
      </c>
      <c r="AT1696" s="10">
        <v>311</v>
      </c>
      <c r="AU1696" s="10"/>
      <c r="AV1696" s="10" t="s">
        <v>123</v>
      </c>
      <c r="AW1696" s="10" t="s">
        <v>67</v>
      </c>
      <c r="AX1696" s="10"/>
      <c r="AY1696" s="10" t="s">
        <v>83</v>
      </c>
      <c r="AZ1696" s="10"/>
      <c r="BA1696" s="10"/>
      <c r="BB1696" s="10"/>
      <c r="BC1696" s="10"/>
      <c r="BD1696" s="10"/>
      <c r="BE1696" s="10"/>
    </row>
    <row r="1697" spans="2:57" ht="24">
      <c r="B1697" s="10">
        <v>1695</v>
      </c>
      <c r="C1697" s="10" t="s">
        <v>389</v>
      </c>
      <c r="D1697" s="11" t="s">
        <v>657</v>
      </c>
      <c r="E1697" s="10" t="s">
        <v>68</v>
      </c>
      <c r="F1697" s="10" t="s">
        <v>69</v>
      </c>
      <c r="G1697" s="10" t="s">
        <v>70</v>
      </c>
      <c r="H1697" s="10"/>
      <c r="I1697" s="10" t="s">
        <v>71</v>
      </c>
      <c r="J1697" s="10" t="str">
        <f t="shared" si="193"/>
        <v>LED</v>
      </c>
      <c r="K1697" s="10"/>
      <c r="L1697" s="10" t="s">
        <v>72</v>
      </c>
      <c r="M1697" s="10" t="s">
        <v>302</v>
      </c>
      <c r="N1697" s="10" t="s">
        <v>611</v>
      </c>
      <c r="O1697" s="10"/>
      <c r="P1697" s="10" t="s">
        <v>75</v>
      </c>
      <c r="Q1697" s="10"/>
      <c r="R1697" s="10">
        <v>27</v>
      </c>
      <c r="S1697" s="10">
        <v>311.55</v>
      </c>
      <c r="T1697" s="10">
        <f t="shared" si="194"/>
        <v>311.55</v>
      </c>
      <c r="U1697" s="10" t="str">
        <f t="shared" si="196"/>
        <v>20</v>
      </c>
      <c r="V1697" s="10" t="s">
        <v>67</v>
      </c>
      <c r="W1697" s="10" t="s">
        <v>67</v>
      </c>
      <c r="X1697" s="10"/>
      <c r="Y1697" s="10"/>
      <c r="Z1697" s="10"/>
      <c r="AA1697" s="10"/>
      <c r="AB1697" s="10"/>
      <c r="AC1697" s="10"/>
      <c r="AD1697" s="10"/>
      <c r="AE1697" s="10">
        <v>37.164000000000001</v>
      </c>
      <c r="AF1697" s="10">
        <f t="shared" si="195"/>
        <v>37.164000000000001</v>
      </c>
      <c r="AG1697" s="10"/>
      <c r="AH1697" s="10" t="s">
        <v>76</v>
      </c>
      <c r="AI1697" s="10" t="s">
        <v>76</v>
      </c>
      <c r="AJ1697" s="10"/>
      <c r="AK1697" s="10"/>
      <c r="AL1697" s="10" t="s">
        <v>78</v>
      </c>
      <c r="AM1697" s="10" t="s">
        <v>658</v>
      </c>
      <c r="AN1697" s="10"/>
      <c r="AO1697" s="10" t="s">
        <v>92</v>
      </c>
      <c r="AP1697" s="10" t="s">
        <v>67</v>
      </c>
      <c r="AQ1697" s="10">
        <v>256.8</v>
      </c>
      <c r="AR1697" s="10"/>
      <c r="AS1697" s="10"/>
      <c r="AT1697" s="10">
        <v>206</v>
      </c>
      <c r="AU1697" s="10"/>
      <c r="AV1697" s="10" t="s">
        <v>123</v>
      </c>
      <c r="AW1697" s="10" t="s">
        <v>67</v>
      </c>
      <c r="AX1697" s="10"/>
      <c r="AY1697" s="10" t="s">
        <v>83</v>
      </c>
      <c r="AZ1697" s="10"/>
      <c r="BA1697" s="10"/>
      <c r="BB1697" s="10"/>
      <c r="BC1697" s="10"/>
      <c r="BD1697" s="10"/>
      <c r="BE1697" s="10"/>
    </row>
    <row r="1698" spans="2:57" ht="24">
      <c r="B1698" s="10">
        <v>1696</v>
      </c>
      <c r="C1698" s="10" t="s">
        <v>389</v>
      </c>
      <c r="D1698" s="11" t="s">
        <v>659</v>
      </c>
      <c r="E1698" s="10" t="s">
        <v>68</v>
      </c>
      <c r="F1698" s="10" t="s">
        <v>69</v>
      </c>
      <c r="G1698" s="10" t="s">
        <v>70</v>
      </c>
      <c r="H1698" s="10"/>
      <c r="I1698" s="10" t="s">
        <v>71</v>
      </c>
      <c r="J1698" s="10" t="str">
        <f t="shared" si="193"/>
        <v>LED</v>
      </c>
      <c r="K1698" s="10"/>
      <c r="L1698" s="10" t="s">
        <v>72</v>
      </c>
      <c r="M1698" s="10" t="s">
        <v>73</v>
      </c>
      <c r="N1698" s="10" t="s">
        <v>96</v>
      </c>
      <c r="O1698" s="10"/>
      <c r="P1698" s="10" t="s">
        <v>75</v>
      </c>
      <c r="Q1698" s="10"/>
      <c r="R1698" s="10">
        <v>21.6</v>
      </c>
      <c r="S1698" s="10">
        <v>199</v>
      </c>
      <c r="T1698" s="10">
        <f t="shared" si="194"/>
        <v>199</v>
      </c>
      <c r="U1698" s="10" t="str">
        <f t="shared" si="196"/>
        <v>20</v>
      </c>
      <c r="V1698" s="10" t="s">
        <v>67</v>
      </c>
      <c r="W1698" s="10" t="s">
        <v>67</v>
      </c>
      <c r="X1698" s="10"/>
      <c r="Y1698" s="10"/>
      <c r="Z1698" s="10"/>
      <c r="AA1698" s="10"/>
      <c r="AB1698" s="10"/>
      <c r="AC1698" s="10"/>
      <c r="AD1698" s="10"/>
      <c r="AE1698" s="10">
        <v>19.2</v>
      </c>
      <c r="AF1698" s="10">
        <f t="shared" si="195"/>
        <v>19.2</v>
      </c>
      <c r="AG1698" s="10"/>
      <c r="AH1698" s="10" t="s">
        <v>76</v>
      </c>
      <c r="AI1698" s="10" t="s">
        <v>76</v>
      </c>
      <c r="AJ1698" s="10"/>
      <c r="AK1698" s="10"/>
      <c r="AL1698" s="10" t="s">
        <v>78</v>
      </c>
      <c r="AM1698" s="10" t="s">
        <v>642</v>
      </c>
      <c r="AN1698" s="10"/>
      <c r="AO1698" s="10" t="s">
        <v>72</v>
      </c>
      <c r="AP1698" s="10" t="s">
        <v>67</v>
      </c>
      <c r="AQ1698" s="10">
        <v>114.5</v>
      </c>
      <c r="AR1698" s="10">
        <v>19.2</v>
      </c>
      <c r="AS1698" s="10" t="s">
        <v>131</v>
      </c>
      <c r="AT1698" s="10">
        <v>140.1</v>
      </c>
      <c r="AU1698" s="10"/>
      <c r="AV1698" s="10" t="s">
        <v>132</v>
      </c>
      <c r="AW1698" s="10" t="s">
        <v>67</v>
      </c>
      <c r="AX1698" s="10"/>
      <c r="AY1698" s="10" t="s">
        <v>83</v>
      </c>
      <c r="AZ1698" s="10"/>
      <c r="BA1698" s="10"/>
      <c r="BB1698" s="10"/>
      <c r="BC1698" s="10"/>
      <c r="BD1698" s="10"/>
      <c r="BE1698" s="10"/>
    </row>
    <row r="1699" spans="2:57" ht="24">
      <c r="B1699" s="10">
        <v>1697</v>
      </c>
      <c r="C1699" s="10" t="s">
        <v>389</v>
      </c>
      <c r="D1699" s="11" t="s">
        <v>660</v>
      </c>
      <c r="E1699" s="10" t="s">
        <v>68</v>
      </c>
      <c r="F1699" s="10" t="s">
        <v>69</v>
      </c>
      <c r="G1699" s="10" t="s">
        <v>70</v>
      </c>
      <c r="H1699" s="10"/>
      <c r="I1699" s="10" t="s">
        <v>71</v>
      </c>
      <c r="J1699" s="10" t="str">
        <f t="shared" si="193"/>
        <v>LED</v>
      </c>
      <c r="K1699" s="10"/>
      <c r="L1699" s="10" t="s">
        <v>72</v>
      </c>
      <c r="M1699" s="10" t="s">
        <v>73</v>
      </c>
      <c r="N1699" s="10" t="s">
        <v>96</v>
      </c>
      <c r="O1699" s="10"/>
      <c r="P1699" s="10" t="s">
        <v>75</v>
      </c>
      <c r="Q1699" s="10"/>
      <c r="R1699" s="10">
        <v>21.6</v>
      </c>
      <c r="S1699" s="10">
        <v>199</v>
      </c>
      <c r="T1699" s="10">
        <f t="shared" si="194"/>
        <v>199</v>
      </c>
      <c r="U1699" s="10" t="str">
        <f t="shared" si="196"/>
        <v>20</v>
      </c>
      <c r="V1699" s="10" t="s">
        <v>67</v>
      </c>
      <c r="W1699" s="10" t="s">
        <v>67</v>
      </c>
      <c r="X1699" s="10"/>
      <c r="Y1699" s="10"/>
      <c r="Z1699" s="10"/>
      <c r="AA1699" s="10"/>
      <c r="AB1699" s="10"/>
      <c r="AC1699" s="10"/>
      <c r="AD1699" s="10"/>
      <c r="AE1699" s="10">
        <v>19.2</v>
      </c>
      <c r="AF1699" s="10">
        <f t="shared" si="195"/>
        <v>19.2</v>
      </c>
      <c r="AG1699" s="10"/>
      <c r="AH1699" s="10" t="s">
        <v>76</v>
      </c>
      <c r="AI1699" s="10" t="s">
        <v>76</v>
      </c>
      <c r="AJ1699" s="10"/>
      <c r="AK1699" s="10"/>
      <c r="AL1699" s="10" t="s">
        <v>78</v>
      </c>
      <c r="AM1699" s="10" t="s">
        <v>642</v>
      </c>
      <c r="AN1699" s="10"/>
      <c r="AO1699" s="10" t="s">
        <v>72</v>
      </c>
      <c r="AP1699" s="10" t="s">
        <v>67</v>
      </c>
      <c r="AQ1699" s="10">
        <v>114.5</v>
      </c>
      <c r="AR1699" s="10">
        <v>19.2</v>
      </c>
      <c r="AS1699" s="10" t="s">
        <v>131</v>
      </c>
      <c r="AT1699" s="10">
        <v>140.1</v>
      </c>
      <c r="AU1699" s="10"/>
      <c r="AV1699" s="10" t="s">
        <v>132</v>
      </c>
      <c r="AW1699" s="10" t="s">
        <v>67</v>
      </c>
      <c r="AX1699" s="10"/>
      <c r="AY1699" s="10" t="s">
        <v>83</v>
      </c>
      <c r="AZ1699" s="10"/>
      <c r="BA1699" s="10"/>
      <c r="BB1699" s="10"/>
      <c r="BC1699" s="10"/>
      <c r="BD1699" s="10"/>
      <c r="BE1699" s="10"/>
    </row>
    <row r="1700" spans="2:57">
      <c r="H1700" s="15"/>
      <c r="K1700" s="15"/>
    </row>
    <row r="1701" spans="2:57">
      <c r="H1701" s="15"/>
      <c r="K1701" s="15"/>
    </row>
    <row r="1702" spans="2:57">
      <c r="H1702" s="15"/>
      <c r="K1702" s="15"/>
    </row>
    <row r="1703" spans="2:57">
      <c r="H1703" s="15"/>
      <c r="K1703" s="15"/>
    </row>
    <row r="1704" spans="2:57">
      <c r="H1704" s="15"/>
      <c r="K1704" s="15"/>
    </row>
    <row r="1705" spans="2:57">
      <c r="H1705" s="15"/>
      <c r="K1705" s="15"/>
    </row>
    <row r="1706" spans="2:57">
      <c r="H1706" s="15"/>
      <c r="K1706" s="15"/>
    </row>
    <row r="1707" spans="2:57">
      <c r="H1707" s="15"/>
      <c r="K1707" s="15"/>
    </row>
    <row r="1708" spans="2:57">
      <c r="H1708" s="15"/>
      <c r="K1708" s="15"/>
    </row>
    <row r="1709" spans="2:57">
      <c r="H1709" s="15"/>
      <c r="K1709" s="15"/>
    </row>
    <row r="1710" spans="2:57">
      <c r="H1710" s="15"/>
      <c r="K1710" s="15"/>
    </row>
    <row r="1711" spans="2:57">
      <c r="H1711" s="15"/>
      <c r="K1711" s="15"/>
    </row>
    <row r="1712" spans="2:57">
      <c r="H1712" s="15"/>
      <c r="K1712" s="15"/>
    </row>
    <row r="1713" spans="8:11">
      <c r="H1713" s="15"/>
      <c r="K1713" s="15"/>
    </row>
    <row r="1714" spans="8:11">
      <c r="H1714" s="15"/>
      <c r="K1714" s="15"/>
    </row>
    <row r="1715" spans="8:11">
      <c r="H1715" s="15"/>
      <c r="K1715" s="15"/>
    </row>
    <row r="1716" spans="8:11">
      <c r="H1716" s="15"/>
      <c r="K1716" s="15"/>
    </row>
    <row r="1717" spans="8:11">
      <c r="H1717" s="15"/>
      <c r="K1717" s="15"/>
    </row>
    <row r="1718" spans="8:11">
      <c r="H1718" s="15"/>
      <c r="K1718" s="15"/>
    </row>
    <row r="1719" spans="8:11">
      <c r="H1719" s="15"/>
      <c r="K1719" s="15"/>
    </row>
    <row r="1720" spans="8:11">
      <c r="H1720" s="15"/>
      <c r="K1720" s="15"/>
    </row>
    <row r="1721" spans="8:11">
      <c r="H1721" s="15"/>
      <c r="K1721" s="15"/>
    </row>
    <row r="1722" spans="8:11">
      <c r="H1722" s="15"/>
      <c r="K1722" s="15"/>
    </row>
    <row r="1723" spans="8:11">
      <c r="H1723" s="15"/>
      <c r="K1723" s="15"/>
    </row>
    <row r="1724" spans="8:11">
      <c r="H1724" s="15"/>
      <c r="K1724" s="15"/>
    </row>
    <row r="1725" spans="8:11">
      <c r="H1725" s="15"/>
      <c r="K1725" s="15"/>
    </row>
    <row r="1726" spans="8:11">
      <c r="H1726" s="15"/>
      <c r="K1726" s="15"/>
    </row>
    <row r="1727" spans="8:11">
      <c r="H1727" s="15"/>
      <c r="K1727" s="15"/>
    </row>
    <row r="1728" spans="8:11">
      <c r="H1728" s="15"/>
      <c r="K1728" s="15"/>
    </row>
    <row r="1729" spans="8:11">
      <c r="H1729" s="15"/>
      <c r="K1729" s="15"/>
    </row>
    <row r="1730" spans="8:11">
      <c r="H1730" s="15"/>
      <c r="K1730" s="15"/>
    </row>
    <row r="1731" spans="8:11">
      <c r="H1731" s="15"/>
      <c r="K1731" s="15"/>
    </row>
    <row r="1732" spans="8:11">
      <c r="H1732" s="15"/>
      <c r="K1732" s="15"/>
    </row>
    <row r="1733" spans="8:11">
      <c r="H1733" s="15"/>
      <c r="K1733" s="15"/>
    </row>
    <row r="1734" spans="8:11">
      <c r="H1734" s="15"/>
      <c r="K1734" s="15"/>
    </row>
    <row r="1735" spans="8:11">
      <c r="H1735" s="15"/>
      <c r="K1735" s="15"/>
    </row>
    <row r="1736" spans="8:11">
      <c r="H1736" s="15"/>
      <c r="K1736" s="15"/>
    </row>
    <row r="1737" spans="8:11">
      <c r="H1737" s="15"/>
      <c r="K1737" s="15"/>
    </row>
    <row r="1738" spans="8:11">
      <c r="H1738" s="15"/>
      <c r="K1738" s="15"/>
    </row>
    <row r="1739" spans="8:11">
      <c r="H1739" s="15"/>
      <c r="K1739" s="15"/>
    </row>
    <row r="1740" spans="8:11">
      <c r="H1740" s="15"/>
      <c r="K1740" s="15"/>
    </row>
    <row r="1741" spans="8:11">
      <c r="H1741" s="15"/>
      <c r="K1741" s="15"/>
    </row>
    <row r="1742" spans="8:11">
      <c r="H1742" s="15"/>
      <c r="K1742" s="15"/>
    </row>
    <row r="1743" spans="8:11">
      <c r="H1743" s="15"/>
      <c r="K1743" s="15"/>
    </row>
    <row r="1744" spans="8:11">
      <c r="H1744" s="15"/>
      <c r="K1744" s="15"/>
    </row>
    <row r="1745" spans="8:11">
      <c r="H1745" s="15"/>
      <c r="K1745" s="15"/>
    </row>
    <row r="1746" spans="8:11">
      <c r="H1746" s="15"/>
      <c r="K1746" s="15"/>
    </row>
    <row r="1747" spans="8:11">
      <c r="H1747" s="15"/>
      <c r="K1747" s="15"/>
    </row>
    <row r="1748" spans="8:11">
      <c r="H1748" s="15"/>
      <c r="K1748" s="15"/>
    </row>
    <row r="1749" spans="8:11">
      <c r="H1749" s="15"/>
      <c r="K1749" s="15"/>
    </row>
    <row r="1750" spans="8:11">
      <c r="H1750" s="15"/>
      <c r="K1750" s="15"/>
    </row>
    <row r="1751" spans="8:11">
      <c r="H1751" s="15"/>
      <c r="K1751" s="15"/>
    </row>
    <row r="1752" spans="8:11">
      <c r="H1752" s="15"/>
      <c r="K1752" s="15"/>
    </row>
    <row r="1753" spans="8:11">
      <c r="H1753" s="15"/>
      <c r="K1753" s="15"/>
    </row>
    <row r="1754" spans="8:11">
      <c r="H1754" s="15"/>
      <c r="K1754" s="15"/>
    </row>
    <row r="1755" spans="8:11">
      <c r="H1755" s="15"/>
      <c r="K1755" s="15"/>
    </row>
    <row r="1756" spans="8:11">
      <c r="H1756" s="15"/>
      <c r="K1756" s="15"/>
    </row>
    <row r="1757" spans="8:11">
      <c r="H1757" s="15"/>
      <c r="K1757" s="15"/>
    </row>
    <row r="1758" spans="8:11">
      <c r="H1758" s="15"/>
      <c r="K1758" s="15"/>
    </row>
    <row r="1759" spans="8:11">
      <c r="H1759" s="15"/>
      <c r="K1759" s="15"/>
    </row>
    <row r="1760" spans="8:11">
      <c r="H1760" s="15"/>
      <c r="K1760" s="15"/>
    </row>
    <row r="1761" spans="8:11">
      <c r="H1761" s="15"/>
      <c r="K1761" s="15"/>
    </row>
    <row r="1762" spans="8:11">
      <c r="H1762" s="15"/>
      <c r="K1762" s="15"/>
    </row>
    <row r="1763" spans="8:11">
      <c r="H1763" s="15"/>
      <c r="K1763" s="15"/>
    </row>
    <row r="1764" spans="8:11">
      <c r="H1764" s="15"/>
      <c r="K1764" s="15"/>
    </row>
    <row r="1765" spans="8:11">
      <c r="H1765" s="15"/>
      <c r="K1765" s="15"/>
    </row>
    <row r="1766" spans="8:11">
      <c r="H1766" s="15"/>
      <c r="K1766" s="15"/>
    </row>
    <row r="1767" spans="8:11">
      <c r="H1767" s="15"/>
      <c r="K1767" s="15"/>
    </row>
    <row r="1768" spans="8:11">
      <c r="H1768" s="15"/>
      <c r="K1768" s="15"/>
    </row>
    <row r="1769" spans="8:11">
      <c r="H1769" s="15"/>
      <c r="K1769" s="15"/>
    </row>
    <row r="1770" spans="8:11">
      <c r="H1770" s="15"/>
      <c r="K1770" s="15"/>
    </row>
    <row r="1771" spans="8:11">
      <c r="H1771" s="15"/>
      <c r="K1771" s="15"/>
    </row>
    <row r="1772" spans="8:11">
      <c r="H1772" s="15"/>
      <c r="K1772" s="15"/>
    </row>
    <row r="1773" spans="8:11">
      <c r="H1773" s="15"/>
      <c r="K1773" s="15"/>
    </row>
    <row r="1774" spans="8:11">
      <c r="H1774" s="15"/>
      <c r="K1774" s="15"/>
    </row>
    <row r="1775" spans="8:11">
      <c r="H1775" s="15"/>
      <c r="K1775" s="15"/>
    </row>
    <row r="1776" spans="8:11">
      <c r="H1776" s="15"/>
      <c r="K1776" s="15"/>
    </row>
    <row r="1777" spans="8:11">
      <c r="H1777" s="15"/>
      <c r="K1777" s="15"/>
    </row>
    <row r="1778" spans="8:11">
      <c r="H1778" s="15"/>
      <c r="K1778" s="15"/>
    </row>
    <row r="1779" spans="8:11">
      <c r="H1779" s="15"/>
      <c r="K1779" s="15"/>
    </row>
    <row r="1780" spans="8:11">
      <c r="H1780" s="15"/>
      <c r="K1780" s="15"/>
    </row>
    <row r="1781" spans="8:11">
      <c r="H1781" s="15"/>
      <c r="K1781" s="15"/>
    </row>
    <row r="1782" spans="8:11">
      <c r="H1782" s="15"/>
      <c r="K1782" s="15"/>
    </row>
    <row r="1783" spans="8:11">
      <c r="H1783" s="15"/>
      <c r="K1783" s="15"/>
    </row>
    <row r="1784" spans="8:11">
      <c r="H1784" s="15"/>
      <c r="K1784" s="15"/>
    </row>
    <row r="1785" spans="8:11">
      <c r="H1785" s="15"/>
      <c r="K1785" s="15"/>
    </row>
    <row r="1786" spans="8:11">
      <c r="H1786" s="15"/>
      <c r="K1786" s="15"/>
    </row>
    <row r="1787" spans="8:11">
      <c r="H1787" s="15"/>
      <c r="K1787" s="15"/>
    </row>
    <row r="1788" spans="8:11">
      <c r="H1788" s="15"/>
      <c r="K1788" s="15"/>
    </row>
    <row r="1789" spans="8:11">
      <c r="H1789" s="15"/>
      <c r="K1789" s="15"/>
    </row>
    <row r="1790" spans="8:11">
      <c r="H1790" s="15"/>
      <c r="K1790" s="15"/>
    </row>
    <row r="1791" spans="8:11">
      <c r="H1791" s="15"/>
      <c r="K1791" s="15"/>
    </row>
    <row r="1792" spans="8:11">
      <c r="H1792" s="15"/>
      <c r="K1792" s="15"/>
    </row>
    <row r="1793" spans="8:11">
      <c r="H1793" s="15"/>
      <c r="K1793" s="15"/>
    </row>
    <row r="1794" spans="8:11">
      <c r="H1794" s="15"/>
      <c r="K1794" s="15"/>
    </row>
    <row r="1795" spans="8:11">
      <c r="H1795" s="15"/>
      <c r="K1795" s="15"/>
    </row>
    <row r="1796" spans="8:11">
      <c r="H1796" s="15"/>
      <c r="K1796" s="15"/>
    </row>
    <row r="1797" spans="8:11">
      <c r="H1797" s="15"/>
      <c r="K1797" s="15"/>
    </row>
    <row r="1798" spans="8:11">
      <c r="H1798" s="15"/>
      <c r="K1798" s="15"/>
    </row>
    <row r="1799" spans="8:11">
      <c r="H1799" s="15"/>
      <c r="K1799" s="15"/>
    </row>
    <row r="1800" spans="8:11">
      <c r="H1800" s="15"/>
      <c r="K1800" s="15"/>
    </row>
    <row r="1801" spans="8:11">
      <c r="H1801" s="15"/>
      <c r="K1801" s="15"/>
    </row>
    <row r="1802" spans="8:11">
      <c r="H1802" s="15"/>
      <c r="K1802" s="15"/>
    </row>
    <row r="1803" spans="8:11">
      <c r="H1803" s="15"/>
      <c r="K1803" s="15"/>
    </row>
    <row r="1804" spans="8:11">
      <c r="H1804" s="15"/>
      <c r="K1804" s="15"/>
    </row>
    <row r="1805" spans="8:11">
      <c r="H1805" s="15"/>
      <c r="K1805" s="15"/>
    </row>
    <row r="1806" spans="8:11">
      <c r="H1806" s="15"/>
      <c r="K1806" s="15"/>
    </row>
    <row r="1807" spans="8:11">
      <c r="H1807" s="15"/>
      <c r="K1807" s="15"/>
    </row>
    <row r="1808" spans="8:11">
      <c r="H1808" s="15"/>
      <c r="K1808" s="15"/>
    </row>
    <row r="1809" spans="8:11">
      <c r="H1809" s="15"/>
      <c r="K1809" s="15"/>
    </row>
    <row r="1810" spans="8:11">
      <c r="H1810" s="15"/>
      <c r="K1810" s="15"/>
    </row>
    <row r="1811" spans="8:11">
      <c r="H1811" s="15"/>
      <c r="K1811" s="15"/>
    </row>
    <row r="1812" spans="8:11">
      <c r="H1812" s="15"/>
      <c r="K1812" s="15"/>
    </row>
    <row r="1813" spans="8:11">
      <c r="H1813" s="15"/>
      <c r="K1813" s="15"/>
    </row>
    <row r="1814" spans="8:11">
      <c r="H1814" s="15"/>
      <c r="K1814" s="15"/>
    </row>
    <row r="1815" spans="8:11">
      <c r="H1815" s="15"/>
      <c r="K1815" s="15"/>
    </row>
    <row r="1816" spans="8:11">
      <c r="H1816" s="15"/>
      <c r="K1816" s="15"/>
    </row>
    <row r="1817" spans="8:11">
      <c r="H1817" s="15"/>
      <c r="K1817" s="15"/>
    </row>
    <row r="1818" spans="8:11">
      <c r="H1818" s="15"/>
      <c r="K1818" s="15"/>
    </row>
    <row r="1819" spans="8:11">
      <c r="H1819" s="15"/>
      <c r="K1819" s="15"/>
    </row>
    <row r="1820" spans="8:11">
      <c r="H1820" s="15"/>
      <c r="K1820" s="15"/>
    </row>
    <row r="1821" spans="8:11">
      <c r="H1821" s="15"/>
      <c r="K1821" s="15"/>
    </row>
    <row r="1822" spans="8:11">
      <c r="H1822" s="15"/>
      <c r="K1822" s="15"/>
    </row>
    <row r="1823" spans="8:11">
      <c r="H1823" s="15"/>
      <c r="K1823" s="15"/>
    </row>
    <row r="1824" spans="8:11">
      <c r="H1824" s="15"/>
      <c r="K1824" s="15"/>
    </row>
    <row r="1825" spans="8:11">
      <c r="H1825" s="15"/>
      <c r="K1825" s="15"/>
    </row>
    <row r="1826" spans="8:11">
      <c r="H1826" s="15"/>
      <c r="K1826" s="15"/>
    </row>
    <row r="1827" spans="8:11">
      <c r="H1827" s="15"/>
      <c r="K1827" s="15"/>
    </row>
    <row r="1828" spans="8:11">
      <c r="H1828" s="15"/>
      <c r="K1828" s="15"/>
    </row>
    <row r="1829" spans="8:11">
      <c r="H1829" s="15"/>
      <c r="K1829" s="15"/>
    </row>
    <row r="1830" spans="8:11">
      <c r="H1830" s="15"/>
      <c r="K1830" s="15"/>
    </row>
    <row r="1831" spans="8:11">
      <c r="H1831" s="15"/>
      <c r="K1831" s="15"/>
    </row>
    <row r="1832" spans="8:11">
      <c r="H1832" s="15"/>
      <c r="K1832" s="15"/>
    </row>
    <row r="1833" spans="8:11">
      <c r="H1833" s="15"/>
      <c r="K1833" s="15"/>
    </row>
    <row r="1834" spans="8:11">
      <c r="H1834" s="15"/>
      <c r="K1834" s="15"/>
    </row>
    <row r="1835" spans="8:11">
      <c r="H1835" s="15"/>
      <c r="K1835" s="15"/>
    </row>
    <row r="1836" spans="8:11">
      <c r="H1836" s="15"/>
      <c r="K1836" s="15"/>
    </row>
    <row r="1837" spans="8:11">
      <c r="H1837" s="15"/>
      <c r="K1837" s="15"/>
    </row>
    <row r="1838" spans="8:11">
      <c r="H1838" s="15"/>
      <c r="K1838" s="15"/>
    </row>
    <row r="1839" spans="8:11">
      <c r="H1839" s="15"/>
      <c r="K1839" s="15"/>
    </row>
    <row r="1840" spans="8:11">
      <c r="H1840" s="15"/>
      <c r="K1840" s="15"/>
    </row>
    <row r="1841" spans="8:11">
      <c r="H1841" s="15"/>
      <c r="K1841" s="15"/>
    </row>
    <row r="1842" spans="8:11">
      <c r="H1842" s="15"/>
      <c r="K1842" s="15"/>
    </row>
    <row r="1843" spans="8:11">
      <c r="H1843" s="15"/>
      <c r="K1843" s="15"/>
    </row>
    <row r="1844" spans="8:11">
      <c r="H1844" s="15"/>
      <c r="K1844" s="15"/>
    </row>
    <row r="1845" spans="8:11">
      <c r="H1845" s="15"/>
      <c r="K1845" s="15"/>
    </row>
    <row r="1846" spans="8:11">
      <c r="H1846" s="15"/>
      <c r="K1846" s="15"/>
    </row>
    <row r="1847" spans="8:11">
      <c r="H1847" s="15"/>
      <c r="K1847" s="15"/>
    </row>
    <row r="1848" spans="8:11">
      <c r="H1848" s="15"/>
      <c r="K1848" s="15"/>
    </row>
    <row r="1849" spans="8:11">
      <c r="H1849" s="15"/>
      <c r="K1849" s="15"/>
    </row>
    <row r="1850" spans="8:11">
      <c r="H1850" s="15"/>
      <c r="K1850" s="15"/>
    </row>
    <row r="1851" spans="8:11">
      <c r="H1851" s="15"/>
      <c r="K1851" s="15"/>
    </row>
    <row r="1852" spans="8:11">
      <c r="H1852" s="15"/>
      <c r="K1852" s="15"/>
    </row>
    <row r="1853" spans="8:11">
      <c r="H1853" s="15"/>
      <c r="K1853" s="15"/>
    </row>
    <row r="1854" spans="8:11">
      <c r="H1854" s="15"/>
      <c r="K1854" s="15"/>
    </row>
    <row r="1855" spans="8:11">
      <c r="H1855" s="15"/>
      <c r="K1855" s="15"/>
    </row>
    <row r="1856" spans="8:11">
      <c r="H1856" s="15"/>
      <c r="K1856" s="15"/>
    </row>
    <row r="1857" spans="8:11">
      <c r="H1857" s="15"/>
      <c r="K1857" s="15"/>
    </row>
    <row r="1858" spans="8:11">
      <c r="H1858" s="15"/>
      <c r="K1858" s="15"/>
    </row>
    <row r="1859" spans="8:11">
      <c r="H1859" s="15"/>
      <c r="K1859" s="15"/>
    </row>
    <row r="1860" spans="8:11">
      <c r="H1860" s="15"/>
      <c r="K1860" s="15"/>
    </row>
    <row r="1861" spans="8:11">
      <c r="H1861" s="15"/>
      <c r="K1861" s="15"/>
    </row>
    <row r="1862" spans="8:11">
      <c r="H1862" s="15"/>
      <c r="K1862" s="15"/>
    </row>
    <row r="1863" spans="8:11">
      <c r="H1863" s="15"/>
      <c r="K1863" s="15"/>
    </row>
    <row r="1864" spans="8:11">
      <c r="H1864" s="15"/>
      <c r="K1864" s="15"/>
    </row>
    <row r="1865" spans="8:11">
      <c r="H1865" s="15"/>
      <c r="K1865" s="15"/>
    </row>
    <row r="1866" spans="8:11">
      <c r="H1866" s="15"/>
      <c r="K1866" s="15"/>
    </row>
    <row r="1867" spans="8:11">
      <c r="H1867" s="15"/>
      <c r="K1867" s="15"/>
    </row>
    <row r="1868" spans="8:11">
      <c r="H1868" s="15"/>
      <c r="K1868" s="15"/>
    </row>
    <row r="1869" spans="8:11">
      <c r="H1869" s="15"/>
      <c r="K1869" s="15"/>
    </row>
    <row r="1870" spans="8:11">
      <c r="H1870" s="15"/>
      <c r="K1870" s="15"/>
    </row>
    <row r="1871" spans="8:11">
      <c r="H1871" s="15"/>
      <c r="K1871" s="15"/>
    </row>
    <row r="1872" spans="8:11">
      <c r="H1872" s="15"/>
      <c r="K1872" s="15"/>
    </row>
    <row r="1873" spans="8:11">
      <c r="H1873" s="15"/>
      <c r="K1873" s="15"/>
    </row>
    <row r="1874" spans="8:11">
      <c r="H1874" s="15"/>
      <c r="K1874" s="15"/>
    </row>
    <row r="1875" spans="8:11">
      <c r="H1875" s="15"/>
      <c r="K1875" s="15"/>
    </row>
    <row r="1876" spans="8:11">
      <c r="H1876" s="15"/>
      <c r="K1876" s="15"/>
    </row>
    <row r="1877" spans="8:11">
      <c r="H1877" s="15"/>
      <c r="K1877" s="15"/>
    </row>
    <row r="1878" spans="8:11">
      <c r="H1878" s="15"/>
      <c r="K1878" s="15"/>
    </row>
    <row r="1879" spans="8:11">
      <c r="H1879" s="15"/>
      <c r="K1879" s="15"/>
    </row>
    <row r="1880" spans="8:11">
      <c r="H1880" s="15"/>
      <c r="K1880" s="15"/>
    </row>
    <row r="1881" spans="8:11">
      <c r="H1881" s="15"/>
      <c r="K1881" s="15"/>
    </row>
    <row r="1882" spans="8:11">
      <c r="H1882" s="15"/>
      <c r="K1882" s="15"/>
    </row>
    <row r="1883" spans="8:11">
      <c r="H1883" s="15"/>
      <c r="K1883" s="15"/>
    </row>
    <row r="1884" spans="8:11">
      <c r="H1884" s="15"/>
      <c r="K1884" s="15"/>
    </row>
    <row r="1885" spans="8:11">
      <c r="H1885" s="15"/>
      <c r="K1885" s="15"/>
    </row>
    <row r="1886" spans="8:11">
      <c r="H1886" s="15"/>
      <c r="K1886" s="15"/>
    </row>
    <row r="1887" spans="8:11">
      <c r="H1887" s="15"/>
      <c r="K1887" s="15"/>
    </row>
    <row r="1888" spans="8:11">
      <c r="H1888" s="15"/>
      <c r="K1888" s="15"/>
    </row>
    <row r="1889" spans="8:11">
      <c r="H1889" s="15"/>
      <c r="K1889" s="15"/>
    </row>
    <row r="1890" spans="8:11">
      <c r="H1890" s="15"/>
      <c r="K1890" s="15"/>
    </row>
    <row r="1891" spans="8:11">
      <c r="H1891" s="15"/>
      <c r="K1891" s="15"/>
    </row>
    <row r="1892" spans="8:11">
      <c r="H1892" s="15"/>
      <c r="K1892" s="15"/>
    </row>
    <row r="1893" spans="8:11">
      <c r="H1893" s="15"/>
      <c r="K1893" s="15"/>
    </row>
    <row r="1894" spans="8:11">
      <c r="H1894" s="15"/>
      <c r="K1894" s="15"/>
    </row>
    <row r="1895" spans="8:11">
      <c r="H1895" s="15"/>
      <c r="K1895" s="15"/>
    </row>
    <row r="1896" spans="8:11">
      <c r="H1896" s="15"/>
      <c r="K1896" s="15"/>
    </row>
    <row r="1897" spans="8:11">
      <c r="H1897" s="15"/>
      <c r="K1897" s="15"/>
    </row>
    <row r="1898" spans="8:11">
      <c r="H1898" s="15"/>
      <c r="K1898" s="15"/>
    </row>
    <row r="1899" spans="8:11">
      <c r="H1899" s="15"/>
      <c r="K1899" s="15"/>
    </row>
    <row r="1900" spans="8:11">
      <c r="H1900" s="15"/>
      <c r="K1900" s="15"/>
    </row>
    <row r="1901" spans="8:11">
      <c r="H1901" s="15"/>
      <c r="K1901" s="15"/>
    </row>
    <row r="1902" spans="8:11">
      <c r="H1902" s="15"/>
      <c r="K1902" s="15"/>
    </row>
    <row r="1903" spans="8:11">
      <c r="H1903" s="15"/>
      <c r="K1903" s="15"/>
    </row>
    <row r="1904" spans="8:11">
      <c r="H1904" s="15"/>
      <c r="K1904" s="15"/>
    </row>
    <row r="1905" spans="8:11">
      <c r="H1905" s="15"/>
      <c r="K1905" s="15"/>
    </row>
    <row r="1906" spans="8:11">
      <c r="H1906" s="15"/>
      <c r="K1906" s="15"/>
    </row>
    <row r="1907" spans="8:11">
      <c r="H1907" s="15"/>
      <c r="K1907" s="15"/>
    </row>
    <row r="1908" spans="8:11">
      <c r="H1908" s="15"/>
      <c r="K1908" s="15"/>
    </row>
    <row r="1909" spans="8:11">
      <c r="H1909" s="15"/>
      <c r="K1909" s="15"/>
    </row>
    <row r="1910" spans="8:11">
      <c r="H1910" s="15"/>
      <c r="K1910" s="15"/>
    </row>
    <row r="1911" spans="8:11">
      <c r="H1911" s="15"/>
      <c r="K1911" s="15"/>
    </row>
    <row r="1912" spans="8:11">
      <c r="H1912" s="15"/>
      <c r="K1912" s="15"/>
    </row>
    <row r="1913" spans="8:11">
      <c r="H1913" s="15"/>
      <c r="K1913" s="15"/>
    </row>
    <row r="1914" spans="8:11">
      <c r="H1914" s="15"/>
      <c r="K1914" s="15"/>
    </row>
    <row r="1915" spans="8:11">
      <c r="H1915" s="15"/>
      <c r="K1915" s="15"/>
    </row>
    <row r="1916" spans="8:11">
      <c r="H1916" s="15"/>
      <c r="K1916" s="15"/>
    </row>
    <row r="1917" spans="8:11">
      <c r="H1917" s="15"/>
      <c r="K1917" s="15"/>
    </row>
    <row r="1918" spans="8:11">
      <c r="H1918" s="15"/>
      <c r="K1918" s="15"/>
    </row>
    <row r="1919" spans="8:11">
      <c r="H1919" s="15"/>
      <c r="K1919" s="15"/>
    </row>
    <row r="1920" spans="8:11">
      <c r="H1920" s="15"/>
      <c r="K1920" s="15"/>
    </row>
    <row r="1921" spans="8:11">
      <c r="H1921" s="15"/>
      <c r="K1921" s="15"/>
    </row>
    <row r="1922" spans="8:11">
      <c r="H1922" s="15"/>
      <c r="K1922" s="15"/>
    </row>
    <row r="1923" spans="8:11">
      <c r="H1923" s="15"/>
      <c r="K1923" s="15"/>
    </row>
    <row r="1924" spans="8:11">
      <c r="H1924" s="15"/>
      <c r="K1924" s="15"/>
    </row>
    <row r="1925" spans="8:11">
      <c r="H1925" s="15"/>
      <c r="K1925" s="15"/>
    </row>
    <row r="1926" spans="8:11">
      <c r="H1926" s="15"/>
      <c r="K1926" s="15"/>
    </row>
    <row r="1927" spans="8:11">
      <c r="H1927" s="15"/>
      <c r="K1927" s="15"/>
    </row>
    <row r="1928" spans="8:11">
      <c r="H1928" s="15"/>
      <c r="K1928" s="15"/>
    </row>
    <row r="1929" spans="8:11">
      <c r="H1929" s="15"/>
      <c r="K1929" s="15"/>
    </row>
    <row r="1930" spans="8:11">
      <c r="H1930" s="15"/>
      <c r="K1930" s="15"/>
    </row>
    <row r="1931" spans="8:11">
      <c r="H1931" s="15"/>
      <c r="K1931" s="15"/>
    </row>
    <row r="1932" spans="8:11">
      <c r="H1932" s="15"/>
      <c r="K1932" s="15"/>
    </row>
    <row r="1933" spans="8:11">
      <c r="H1933" s="15"/>
      <c r="K1933" s="15"/>
    </row>
    <row r="1934" spans="8:11">
      <c r="H1934" s="15"/>
      <c r="K1934" s="15"/>
    </row>
    <row r="1935" spans="8:11">
      <c r="H1935" s="15"/>
      <c r="K1935" s="15"/>
    </row>
    <row r="1936" spans="8:11">
      <c r="H1936" s="15"/>
      <c r="K1936" s="15"/>
    </row>
    <row r="1937" spans="8:11">
      <c r="H1937" s="15"/>
      <c r="K1937" s="15"/>
    </row>
    <row r="1938" spans="8:11">
      <c r="H1938" s="15"/>
      <c r="K1938" s="15"/>
    </row>
    <row r="1939" spans="8:11">
      <c r="H1939" s="15"/>
      <c r="K1939" s="15"/>
    </row>
    <row r="1940" spans="8:11">
      <c r="H1940" s="15"/>
      <c r="K1940" s="15"/>
    </row>
    <row r="1941" spans="8:11">
      <c r="H1941" s="15"/>
      <c r="K1941" s="15"/>
    </row>
    <row r="1942" spans="8:11">
      <c r="H1942" s="15"/>
      <c r="K1942" s="15"/>
    </row>
    <row r="1943" spans="8:11">
      <c r="H1943" s="15"/>
      <c r="K1943" s="15"/>
    </row>
    <row r="1944" spans="8:11">
      <c r="H1944" s="15"/>
      <c r="K1944" s="15"/>
    </row>
    <row r="1945" spans="8:11">
      <c r="H1945" s="15"/>
      <c r="K1945" s="15"/>
    </row>
    <row r="1946" spans="8:11">
      <c r="H1946" s="15"/>
      <c r="K1946" s="15"/>
    </row>
    <row r="1947" spans="8:11">
      <c r="H1947" s="15"/>
      <c r="K1947" s="15"/>
    </row>
    <row r="1948" spans="8:11">
      <c r="H1948" s="15"/>
      <c r="K1948" s="15"/>
    </row>
    <row r="1949" spans="8:11">
      <c r="H1949" s="15"/>
      <c r="K1949" s="15"/>
    </row>
    <row r="1950" spans="8:11">
      <c r="H1950" s="15"/>
      <c r="K1950" s="15"/>
    </row>
    <row r="1951" spans="8:11">
      <c r="H1951" s="15"/>
      <c r="K1951" s="15"/>
    </row>
    <row r="1952" spans="8:11">
      <c r="H1952" s="15"/>
      <c r="K1952" s="15"/>
    </row>
    <row r="1953" spans="8:11">
      <c r="H1953" s="15"/>
      <c r="K1953" s="15"/>
    </row>
    <row r="1954" spans="8:11">
      <c r="H1954" s="15"/>
      <c r="K1954" s="15"/>
    </row>
    <row r="1955" spans="8:11">
      <c r="H1955" s="15"/>
      <c r="K1955" s="15"/>
    </row>
    <row r="1956" spans="8:11">
      <c r="H1956" s="15"/>
      <c r="K1956" s="15"/>
    </row>
    <row r="1957" spans="8:11">
      <c r="H1957" s="15"/>
      <c r="K1957" s="15"/>
    </row>
    <row r="1958" spans="8:11">
      <c r="H1958" s="15"/>
      <c r="K1958" s="15"/>
    </row>
    <row r="1959" spans="8:11">
      <c r="H1959" s="15"/>
      <c r="K1959" s="15"/>
    </row>
    <row r="1960" spans="8:11">
      <c r="H1960" s="15"/>
      <c r="K1960" s="15"/>
    </row>
    <row r="1961" spans="8:11">
      <c r="H1961" s="15"/>
      <c r="K1961" s="15"/>
    </row>
    <row r="1962" spans="8:11">
      <c r="H1962" s="15"/>
      <c r="K1962" s="15"/>
    </row>
    <row r="1963" spans="8:11">
      <c r="H1963" s="15"/>
      <c r="K1963" s="15"/>
    </row>
    <row r="1964" spans="8:11">
      <c r="H1964" s="15"/>
      <c r="K1964" s="15"/>
    </row>
    <row r="1965" spans="8:11">
      <c r="H1965" s="15"/>
      <c r="K1965" s="15"/>
    </row>
    <row r="1966" spans="8:11">
      <c r="H1966" s="15"/>
      <c r="K1966" s="15"/>
    </row>
    <row r="1967" spans="8:11">
      <c r="H1967" s="15"/>
      <c r="K1967" s="15"/>
    </row>
    <row r="1968" spans="8:11">
      <c r="H1968" s="15"/>
      <c r="K1968" s="15"/>
    </row>
    <row r="1969" spans="8:11">
      <c r="H1969" s="15"/>
      <c r="K1969" s="15"/>
    </row>
    <row r="1970" spans="8:11">
      <c r="H1970" s="15"/>
      <c r="K1970" s="15"/>
    </row>
    <row r="1971" spans="8:11">
      <c r="H1971" s="15"/>
      <c r="K1971" s="15"/>
    </row>
    <row r="1972" spans="8:11">
      <c r="H1972" s="15"/>
      <c r="K1972" s="15"/>
    </row>
    <row r="1973" spans="8:11">
      <c r="H1973" s="15"/>
      <c r="K1973" s="15"/>
    </row>
    <row r="1974" spans="8:11">
      <c r="H1974" s="15"/>
      <c r="K1974" s="15"/>
    </row>
    <row r="1975" spans="8:11">
      <c r="H1975" s="15"/>
      <c r="K1975" s="15"/>
    </row>
    <row r="1976" spans="8:11">
      <c r="H1976" s="15"/>
      <c r="K1976" s="15"/>
    </row>
    <row r="1977" spans="8:11">
      <c r="H1977" s="15"/>
      <c r="K1977" s="15"/>
    </row>
    <row r="1978" spans="8:11">
      <c r="H1978" s="15"/>
      <c r="K1978" s="15"/>
    </row>
    <row r="1979" spans="8:11">
      <c r="H1979" s="15"/>
      <c r="K1979" s="15"/>
    </row>
    <row r="1980" spans="8:11">
      <c r="H1980" s="15"/>
      <c r="K1980" s="15"/>
    </row>
    <row r="1981" spans="8:11">
      <c r="H1981" s="15"/>
      <c r="K1981" s="15"/>
    </row>
    <row r="1982" spans="8:11">
      <c r="H1982" s="15"/>
      <c r="K1982" s="15"/>
    </row>
    <row r="1983" spans="8:11">
      <c r="H1983" s="15"/>
      <c r="K1983" s="15"/>
    </row>
    <row r="1984" spans="8:11">
      <c r="H1984" s="15"/>
      <c r="K1984" s="15"/>
    </row>
    <row r="1985" spans="8:11">
      <c r="H1985" s="15"/>
      <c r="K1985" s="15"/>
    </row>
    <row r="1986" spans="8:11">
      <c r="H1986" s="15"/>
      <c r="K1986" s="15"/>
    </row>
    <row r="1987" spans="8:11">
      <c r="H1987" s="15"/>
      <c r="K1987" s="15"/>
    </row>
    <row r="1988" spans="8:11">
      <c r="H1988" s="15"/>
      <c r="K1988" s="15"/>
    </row>
    <row r="1989" spans="8:11">
      <c r="H1989" s="15"/>
      <c r="K1989" s="15"/>
    </row>
    <row r="1990" spans="8:11">
      <c r="H1990" s="15"/>
      <c r="K1990" s="15"/>
    </row>
    <row r="1991" spans="8:11">
      <c r="H1991" s="15"/>
      <c r="K1991" s="15"/>
    </row>
    <row r="1992" spans="8:11">
      <c r="H1992" s="15"/>
      <c r="K1992" s="15"/>
    </row>
    <row r="1993" spans="8:11">
      <c r="H1993" s="15"/>
      <c r="K1993" s="15"/>
    </row>
    <row r="1994" spans="8:11">
      <c r="H1994" s="15"/>
      <c r="K1994" s="15"/>
    </row>
    <row r="1995" spans="8:11">
      <c r="H1995" s="15"/>
      <c r="K1995" s="15"/>
    </row>
    <row r="1996" spans="8:11">
      <c r="H1996" s="15"/>
      <c r="K1996" s="15"/>
    </row>
    <row r="1997" spans="8:11">
      <c r="H1997" s="15"/>
      <c r="K1997" s="15"/>
    </row>
    <row r="1998" spans="8:11">
      <c r="H1998" s="15"/>
      <c r="K1998" s="15"/>
    </row>
    <row r="1999" spans="8:11">
      <c r="H1999" s="15"/>
      <c r="K1999" s="15"/>
    </row>
    <row r="2000" spans="8:11">
      <c r="H2000" s="15"/>
      <c r="K2000" s="15"/>
    </row>
    <row r="2001" spans="8:11">
      <c r="H2001" s="15"/>
      <c r="K2001" s="15"/>
    </row>
    <row r="2002" spans="8:11">
      <c r="H2002" s="15"/>
      <c r="K2002" s="15"/>
    </row>
    <row r="2003" spans="8:11">
      <c r="H2003" s="15"/>
      <c r="K2003" s="15"/>
    </row>
    <row r="2004" spans="8:11">
      <c r="H2004" s="15"/>
      <c r="K2004" s="15"/>
    </row>
    <row r="2005" spans="8:11">
      <c r="H2005" s="15"/>
      <c r="K2005" s="15"/>
    </row>
    <row r="2006" spans="8:11">
      <c r="H2006" s="15"/>
      <c r="K2006" s="15"/>
    </row>
    <row r="2007" spans="8:11">
      <c r="H2007" s="15"/>
      <c r="K2007" s="15"/>
    </row>
    <row r="2008" spans="8:11">
      <c r="H2008" s="15"/>
      <c r="K2008" s="15"/>
    </row>
    <row r="2009" spans="8:11">
      <c r="H2009" s="15"/>
      <c r="K2009" s="15"/>
    </row>
    <row r="2010" spans="8:11">
      <c r="H2010" s="15"/>
      <c r="K2010" s="15"/>
    </row>
    <row r="2011" spans="8:11">
      <c r="H2011" s="15"/>
      <c r="K2011" s="15"/>
    </row>
    <row r="2012" spans="8:11">
      <c r="H2012" s="15"/>
      <c r="K2012" s="15"/>
    </row>
    <row r="2013" spans="8:11">
      <c r="H2013" s="15"/>
      <c r="K2013" s="15"/>
    </row>
    <row r="2014" spans="8:11">
      <c r="H2014" s="15"/>
      <c r="K2014" s="15"/>
    </row>
    <row r="2015" spans="8:11">
      <c r="H2015" s="15"/>
      <c r="K2015" s="15"/>
    </row>
    <row r="2016" spans="8:11">
      <c r="H2016" s="15"/>
      <c r="K2016" s="15"/>
    </row>
    <row r="2017" spans="8:11">
      <c r="H2017" s="15"/>
      <c r="K2017" s="15"/>
    </row>
    <row r="2018" spans="8:11">
      <c r="H2018" s="15"/>
      <c r="K2018" s="15"/>
    </row>
    <row r="2019" spans="8:11">
      <c r="H2019" s="15"/>
      <c r="K2019" s="15"/>
    </row>
    <row r="2020" spans="8:11">
      <c r="H2020" s="15"/>
      <c r="K2020" s="15"/>
    </row>
    <row r="2021" spans="8:11">
      <c r="H2021" s="15"/>
      <c r="K2021" s="15"/>
    </row>
    <row r="2022" spans="8:11">
      <c r="H2022" s="15"/>
      <c r="K2022" s="15"/>
    </row>
    <row r="2023" spans="8:11">
      <c r="H2023" s="15"/>
      <c r="K2023" s="15"/>
    </row>
    <row r="2024" spans="8:11">
      <c r="H2024" s="15"/>
      <c r="K2024" s="15"/>
    </row>
    <row r="2025" spans="8:11">
      <c r="H2025" s="15"/>
      <c r="K2025" s="15"/>
    </row>
    <row r="2026" spans="8:11">
      <c r="H2026" s="15"/>
      <c r="K2026" s="15"/>
    </row>
    <row r="2027" spans="8:11">
      <c r="H2027" s="15"/>
      <c r="K2027" s="15"/>
    </row>
    <row r="2028" spans="8:11">
      <c r="H2028" s="15"/>
      <c r="K2028" s="15"/>
    </row>
    <row r="2029" spans="8:11">
      <c r="H2029" s="15"/>
      <c r="K2029" s="15"/>
    </row>
    <row r="2030" spans="8:11">
      <c r="H2030" s="15"/>
      <c r="K2030" s="15"/>
    </row>
    <row r="2031" spans="8:11">
      <c r="H2031" s="15"/>
      <c r="K2031" s="15"/>
    </row>
    <row r="2032" spans="8:11">
      <c r="H2032" s="15"/>
      <c r="K2032" s="15"/>
    </row>
    <row r="2033" spans="8:11">
      <c r="H2033" s="15"/>
      <c r="K2033" s="15"/>
    </row>
    <row r="2034" spans="8:11">
      <c r="H2034" s="15"/>
      <c r="K2034" s="15"/>
    </row>
    <row r="2035" spans="8:11">
      <c r="H2035" s="15"/>
      <c r="K2035" s="15"/>
    </row>
    <row r="2036" spans="8:11">
      <c r="H2036" s="15"/>
      <c r="K2036" s="15"/>
    </row>
    <row r="2037" spans="8:11">
      <c r="H2037" s="15"/>
      <c r="K2037" s="15"/>
    </row>
    <row r="2038" spans="8:11">
      <c r="H2038" s="15"/>
      <c r="K2038" s="15"/>
    </row>
    <row r="2039" spans="8:11">
      <c r="H2039" s="15"/>
      <c r="K2039" s="15"/>
    </row>
    <row r="2040" spans="8:11">
      <c r="H2040" s="15"/>
      <c r="K2040" s="15"/>
    </row>
    <row r="2041" spans="8:11">
      <c r="H2041" s="15"/>
      <c r="K2041" s="15"/>
    </row>
    <row r="2042" spans="8:11">
      <c r="H2042" s="15"/>
      <c r="K2042" s="15"/>
    </row>
    <row r="2043" spans="8:11">
      <c r="H2043" s="15"/>
      <c r="K2043" s="15"/>
    </row>
    <row r="2044" spans="8:11">
      <c r="H2044" s="15"/>
      <c r="K2044" s="15"/>
    </row>
    <row r="2045" spans="8:11">
      <c r="H2045" s="15"/>
      <c r="K2045" s="15"/>
    </row>
    <row r="2046" spans="8:11">
      <c r="H2046" s="15"/>
      <c r="K2046" s="15"/>
    </row>
    <row r="2047" spans="8:11">
      <c r="H2047" s="15"/>
      <c r="K2047" s="15"/>
    </row>
    <row r="2048" spans="8:11">
      <c r="H2048" s="15"/>
      <c r="K2048" s="15"/>
    </row>
    <row r="2049" spans="8:11">
      <c r="H2049" s="15"/>
      <c r="K2049" s="15"/>
    </row>
    <row r="2050" spans="8:11">
      <c r="H2050" s="15"/>
      <c r="K2050" s="15"/>
    </row>
    <row r="2051" spans="8:11">
      <c r="H2051" s="15"/>
      <c r="K2051" s="15"/>
    </row>
    <row r="2052" spans="8:11">
      <c r="H2052" s="15"/>
      <c r="K2052" s="15"/>
    </row>
    <row r="2053" spans="8:11">
      <c r="H2053" s="15"/>
      <c r="K2053" s="15"/>
    </row>
    <row r="2054" spans="8:11">
      <c r="H2054" s="15"/>
      <c r="K2054" s="15"/>
    </row>
    <row r="2055" spans="8:11">
      <c r="H2055" s="15"/>
      <c r="K2055" s="15"/>
    </row>
    <row r="2056" spans="8:11">
      <c r="H2056" s="15"/>
      <c r="K2056" s="15"/>
    </row>
    <row r="2057" spans="8:11">
      <c r="H2057" s="15"/>
      <c r="K2057" s="15"/>
    </row>
    <row r="2058" spans="8:11">
      <c r="H2058" s="15"/>
      <c r="K2058" s="15"/>
    </row>
    <row r="2059" spans="8:11">
      <c r="H2059" s="15"/>
      <c r="K2059" s="15"/>
    </row>
    <row r="2060" spans="8:11">
      <c r="H2060" s="15"/>
      <c r="K2060" s="15"/>
    </row>
    <row r="2061" spans="8:11">
      <c r="H2061" s="15"/>
      <c r="K2061" s="15"/>
    </row>
    <row r="2062" spans="8:11">
      <c r="H2062" s="15"/>
      <c r="K2062" s="15"/>
    </row>
    <row r="2063" spans="8:11">
      <c r="H2063" s="15"/>
      <c r="K2063" s="15"/>
    </row>
    <row r="2064" spans="8:11">
      <c r="H2064" s="15"/>
      <c r="K2064" s="15"/>
    </row>
    <row r="2065" spans="8:11">
      <c r="H2065" s="15"/>
      <c r="K2065" s="15"/>
    </row>
    <row r="2066" spans="8:11">
      <c r="H2066" s="15"/>
      <c r="K2066" s="15"/>
    </row>
    <row r="2067" spans="8:11">
      <c r="H2067" s="15"/>
      <c r="K2067" s="15"/>
    </row>
    <row r="2068" spans="8:11">
      <c r="H2068" s="15"/>
      <c r="K2068" s="15"/>
    </row>
    <row r="2069" spans="8:11">
      <c r="H2069" s="15"/>
      <c r="K2069" s="15"/>
    </row>
    <row r="2070" spans="8:11">
      <c r="H2070" s="15"/>
      <c r="K2070" s="15"/>
    </row>
    <row r="2071" spans="8:11">
      <c r="H2071" s="15"/>
      <c r="K2071" s="15"/>
    </row>
    <row r="2072" spans="8:11">
      <c r="H2072" s="15"/>
      <c r="K2072" s="15"/>
    </row>
    <row r="2073" spans="8:11">
      <c r="H2073" s="15"/>
      <c r="K2073" s="15"/>
    </row>
    <row r="2074" spans="8:11">
      <c r="H2074" s="15"/>
      <c r="K2074" s="15"/>
    </row>
    <row r="2075" spans="8:11">
      <c r="H2075" s="15"/>
      <c r="K2075" s="15"/>
    </row>
    <row r="2076" spans="8:11">
      <c r="H2076" s="15"/>
      <c r="K2076" s="15"/>
    </row>
    <row r="2077" spans="8:11">
      <c r="H2077" s="15"/>
      <c r="K2077" s="15"/>
    </row>
    <row r="2078" spans="8:11">
      <c r="H2078" s="15"/>
      <c r="K2078" s="15"/>
    </row>
    <row r="2079" spans="8:11">
      <c r="H2079" s="15"/>
      <c r="K2079" s="15"/>
    </row>
    <row r="2080" spans="8:11">
      <c r="H2080" s="15"/>
      <c r="K2080" s="15"/>
    </row>
    <row r="2081" spans="8:11">
      <c r="H2081" s="15"/>
      <c r="K2081" s="15"/>
    </row>
    <row r="2082" spans="8:11">
      <c r="H2082" s="15"/>
      <c r="K2082" s="15"/>
    </row>
    <row r="2083" spans="8:11">
      <c r="H2083" s="15"/>
      <c r="K2083" s="15"/>
    </row>
    <row r="2084" spans="8:11">
      <c r="H2084" s="15"/>
      <c r="K2084" s="15"/>
    </row>
    <row r="2085" spans="8:11">
      <c r="H2085" s="15"/>
      <c r="K2085" s="15"/>
    </row>
    <row r="2086" spans="8:11">
      <c r="H2086" s="15"/>
      <c r="K2086" s="15"/>
    </row>
    <row r="2087" spans="8:11">
      <c r="H2087" s="15"/>
      <c r="K2087" s="15"/>
    </row>
    <row r="2088" spans="8:11">
      <c r="H2088" s="15"/>
      <c r="K2088" s="15"/>
    </row>
    <row r="2089" spans="8:11">
      <c r="H2089" s="15"/>
      <c r="K2089" s="15"/>
    </row>
    <row r="2090" spans="8:11">
      <c r="H2090" s="15"/>
      <c r="K2090" s="15"/>
    </row>
    <row r="2091" spans="8:11">
      <c r="H2091" s="15"/>
      <c r="K2091" s="15"/>
    </row>
    <row r="2092" spans="8:11">
      <c r="H2092" s="15"/>
      <c r="K2092" s="15"/>
    </row>
    <row r="2093" spans="8:11">
      <c r="H2093" s="15"/>
      <c r="K2093" s="15"/>
    </row>
    <row r="2094" spans="8:11">
      <c r="H2094" s="15"/>
      <c r="K2094" s="15"/>
    </row>
    <row r="2095" spans="8:11">
      <c r="H2095" s="15"/>
      <c r="K2095" s="15"/>
    </row>
    <row r="2096" spans="8:11">
      <c r="H2096" s="15"/>
      <c r="K2096" s="15"/>
    </row>
    <row r="2097" spans="8:11">
      <c r="H2097" s="15"/>
      <c r="K2097" s="15"/>
    </row>
    <row r="2098" spans="8:11">
      <c r="H2098" s="15"/>
      <c r="K2098" s="15"/>
    </row>
    <row r="2099" spans="8:11">
      <c r="H2099" s="15"/>
      <c r="K2099" s="15"/>
    </row>
    <row r="2100" spans="8:11">
      <c r="H2100" s="15"/>
      <c r="K2100" s="15"/>
    </row>
    <row r="2101" spans="8:11">
      <c r="H2101" s="15"/>
      <c r="K2101" s="15"/>
    </row>
    <row r="2102" spans="8:11">
      <c r="H2102" s="15"/>
      <c r="K2102" s="15"/>
    </row>
    <row r="2103" spans="8:11">
      <c r="H2103" s="15"/>
      <c r="K2103" s="15"/>
    </row>
    <row r="2104" spans="8:11">
      <c r="H2104" s="15"/>
      <c r="K2104" s="15"/>
    </row>
    <row r="2105" spans="8:11">
      <c r="H2105" s="15"/>
      <c r="K2105" s="15"/>
    </row>
    <row r="2106" spans="8:11">
      <c r="H2106" s="15"/>
      <c r="K2106" s="15"/>
    </row>
    <row r="2107" spans="8:11">
      <c r="H2107" s="15"/>
      <c r="K2107" s="15"/>
    </row>
    <row r="2108" spans="8:11">
      <c r="H2108" s="15"/>
      <c r="K2108" s="15"/>
    </row>
    <row r="2109" spans="8:11">
      <c r="H2109" s="15"/>
      <c r="K2109" s="15"/>
    </row>
    <row r="2110" spans="8:11">
      <c r="H2110" s="15"/>
      <c r="K2110" s="15"/>
    </row>
    <row r="2111" spans="8:11">
      <c r="H2111" s="15"/>
      <c r="K2111" s="15"/>
    </row>
    <row r="2112" spans="8:11">
      <c r="H2112" s="15"/>
      <c r="K2112" s="15"/>
    </row>
    <row r="2113" spans="8:11">
      <c r="H2113" s="15"/>
      <c r="K2113" s="15"/>
    </row>
    <row r="2114" spans="8:11">
      <c r="H2114" s="15"/>
      <c r="K2114" s="15"/>
    </row>
    <row r="2115" spans="8:11">
      <c r="H2115" s="15"/>
      <c r="K2115" s="15"/>
    </row>
    <row r="2116" spans="8:11">
      <c r="H2116" s="15"/>
      <c r="K2116" s="15"/>
    </row>
    <row r="2117" spans="8:11">
      <c r="H2117" s="15"/>
      <c r="K2117" s="15"/>
    </row>
    <row r="2118" spans="8:11">
      <c r="H2118" s="15"/>
      <c r="K2118" s="15"/>
    </row>
    <row r="2119" spans="8:11">
      <c r="H2119" s="15"/>
      <c r="K2119" s="15"/>
    </row>
    <row r="2120" spans="8:11">
      <c r="H2120" s="15"/>
      <c r="K2120" s="15"/>
    </row>
    <row r="2121" spans="8:11">
      <c r="H2121" s="15"/>
      <c r="K2121" s="15"/>
    </row>
    <row r="2122" spans="8:11">
      <c r="H2122" s="15"/>
      <c r="K2122" s="15"/>
    </row>
    <row r="2123" spans="8:11">
      <c r="H2123" s="15"/>
      <c r="K2123" s="15"/>
    </row>
    <row r="2124" spans="8:11">
      <c r="H2124" s="15"/>
      <c r="K2124" s="15"/>
    </row>
    <row r="2125" spans="8:11">
      <c r="H2125" s="15"/>
      <c r="K2125" s="15"/>
    </row>
    <row r="2126" spans="8:11">
      <c r="H2126" s="15"/>
      <c r="K2126" s="15"/>
    </row>
    <row r="2127" spans="8:11">
      <c r="H2127" s="15"/>
      <c r="K2127" s="15"/>
    </row>
    <row r="2128" spans="8:11">
      <c r="H2128" s="15"/>
      <c r="K2128" s="15"/>
    </row>
    <row r="2129" spans="8:11">
      <c r="H2129" s="15"/>
      <c r="K2129" s="15"/>
    </row>
    <row r="2130" spans="8:11">
      <c r="H2130" s="15"/>
      <c r="K2130" s="15"/>
    </row>
    <row r="2131" spans="8:11">
      <c r="H2131" s="15"/>
      <c r="K2131" s="15"/>
    </row>
    <row r="2132" spans="8:11">
      <c r="H2132" s="15"/>
      <c r="K2132" s="15"/>
    </row>
    <row r="2133" spans="8:11">
      <c r="H2133" s="15"/>
      <c r="K2133" s="15"/>
    </row>
    <row r="2134" spans="8:11">
      <c r="H2134" s="15"/>
      <c r="K2134" s="15"/>
    </row>
    <row r="2135" spans="8:11">
      <c r="H2135" s="15"/>
      <c r="K2135" s="15"/>
    </row>
    <row r="2136" spans="8:11">
      <c r="H2136" s="15"/>
      <c r="K2136" s="15"/>
    </row>
    <row r="2137" spans="8:11">
      <c r="H2137" s="15"/>
      <c r="K2137" s="15"/>
    </row>
    <row r="2138" spans="8:11">
      <c r="H2138" s="15"/>
      <c r="K2138" s="15"/>
    </row>
    <row r="2139" spans="8:11">
      <c r="H2139" s="15"/>
      <c r="K2139" s="15"/>
    </row>
    <row r="2140" spans="8:11">
      <c r="H2140" s="15"/>
      <c r="K2140" s="15"/>
    </row>
    <row r="2141" spans="8:11">
      <c r="H2141" s="15"/>
      <c r="K2141" s="15"/>
    </row>
    <row r="2142" spans="8:11">
      <c r="H2142" s="15"/>
      <c r="K2142" s="15"/>
    </row>
    <row r="2143" spans="8:11">
      <c r="H2143" s="15"/>
      <c r="K2143" s="15"/>
    </row>
    <row r="2144" spans="8:11">
      <c r="H2144" s="15"/>
      <c r="K2144" s="15"/>
    </row>
    <row r="2145" spans="8:11">
      <c r="H2145" s="15"/>
      <c r="K2145" s="15"/>
    </row>
    <row r="2146" spans="8:11">
      <c r="H2146" s="15"/>
      <c r="K2146" s="15"/>
    </row>
    <row r="2147" spans="8:11">
      <c r="H2147" s="15"/>
      <c r="K2147" s="15"/>
    </row>
    <row r="2148" spans="8:11">
      <c r="H2148" s="15"/>
      <c r="K2148" s="15"/>
    </row>
    <row r="2149" spans="8:11">
      <c r="H2149" s="15"/>
      <c r="K2149" s="15"/>
    </row>
    <row r="2150" spans="8:11">
      <c r="H2150" s="15"/>
      <c r="K2150" s="15"/>
    </row>
    <row r="2151" spans="8:11">
      <c r="H2151" s="15"/>
      <c r="K2151" s="15"/>
    </row>
    <row r="2152" spans="8:11">
      <c r="H2152" s="15"/>
      <c r="K2152" s="15"/>
    </row>
    <row r="2153" spans="8:11">
      <c r="H2153" s="15"/>
      <c r="K2153" s="15"/>
    </row>
    <row r="2154" spans="8:11">
      <c r="H2154" s="15"/>
      <c r="K2154" s="15"/>
    </row>
    <row r="2155" spans="8:11">
      <c r="H2155" s="15"/>
      <c r="K2155" s="15"/>
    </row>
    <row r="2156" spans="8:11">
      <c r="H2156" s="15"/>
      <c r="K2156" s="15"/>
    </row>
    <row r="2157" spans="8:11">
      <c r="H2157" s="15"/>
      <c r="K2157" s="15"/>
    </row>
    <row r="2158" spans="8:11">
      <c r="H2158" s="15"/>
      <c r="K2158" s="15"/>
    </row>
    <row r="2159" spans="8:11">
      <c r="H2159" s="15"/>
      <c r="K2159" s="15"/>
    </row>
    <row r="2160" spans="8:11">
      <c r="H2160" s="15"/>
      <c r="K2160" s="15"/>
    </row>
    <row r="2161" spans="8:11">
      <c r="H2161" s="15"/>
      <c r="K2161" s="15"/>
    </row>
    <row r="2162" spans="8:11">
      <c r="H2162" s="15"/>
      <c r="K2162" s="15"/>
    </row>
    <row r="2163" spans="8:11">
      <c r="H2163" s="15"/>
      <c r="K2163" s="15"/>
    </row>
    <row r="2164" spans="8:11">
      <c r="H2164" s="15"/>
      <c r="K2164" s="15"/>
    </row>
    <row r="2165" spans="8:11">
      <c r="H2165" s="15"/>
      <c r="K2165" s="15"/>
    </row>
    <row r="2166" spans="8:11">
      <c r="H2166" s="15"/>
      <c r="K2166" s="15"/>
    </row>
    <row r="2167" spans="8:11">
      <c r="H2167" s="15"/>
      <c r="K2167" s="15"/>
    </row>
    <row r="2168" spans="8:11">
      <c r="H2168" s="15"/>
      <c r="K2168" s="15"/>
    </row>
    <row r="2169" spans="8:11">
      <c r="H2169" s="15"/>
      <c r="K2169" s="15"/>
    </row>
    <row r="2170" spans="8:11">
      <c r="H2170" s="15"/>
      <c r="K2170" s="15"/>
    </row>
    <row r="2171" spans="8:11">
      <c r="H2171" s="15"/>
      <c r="K2171" s="15"/>
    </row>
    <row r="2172" spans="8:11">
      <c r="H2172" s="15"/>
      <c r="K2172" s="15"/>
    </row>
    <row r="2173" spans="8:11">
      <c r="H2173" s="15"/>
      <c r="K2173" s="15"/>
    </row>
    <row r="2174" spans="8:11">
      <c r="H2174" s="15"/>
      <c r="K2174" s="15"/>
    </row>
    <row r="2175" spans="8:11">
      <c r="H2175" s="15"/>
      <c r="K2175" s="15"/>
    </row>
    <row r="2176" spans="8:11">
      <c r="H2176" s="15"/>
      <c r="K2176" s="15"/>
    </row>
    <row r="2177" spans="8:11">
      <c r="H2177" s="15"/>
      <c r="K2177" s="15"/>
    </row>
    <row r="2178" spans="8:11">
      <c r="H2178" s="15"/>
      <c r="K2178" s="15"/>
    </row>
    <row r="2179" spans="8:11">
      <c r="H2179" s="15"/>
      <c r="K2179" s="15"/>
    </row>
    <row r="2180" spans="8:11">
      <c r="H2180" s="15"/>
      <c r="K2180" s="15"/>
    </row>
    <row r="2181" spans="8:11">
      <c r="H2181" s="15"/>
      <c r="K2181" s="15"/>
    </row>
    <row r="2182" spans="8:11">
      <c r="H2182" s="15"/>
      <c r="K2182" s="15"/>
    </row>
    <row r="2183" spans="8:11">
      <c r="H2183" s="15"/>
      <c r="K2183" s="15"/>
    </row>
    <row r="2184" spans="8:11">
      <c r="H2184" s="15"/>
      <c r="K2184" s="15"/>
    </row>
    <row r="2185" spans="8:11">
      <c r="H2185" s="15"/>
      <c r="K2185" s="15"/>
    </row>
    <row r="2186" spans="8:11">
      <c r="H2186" s="15"/>
      <c r="K2186" s="15"/>
    </row>
    <row r="2187" spans="8:11">
      <c r="H2187" s="15"/>
      <c r="K2187" s="15"/>
    </row>
    <row r="2188" spans="8:11">
      <c r="H2188" s="15"/>
      <c r="K2188" s="15"/>
    </row>
    <row r="2189" spans="8:11">
      <c r="H2189" s="15"/>
      <c r="K2189" s="15"/>
    </row>
    <row r="2190" spans="8:11">
      <c r="H2190" s="15"/>
      <c r="K2190" s="15"/>
    </row>
    <row r="2191" spans="8:11">
      <c r="H2191" s="15"/>
      <c r="K2191" s="15"/>
    </row>
    <row r="2192" spans="8:11">
      <c r="H2192" s="15"/>
      <c r="K2192" s="15"/>
    </row>
    <row r="2193" spans="8:11">
      <c r="H2193" s="15"/>
      <c r="K2193" s="15"/>
    </row>
    <row r="2194" spans="8:11">
      <c r="H2194" s="15"/>
      <c r="K2194" s="15"/>
    </row>
    <row r="2195" spans="8:11">
      <c r="H2195" s="15"/>
      <c r="K2195" s="15"/>
    </row>
    <row r="2196" spans="8:11">
      <c r="H2196" s="15"/>
      <c r="K2196" s="15"/>
    </row>
    <row r="2197" spans="8:11">
      <c r="H2197" s="15"/>
      <c r="K2197" s="15"/>
    </row>
    <row r="2198" spans="8:11">
      <c r="H2198" s="15"/>
      <c r="K2198" s="15"/>
    </row>
    <row r="2199" spans="8:11">
      <c r="H2199" s="15"/>
      <c r="K2199" s="15"/>
    </row>
    <row r="2200" spans="8:11">
      <c r="H2200" s="15"/>
      <c r="K2200" s="15"/>
    </row>
    <row r="2201" spans="8:11">
      <c r="H2201" s="15"/>
      <c r="K2201" s="15"/>
    </row>
    <row r="2202" spans="8:11">
      <c r="H2202" s="15"/>
      <c r="K2202" s="15"/>
    </row>
    <row r="2203" spans="8:11">
      <c r="H2203" s="15"/>
      <c r="K2203" s="15"/>
    </row>
    <row r="2204" spans="8:11">
      <c r="H2204" s="15"/>
      <c r="K2204" s="15"/>
    </row>
    <row r="2205" spans="8:11">
      <c r="H2205" s="15"/>
      <c r="K2205" s="15"/>
    </row>
    <row r="2206" spans="8:11">
      <c r="H2206" s="15"/>
      <c r="K2206" s="15"/>
    </row>
    <row r="2207" spans="8:11">
      <c r="H2207" s="15"/>
      <c r="K2207" s="15"/>
    </row>
    <row r="2208" spans="8:11">
      <c r="H2208" s="15"/>
      <c r="K2208" s="15"/>
    </row>
    <row r="2209" spans="8:11">
      <c r="H2209" s="15"/>
      <c r="K2209" s="15"/>
    </row>
    <row r="2210" spans="8:11">
      <c r="H2210" s="15"/>
      <c r="K2210" s="15"/>
    </row>
    <row r="2211" spans="8:11">
      <c r="H2211" s="15"/>
      <c r="K2211" s="15"/>
    </row>
    <row r="2212" spans="8:11">
      <c r="H2212" s="15"/>
      <c r="K2212" s="15"/>
    </row>
    <row r="2213" spans="8:11">
      <c r="H2213" s="15"/>
      <c r="K2213" s="15"/>
    </row>
    <row r="2214" spans="8:11">
      <c r="H2214" s="15"/>
      <c r="K2214" s="15"/>
    </row>
    <row r="2215" spans="8:11">
      <c r="H2215" s="15"/>
      <c r="K2215" s="15"/>
    </row>
    <row r="2216" spans="8:11">
      <c r="H2216" s="15"/>
      <c r="K2216" s="15"/>
    </row>
    <row r="2217" spans="8:11">
      <c r="H2217" s="15"/>
      <c r="K2217" s="15"/>
    </row>
    <row r="2218" spans="8:11">
      <c r="H2218" s="15"/>
      <c r="K2218" s="15"/>
    </row>
    <row r="2219" spans="8:11">
      <c r="H2219" s="15"/>
      <c r="K2219" s="15"/>
    </row>
    <row r="2220" spans="8:11">
      <c r="H2220" s="15"/>
      <c r="K2220" s="15"/>
    </row>
    <row r="2221" spans="8:11">
      <c r="H2221" s="15"/>
      <c r="K2221" s="15"/>
    </row>
    <row r="2222" spans="8:11">
      <c r="H2222" s="15"/>
      <c r="K2222" s="15"/>
    </row>
    <row r="2223" spans="8:11">
      <c r="H2223" s="15"/>
      <c r="K2223" s="15"/>
    </row>
    <row r="2224" spans="8:11">
      <c r="H2224" s="15"/>
      <c r="K2224" s="15"/>
    </row>
    <row r="2225" spans="8:11">
      <c r="H2225" s="15"/>
      <c r="K2225" s="15"/>
    </row>
    <row r="2226" spans="8:11">
      <c r="H2226" s="15"/>
      <c r="K2226" s="15"/>
    </row>
    <row r="2227" spans="8:11">
      <c r="H2227" s="15"/>
      <c r="K2227" s="15"/>
    </row>
    <row r="2228" spans="8:11">
      <c r="H2228" s="15"/>
      <c r="K2228" s="15"/>
    </row>
    <row r="2229" spans="8:11">
      <c r="H2229" s="15"/>
      <c r="K2229" s="15"/>
    </row>
    <row r="2230" spans="8:11">
      <c r="H2230" s="15"/>
      <c r="K2230" s="15"/>
    </row>
    <row r="2231" spans="8:11">
      <c r="H2231" s="15"/>
      <c r="K2231" s="15"/>
    </row>
    <row r="2232" spans="8:11">
      <c r="H2232" s="15"/>
      <c r="K2232" s="15"/>
    </row>
    <row r="2233" spans="8:11">
      <c r="H2233" s="15"/>
      <c r="K2233" s="15"/>
    </row>
    <row r="2234" spans="8:11">
      <c r="H2234" s="15"/>
      <c r="K2234" s="15"/>
    </row>
    <row r="2235" spans="8:11">
      <c r="H2235" s="15"/>
      <c r="K2235" s="15"/>
    </row>
    <row r="2236" spans="8:11">
      <c r="H2236" s="15"/>
      <c r="K2236" s="15"/>
    </row>
    <row r="2237" spans="8:11">
      <c r="H2237" s="15"/>
      <c r="K2237" s="15"/>
    </row>
    <row r="2238" spans="8:11">
      <c r="H2238" s="15"/>
      <c r="K2238" s="15"/>
    </row>
    <row r="2239" spans="8:11">
      <c r="H2239" s="15"/>
      <c r="K2239" s="15"/>
    </row>
    <row r="2240" spans="8:11">
      <c r="H2240" s="15"/>
      <c r="K2240" s="15"/>
    </row>
    <row r="2241" spans="8:11">
      <c r="H2241" s="15"/>
      <c r="K2241" s="15"/>
    </row>
    <row r="2242" spans="8:11">
      <c r="H2242" s="15"/>
      <c r="K2242" s="15"/>
    </row>
    <row r="2243" spans="8:11">
      <c r="H2243" s="15"/>
      <c r="K2243" s="15"/>
    </row>
    <row r="2244" spans="8:11">
      <c r="H2244" s="15"/>
      <c r="K2244" s="15"/>
    </row>
    <row r="2245" spans="8:11">
      <c r="H2245" s="15"/>
      <c r="K2245" s="15"/>
    </row>
    <row r="2246" spans="8:11">
      <c r="H2246" s="15"/>
      <c r="K2246" s="15"/>
    </row>
    <row r="2247" spans="8:11">
      <c r="H2247" s="15"/>
      <c r="K2247" s="15"/>
    </row>
    <row r="2248" spans="8:11">
      <c r="H2248" s="15"/>
      <c r="K2248" s="15"/>
    </row>
    <row r="2249" spans="8:11">
      <c r="H2249" s="15"/>
      <c r="K2249" s="15"/>
    </row>
    <row r="2250" spans="8:11">
      <c r="H2250" s="15"/>
      <c r="K2250" s="15"/>
    </row>
    <row r="2251" spans="8:11">
      <c r="H2251" s="15"/>
      <c r="K2251" s="15"/>
    </row>
    <row r="2252" spans="8:11">
      <c r="H2252" s="15"/>
      <c r="K2252" s="15"/>
    </row>
    <row r="2253" spans="8:11">
      <c r="H2253" s="15"/>
      <c r="K2253" s="15"/>
    </row>
    <row r="2254" spans="8:11">
      <c r="H2254" s="15"/>
      <c r="K2254" s="15"/>
    </row>
    <row r="2255" spans="8:11">
      <c r="H2255" s="15"/>
      <c r="K2255" s="15"/>
    </row>
    <row r="2256" spans="8:11">
      <c r="H2256" s="15"/>
      <c r="K2256" s="15"/>
    </row>
    <row r="2257" spans="8:11">
      <c r="H2257" s="15"/>
      <c r="K2257" s="15"/>
    </row>
    <row r="2258" spans="8:11">
      <c r="H2258" s="15"/>
      <c r="K2258" s="15"/>
    </row>
    <row r="2259" spans="8:11">
      <c r="H2259" s="15"/>
      <c r="K2259" s="15"/>
    </row>
    <row r="2260" spans="8:11">
      <c r="H2260" s="15"/>
      <c r="K2260" s="15"/>
    </row>
    <row r="2261" spans="8:11">
      <c r="H2261" s="15"/>
      <c r="K2261" s="15"/>
    </row>
    <row r="2262" spans="8:11">
      <c r="H2262" s="15"/>
      <c r="K2262" s="15"/>
    </row>
    <row r="2263" spans="8:11">
      <c r="H2263" s="15"/>
      <c r="K2263" s="15"/>
    </row>
    <row r="2264" spans="8:11">
      <c r="H2264" s="15"/>
      <c r="K2264" s="15"/>
    </row>
    <row r="2265" spans="8:11">
      <c r="H2265" s="15"/>
      <c r="K2265" s="15"/>
    </row>
    <row r="2266" spans="8:11">
      <c r="H2266" s="15"/>
      <c r="K2266" s="15"/>
    </row>
    <row r="2267" spans="8:11">
      <c r="H2267" s="15"/>
      <c r="K2267" s="15"/>
    </row>
    <row r="2268" spans="8:11">
      <c r="H2268" s="15"/>
      <c r="K2268" s="15"/>
    </row>
    <row r="2269" spans="8:11">
      <c r="H2269" s="15"/>
      <c r="K2269" s="15"/>
    </row>
    <row r="2270" spans="8:11">
      <c r="H2270" s="15"/>
      <c r="K2270" s="15"/>
    </row>
    <row r="2271" spans="8:11">
      <c r="H2271" s="15"/>
      <c r="K2271" s="15"/>
    </row>
    <row r="2272" spans="8:11">
      <c r="H2272" s="15"/>
      <c r="K2272" s="15"/>
    </row>
    <row r="2273" spans="8:11">
      <c r="H2273" s="15"/>
      <c r="K2273" s="15"/>
    </row>
    <row r="2274" spans="8:11">
      <c r="H2274" s="15"/>
      <c r="K2274" s="15"/>
    </row>
    <row r="2275" spans="8:11">
      <c r="H2275" s="15"/>
      <c r="K2275" s="15"/>
    </row>
    <row r="2276" spans="8:11">
      <c r="H2276" s="15"/>
      <c r="K2276" s="15"/>
    </row>
    <row r="2277" spans="8:11">
      <c r="H2277" s="15"/>
      <c r="K2277" s="15"/>
    </row>
    <row r="2278" spans="8:11">
      <c r="H2278" s="15"/>
      <c r="K2278" s="15"/>
    </row>
    <row r="2279" spans="8:11">
      <c r="H2279" s="15"/>
      <c r="K2279" s="15"/>
    </row>
    <row r="2280" spans="8:11">
      <c r="H2280" s="15"/>
      <c r="K2280" s="15"/>
    </row>
    <row r="2281" spans="8:11">
      <c r="H2281" s="15"/>
      <c r="K2281" s="15"/>
    </row>
    <row r="2282" spans="8:11">
      <c r="H2282" s="15"/>
      <c r="K2282" s="15"/>
    </row>
    <row r="2283" spans="8:11">
      <c r="H2283" s="15"/>
      <c r="K2283" s="15"/>
    </row>
    <row r="2284" spans="8:11">
      <c r="H2284" s="15"/>
      <c r="K2284" s="15"/>
    </row>
    <row r="2285" spans="8:11">
      <c r="H2285" s="15"/>
      <c r="K2285" s="15"/>
    </row>
    <row r="2286" spans="8:11">
      <c r="H2286" s="15"/>
      <c r="K2286" s="15"/>
    </row>
    <row r="2287" spans="8:11">
      <c r="H2287" s="15"/>
      <c r="K2287" s="15"/>
    </row>
    <row r="2288" spans="8:11">
      <c r="H2288" s="15"/>
      <c r="K2288" s="15"/>
    </row>
    <row r="2289" spans="8:11">
      <c r="H2289" s="15"/>
      <c r="K2289" s="15"/>
    </row>
    <row r="2290" spans="8:11">
      <c r="H2290" s="15"/>
      <c r="K2290" s="15"/>
    </row>
    <row r="2291" spans="8:11">
      <c r="H2291" s="15"/>
      <c r="K2291" s="15"/>
    </row>
    <row r="2292" spans="8:11">
      <c r="H2292" s="15"/>
      <c r="K2292" s="15"/>
    </row>
    <row r="2293" spans="8:11">
      <c r="H2293" s="15"/>
      <c r="K2293" s="15"/>
    </row>
    <row r="2294" spans="8:11">
      <c r="H2294" s="15"/>
      <c r="K2294" s="15"/>
    </row>
    <row r="2295" spans="8:11">
      <c r="H2295" s="15"/>
      <c r="K2295" s="15"/>
    </row>
    <row r="2296" spans="8:11">
      <c r="H2296" s="15"/>
      <c r="K2296" s="15"/>
    </row>
    <row r="2297" spans="8:11">
      <c r="H2297" s="15"/>
      <c r="K2297" s="15"/>
    </row>
    <row r="2298" spans="8:11">
      <c r="H2298" s="15"/>
      <c r="K2298" s="15"/>
    </row>
    <row r="2299" spans="8:11">
      <c r="H2299" s="15"/>
      <c r="K2299" s="15"/>
    </row>
    <row r="2300" spans="8:11">
      <c r="H2300" s="15"/>
      <c r="K2300" s="15"/>
    </row>
    <row r="2301" spans="8:11">
      <c r="H2301" s="15"/>
      <c r="K2301" s="15"/>
    </row>
    <row r="2302" spans="8:11">
      <c r="H2302" s="15"/>
      <c r="K2302" s="15"/>
    </row>
    <row r="2303" spans="8:11">
      <c r="H2303" s="15"/>
      <c r="K2303" s="15"/>
    </row>
    <row r="2304" spans="8:11">
      <c r="H2304" s="15"/>
      <c r="K2304" s="15"/>
    </row>
    <row r="2305" spans="8:11">
      <c r="H2305" s="15"/>
      <c r="K2305" s="15"/>
    </row>
    <row r="2306" spans="8:11">
      <c r="H2306" s="15"/>
      <c r="K2306" s="15"/>
    </row>
    <row r="2307" spans="8:11">
      <c r="H2307" s="15"/>
      <c r="K2307" s="15"/>
    </row>
    <row r="2308" spans="8:11">
      <c r="H2308" s="15"/>
      <c r="K2308" s="15"/>
    </row>
    <row r="2309" spans="8:11">
      <c r="H2309" s="15"/>
      <c r="K2309" s="15"/>
    </row>
    <row r="2310" spans="8:11">
      <c r="H2310" s="15"/>
      <c r="K2310" s="15"/>
    </row>
    <row r="2311" spans="8:11">
      <c r="H2311" s="15"/>
      <c r="K2311" s="15"/>
    </row>
    <row r="2312" spans="8:11">
      <c r="H2312" s="15"/>
      <c r="K2312" s="15"/>
    </row>
    <row r="2313" spans="8:11">
      <c r="H2313" s="15"/>
      <c r="K2313" s="15"/>
    </row>
    <row r="2314" spans="8:11">
      <c r="H2314" s="15"/>
      <c r="K2314" s="15"/>
    </row>
    <row r="2315" spans="8:11">
      <c r="H2315" s="15"/>
      <c r="K2315" s="15"/>
    </row>
    <row r="2316" spans="8:11">
      <c r="H2316" s="15"/>
      <c r="K2316" s="15"/>
    </row>
    <row r="2317" spans="8:11">
      <c r="H2317" s="15"/>
      <c r="K2317" s="15"/>
    </row>
    <row r="2318" spans="8:11">
      <c r="H2318" s="15"/>
      <c r="K2318" s="15"/>
    </row>
    <row r="2319" spans="8:11">
      <c r="H2319" s="15"/>
      <c r="K2319" s="15"/>
    </row>
    <row r="2320" spans="8:11">
      <c r="H2320" s="15"/>
      <c r="K2320" s="15"/>
    </row>
    <row r="2321" spans="8:11">
      <c r="H2321" s="15"/>
      <c r="K2321" s="15"/>
    </row>
    <row r="2322" spans="8:11">
      <c r="H2322" s="15"/>
      <c r="K2322" s="15"/>
    </row>
    <row r="2323" spans="8:11">
      <c r="H2323" s="15"/>
      <c r="K2323" s="15"/>
    </row>
    <row r="2324" spans="8:11">
      <c r="H2324" s="15"/>
      <c r="K2324" s="15"/>
    </row>
    <row r="2325" spans="8:11">
      <c r="H2325" s="15"/>
      <c r="K2325" s="15"/>
    </row>
    <row r="2326" spans="8:11">
      <c r="H2326" s="15"/>
      <c r="K2326" s="15"/>
    </row>
    <row r="2327" spans="8:11">
      <c r="H2327" s="15"/>
      <c r="K2327" s="15"/>
    </row>
    <row r="2328" spans="8:11">
      <c r="H2328" s="15"/>
      <c r="K2328" s="15"/>
    </row>
    <row r="2329" spans="8:11">
      <c r="H2329" s="15"/>
      <c r="K2329" s="15"/>
    </row>
    <row r="2330" spans="8:11">
      <c r="H2330" s="15"/>
      <c r="K2330" s="15"/>
    </row>
    <row r="2331" spans="8:11">
      <c r="H2331" s="15"/>
      <c r="K2331" s="15"/>
    </row>
    <row r="2332" spans="8:11">
      <c r="H2332" s="15"/>
      <c r="K2332" s="15"/>
    </row>
    <row r="2333" spans="8:11">
      <c r="H2333" s="15"/>
      <c r="K2333" s="15"/>
    </row>
    <row r="2334" spans="8:11">
      <c r="H2334" s="15"/>
      <c r="K2334" s="15"/>
    </row>
    <row r="2335" spans="8:11">
      <c r="H2335" s="15"/>
      <c r="K2335" s="15"/>
    </row>
    <row r="2336" spans="8:11">
      <c r="H2336" s="15"/>
      <c r="K2336" s="15"/>
    </row>
    <row r="2337" spans="8:11">
      <c r="H2337" s="15"/>
      <c r="K2337" s="15"/>
    </row>
    <row r="2338" spans="8:11">
      <c r="H2338" s="15"/>
      <c r="K2338" s="15"/>
    </row>
    <row r="2339" spans="8:11">
      <c r="H2339" s="15"/>
      <c r="K2339" s="15"/>
    </row>
    <row r="2340" spans="8:11">
      <c r="H2340" s="15"/>
      <c r="K2340" s="15"/>
    </row>
    <row r="2341" spans="8:11">
      <c r="H2341" s="15"/>
      <c r="K2341" s="15"/>
    </row>
    <row r="2342" spans="8:11">
      <c r="H2342" s="15"/>
      <c r="K2342" s="15"/>
    </row>
    <row r="2343" spans="8:11">
      <c r="H2343" s="15"/>
      <c r="K2343" s="15"/>
    </row>
    <row r="2344" spans="8:11">
      <c r="H2344" s="15"/>
      <c r="K2344" s="15"/>
    </row>
    <row r="2345" spans="8:11">
      <c r="H2345" s="15"/>
      <c r="K2345" s="15"/>
    </row>
    <row r="2346" spans="8:11">
      <c r="H2346" s="15"/>
      <c r="K2346" s="15"/>
    </row>
    <row r="2347" spans="8:11">
      <c r="H2347" s="15"/>
      <c r="K2347" s="15"/>
    </row>
    <row r="2348" spans="8:11">
      <c r="H2348" s="15"/>
      <c r="K2348" s="15"/>
    </row>
    <row r="2349" spans="8:11">
      <c r="H2349" s="15"/>
      <c r="K2349" s="15"/>
    </row>
    <row r="2350" spans="8:11">
      <c r="H2350" s="15"/>
      <c r="K2350" s="15"/>
    </row>
    <row r="2351" spans="8:11">
      <c r="H2351" s="15"/>
      <c r="K2351" s="15"/>
    </row>
    <row r="2352" spans="8:11">
      <c r="H2352" s="15"/>
      <c r="K2352" s="15"/>
    </row>
    <row r="2353" spans="8:11">
      <c r="H2353" s="15"/>
      <c r="K2353" s="15"/>
    </row>
    <row r="2354" spans="8:11">
      <c r="H2354" s="15"/>
      <c r="K2354" s="15"/>
    </row>
    <row r="2355" spans="8:11">
      <c r="H2355" s="15"/>
      <c r="K2355" s="15"/>
    </row>
    <row r="2356" spans="8:11">
      <c r="H2356" s="15"/>
      <c r="K2356" s="15"/>
    </row>
    <row r="2357" spans="8:11">
      <c r="H2357" s="15"/>
      <c r="K2357" s="15"/>
    </row>
    <row r="2358" spans="8:11">
      <c r="H2358" s="15"/>
      <c r="K2358" s="15"/>
    </row>
    <row r="2359" spans="8:11">
      <c r="H2359" s="15"/>
      <c r="K2359" s="15"/>
    </row>
    <row r="2360" spans="8:11">
      <c r="H2360" s="15"/>
      <c r="K2360" s="15"/>
    </row>
    <row r="2361" spans="8:11">
      <c r="H2361" s="15"/>
      <c r="K2361" s="15"/>
    </row>
    <row r="2362" spans="8:11">
      <c r="H2362" s="15"/>
      <c r="K2362" s="15"/>
    </row>
    <row r="2363" spans="8:11">
      <c r="H2363" s="15"/>
      <c r="K2363" s="15"/>
    </row>
    <row r="2364" spans="8:11">
      <c r="H2364" s="15"/>
      <c r="K2364" s="15"/>
    </row>
    <row r="2365" spans="8:11">
      <c r="H2365" s="15"/>
      <c r="K2365" s="15"/>
    </row>
    <row r="2366" spans="8:11">
      <c r="H2366" s="15"/>
      <c r="K2366" s="15"/>
    </row>
    <row r="2367" spans="8:11">
      <c r="H2367" s="15"/>
      <c r="K2367" s="15"/>
    </row>
    <row r="2368" spans="8:11">
      <c r="H2368" s="15"/>
      <c r="K2368" s="15"/>
    </row>
    <row r="2369" spans="8:11">
      <c r="H2369" s="15"/>
      <c r="K2369" s="15"/>
    </row>
    <row r="2370" spans="8:11">
      <c r="H2370" s="15"/>
      <c r="K2370" s="15"/>
    </row>
    <row r="2371" spans="8:11">
      <c r="H2371" s="15"/>
      <c r="K2371" s="15"/>
    </row>
    <row r="2372" spans="8:11">
      <c r="H2372" s="15"/>
      <c r="K2372" s="15"/>
    </row>
    <row r="2373" spans="8:11">
      <c r="H2373" s="15"/>
      <c r="K2373" s="15"/>
    </row>
    <row r="2374" spans="8:11">
      <c r="H2374" s="15"/>
      <c r="K2374" s="15"/>
    </row>
    <row r="2375" spans="8:11">
      <c r="H2375" s="15"/>
      <c r="K2375" s="15"/>
    </row>
    <row r="2376" spans="8:11">
      <c r="H2376" s="15"/>
      <c r="K2376" s="15"/>
    </row>
    <row r="2377" spans="8:11">
      <c r="H2377" s="15"/>
      <c r="K2377" s="15"/>
    </row>
    <row r="2378" spans="8:11">
      <c r="H2378" s="15"/>
      <c r="K2378" s="15"/>
    </row>
    <row r="2379" spans="8:11">
      <c r="H2379" s="15"/>
      <c r="K2379" s="15"/>
    </row>
    <row r="2380" spans="8:11">
      <c r="H2380" s="15"/>
      <c r="K2380" s="15"/>
    </row>
    <row r="2381" spans="8:11">
      <c r="H2381" s="15"/>
      <c r="K2381" s="15"/>
    </row>
    <row r="2382" spans="8:11">
      <c r="H2382" s="15"/>
      <c r="K2382" s="15"/>
    </row>
    <row r="2383" spans="8:11">
      <c r="H2383" s="15"/>
      <c r="K2383" s="15"/>
    </row>
    <row r="2384" spans="8:11">
      <c r="H2384" s="15"/>
      <c r="K2384" s="15"/>
    </row>
    <row r="2385" spans="8:11">
      <c r="H2385" s="15"/>
      <c r="K2385" s="15"/>
    </row>
    <row r="2386" spans="8:11">
      <c r="H2386" s="15"/>
      <c r="K2386" s="15"/>
    </row>
    <row r="2387" spans="8:11">
      <c r="H2387" s="15"/>
      <c r="K2387" s="15"/>
    </row>
    <row r="2388" spans="8:11">
      <c r="H2388" s="15"/>
      <c r="K2388" s="15"/>
    </row>
    <row r="2389" spans="8:11">
      <c r="H2389" s="15"/>
      <c r="K2389" s="15"/>
    </row>
    <row r="2390" spans="8:11">
      <c r="H2390" s="15"/>
      <c r="K2390" s="15"/>
    </row>
    <row r="2391" spans="8:11">
      <c r="H2391" s="15"/>
      <c r="K2391" s="15"/>
    </row>
    <row r="2392" spans="8:11">
      <c r="H2392" s="15"/>
      <c r="K2392" s="15"/>
    </row>
    <row r="2393" spans="8:11">
      <c r="H2393" s="15"/>
      <c r="K2393" s="15"/>
    </row>
    <row r="2394" spans="8:11">
      <c r="H2394" s="15"/>
      <c r="K2394" s="15"/>
    </row>
    <row r="2395" spans="8:11">
      <c r="H2395" s="15"/>
      <c r="K2395" s="15"/>
    </row>
    <row r="2396" spans="8:11">
      <c r="H2396" s="15"/>
      <c r="K2396" s="15"/>
    </row>
    <row r="2397" spans="8:11">
      <c r="H2397" s="15"/>
      <c r="K2397" s="15"/>
    </row>
    <row r="2398" spans="8:11">
      <c r="H2398" s="15"/>
      <c r="K2398" s="15"/>
    </row>
    <row r="2399" spans="8:11">
      <c r="H2399" s="15"/>
      <c r="K2399" s="15"/>
    </row>
    <row r="2400" spans="8:11">
      <c r="H2400" s="15"/>
      <c r="K2400" s="15"/>
    </row>
    <row r="2401" spans="8:11">
      <c r="H2401" s="15"/>
      <c r="K2401" s="15"/>
    </row>
    <row r="2402" spans="8:11">
      <c r="H2402" s="15"/>
      <c r="K2402" s="15"/>
    </row>
    <row r="2403" spans="8:11">
      <c r="H2403" s="15"/>
      <c r="K2403" s="15"/>
    </row>
    <row r="2404" spans="8:11">
      <c r="H2404" s="15"/>
      <c r="K2404" s="15"/>
    </row>
    <row r="2405" spans="8:11">
      <c r="H2405" s="15"/>
      <c r="K2405" s="15"/>
    </row>
    <row r="2406" spans="8:11">
      <c r="H2406" s="15"/>
      <c r="K2406" s="15"/>
    </row>
    <row r="2407" spans="8:11">
      <c r="H2407" s="15"/>
      <c r="K2407" s="15"/>
    </row>
    <row r="2408" spans="8:11">
      <c r="H2408" s="15"/>
      <c r="K2408" s="15"/>
    </row>
    <row r="2409" spans="8:11">
      <c r="H2409" s="15"/>
      <c r="K2409" s="15"/>
    </row>
    <row r="2410" spans="8:11">
      <c r="H2410" s="15"/>
      <c r="K2410" s="15"/>
    </row>
    <row r="2411" spans="8:11">
      <c r="H2411" s="15"/>
      <c r="K2411" s="15"/>
    </row>
    <row r="2412" spans="8:11">
      <c r="H2412" s="15"/>
      <c r="K2412" s="15"/>
    </row>
    <row r="2413" spans="8:11">
      <c r="H2413" s="15"/>
      <c r="K2413" s="15"/>
    </row>
    <row r="2414" spans="8:11">
      <c r="H2414" s="15"/>
      <c r="K2414" s="15"/>
    </row>
    <row r="2415" spans="8:11">
      <c r="H2415" s="15"/>
      <c r="K2415" s="15"/>
    </row>
    <row r="2416" spans="8:11">
      <c r="H2416" s="15"/>
      <c r="K2416" s="15"/>
    </row>
    <row r="2417" spans="8:11">
      <c r="H2417" s="15"/>
      <c r="K2417" s="15"/>
    </row>
    <row r="2418" spans="8:11">
      <c r="H2418" s="15"/>
      <c r="K2418" s="15"/>
    </row>
    <row r="2419" spans="8:11">
      <c r="H2419" s="15"/>
      <c r="K2419" s="15"/>
    </row>
    <row r="2420" spans="8:11">
      <c r="H2420" s="15"/>
      <c r="K2420" s="15"/>
    </row>
    <row r="2421" spans="8:11">
      <c r="H2421" s="15"/>
      <c r="K2421" s="15"/>
    </row>
    <row r="2422" spans="8:11">
      <c r="H2422" s="15"/>
      <c r="K2422" s="15"/>
    </row>
    <row r="2423" spans="8:11">
      <c r="H2423" s="15"/>
      <c r="K2423" s="15"/>
    </row>
    <row r="2424" spans="8:11">
      <c r="H2424" s="15"/>
      <c r="K2424" s="15"/>
    </row>
    <row r="2425" spans="8:11">
      <c r="H2425" s="15"/>
      <c r="K2425" s="15"/>
    </row>
    <row r="2426" spans="8:11">
      <c r="H2426" s="15"/>
      <c r="K2426" s="15"/>
    </row>
    <row r="2427" spans="8:11">
      <c r="H2427" s="15"/>
      <c r="K2427" s="15"/>
    </row>
    <row r="2428" spans="8:11">
      <c r="H2428" s="15"/>
      <c r="K2428" s="15"/>
    </row>
    <row r="2429" spans="8:11">
      <c r="H2429" s="15"/>
      <c r="K2429" s="15"/>
    </row>
    <row r="2430" spans="8:11">
      <c r="H2430" s="15"/>
      <c r="K2430" s="15"/>
    </row>
    <row r="2431" spans="8:11">
      <c r="H2431" s="15"/>
      <c r="K2431" s="15"/>
    </row>
    <row r="2432" spans="8:11">
      <c r="H2432" s="15"/>
      <c r="K2432" s="15"/>
    </row>
    <row r="2433" spans="8:11">
      <c r="H2433" s="15"/>
      <c r="K2433" s="15"/>
    </row>
    <row r="2434" spans="8:11">
      <c r="H2434" s="15"/>
      <c r="K2434" s="15"/>
    </row>
    <row r="2435" spans="8:11">
      <c r="H2435" s="15"/>
      <c r="K2435" s="15"/>
    </row>
    <row r="2436" spans="8:11">
      <c r="H2436" s="15"/>
      <c r="K2436" s="15"/>
    </row>
    <row r="2437" spans="8:11">
      <c r="H2437" s="15"/>
      <c r="K2437" s="15"/>
    </row>
    <row r="2438" spans="8:11">
      <c r="H2438" s="15"/>
      <c r="K2438" s="15"/>
    </row>
    <row r="2439" spans="8:11">
      <c r="H2439" s="15"/>
      <c r="K2439" s="15"/>
    </row>
    <row r="2440" spans="8:11">
      <c r="H2440" s="15"/>
      <c r="K2440" s="15"/>
    </row>
    <row r="2441" spans="8:11">
      <c r="H2441" s="15"/>
      <c r="K2441" s="15"/>
    </row>
    <row r="2442" spans="8:11">
      <c r="H2442" s="15"/>
      <c r="K2442" s="15"/>
    </row>
    <row r="2443" spans="8:11">
      <c r="H2443" s="15"/>
      <c r="K2443" s="15"/>
    </row>
    <row r="2444" spans="8:11">
      <c r="H2444" s="15"/>
      <c r="K2444" s="15"/>
    </row>
    <row r="2445" spans="8:11">
      <c r="H2445" s="15"/>
      <c r="K2445" s="15"/>
    </row>
    <row r="2446" spans="8:11">
      <c r="H2446" s="15"/>
      <c r="K2446" s="15"/>
    </row>
    <row r="2447" spans="8:11">
      <c r="H2447" s="15"/>
      <c r="K2447" s="15"/>
    </row>
    <row r="2448" spans="8:11">
      <c r="H2448" s="15"/>
      <c r="K2448" s="15"/>
    </row>
    <row r="2449" spans="8:11">
      <c r="H2449" s="15"/>
      <c r="K2449" s="15"/>
    </row>
    <row r="2450" spans="8:11">
      <c r="H2450" s="15"/>
      <c r="K2450" s="15"/>
    </row>
    <row r="2451" spans="8:11">
      <c r="H2451" s="15"/>
      <c r="K2451" s="15"/>
    </row>
    <row r="2452" spans="8:11">
      <c r="H2452" s="15"/>
      <c r="K2452" s="15"/>
    </row>
    <row r="2453" spans="8:11">
      <c r="H2453" s="15"/>
      <c r="K2453" s="15"/>
    </row>
    <row r="2454" spans="8:11">
      <c r="H2454" s="15"/>
      <c r="K2454" s="15"/>
    </row>
    <row r="2455" spans="8:11">
      <c r="H2455" s="15"/>
      <c r="K2455" s="15"/>
    </row>
    <row r="2456" spans="8:11">
      <c r="H2456" s="15"/>
      <c r="K2456" s="15"/>
    </row>
    <row r="2457" spans="8:11">
      <c r="H2457" s="15"/>
      <c r="K2457" s="15"/>
    </row>
    <row r="2458" spans="8:11">
      <c r="H2458" s="15"/>
      <c r="K2458" s="15"/>
    </row>
    <row r="2459" spans="8:11">
      <c r="H2459" s="15"/>
      <c r="K2459" s="15"/>
    </row>
    <row r="2460" spans="8:11">
      <c r="H2460" s="15"/>
      <c r="K2460" s="15"/>
    </row>
    <row r="2461" spans="8:11">
      <c r="H2461" s="15"/>
      <c r="K2461" s="15"/>
    </row>
    <row r="2462" spans="8:11">
      <c r="H2462" s="15"/>
      <c r="K2462" s="15"/>
    </row>
    <row r="2463" spans="8:11">
      <c r="H2463" s="15"/>
      <c r="K2463" s="15"/>
    </row>
    <row r="2464" spans="8:11">
      <c r="H2464" s="15"/>
      <c r="K2464" s="15"/>
    </row>
    <row r="2465" spans="8:11">
      <c r="H2465" s="15"/>
      <c r="K2465" s="15"/>
    </row>
    <row r="2466" spans="8:11">
      <c r="H2466" s="15"/>
      <c r="K2466" s="15"/>
    </row>
    <row r="2467" spans="8:11">
      <c r="H2467" s="15"/>
      <c r="K2467" s="15"/>
    </row>
    <row r="2468" spans="8:11">
      <c r="H2468" s="15"/>
      <c r="K2468" s="15"/>
    </row>
    <row r="2469" spans="8:11">
      <c r="H2469" s="15"/>
      <c r="K2469" s="15"/>
    </row>
    <row r="2470" spans="8:11">
      <c r="H2470" s="15"/>
      <c r="K2470" s="15"/>
    </row>
    <row r="2471" spans="8:11">
      <c r="H2471" s="15"/>
      <c r="K2471" s="15"/>
    </row>
    <row r="2472" spans="8:11">
      <c r="H2472" s="15"/>
      <c r="K2472" s="15"/>
    </row>
    <row r="2473" spans="8:11">
      <c r="H2473" s="15"/>
      <c r="K2473" s="15"/>
    </row>
    <row r="2474" spans="8:11">
      <c r="H2474" s="15"/>
      <c r="K2474" s="15"/>
    </row>
    <row r="2475" spans="8:11">
      <c r="H2475" s="15"/>
      <c r="K2475" s="15"/>
    </row>
    <row r="2476" spans="8:11">
      <c r="H2476" s="15"/>
      <c r="K2476" s="15"/>
    </row>
    <row r="2477" spans="8:11">
      <c r="H2477" s="15"/>
      <c r="K2477" s="15"/>
    </row>
    <row r="2478" spans="8:11">
      <c r="H2478" s="15"/>
      <c r="K2478" s="15"/>
    </row>
    <row r="2479" spans="8:11">
      <c r="H2479" s="15"/>
      <c r="K2479" s="15"/>
    </row>
    <row r="2480" spans="8:11">
      <c r="H2480" s="15"/>
      <c r="K2480" s="15"/>
    </row>
    <row r="2481" spans="8:11">
      <c r="H2481" s="15"/>
      <c r="K2481" s="15"/>
    </row>
    <row r="2482" spans="8:11">
      <c r="H2482" s="15"/>
      <c r="K2482" s="15"/>
    </row>
    <row r="2483" spans="8:11">
      <c r="H2483" s="15"/>
      <c r="K2483" s="15"/>
    </row>
    <row r="2484" spans="8:11">
      <c r="H2484" s="15"/>
      <c r="K2484" s="15"/>
    </row>
    <row r="2485" spans="8:11">
      <c r="H2485" s="15"/>
      <c r="K2485" s="15"/>
    </row>
    <row r="2486" spans="8:11">
      <c r="H2486" s="15"/>
      <c r="K2486" s="15"/>
    </row>
    <row r="2487" spans="8:11">
      <c r="H2487" s="15"/>
      <c r="K2487" s="15"/>
    </row>
    <row r="2488" spans="8:11">
      <c r="H2488" s="15"/>
      <c r="K2488" s="15"/>
    </row>
    <row r="2489" spans="8:11">
      <c r="H2489" s="15"/>
      <c r="K2489" s="15"/>
    </row>
    <row r="2490" spans="8:11">
      <c r="H2490" s="15"/>
      <c r="K2490" s="15"/>
    </row>
    <row r="2491" spans="8:11">
      <c r="H2491" s="15"/>
      <c r="K2491" s="15"/>
    </row>
    <row r="2492" spans="8:11">
      <c r="H2492" s="15"/>
      <c r="K2492" s="15"/>
    </row>
    <row r="2493" spans="8:11">
      <c r="H2493" s="15"/>
      <c r="K2493" s="15"/>
    </row>
    <row r="2494" spans="8:11">
      <c r="H2494" s="15"/>
      <c r="K2494" s="15"/>
    </row>
    <row r="2495" spans="8:11">
      <c r="H2495" s="15"/>
      <c r="K2495" s="15"/>
    </row>
    <row r="2496" spans="8:11">
      <c r="H2496" s="15"/>
      <c r="K2496" s="15"/>
    </row>
    <row r="2497" spans="8:11">
      <c r="H2497" s="15"/>
      <c r="K2497" s="15"/>
    </row>
    <row r="2498" spans="8:11">
      <c r="H2498" s="15"/>
      <c r="K2498" s="15"/>
    </row>
    <row r="2499" spans="8:11">
      <c r="H2499" s="15"/>
      <c r="K2499" s="15"/>
    </row>
    <row r="2500" spans="8:11">
      <c r="H2500" s="15"/>
      <c r="K2500" s="15"/>
    </row>
    <row r="2501" spans="8:11">
      <c r="H2501" s="15"/>
      <c r="K2501" s="15"/>
    </row>
    <row r="2502" spans="8:11">
      <c r="H2502" s="15"/>
      <c r="K2502" s="15"/>
    </row>
    <row r="2503" spans="8:11">
      <c r="H2503" s="15"/>
      <c r="K2503" s="15"/>
    </row>
    <row r="2504" spans="8:11">
      <c r="H2504" s="15"/>
      <c r="K2504" s="15"/>
    </row>
    <row r="2505" spans="8:11">
      <c r="H2505" s="15"/>
      <c r="K2505" s="15"/>
    </row>
    <row r="2506" spans="8:11">
      <c r="H2506" s="15"/>
      <c r="K2506" s="15"/>
    </row>
    <row r="2507" spans="8:11">
      <c r="H2507" s="15"/>
      <c r="K2507" s="15"/>
    </row>
    <row r="2508" spans="8:11">
      <c r="H2508" s="15"/>
      <c r="K2508" s="15"/>
    </row>
    <row r="2509" spans="8:11">
      <c r="H2509" s="15"/>
      <c r="K2509" s="15"/>
    </row>
    <row r="2510" spans="8:11">
      <c r="H2510" s="15"/>
      <c r="K2510" s="15"/>
    </row>
    <row r="2511" spans="8:11">
      <c r="H2511" s="15"/>
      <c r="K2511" s="15"/>
    </row>
    <row r="2512" spans="8:11">
      <c r="H2512" s="15"/>
      <c r="K2512" s="15"/>
    </row>
    <row r="2513" spans="8:11">
      <c r="H2513" s="15"/>
      <c r="K2513" s="15"/>
    </row>
    <row r="2514" spans="8:11">
      <c r="H2514" s="15"/>
      <c r="K2514" s="15"/>
    </row>
    <row r="2515" spans="8:11">
      <c r="H2515" s="15"/>
      <c r="K2515" s="15"/>
    </row>
    <row r="2516" spans="8:11">
      <c r="H2516" s="15"/>
      <c r="K2516" s="15"/>
    </row>
    <row r="2517" spans="8:11">
      <c r="H2517" s="15"/>
      <c r="K2517" s="15"/>
    </row>
    <row r="2518" spans="8:11">
      <c r="H2518" s="15"/>
      <c r="K2518" s="15"/>
    </row>
    <row r="2519" spans="8:11">
      <c r="H2519" s="15"/>
      <c r="K2519" s="15"/>
    </row>
    <row r="2520" spans="8:11">
      <c r="H2520" s="15"/>
      <c r="K2520" s="15"/>
    </row>
    <row r="2521" spans="8:11">
      <c r="H2521" s="15"/>
      <c r="K2521" s="15"/>
    </row>
    <row r="2522" spans="8:11">
      <c r="H2522" s="15"/>
      <c r="K2522" s="15"/>
    </row>
    <row r="2523" spans="8:11">
      <c r="H2523" s="15"/>
      <c r="K2523" s="15"/>
    </row>
    <row r="2524" spans="8:11">
      <c r="H2524" s="15"/>
      <c r="K2524" s="15"/>
    </row>
    <row r="2525" spans="8:11">
      <c r="H2525" s="15"/>
      <c r="K2525" s="15"/>
    </row>
    <row r="2526" spans="8:11">
      <c r="H2526" s="15"/>
      <c r="K2526" s="15"/>
    </row>
    <row r="2527" spans="8:11">
      <c r="H2527" s="15"/>
      <c r="K2527" s="15"/>
    </row>
    <row r="2528" spans="8:11">
      <c r="H2528" s="15"/>
      <c r="K2528" s="15"/>
    </row>
    <row r="2529" spans="8:11">
      <c r="H2529" s="15"/>
      <c r="K2529" s="15"/>
    </row>
    <row r="2530" spans="8:11">
      <c r="H2530" s="15"/>
      <c r="K2530" s="15"/>
    </row>
    <row r="2531" spans="8:11">
      <c r="H2531" s="15"/>
      <c r="K2531" s="15"/>
    </row>
    <row r="2532" spans="8:11">
      <c r="H2532" s="15"/>
      <c r="K2532" s="15"/>
    </row>
    <row r="2533" spans="8:11">
      <c r="H2533" s="15"/>
      <c r="K2533" s="15"/>
    </row>
    <row r="2534" spans="8:11">
      <c r="H2534" s="15"/>
      <c r="K2534" s="15"/>
    </row>
    <row r="2535" spans="8:11">
      <c r="H2535" s="15"/>
      <c r="K2535" s="15"/>
    </row>
    <row r="2536" spans="8:11">
      <c r="H2536" s="15"/>
      <c r="K2536" s="15"/>
    </row>
    <row r="2537" spans="8:11">
      <c r="H2537" s="15"/>
      <c r="K2537" s="15"/>
    </row>
    <row r="2538" spans="8:11">
      <c r="H2538" s="15"/>
      <c r="K2538" s="15"/>
    </row>
    <row r="2539" spans="8:11">
      <c r="H2539" s="15"/>
      <c r="K2539" s="15"/>
    </row>
    <row r="2540" spans="8:11">
      <c r="H2540" s="15"/>
      <c r="K2540" s="15"/>
    </row>
    <row r="2541" spans="8:11">
      <c r="H2541" s="15"/>
      <c r="K2541" s="15"/>
    </row>
    <row r="2542" spans="8:11">
      <c r="H2542" s="15"/>
      <c r="K2542" s="15"/>
    </row>
    <row r="2543" spans="8:11">
      <c r="H2543" s="15"/>
      <c r="K2543" s="15"/>
    </row>
    <row r="2544" spans="8:11">
      <c r="H2544" s="15"/>
      <c r="K2544" s="15"/>
    </row>
    <row r="2545" spans="8:11">
      <c r="H2545" s="15"/>
      <c r="K2545" s="15"/>
    </row>
    <row r="2546" spans="8:11">
      <c r="H2546" s="15"/>
      <c r="K2546" s="15"/>
    </row>
    <row r="2547" spans="8:11">
      <c r="H2547" s="15"/>
      <c r="K2547" s="15"/>
    </row>
    <row r="2548" spans="8:11">
      <c r="H2548" s="15"/>
      <c r="K2548" s="15"/>
    </row>
    <row r="2549" spans="8:11">
      <c r="H2549" s="15"/>
      <c r="K2549" s="15"/>
    </row>
    <row r="2550" spans="8:11">
      <c r="H2550" s="15"/>
      <c r="K2550" s="15"/>
    </row>
    <row r="2551" spans="8:11">
      <c r="H2551" s="15"/>
      <c r="K2551" s="15"/>
    </row>
    <row r="2552" spans="8:11">
      <c r="H2552" s="15"/>
      <c r="K2552" s="15"/>
    </row>
    <row r="2553" spans="8:11">
      <c r="H2553" s="15"/>
      <c r="K2553" s="15"/>
    </row>
    <row r="2554" spans="8:11">
      <c r="H2554" s="15"/>
      <c r="K2554" s="15"/>
    </row>
    <row r="2555" spans="8:11">
      <c r="H2555" s="15"/>
      <c r="K2555" s="15"/>
    </row>
    <row r="2556" spans="8:11">
      <c r="H2556" s="15"/>
      <c r="K2556" s="15"/>
    </row>
    <row r="2557" spans="8:11">
      <c r="H2557" s="15"/>
      <c r="K2557" s="15"/>
    </row>
    <row r="2558" spans="8:11">
      <c r="H2558" s="15"/>
      <c r="K2558" s="15"/>
    </row>
    <row r="2559" spans="8:11">
      <c r="H2559" s="15"/>
      <c r="K2559" s="15"/>
    </row>
    <row r="2560" spans="8:11">
      <c r="H2560" s="15"/>
      <c r="K2560" s="15"/>
    </row>
    <row r="2561" spans="8:11">
      <c r="H2561" s="15"/>
      <c r="K2561" s="15"/>
    </row>
    <row r="2562" spans="8:11">
      <c r="H2562" s="15"/>
      <c r="K2562" s="15"/>
    </row>
    <row r="2563" spans="8:11">
      <c r="H2563" s="15"/>
      <c r="K2563" s="15"/>
    </row>
    <row r="2564" spans="8:11">
      <c r="H2564" s="15"/>
      <c r="K2564" s="15"/>
    </row>
    <row r="2565" spans="8:11">
      <c r="H2565" s="15"/>
      <c r="K2565" s="15"/>
    </row>
    <row r="2566" spans="8:11">
      <c r="H2566" s="15"/>
      <c r="K2566" s="15"/>
    </row>
    <row r="2567" spans="8:11">
      <c r="H2567" s="15"/>
      <c r="K2567" s="15"/>
    </row>
    <row r="2568" spans="8:11">
      <c r="H2568" s="15"/>
      <c r="K2568" s="15"/>
    </row>
    <row r="2569" spans="8:11">
      <c r="H2569" s="15"/>
      <c r="K2569" s="15"/>
    </row>
    <row r="2570" spans="8:11">
      <c r="H2570" s="15"/>
      <c r="K2570" s="15"/>
    </row>
    <row r="2571" spans="8:11">
      <c r="H2571" s="15"/>
      <c r="K2571" s="15"/>
    </row>
    <row r="2572" spans="8:11">
      <c r="H2572" s="15"/>
      <c r="K2572" s="15"/>
    </row>
    <row r="2573" spans="8:11">
      <c r="H2573" s="15"/>
      <c r="K2573" s="15"/>
    </row>
    <row r="2574" spans="8:11">
      <c r="H2574" s="15"/>
      <c r="K2574" s="15"/>
    </row>
    <row r="2575" spans="8:11">
      <c r="H2575" s="15"/>
      <c r="K2575" s="15"/>
    </row>
    <row r="2576" spans="8:11">
      <c r="H2576" s="15"/>
      <c r="K2576" s="15"/>
    </row>
    <row r="2577" spans="8:11">
      <c r="H2577" s="15"/>
      <c r="K2577" s="15"/>
    </row>
    <row r="2578" spans="8:11">
      <c r="H2578" s="15"/>
      <c r="K2578" s="15"/>
    </row>
    <row r="2579" spans="8:11">
      <c r="H2579" s="15"/>
      <c r="K2579" s="15"/>
    </row>
    <row r="2580" spans="8:11">
      <c r="H2580" s="15"/>
      <c r="K2580" s="15"/>
    </row>
    <row r="2581" spans="8:11">
      <c r="H2581" s="15"/>
      <c r="K2581" s="15"/>
    </row>
    <row r="2582" spans="8:11">
      <c r="H2582" s="15"/>
      <c r="K2582" s="15"/>
    </row>
    <row r="2583" spans="8:11">
      <c r="H2583" s="15"/>
      <c r="K2583" s="15"/>
    </row>
    <row r="2584" spans="8:11">
      <c r="H2584" s="15"/>
      <c r="K2584" s="15"/>
    </row>
    <row r="2585" spans="8:11">
      <c r="H2585" s="15"/>
      <c r="K2585" s="15"/>
    </row>
    <row r="2586" spans="8:11">
      <c r="H2586" s="15"/>
      <c r="K2586" s="15"/>
    </row>
    <row r="2587" spans="8:11">
      <c r="H2587" s="15"/>
      <c r="K2587" s="15"/>
    </row>
    <row r="2588" spans="8:11">
      <c r="H2588" s="15"/>
      <c r="K2588" s="15"/>
    </row>
    <row r="2589" spans="8:11">
      <c r="H2589" s="15"/>
      <c r="K2589" s="15"/>
    </row>
    <row r="2590" spans="8:11">
      <c r="H2590" s="15"/>
      <c r="K2590" s="15"/>
    </row>
    <row r="2591" spans="8:11">
      <c r="H2591" s="15"/>
      <c r="K2591" s="15"/>
    </row>
    <row r="2592" spans="8:11">
      <c r="H2592" s="15"/>
      <c r="K2592" s="15"/>
    </row>
    <row r="2593" spans="8:11">
      <c r="H2593" s="15"/>
      <c r="K2593" s="15"/>
    </row>
    <row r="2594" spans="8:11">
      <c r="H2594" s="15"/>
      <c r="K2594" s="15"/>
    </row>
    <row r="2595" spans="8:11">
      <c r="H2595" s="15"/>
      <c r="K2595" s="15"/>
    </row>
    <row r="2596" spans="8:11">
      <c r="H2596" s="15"/>
      <c r="K2596" s="15"/>
    </row>
    <row r="2597" spans="8:11">
      <c r="H2597" s="15"/>
      <c r="K2597" s="15"/>
    </row>
    <row r="2598" spans="8:11">
      <c r="H2598" s="15"/>
      <c r="K2598" s="15"/>
    </row>
    <row r="2599" spans="8:11">
      <c r="H2599" s="15"/>
      <c r="K2599" s="15"/>
    </row>
    <row r="2600" spans="8:11">
      <c r="H2600" s="15"/>
      <c r="K2600" s="15"/>
    </row>
    <row r="2601" spans="8:11">
      <c r="H2601" s="15"/>
      <c r="K2601" s="15"/>
    </row>
    <row r="2602" spans="8:11">
      <c r="H2602" s="15"/>
      <c r="K2602" s="15"/>
    </row>
    <row r="2603" spans="8:11">
      <c r="H2603" s="15"/>
      <c r="K2603" s="15"/>
    </row>
    <row r="2604" spans="8:11">
      <c r="H2604" s="15"/>
      <c r="K2604" s="15"/>
    </row>
    <row r="2605" spans="8:11">
      <c r="H2605" s="15"/>
      <c r="K2605" s="15"/>
    </row>
    <row r="2606" spans="8:11">
      <c r="H2606" s="15"/>
      <c r="K2606" s="15"/>
    </row>
    <row r="2607" spans="8:11">
      <c r="H2607" s="15"/>
      <c r="K2607" s="15"/>
    </row>
    <row r="2608" spans="8:11">
      <c r="H2608" s="15"/>
      <c r="K2608" s="15"/>
    </row>
    <row r="2609" spans="8:11">
      <c r="H2609" s="15"/>
      <c r="K2609" s="15"/>
    </row>
    <row r="2610" spans="8:11">
      <c r="H2610" s="15"/>
      <c r="K2610" s="15"/>
    </row>
    <row r="2611" spans="8:11">
      <c r="H2611" s="15"/>
      <c r="K2611" s="15"/>
    </row>
    <row r="2612" spans="8:11">
      <c r="H2612" s="15"/>
      <c r="K2612" s="15"/>
    </row>
    <row r="2613" spans="8:11">
      <c r="H2613" s="15"/>
      <c r="K2613" s="15"/>
    </row>
    <row r="2614" spans="8:11">
      <c r="H2614" s="15"/>
      <c r="K2614" s="15"/>
    </row>
    <row r="2615" spans="8:11">
      <c r="H2615" s="15"/>
      <c r="K2615" s="15"/>
    </row>
    <row r="2616" spans="8:11">
      <c r="H2616" s="15"/>
      <c r="K2616" s="15"/>
    </row>
    <row r="2617" spans="8:11">
      <c r="H2617" s="15"/>
      <c r="K2617" s="15"/>
    </row>
    <row r="2618" spans="8:11">
      <c r="H2618" s="15"/>
      <c r="K2618" s="15"/>
    </row>
    <row r="2619" spans="8:11">
      <c r="H2619" s="15"/>
      <c r="K2619" s="15"/>
    </row>
    <row r="2620" spans="8:11">
      <c r="H2620" s="15"/>
      <c r="K2620" s="15"/>
    </row>
    <row r="2621" spans="8:11">
      <c r="H2621" s="15"/>
      <c r="K2621" s="15"/>
    </row>
    <row r="2622" spans="8:11">
      <c r="H2622" s="15"/>
      <c r="K2622" s="15"/>
    </row>
    <row r="2623" spans="8:11">
      <c r="H2623" s="15"/>
      <c r="K2623" s="15"/>
    </row>
    <row r="2624" spans="8:11">
      <c r="H2624" s="15"/>
      <c r="K2624" s="15"/>
    </row>
    <row r="2625" spans="8:11">
      <c r="H2625" s="15"/>
      <c r="K2625" s="15"/>
    </row>
    <row r="2626" spans="8:11">
      <c r="H2626" s="15"/>
      <c r="K2626" s="15"/>
    </row>
    <row r="2627" spans="8:11">
      <c r="H2627" s="15"/>
      <c r="K2627" s="15"/>
    </row>
    <row r="2628" spans="8:11">
      <c r="H2628" s="15"/>
      <c r="K2628" s="15"/>
    </row>
    <row r="2629" spans="8:11">
      <c r="H2629" s="15"/>
      <c r="K2629" s="15"/>
    </row>
    <row r="2630" spans="8:11">
      <c r="H2630" s="15"/>
      <c r="K2630" s="15"/>
    </row>
    <row r="2631" spans="8:11">
      <c r="H2631" s="15"/>
      <c r="K2631" s="15"/>
    </row>
    <row r="2632" spans="8:11">
      <c r="H2632" s="15"/>
      <c r="K2632" s="15"/>
    </row>
    <row r="2633" spans="8:11">
      <c r="H2633" s="15"/>
      <c r="K2633" s="15"/>
    </row>
    <row r="2634" spans="8:11">
      <c r="H2634" s="15"/>
      <c r="K2634" s="15"/>
    </row>
    <row r="2635" spans="8:11">
      <c r="H2635" s="15"/>
      <c r="K2635" s="15"/>
    </row>
    <row r="2636" spans="8:11">
      <c r="H2636" s="15"/>
      <c r="K2636" s="15"/>
    </row>
    <row r="2637" spans="8:11">
      <c r="H2637" s="15"/>
      <c r="K2637" s="15"/>
    </row>
    <row r="2638" spans="8:11">
      <c r="H2638" s="15"/>
      <c r="K2638" s="15"/>
    </row>
    <row r="2639" spans="8:11">
      <c r="H2639" s="15"/>
      <c r="K2639" s="15"/>
    </row>
    <row r="2640" spans="8:11">
      <c r="H2640" s="15"/>
      <c r="K2640" s="15"/>
    </row>
    <row r="2641" spans="8:11">
      <c r="H2641" s="15"/>
      <c r="K2641" s="15"/>
    </row>
    <row r="2642" spans="8:11">
      <c r="H2642" s="15"/>
      <c r="K2642" s="15"/>
    </row>
    <row r="2643" spans="8:11">
      <c r="H2643" s="15"/>
      <c r="K2643" s="15"/>
    </row>
    <row r="2644" spans="8:11">
      <c r="H2644" s="15"/>
      <c r="K2644" s="15"/>
    </row>
    <row r="2645" spans="8:11">
      <c r="H2645" s="15"/>
      <c r="K2645" s="15"/>
    </row>
    <row r="2646" spans="8:11">
      <c r="H2646" s="15"/>
      <c r="K2646" s="15"/>
    </row>
    <row r="2647" spans="8:11">
      <c r="H2647" s="15"/>
      <c r="K2647" s="15"/>
    </row>
    <row r="2648" spans="8:11">
      <c r="H2648" s="15"/>
      <c r="K2648" s="15"/>
    </row>
    <row r="2649" spans="8:11">
      <c r="H2649" s="15"/>
      <c r="K2649" s="15"/>
    </row>
    <row r="2650" spans="8:11">
      <c r="H2650" s="15"/>
      <c r="K2650" s="15"/>
    </row>
    <row r="2651" spans="8:11">
      <c r="H2651" s="15"/>
      <c r="K2651" s="15"/>
    </row>
    <row r="2652" spans="8:11">
      <c r="H2652" s="15"/>
      <c r="K2652" s="15"/>
    </row>
    <row r="2653" spans="8:11">
      <c r="H2653" s="15"/>
      <c r="K2653" s="15"/>
    </row>
    <row r="2654" spans="8:11">
      <c r="H2654" s="15"/>
      <c r="K2654" s="15"/>
    </row>
    <row r="2655" spans="8:11">
      <c r="H2655" s="15"/>
      <c r="K2655" s="15"/>
    </row>
    <row r="2656" spans="8:11">
      <c r="H2656" s="15"/>
      <c r="K2656" s="15"/>
    </row>
    <row r="2657" spans="8:11">
      <c r="H2657" s="15"/>
      <c r="K2657" s="15"/>
    </row>
    <row r="2658" spans="8:11">
      <c r="H2658" s="15"/>
      <c r="K2658" s="15"/>
    </row>
    <row r="2659" spans="8:11">
      <c r="H2659" s="15"/>
      <c r="K2659" s="15"/>
    </row>
    <row r="2660" spans="8:11">
      <c r="H2660" s="15"/>
      <c r="K2660" s="15"/>
    </row>
    <row r="2661" spans="8:11">
      <c r="H2661" s="15"/>
      <c r="K2661" s="15"/>
    </row>
    <row r="2662" spans="8:11">
      <c r="H2662" s="15"/>
      <c r="K2662" s="15"/>
    </row>
    <row r="2663" spans="8:11">
      <c r="H2663" s="15"/>
      <c r="K2663" s="15"/>
    </row>
    <row r="2664" spans="8:11">
      <c r="H2664" s="15"/>
      <c r="K2664" s="15"/>
    </row>
    <row r="2665" spans="8:11">
      <c r="H2665" s="15"/>
      <c r="K2665" s="15"/>
    </row>
    <row r="2666" spans="8:11">
      <c r="H2666" s="15"/>
      <c r="K2666" s="15"/>
    </row>
    <row r="2667" spans="8:11">
      <c r="H2667" s="15"/>
      <c r="K2667" s="15"/>
    </row>
    <row r="2668" spans="8:11">
      <c r="H2668" s="15"/>
      <c r="K2668" s="15"/>
    </row>
    <row r="2669" spans="8:11">
      <c r="H2669" s="15"/>
      <c r="K2669" s="15"/>
    </row>
    <row r="2670" spans="8:11">
      <c r="H2670" s="15"/>
      <c r="K2670" s="15"/>
    </row>
    <row r="2671" spans="8:11">
      <c r="H2671" s="15"/>
      <c r="K2671" s="15"/>
    </row>
    <row r="2672" spans="8:11">
      <c r="H2672" s="15"/>
      <c r="K2672" s="15"/>
    </row>
    <row r="2673" spans="8:11">
      <c r="H2673" s="15"/>
      <c r="K2673" s="15"/>
    </row>
    <row r="2674" spans="8:11">
      <c r="H2674" s="15"/>
      <c r="K2674" s="15"/>
    </row>
    <row r="2675" spans="8:11">
      <c r="H2675" s="15"/>
      <c r="K2675" s="15"/>
    </row>
    <row r="2676" spans="8:11">
      <c r="H2676" s="15"/>
      <c r="K2676" s="15"/>
    </row>
    <row r="2677" spans="8:11">
      <c r="H2677" s="15"/>
      <c r="K2677" s="15"/>
    </row>
    <row r="2678" spans="8:11">
      <c r="H2678" s="15"/>
      <c r="K2678" s="15"/>
    </row>
    <row r="2679" spans="8:11">
      <c r="H2679" s="15"/>
      <c r="K2679" s="15"/>
    </row>
    <row r="2680" spans="8:11">
      <c r="H2680" s="15"/>
      <c r="K2680" s="15"/>
    </row>
    <row r="2681" spans="8:11">
      <c r="H2681" s="15"/>
      <c r="K2681" s="15"/>
    </row>
    <row r="2682" spans="8:11">
      <c r="H2682" s="15"/>
      <c r="K2682" s="15"/>
    </row>
    <row r="2683" spans="8:11">
      <c r="H2683" s="15"/>
      <c r="K2683" s="15"/>
    </row>
    <row r="2684" spans="8:11">
      <c r="H2684" s="15"/>
      <c r="K2684" s="15"/>
    </row>
    <row r="2685" spans="8:11">
      <c r="H2685" s="15"/>
      <c r="K2685" s="15"/>
    </row>
    <row r="2686" spans="8:11">
      <c r="H2686" s="15"/>
      <c r="K2686" s="15"/>
    </row>
    <row r="2687" spans="8:11">
      <c r="H2687" s="15"/>
      <c r="K2687" s="15"/>
    </row>
    <row r="2688" spans="8:11">
      <c r="H2688" s="15"/>
      <c r="K2688" s="15"/>
    </row>
    <row r="2689" spans="8:11">
      <c r="H2689" s="15"/>
      <c r="K2689" s="15"/>
    </row>
    <row r="2690" spans="8:11">
      <c r="H2690" s="15"/>
      <c r="K2690" s="15"/>
    </row>
    <row r="2691" spans="8:11">
      <c r="H2691" s="15"/>
      <c r="K2691" s="15"/>
    </row>
    <row r="2692" spans="8:11">
      <c r="H2692" s="15"/>
      <c r="K2692" s="15"/>
    </row>
    <row r="2693" spans="8:11">
      <c r="H2693" s="15"/>
      <c r="K2693" s="15"/>
    </row>
    <row r="2694" spans="8:11">
      <c r="H2694" s="15"/>
      <c r="K2694" s="15"/>
    </row>
    <row r="2695" spans="8:11">
      <c r="H2695" s="15"/>
      <c r="K2695" s="15"/>
    </row>
    <row r="2696" spans="8:11">
      <c r="H2696" s="15"/>
      <c r="K2696" s="15"/>
    </row>
    <row r="2697" spans="8:11">
      <c r="H2697" s="15"/>
      <c r="K2697" s="15"/>
    </row>
    <row r="2698" spans="8:11">
      <c r="H2698" s="15"/>
      <c r="K2698" s="15"/>
    </row>
    <row r="2699" spans="8:11">
      <c r="H2699" s="15"/>
      <c r="K2699" s="15"/>
    </row>
    <row r="2700" spans="8:11">
      <c r="H2700" s="15"/>
      <c r="K2700" s="15"/>
    </row>
    <row r="2701" spans="8:11">
      <c r="H2701" s="15"/>
      <c r="K2701" s="15"/>
    </row>
    <row r="2702" spans="8:11">
      <c r="H2702" s="15"/>
      <c r="K2702" s="15"/>
    </row>
    <row r="2703" spans="8:11">
      <c r="H2703" s="15"/>
      <c r="K2703" s="15"/>
    </row>
    <row r="2704" spans="8:11">
      <c r="H2704" s="15"/>
      <c r="K2704" s="15"/>
    </row>
    <row r="2705" spans="8:11">
      <c r="H2705" s="15"/>
      <c r="K2705" s="15"/>
    </row>
    <row r="2706" spans="8:11">
      <c r="H2706" s="15"/>
      <c r="K2706" s="15"/>
    </row>
    <row r="2707" spans="8:11">
      <c r="H2707" s="15"/>
      <c r="K2707" s="15"/>
    </row>
    <row r="2708" spans="8:11">
      <c r="H2708" s="15"/>
      <c r="K2708" s="15"/>
    </row>
    <row r="2709" spans="8:11">
      <c r="H2709" s="15"/>
      <c r="K2709" s="15"/>
    </row>
    <row r="2710" spans="8:11">
      <c r="H2710" s="15"/>
      <c r="K2710" s="15"/>
    </row>
    <row r="2711" spans="8:11">
      <c r="H2711" s="15"/>
      <c r="K2711" s="15"/>
    </row>
    <row r="2712" spans="8:11">
      <c r="H2712" s="15"/>
      <c r="K2712" s="15"/>
    </row>
    <row r="2713" spans="8:11">
      <c r="H2713" s="15"/>
      <c r="K2713" s="15"/>
    </row>
    <row r="2714" spans="8:11">
      <c r="H2714" s="15"/>
      <c r="K2714" s="15"/>
    </row>
    <row r="2715" spans="8:11">
      <c r="H2715" s="15"/>
      <c r="K2715" s="15"/>
    </row>
    <row r="2716" spans="8:11">
      <c r="H2716" s="15"/>
      <c r="K2716" s="15"/>
    </row>
    <row r="2717" spans="8:11">
      <c r="H2717" s="15"/>
      <c r="K2717" s="15"/>
    </row>
    <row r="2718" spans="8:11">
      <c r="H2718" s="15"/>
      <c r="K2718" s="15"/>
    </row>
    <row r="2719" spans="8:11">
      <c r="H2719" s="15"/>
      <c r="K2719" s="15"/>
    </row>
    <row r="2720" spans="8:11">
      <c r="H2720" s="15"/>
      <c r="K2720" s="15"/>
    </row>
    <row r="2721" spans="8:11">
      <c r="H2721" s="15"/>
      <c r="K2721" s="15"/>
    </row>
    <row r="2722" spans="8:11">
      <c r="H2722" s="15"/>
      <c r="K2722" s="15"/>
    </row>
    <row r="2723" spans="8:11">
      <c r="H2723" s="15"/>
      <c r="K2723" s="15"/>
    </row>
    <row r="2724" spans="8:11">
      <c r="H2724" s="15"/>
      <c r="K2724" s="15"/>
    </row>
    <row r="2725" spans="8:11">
      <c r="H2725" s="15"/>
      <c r="K2725" s="15"/>
    </row>
    <row r="2726" spans="8:11">
      <c r="H2726" s="15"/>
      <c r="K2726" s="15"/>
    </row>
    <row r="2727" spans="8:11">
      <c r="H2727" s="15"/>
      <c r="K2727" s="15"/>
    </row>
    <row r="2728" spans="8:11">
      <c r="H2728" s="15"/>
      <c r="K2728" s="15"/>
    </row>
    <row r="2729" spans="8:11">
      <c r="H2729" s="15"/>
      <c r="K2729" s="15"/>
    </row>
    <row r="2730" spans="8:11">
      <c r="H2730" s="15"/>
      <c r="K2730" s="15"/>
    </row>
    <row r="2731" spans="8:11">
      <c r="H2731" s="15"/>
      <c r="K2731" s="15"/>
    </row>
    <row r="2732" spans="8:11">
      <c r="H2732" s="15"/>
      <c r="K2732" s="15"/>
    </row>
    <row r="2733" spans="8:11">
      <c r="H2733" s="15"/>
      <c r="K2733" s="15"/>
    </row>
    <row r="2734" spans="8:11">
      <c r="H2734" s="15"/>
      <c r="K2734" s="15"/>
    </row>
    <row r="2735" spans="8:11">
      <c r="H2735" s="15"/>
      <c r="K2735" s="15"/>
    </row>
    <row r="2736" spans="8:11">
      <c r="H2736" s="15"/>
      <c r="K2736" s="15"/>
    </row>
    <row r="2737" spans="8:11">
      <c r="H2737" s="15"/>
      <c r="K2737" s="15"/>
    </row>
    <row r="2738" spans="8:11">
      <c r="H2738" s="15"/>
      <c r="K2738" s="15"/>
    </row>
    <row r="2739" spans="8:11">
      <c r="H2739" s="15"/>
      <c r="K2739" s="15"/>
    </row>
    <row r="2740" spans="8:11">
      <c r="H2740" s="15"/>
      <c r="K2740" s="15"/>
    </row>
    <row r="2741" spans="8:11">
      <c r="H2741" s="15"/>
      <c r="K2741" s="15"/>
    </row>
    <row r="2742" spans="8:11">
      <c r="H2742" s="15"/>
      <c r="K2742" s="15"/>
    </row>
    <row r="2743" spans="8:11">
      <c r="H2743" s="15"/>
      <c r="K2743" s="15"/>
    </row>
    <row r="2744" spans="8:11">
      <c r="H2744" s="15"/>
      <c r="K2744" s="15"/>
    </row>
    <row r="2745" spans="8:11">
      <c r="H2745" s="15"/>
      <c r="K2745" s="15"/>
    </row>
    <row r="2746" spans="8:11">
      <c r="H2746" s="15"/>
      <c r="K2746" s="15"/>
    </row>
    <row r="2747" spans="8:11">
      <c r="H2747" s="15"/>
      <c r="K2747" s="15"/>
    </row>
    <row r="2748" spans="8:11">
      <c r="H2748" s="15"/>
      <c r="K2748" s="15"/>
    </row>
    <row r="2749" spans="8:11">
      <c r="H2749" s="15"/>
      <c r="K2749" s="15"/>
    </row>
    <row r="2750" spans="8:11">
      <c r="H2750" s="15"/>
      <c r="K2750" s="15"/>
    </row>
    <row r="2751" spans="8:11">
      <c r="H2751" s="15"/>
      <c r="K2751" s="15"/>
    </row>
    <row r="2752" spans="8:11">
      <c r="H2752" s="15"/>
      <c r="K2752" s="15"/>
    </row>
    <row r="2753" spans="8:11">
      <c r="H2753" s="15"/>
      <c r="K2753" s="15"/>
    </row>
    <row r="2754" spans="8:11">
      <c r="H2754" s="15"/>
      <c r="K2754" s="15"/>
    </row>
    <row r="2755" spans="8:11">
      <c r="H2755" s="15"/>
      <c r="K2755" s="15"/>
    </row>
    <row r="2756" spans="8:11">
      <c r="H2756" s="15"/>
      <c r="K2756" s="15"/>
    </row>
    <row r="2757" spans="8:11">
      <c r="H2757" s="15"/>
      <c r="K2757" s="15"/>
    </row>
    <row r="2758" spans="8:11">
      <c r="H2758" s="15"/>
      <c r="K2758" s="15"/>
    </row>
    <row r="2759" spans="8:11">
      <c r="H2759" s="15"/>
      <c r="K2759" s="15"/>
    </row>
    <row r="2760" spans="8:11">
      <c r="H2760" s="15"/>
      <c r="K2760" s="15"/>
    </row>
    <row r="2761" spans="8:11">
      <c r="H2761" s="15"/>
      <c r="K2761" s="15"/>
    </row>
    <row r="2762" spans="8:11">
      <c r="H2762" s="15"/>
      <c r="K2762" s="15"/>
    </row>
    <row r="2763" spans="8:11">
      <c r="H2763" s="15"/>
      <c r="K2763" s="15"/>
    </row>
    <row r="2764" spans="8:11">
      <c r="H2764" s="15"/>
      <c r="K2764" s="15"/>
    </row>
    <row r="2765" spans="8:11">
      <c r="H2765" s="15"/>
      <c r="K2765" s="15"/>
    </row>
    <row r="2766" spans="8:11">
      <c r="H2766" s="15"/>
      <c r="K2766" s="15"/>
    </row>
    <row r="2767" spans="8:11">
      <c r="H2767" s="15"/>
      <c r="K2767" s="15"/>
    </row>
    <row r="2768" spans="8:11">
      <c r="H2768" s="15"/>
      <c r="K2768" s="15"/>
    </row>
    <row r="2769" spans="8:11">
      <c r="H2769" s="15"/>
      <c r="K2769" s="15"/>
    </row>
    <row r="2770" spans="8:11">
      <c r="H2770" s="15"/>
      <c r="K2770" s="15"/>
    </row>
    <row r="2771" spans="8:11">
      <c r="H2771" s="15"/>
      <c r="K2771" s="15"/>
    </row>
    <row r="2772" spans="8:11">
      <c r="H2772" s="15"/>
      <c r="K2772" s="15"/>
    </row>
    <row r="2773" spans="8:11">
      <c r="H2773" s="15"/>
      <c r="K2773" s="15"/>
    </row>
    <row r="2774" spans="8:11">
      <c r="H2774" s="15"/>
      <c r="K2774" s="15"/>
    </row>
    <row r="2775" spans="8:11">
      <c r="H2775" s="15"/>
      <c r="K2775" s="15"/>
    </row>
    <row r="2776" spans="8:11">
      <c r="H2776" s="15"/>
      <c r="K2776" s="15"/>
    </row>
    <row r="2777" spans="8:11">
      <c r="H2777" s="15"/>
      <c r="K2777" s="15"/>
    </row>
    <row r="2778" spans="8:11">
      <c r="H2778" s="15"/>
      <c r="K2778" s="15"/>
    </row>
    <row r="2779" spans="8:11">
      <c r="H2779" s="15"/>
      <c r="K2779" s="15"/>
    </row>
    <row r="2780" spans="8:11">
      <c r="H2780" s="15"/>
      <c r="K2780" s="15"/>
    </row>
    <row r="2781" spans="8:11">
      <c r="H2781" s="15"/>
      <c r="K2781" s="15"/>
    </row>
    <row r="2782" spans="8:11">
      <c r="H2782" s="15"/>
      <c r="K2782" s="15"/>
    </row>
    <row r="2783" spans="8:11">
      <c r="H2783" s="15"/>
      <c r="K2783" s="15"/>
    </row>
    <row r="2784" spans="8:11">
      <c r="H2784" s="15"/>
      <c r="K2784" s="15"/>
    </row>
    <row r="2785" spans="8:11">
      <c r="H2785" s="15"/>
      <c r="K2785" s="15"/>
    </row>
    <row r="2786" spans="8:11">
      <c r="H2786" s="15"/>
      <c r="K2786" s="15"/>
    </row>
    <row r="2787" spans="8:11">
      <c r="H2787" s="15"/>
      <c r="K2787" s="15"/>
    </row>
    <row r="2788" spans="8:11">
      <c r="H2788" s="15"/>
      <c r="K2788" s="15"/>
    </row>
    <row r="2789" spans="8:11">
      <c r="H2789" s="15"/>
      <c r="K2789" s="15"/>
    </row>
    <row r="2790" spans="8:11">
      <c r="H2790" s="15"/>
      <c r="K2790" s="15"/>
    </row>
    <row r="2791" spans="8:11">
      <c r="H2791" s="15"/>
      <c r="K2791" s="15"/>
    </row>
    <row r="2792" spans="8:11">
      <c r="H2792" s="15"/>
      <c r="K2792" s="15"/>
    </row>
    <row r="2793" spans="8:11">
      <c r="H2793" s="15"/>
      <c r="K2793" s="15"/>
    </row>
    <row r="2794" spans="8:11">
      <c r="H2794" s="15"/>
      <c r="K2794" s="15"/>
    </row>
    <row r="2795" spans="8:11">
      <c r="H2795" s="15"/>
      <c r="K2795" s="15"/>
    </row>
    <row r="2796" spans="8:11">
      <c r="H2796" s="15"/>
      <c r="K2796" s="15"/>
    </row>
    <row r="2797" spans="8:11">
      <c r="H2797" s="15"/>
      <c r="K2797" s="15"/>
    </row>
    <row r="2798" spans="8:11">
      <c r="H2798" s="15"/>
      <c r="K2798" s="15"/>
    </row>
    <row r="2799" spans="8:11">
      <c r="H2799" s="15"/>
      <c r="K2799" s="15"/>
    </row>
    <row r="2800" spans="8:11">
      <c r="H2800" s="15"/>
      <c r="K2800" s="15"/>
    </row>
    <row r="2801" spans="8:11">
      <c r="H2801" s="15"/>
      <c r="K2801" s="15"/>
    </row>
    <row r="2802" spans="8:11">
      <c r="H2802" s="15"/>
      <c r="K2802" s="15"/>
    </row>
    <row r="2803" spans="8:11">
      <c r="H2803" s="15"/>
      <c r="K2803" s="15"/>
    </row>
    <row r="2804" spans="8:11">
      <c r="H2804" s="15"/>
      <c r="K2804" s="15"/>
    </row>
    <row r="2805" spans="8:11">
      <c r="H2805" s="15"/>
      <c r="K2805" s="15"/>
    </row>
    <row r="2806" spans="8:11">
      <c r="H2806" s="15"/>
      <c r="K2806" s="15"/>
    </row>
    <row r="2807" spans="8:11">
      <c r="H2807" s="15"/>
      <c r="K2807" s="15"/>
    </row>
    <row r="2808" spans="8:11">
      <c r="H2808" s="15"/>
      <c r="K2808" s="15"/>
    </row>
    <row r="2809" spans="8:11">
      <c r="H2809" s="15"/>
      <c r="K2809" s="15"/>
    </row>
    <row r="2810" spans="8:11">
      <c r="H2810" s="15"/>
      <c r="K2810" s="15"/>
    </row>
    <row r="2811" spans="8:11">
      <c r="H2811" s="15"/>
      <c r="K2811" s="15"/>
    </row>
    <row r="2812" spans="8:11">
      <c r="H2812" s="15"/>
      <c r="K2812" s="15"/>
    </row>
    <row r="2813" spans="8:11">
      <c r="H2813" s="15"/>
      <c r="K2813" s="15"/>
    </row>
    <row r="2814" spans="8:11">
      <c r="H2814" s="15"/>
      <c r="K2814" s="15"/>
    </row>
    <row r="2815" spans="8:11">
      <c r="H2815" s="15"/>
      <c r="K2815" s="15"/>
    </row>
    <row r="2816" spans="8:11">
      <c r="H2816" s="15"/>
      <c r="K2816" s="15"/>
    </row>
    <row r="2817" spans="8:11">
      <c r="H2817" s="15"/>
      <c r="K2817" s="15"/>
    </row>
    <row r="2818" spans="8:11">
      <c r="H2818" s="15"/>
      <c r="K2818" s="15"/>
    </row>
    <row r="2819" spans="8:11">
      <c r="H2819" s="15"/>
      <c r="K2819" s="15"/>
    </row>
    <row r="2820" spans="8:11">
      <c r="H2820" s="15"/>
      <c r="K2820" s="15"/>
    </row>
    <row r="2821" spans="8:11">
      <c r="H2821" s="15"/>
      <c r="K2821" s="15"/>
    </row>
    <row r="2822" spans="8:11">
      <c r="H2822" s="15"/>
      <c r="K2822" s="15"/>
    </row>
    <row r="2823" spans="8:11">
      <c r="H2823" s="15"/>
      <c r="K2823" s="15"/>
    </row>
    <row r="2824" spans="8:11">
      <c r="H2824" s="15"/>
      <c r="K2824" s="15"/>
    </row>
    <row r="2825" spans="8:11">
      <c r="H2825" s="15"/>
      <c r="K2825" s="15"/>
    </row>
    <row r="2826" spans="8:11">
      <c r="H2826" s="15"/>
      <c r="K2826" s="15"/>
    </row>
    <row r="2827" spans="8:11">
      <c r="H2827" s="15"/>
      <c r="K2827" s="15"/>
    </row>
    <row r="2828" spans="8:11">
      <c r="H2828" s="15"/>
      <c r="K2828" s="15"/>
    </row>
    <row r="2829" spans="8:11">
      <c r="H2829" s="15"/>
      <c r="K2829" s="15"/>
    </row>
    <row r="2830" spans="8:11">
      <c r="H2830" s="15"/>
      <c r="K2830" s="15"/>
    </row>
    <row r="2831" spans="8:11">
      <c r="H2831" s="15"/>
      <c r="K2831" s="15"/>
    </row>
    <row r="2832" spans="8:11">
      <c r="H2832" s="15"/>
      <c r="K2832" s="15"/>
    </row>
    <row r="2833" spans="8:11">
      <c r="H2833" s="15"/>
      <c r="K2833" s="15"/>
    </row>
    <row r="2834" spans="8:11">
      <c r="H2834" s="15"/>
      <c r="K2834" s="15"/>
    </row>
    <row r="2835" spans="8:11">
      <c r="H2835" s="15"/>
      <c r="K2835" s="15"/>
    </row>
    <row r="2836" spans="8:11">
      <c r="H2836" s="15"/>
      <c r="K2836" s="15"/>
    </row>
    <row r="2837" spans="8:11">
      <c r="H2837" s="15"/>
      <c r="K2837" s="15"/>
    </row>
    <row r="2838" spans="8:11">
      <c r="H2838" s="15"/>
      <c r="K2838" s="15"/>
    </row>
    <row r="2839" spans="8:11">
      <c r="H2839" s="15"/>
      <c r="K2839" s="15"/>
    </row>
    <row r="2840" spans="8:11">
      <c r="H2840" s="15"/>
      <c r="K2840" s="15"/>
    </row>
    <row r="2841" spans="8:11">
      <c r="H2841" s="15"/>
      <c r="K2841" s="15"/>
    </row>
    <row r="2842" spans="8:11">
      <c r="H2842" s="15"/>
      <c r="K2842" s="15"/>
    </row>
    <row r="2843" spans="8:11">
      <c r="H2843" s="15"/>
      <c r="K2843" s="15"/>
    </row>
    <row r="2844" spans="8:11">
      <c r="H2844" s="15"/>
      <c r="K2844" s="15"/>
    </row>
    <row r="2845" spans="8:11">
      <c r="H2845" s="15"/>
      <c r="K2845" s="15"/>
    </row>
    <row r="2846" spans="8:11">
      <c r="H2846" s="15"/>
      <c r="K2846" s="15"/>
    </row>
    <row r="2847" spans="8:11">
      <c r="H2847" s="15"/>
      <c r="K2847" s="15"/>
    </row>
    <row r="2848" spans="8:11">
      <c r="H2848" s="15"/>
      <c r="K2848" s="15"/>
    </row>
    <row r="2849" spans="8:11">
      <c r="H2849" s="15"/>
      <c r="K2849" s="15"/>
    </row>
    <row r="2850" spans="8:11">
      <c r="H2850" s="15"/>
      <c r="K2850" s="15"/>
    </row>
    <row r="2851" spans="8:11">
      <c r="H2851" s="15"/>
      <c r="K2851" s="15"/>
    </row>
    <row r="2852" spans="8:11">
      <c r="H2852" s="15"/>
      <c r="K2852" s="15"/>
    </row>
    <row r="2853" spans="8:11">
      <c r="H2853" s="15"/>
      <c r="K2853" s="15"/>
    </row>
    <row r="2854" spans="8:11">
      <c r="H2854" s="15"/>
      <c r="K2854" s="15"/>
    </row>
    <row r="2855" spans="8:11">
      <c r="H2855" s="15"/>
      <c r="K2855" s="15"/>
    </row>
    <row r="2856" spans="8:11">
      <c r="H2856" s="15"/>
      <c r="K2856" s="15"/>
    </row>
    <row r="2857" spans="8:11">
      <c r="H2857" s="15"/>
      <c r="K2857" s="15"/>
    </row>
    <row r="2858" spans="8:11">
      <c r="H2858" s="15"/>
      <c r="K2858" s="15"/>
    </row>
    <row r="2859" spans="8:11">
      <c r="H2859" s="15"/>
      <c r="K2859" s="15"/>
    </row>
    <row r="2860" spans="8:11">
      <c r="H2860" s="15"/>
      <c r="K2860" s="15"/>
    </row>
    <row r="2861" spans="8:11">
      <c r="H2861" s="15"/>
      <c r="K2861" s="15"/>
    </row>
    <row r="2862" spans="8:11">
      <c r="H2862" s="15"/>
      <c r="K2862" s="15"/>
    </row>
    <row r="2863" spans="8:11">
      <c r="H2863" s="15"/>
      <c r="K2863" s="15"/>
    </row>
    <row r="2864" spans="8:11">
      <c r="H2864" s="15"/>
      <c r="K2864" s="15"/>
    </row>
    <row r="2865" spans="8:11">
      <c r="H2865" s="15"/>
      <c r="K2865" s="15"/>
    </row>
    <row r="2866" spans="8:11">
      <c r="H2866" s="15"/>
      <c r="K2866" s="15"/>
    </row>
    <row r="2867" spans="8:11">
      <c r="H2867" s="15"/>
      <c r="K2867" s="15"/>
    </row>
    <row r="2868" spans="8:11">
      <c r="H2868" s="15"/>
      <c r="K2868" s="15"/>
    </row>
    <row r="2869" spans="8:11">
      <c r="H2869" s="15"/>
      <c r="K2869" s="15"/>
    </row>
    <row r="2870" spans="8:11">
      <c r="H2870" s="15"/>
      <c r="K2870" s="15"/>
    </row>
    <row r="2871" spans="8:11">
      <c r="H2871" s="15"/>
      <c r="K2871" s="15"/>
    </row>
    <row r="2872" spans="8:11">
      <c r="H2872" s="15"/>
      <c r="K2872" s="15"/>
    </row>
    <row r="2873" spans="8:11">
      <c r="H2873" s="15"/>
      <c r="K2873" s="15"/>
    </row>
    <row r="2874" spans="8:11">
      <c r="H2874" s="15"/>
      <c r="K2874" s="15"/>
    </row>
    <row r="2875" spans="8:11">
      <c r="H2875" s="15"/>
      <c r="K2875" s="15"/>
    </row>
    <row r="2876" spans="8:11">
      <c r="H2876" s="15"/>
      <c r="K2876" s="15"/>
    </row>
    <row r="2877" spans="8:11">
      <c r="H2877" s="15"/>
      <c r="K2877" s="15"/>
    </row>
    <row r="2878" spans="8:11">
      <c r="H2878" s="15"/>
      <c r="K2878" s="15"/>
    </row>
    <row r="2879" spans="8:11">
      <c r="H2879" s="15"/>
      <c r="K2879" s="15"/>
    </row>
    <row r="2880" spans="8:11">
      <c r="H2880" s="15"/>
      <c r="K2880" s="15"/>
    </row>
    <row r="2881" spans="8:11">
      <c r="H2881" s="15"/>
      <c r="K2881" s="15"/>
    </row>
    <row r="2882" spans="8:11">
      <c r="H2882" s="15"/>
      <c r="K2882" s="15"/>
    </row>
    <row r="2883" spans="8:11">
      <c r="H2883" s="15"/>
      <c r="K2883" s="15"/>
    </row>
    <row r="2884" spans="8:11">
      <c r="H2884" s="15"/>
      <c r="K2884" s="15"/>
    </row>
    <row r="2885" spans="8:11">
      <c r="H2885" s="15"/>
      <c r="K2885" s="15"/>
    </row>
    <row r="2886" spans="8:11">
      <c r="H2886" s="15"/>
      <c r="K2886" s="15"/>
    </row>
    <row r="2887" spans="8:11">
      <c r="H2887" s="15"/>
      <c r="K2887" s="15"/>
    </row>
    <row r="2888" spans="8:11">
      <c r="H2888" s="15"/>
      <c r="K2888" s="15"/>
    </row>
    <row r="2889" spans="8:11">
      <c r="H2889" s="15"/>
      <c r="K2889" s="15"/>
    </row>
    <row r="2890" spans="8:11">
      <c r="H2890" s="15"/>
      <c r="K2890" s="15"/>
    </row>
    <row r="2891" spans="8:11">
      <c r="H2891" s="15"/>
      <c r="K2891" s="15"/>
    </row>
    <row r="2892" spans="8:11">
      <c r="H2892" s="15"/>
      <c r="K2892" s="15"/>
    </row>
    <row r="2893" spans="8:11">
      <c r="H2893" s="15"/>
      <c r="K2893" s="15"/>
    </row>
    <row r="2894" spans="8:11">
      <c r="H2894" s="15"/>
      <c r="K2894" s="15"/>
    </row>
    <row r="2895" spans="8:11">
      <c r="H2895" s="15"/>
      <c r="K2895" s="15"/>
    </row>
    <row r="2896" spans="8:11">
      <c r="H2896" s="15"/>
      <c r="K2896" s="15"/>
    </row>
    <row r="2897" spans="8:11">
      <c r="H2897" s="15"/>
      <c r="K2897" s="15"/>
    </row>
    <row r="2898" spans="8:11">
      <c r="H2898" s="15"/>
      <c r="K2898" s="15"/>
    </row>
    <row r="2899" spans="8:11">
      <c r="H2899" s="15"/>
      <c r="K2899" s="15"/>
    </row>
    <row r="2900" spans="8:11">
      <c r="H2900" s="15"/>
      <c r="K2900" s="15"/>
    </row>
    <row r="2901" spans="8:11">
      <c r="H2901" s="15"/>
      <c r="K2901" s="15"/>
    </row>
    <row r="2902" spans="8:11">
      <c r="H2902" s="15"/>
      <c r="K2902" s="15"/>
    </row>
    <row r="2903" spans="8:11">
      <c r="H2903" s="15"/>
      <c r="K2903" s="15"/>
    </row>
    <row r="2904" spans="8:11">
      <c r="H2904" s="15"/>
      <c r="K2904" s="15"/>
    </row>
    <row r="2905" spans="8:11">
      <c r="H2905" s="15"/>
      <c r="K2905" s="15"/>
    </row>
    <row r="2906" spans="8:11">
      <c r="H2906" s="15"/>
      <c r="K2906" s="15"/>
    </row>
    <row r="2907" spans="8:11">
      <c r="H2907" s="15"/>
      <c r="K2907" s="15"/>
    </row>
    <row r="2908" spans="8:11">
      <c r="H2908" s="15"/>
      <c r="K2908" s="15"/>
    </row>
    <row r="2909" spans="8:11">
      <c r="H2909" s="15"/>
      <c r="K2909" s="15"/>
    </row>
    <row r="2910" spans="8:11">
      <c r="H2910" s="15"/>
      <c r="K2910" s="15"/>
    </row>
    <row r="2911" spans="8:11">
      <c r="H2911" s="15"/>
      <c r="K2911" s="15"/>
    </row>
    <row r="2912" spans="8:11">
      <c r="H2912" s="15"/>
      <c r="K2912" s="15"/>
    </row>
    <row r="2913" spans="8:11">
      <c r="H2913" s="15"/>
      <c r="K2913" s="15"/>
    </row>
    <row r="2914" spans="8:11">
      <c r="H2914" s="15"/>
      <c r="K2914" s="15"/>
    </row>
    <row r="2915" spans="8:11">
      <c r="H2915" s="15"/>
      <c r="K2915" s="15"/>
    </row>
    <row r="2916" spans="8:11">
      <c r="H2916" s="15"/>
      <c r="K2916" s="15"/>
    </row>
    <row r="2917" spans="8:11">
      <c r="H2917" s="15"/>
      <c r="K2917" s="15"/>
    </row>
    <row r="2918" spans="8:11">
      <c r="H2918" s="15"/>
      <c r="K2918" s="15"/>
    </row>
    <row r="2919" spans="8:11">
      <c r="H2919" s="15"/>
      <c r="K2919" s="15"/>
    </row>
    <row r="2920" spans="8:11">
      <c r="H2920" s="15"/>
      <c r="K2920" s="15"/>
    </row>
    <row r="2921" spans="8:11">
      <c r="H2921" s="15"/>
      <c r="K2921" s="15"/>
    </row>
    <row r="2922" spans="8:11">
      <c r="H2922" s="15"/>
      <c r="K2922" s="15"/>
    </row>
    <row r="2923" spans="8:11">
      <c r="H2923" s="15"/>
      <c r="K2923" s="15"/>
    </row>
    <row r="2924" spans="8:11">
      <c r="H2924" s="15"/>
      <c r="K2924" s="15"/>
    </row>
    <row r="2925" spans="8:11">
      <c r="H2925" s="15"/>
      <c r="K2925" s="15"/>
    </row>
    <row r="2926" spans="8:11">
      <c r="H2926" s="15"/>
      <c r="K2926" s="15"/>
    </row>
    <row r="2927" spans="8:11">
      <c r="H2927" s="15"/>
      <c r="K2927" s="15"/>
    </row>
    <row r="2928" spans="8:11">
      <c r="H2928" s="15"/>
      <c r="K2928" s="15"/>
    </row>
    <row r="2929" spans="8:11">
      <c r="H2929" s="15"/>
      <c r="K2929" s="15"/>
    </row>
    <row r="2930" spans="8:11">
      <c r="H2930" s="15"/>
      <c r="K2930" s="15"/>
    </row>
    <row r="2931" spans="8:11">
      <c r="H2931" s="15"/>
      <c r="K2931" s="15"/>
    </row>
    <row r="2932" spans="8:11">
      <c r="H2932" s="15"/>
      <c r="K2932" s="15"/>
    </row>
    <row r="2933" spans="8:11">
      <c r="H2933" s="15"/>
      <c r="K2933" s="15"/>
    </row>
    <row r="2934" spans="8:11">
      <c r="H2934" s="15"/>
      <c r="K2934" s="15"/>
    </row>
    <row r="2935" spans="8:11">
      <c r="H2935" s="15"/>
      <c r="K2935" s="15"/>
    </row>
    <row r="2936" spans="8:11">
      <c r="H2936" s="15"/>
      <c r="K2936" s="15"/>
    </row>
    <row r="2937" spans="8:11">
      <c r="H2937" s="15"/>
      <c r="K2937" s="15"/>
    </row>
    <row r="2938" spans="8:11">
      <c r="H2938" s="15"/>
      <c r="K2938" s="15"/>
    </row>
    <row r="2939" spans="8:11">
      <c r="H2939" s="15"/>
      <c r="K2939" s="15"/>
    </row>
    <row r="2940" spans="8:11">
      <c r="H2940" s="15"/>
      <c r="K2940" s="15"/>
    </row>
    <row r="2941" spans="8:11">
      <c r="H2941" s="15"/>
      <c r="K2941" s="15"/>
    </row>
    <row r="2942" spans="8:11">
      <c r="H2942" s="15"/>
      <c r="K2942" s="15"/>
    </row>
    <row r="2943" spans="8:11">
      <c r="H2943" s="15"/>
      <c r="K2943" s="15"/>
    </row>
    <row r="2944" spans="8:11">
      <c r="H2944" s="15"/>
      <c r="K2944" s="15"/>
    </row>
    <row r="2945" spans="8:11">
      <c r="H2945" s="15"/>
      <c r="K2945" s="15"/>
    </row>
    <row r="2946" spans="8:11">
      <c r="H2946" s="15"/>
      <c r="K2946" s="15"/>
    </row>
    <row r="2947" spans="8:11">
      <c r="H2947" s="15"/>
      <c r="K2947" s="15"/>
    </row>
    <row r="2948" spans="8:11">
      <c r="H2948" s="15"/>
      <c r="K2948" s="15"/>
    </row>
    <row r="2949" spans="8:11">
      <c r="H2949" s="15"/>
      <c r="K2949" s="15"/>
    </row>
    <row r="2950" spans="8:11">
      <c r="H2950" s="15"/>
      <c r="K2950" s="15"/>
    </row>
    <row r="2951" spans="8:11">
      <c r="H2951" s="15"/>
      <c r="K2951" s="15"/>
    </row>
    <row r="2952" spans="8:11">
      <c r="H2952" s="15"/>
      <c r="K2952" s="15"/>
    </row>
    <row r="2953" spans="8:11">
      <c r="H2953" s="15"/>
      <c r="K2953" s="15"/>
    </row>
    <row r="2954" spans="8:11">
      <c r="H2954" s="15"/>
      <c r="K2954" s="15"/>
    </row>
    <row r="2955" spans="8:11">
      <c r="H2955" s="15"/>
      <c r="K2955" s="15"/>
    </row>
    <row r="2956" spans="8:11">
      <c r="H2956" s="15"/>
      <c r="K2956" s="15"/>
    </row>
    <row r="2957" spans="8:11">
      <c r="H2957" s="15"/>
      <c r="K2957" s="15"/>
    </row>
    <row r="2958" spans="8:11">
      <c r="H2958" s="15"/>
      <c r="K2958" s="15"/>
    </row>
    <row r="2959" spans="8:11">
      <c r="H2959" s="15"/>
      <c r="K2959" s="15"/>
    </row>
    <row r="2960" spans="8:11">
      <c r="H2960" s="15"/>
      <c r="K2960" s="15"/>
    </row>
    <row r="2961" spans="8:11">
      <c r="H2961" s="15"/>
      <c r="K2961" s="15"/>
    </row>
    <row r="2962" spans="8:11">
      <c r="H2962" s="15"/>
      <c r="K2962" s="15"/>
    </row>
    <row r="2963" spans="8:11">
      <c r="H2963" s="15"/>
      <c r="K2963" s="15"/>
    </row>
    <row r="2964" spans="8:11">
      <c r="H2964" s="15"/>
      <c r="K2964" s="15"/>
    </row>
    <row r="2965" spans="8:11">
      <c r="H2965" s="15"/>
      <c r="K2965" s="15"/>
    </row>
    <row r="2966" spans="8:11">
      <c r="H2966" s="15"/>
      <c r="K2966" s="15"/>
    </row>
    <row r="2967" spans="8:11">
      <c r="H2967" s="15"/>
      <c r="K2967" s="15"/>
    </row>
    <row r="2968" spans="8:11">
      <c r="H2968" s="15"/>
      <c r="K2968" s="15"/>
    </row>
    <row r="2969" spans="8:11">
      <c r="H2969" s="15"/>
      <c r="K2969" s="15"/>
    </row>
    <row r="2970" spans="8:11">
      <c r="H2970" s="15"/>
      <c r="K2970" s="15"/>
    </row>
    <row r="2971" spans="8:11">
      <c r="H2971" s="15"/>
      <c r="K2971" s="15"/>
    </row>
    <row r="2972" spans="8:11">
      <c r="H2972" s="15"/>
      <c r="K2972" s="15"/>
    </row>
    <row r="2973" spans="8:11">
      <c r="H2973" s="15"/>
      <c r="K2973" s="15"/>
    </row>
    <row r="2974" spans="8:11">
      <c r="H2974" s="15"/>
      <c r="K2974" s="15"/>
    </row>
    <row r="2975" spans="8:11">
      <c r="H2975" s="15"/>
      <c r="K2975" s="15"/>
    </row>
    <row r="2976" spans="8:11">
      <c r="H2976" s="15"/>
      <c r="K2976" s="15"/>
    </row>
    <row r="2977" spans="8:11">
      <c r="H2977" s="15"/>
      <c r="K2977" s="15"/>
    </row>
    <row r="2978" spans="8:11">
      <c r="H2978" s="15"/>
      <c r="K2978" s="15"/>
    </row>
    <row r="2979" spans="8:11">
      <c r="H2979" s="15"/>
      <c r="K2979" s="15"/>
    </row>
    <row r="2980" spans="8:11">
      <c r="H2980" s="15"/>
      <c r="K2980" s="15"/>
    </row>
    <row r="2981" spans="8:11">
      <c r="H2981" s="15"/>
      <c r="K2981" s="15"/>
    </row>
    <row r="2982" spans="8:11">
      <c r="H2982" s="15"/>
      <c r="K2982" s="15"/>
    </row>
    <row r="2983" spans="8:11">
      <c r="H2983" s="15"/>
      <c r="K2983" s="15"/>
    </row>
    <row r="2984" spans="8:11">
      <c r="H2984" s="15"/>
      <c r="K2984" s="15"/>
    </row>
    <row r="2985" spans="8:11">
      <c r="H2985" s="15"/>
      <c r="K2985" s="15"/>
    </row>
    <row r="2986" spans="8:11">
      <c r="H2986" s="15"/>
      <c r="K2986" s="15"/>
    </row>
    <row r="2987" spans="8:11">
      <c r="H2987" s="15"/>
      <c r="K2987" s="15"/>
    </row>
    <row r="2988" spans="8:11">
      <c r="H2988" s="15"/>
      <c r="K2988" s="15"/>
    </row>
    <row r="2989" spans="8:11">
      <c r="H2989" s="15"/>
      <c r="K2989" s="15"/>
    </row>
    <row r="2990" spans="8:11">
      <c r="H2990" s="15"/>
      <c r="K2990" s="15"/>
    </row>
    <row r="2991" spans="8:11">
      <c r="H2991" s="15"/>
      <c r="K2991" s="15"/>
    </row>
    <row r="2992" spans="8:11">
      <c r="H2992" s="15"/>
      <c r="K2992" s="15"/>
    </row>
    <row r="2993" spans="8:11">
      <c r="H2993" s="15"/>
      <c r="K2993" s="15"/>
    </row>
    <row r="2994" spans="8:11">
      <c r="H2994" s="15"/>
      <c r="K2994" s="15"/>
    </row>
    <row r="2995" spans="8:11">
      <c r="H2995" s="15"/>
      <c r="K2995" s="15"/>
    </row>
    <row r="2996" spans="8:11">
      <c r="H2996" s="15"/>
      <c r="K2996" s="15"/>
    </row>
    <row r="2997" spans="8:11">
      <c r="H2997" s="15"/>
      <c r="K2997" s="15"/>
    </row>
    <row r="2998" spans="8:11">
      <c r="H2998" s="15"/>
      <c r="K2998" s="15"/>
    </row>
    <row r="2999" spans="8:11">
      <c r="H2999" s="15"/>
      <c r="K2999" s="15"/>
    </row>
    <row r="3000" spans="8:11">
      <c r="H3000" s="15"/>
      <c r="K3000" s="15"/>
    </row>
    <row r="3001" spans="8:11">
      <c r="H3001" s="15"/>
      <c r="K3001" s="15"/>
    </row>
    <row r="3002" spans="8:11">
      <c r="H3002" s="15"/>
      <c r="K3002" s="15"/>
    </row>
    <row r="3003" spans="8:11">
      <c r="H3003" s="15"/>
      <c r="K3003" s="15"/>
    </row>
    <row r="3004" spans="8:11">
      <c r="H3004" s="15"/>
      <c r="K3004" s="15"/>
    </row>
    <row r="3005" spans="8:11">
      <c r="H3005" s="15"/>
      <c r="K3005" s="15"/>
    </row>
    <row r="3006" spans="8:11">
      <c r="H3006" s="15"/>
      <c r="K3006" s="15"/>
    </row>
    <row r="3007" spans="8:11">
      <c r="H3007" s="15"/>
      <c r="K3007" s="15"/>
    </row>
    <row r="3008" spans="8:11">
      <c r="H3008" s="15"/>
      <c r="K3008" s="15"/>
    </row>
    <row r="3009" spans="8:11">
      <c r="H3009" s="15"/>
      <c r="K3009" s="15"/>
    </row>
    <row r="3010" spans="8:11">
      <c r="H3010" s="15"/>
      <c r="K3010" s="15"/>
    </row>
    <row r="3011" spans="8:11">
      <c r="H3011" s="15"/>
      <c r="K3011" s="15"/>
    </row>
    <row r="3012" spans="8:11">
      <c r="H3012" s="15"/>
      <c r="K3012" s="15"/>
    </row>
    <row r="3013" spans="8:11">
      <c r="H3013" s="15"/>
      <c r="K3013" s="15"/>
    </row>
    <row r="3014" spans="8:11">
      <c r="H3014" s="15"/>
      <c r="K3014" s="15"/>
    </row>
    <row r="3015" spans="8:11">
      <c r="H3015" s="15"/>
      <c r="K3015" s="15"/>
    </row>
    <row r="3016" spans="8:11">
      <c r="H3016" s="15"/>
      <c r="K3016" s="15"/>
    </row>
    <row r="3017" spans="8:11">
      <c r="H3017" s="15"/>
      <c r="K3017" s="15"/>
    </row>
    <row r="3018" spans="8:11">
      <c r="H3018" s="15"/>
      <c r="K3018" s="15"/>
    </row>
    <row r="3019" spans="8:11">
      <c r="H3019" s="15"/>
      <c r="K3019" s="15"/>
    </row>
    <row r="3020" spans="8:11">
      <c r="H3020" s="15"/>
      <c r="K3020" s="15"/>
    </row>
    <row r="3021" spans="8:11">
      <c r="H3021" s="15"/>
      <c r="K3021" s="15"/>
    </row>
    <row r="3022" spans="8:11">
      <c r="H3022" s="15"/>
      <c r="K3022" s="15"/>
    </row>
    <row r="3023" spans="8:11">
      <c r="H3023" s="15"/>
      <c r="K3023" s="15"/>
    </row>
    <row r="3024" spans="8:11">
      <c r="H3024" s="15"/>
      <c r="K3024" s="15"/>
    </row>
    <row r="3025" spans="8:11">
      <c r="H3025" s="15"/>
      <c r="K3025" s="15"/>
    </row>
    <row r="3026" spans="8:11">
      <c r="H3026" s="15"/>
      <c r="K3026" s="15"/>
    </row>
    <row r="3027" spans="8:11">
      <c r="H3027" s="15"/>
      <c r="K3027" s="15"/>
    </row>
    <row r="3028" spans="8:11">
      <c r="H3028" s="15"/>
      <c r="K3028" s="15"/>
    </row>
    <row r="3029" spans="8:11">
      <c r="H3029" s="15"/>
      <c r="K3029" s="15"/>
    </row>
    <row r="3030" spans="8:11">
      <c r="H3030" s="15"/>
      <c r="K3030" s="15"/>
    </row>
    <row r="3031" spans="8:11">
      <c r="H3031" s="15"/>
      <c r="K3031" s="15"/>
    </row>
    <row r="3032" spans="8:11">
      <c r="H3032" s="15"/>
      <c r="K3032" s="15"/>
    </row>
    <row r="3033" spans="8:11">
      <c r="H3033" s="15"/>
      <c r="K3033" s="15"/>
    </row>
    <row r="3034" spans="8:11">
      <c r="H3034" s="15"/>
      <c r="K3034" s="15"/>
    </row>
    <row r="3035" spans="8:11">
      <c r="H3035" s="15"/>
      <c r="K3035" s="15"/>
    </row>
    <row r="3036" spans="8:11">
      <c r="H3036" s="15"/>
      <c r="K3036" s="15"/>
    </row>
    <row r="3037" spans="8:11">
      <c r="H3037" s="15"/>
      <c r="K3037" s="15"/>
    </row>
    <row r="3038" spans="8:11">
      <c r="H3038" s="15"/>
      <c r="K3038" s="15"/>
    </row>
    <row r="3039" spans="8:11">
      <c r="H3039" s="15"/>
      <c r="K3039" s="15"/>
    </row>
    <row r="3040" spans="8:11">
      <c r="H3040" s="15"/>
      <c r="K3040" s="15"/>
    </row>
    <row r="3041" spans="8:11">
      <c r="H3041" s="15"/>
      <c r="K3041" s="15"/>
    </row>
    <row r="3042" spans="8:11">
      <c r="H3042" s="15"/>
      <c r="K3042" s="15"/>
    </row>
    <row r="3043" spans="8:11">
      <c r="H3043" s="15"/>
      <c r="K3043" s="15"/>
    </row>
    <row r="3044" spans="8:11">
      <c r="H3044" s="15"/>
      <c r="K3044" s="15"/>
    </row>
    <row r="3045" spans="8:11">
      <c r="H3045" s="15"/>
      <c r="K3045" s="15"/>
    </row>
    <row r="3046" spans="8:11">
      <c r="H3046" s="15"/>
      <c r="K3046" s="15"/>
    </row>
    <row r="3047" spans="8:11">
      <c r="H3047" s="15"/>
      <c r="K3047" s="15"/>
    </row>
    <row r="3048" spans="8:11">
      <c r="H3048" s="15"/>
      <c r="K3048" s="15"/>
    </row>
    <row r="3049" spans="8:11">
      <c r="H3049" s="15"/>
      <c r="K3049" s="15"/>
    </row>
    <row r="3050" spans="8:11">
      <c r="H3050" s="15"/>
      <c r="K3050" s="15"/>
    </row>
    <row r="3051" spans="8:11">
      <c r="H3051" s="15"/>
      <c r="K3051" s="15"/>
    </row>
    <row r="3052" spans="8:11">
      <c r="H3052" s="15"/>
      <c r="K3052" s="15"/>
    </row>
    <row r="3053" spans="8:11">
      <c r="H3053" s="15"/>
      <c r="K3053" s="15"/>
    </row>
    <row r="3054" spans="8:11">
      <c r="H3054" s="15"/>
      <c r="K3054" s="15"/>
    </row>
    <row r="3055" spans="8:11">
      <c r="H3055" s="15"/>
      <c r="K3055" s="15"/>
    </row>
    <row r="3056" spans="8:11">
      <c r="H3056" s="15"/>
      <c r="K3056" s="15"/>
    </row>
    <row r="3057" spans="8:11">
      <c r="H3057" s="15"/>
      <c r="K3057" s="15"/>
    </row>
    <row r="3058" spans="8:11">
      <c r="H3058" s="15"/>
      <c r="K3058" s="15"/>
    </row>
    <row r="3059" spans="8:11">
      <c r="H3059" s="15"/>
      <c r="K3059" s="15"/>
    </row>
    <row r="3060" spans="8:11">
      <c r="H3060" s="15"/>
      <c r="K3060" s="15"/>
    </row>
    <row r="3061" spans="8:11">
      <c r="H3061" s="15"/>
      <c r="K3061" s="15"/>
    </row>
    <row r="3062" spans="8:11">
      <c r="H3062" s="15"/>
      <c r="K3062" s="15"/>
    </row>
    <row r="3063" spans="8:11">
      <c r="H3063" s="15"/>
      <c r="K3063" s="15"/>
    </row>
    <row r="3064" spans="8:11">
      <c r="H3064" s="15"/>
      <c r="K3064" s="15"/>
    </row>
    <row r="3065" spans="8:11">
      <c r="H3065" s="15"/>
      <c r="K3065" s="15"/>
    </row>
    <row r="3066" spans="8:11">
      <c r="H3066" s="15"/>
      <c r="K3066" s="15"/>
    </row>
    <row r="3067" spans="8:11">
      <c r="H3067" s="15"/>
      <c r="K3067" s="15"/>
    </row>
    <row r="3068" spans="8:11">
      <c r="H3068" s="15"/>
      <c r="K3068" s="15"/>
    </row>
    <row r="3069" spans="8:11">
      <c r="H3069" s="15"/>
      <c r="K3069" s="15"/>
    </row>
    <row r="3070" spans="8:11">
      <c r="H3070" s="15"/>
      <c r="K3070" s="15"/>
    </row>
    <row r="3071" spans="8:11">
      <c r="H3071" s="15"/>
      <c r="K3071" s="15"/>
    </row>
    <row r="3072" spans="8:11">
      <c r="H3072" s="15"/>
      <c r="K3072" s="15"/>
    </row>
    <row r="3073" spans="8:11">
      <c r="H3073" s="15"/>
      <c r="K3073" s="15"/>
    </row>
    <row r="3074" spans="8:11">
      <c r="H3074" s="15"/>
      <c r="K3074" s="15"/>
    </row>
    <row r="3075" spans="8:11">
      <c r="H3075" s="15"/>
      <c r="K3075" s="15"/>
    </row>
    <row r="3076" spans="8:11">
      <c r="H3076" s="15"/>
      <c r="K3076" s="15"/>
    </row>
    <row r="3077" spans="8:11">
      <c r="H3077" s="15"/>
      <c r="K3077" s="15"/>
    </row>
    <row r="3078" spans="8:11">
      <c r="H3078" s="15"/>
      <c r="K3078" s="15"/>
    </row>
    <row r="3079" spans="8:11">
      <c r="H3079" s="15"/>
      <c r="K3079" s="15"/>
    </row>
    <row r="3080" spans="8:11">
      <c r="H3080" s="15"/>
      <c r="K3080" s="15"/>
    </row>
    <row r="3081" spans="8:11">
      <c r="H3081" s="15"/>
      <c r="K3081" s="15"/>
    </row>
    <row r="3082" spans="8:11">
      <c r="H3082" s="15"/>
      <c r="K3082" s="15"/>
    </row>
    <row r="3083" spans="8:11">
      <c r="H3083" s="15"/>
      <c r="K3083" s="15"/>
    </row>
    <row r="3084" spans="8:11">
      <c r="H3084" s="15"/>
      <c r="K3084" s="15"/>
    </row>
    <row r="3085" spans="8:11">
      <c r="H3085" s="15"/>
      <c r="K3085" s="15"/>
    </row>
    <row r="3086" spans="8:11">
      <c r="H3086" s="15"/>
      <c r="K3086" s="15"/>
    </row>
    <row r="3087" spans="8:11">
      <c r="H3087" s="15"/>
      <c r="K3087" s="15"/>
    </row>
    <row r="3088" spans="8:11">
      <c r="H3088" s="15"/>
      <c r="K3088" s="15"/>
    </row>
    <row r="3089" spans="8:11">
      <c r="H3089" s="15"/>
      <c r="K3089" s="15"/>
    </row>
    <row r="3090" spans="8:11">
      <c r="H3090" s="15"/>
      <c r="K3090" s="15"/>
    </row>
    <row r="3091" spans="8:11">
      <c r="H3091" s="15"/>
      <c r="K3091" s="15"/>
    </row>
    <row r="3092" spans="8:11">
      <c r="H3092" s="15"/>
      <c r="K3092" s="15"/>
    </row>
    <row r="3093" spans="8:11">
      <c r="H3093" s="15"/>
      <c r="K3093" s="15"/>
    </row>
    <row r="3094" spans="8:11">
      <c r="H3094" s="15"/>
      <c r="K3094" s="15"/>
    </row>
    <row r="3095" spans="8:11">
      <c r="H3095" s="15"/>
      <c r="K3095" s="15"/>
    </row>
    <row r="3096" spans="8:11">
      <c r="H3096" s="15"/>
      <c r="K3096" s="15"/>
    </row>
    <row r="3097" spans="8:11">
      <c r="H3097" s="15"/>
      <c r="K3097" s="15"/>
    </row>
    <row r="3098" spans="8:11">
      <c r="H3098" s="15"/>
      <c r="K3098" s="15"/>
    </row>
    <row r="3099" spans="8:11">
      <c r="H3099" s="15"/>
      <c r="K3099" s="15"/>
    </row>
    <row r="3100" spans="8:11">
      <c r="H3100" s="15"/>
      <c r="K3100" s="15"/>
    </row>
    <row r="3101" spans="8:11">
      <c r="H3101" s="15"/>
      <c r="K3101" s="15"/>
    </row>
    <row r="3102" spans="8:11">
      <c r="H3102" s="15"/>
      <c r="K3102" s="15"/>
    </row>
    <row r="3103" spans="8:11">
      <c r="H3103" s="15"/>
      <c r="K3103" s="15"/>
    </row>
    <row r="3104" spans="8:11">
      <c r="H3104" s="15"/>
      <c r="K3104" s="15"/>
    </row>
    <row r="3105" spans="8:11">
      <c r="H3105" s="15"/>
      <c r="K3105" s="15"/>
    </row>
    <row r="3106" spans="8:11">
      <c r="H3106" s="15"/>
      <c r="K3106" s="15"/>
    </row>
    <row r="3107" spans="8:11">
      <c r="H3107" s="15"/>
      <c r="K3107" s="15"/>
    </row>
    <row r="3108" spans="8:11">
      <c r="H3108" s="15"/>
      <c r="K3108" s="15"/>
    </row>
    <row r="3109" spans="8:11">
      <c r="H3109" s="15"/>
      <c r="K3109" s="15"/>
    </row>
    <row r="3110" spans="8:11">
      <c r="H3110" s="15"/>
      <c r="K3110" s="15"/>
    </row>
    <row r="3111" spans="8:11">
      <c r="H3111" s="15"/>
      <c r="K3111" s="15"/>
    </row>
    <row r="3112" spans="8:11">
      <c r="H3112" s="15"/>
      <c r="K3112" s="15"/>
    </row>
    <row r="3113" spans="8:11">
      <c r="H3113" s="15"/>
      <c r="K3113" s="15"/>
    </row>
    <row r="3114" spans="8:11">
      <c r="H3114" s="15"/>
      <c r="K3114" s="15"/>
    </row>
    <row r="3115" spans="8:11">
      <c r="H3115" s="15"/>
      <c r="K3115" s="15"/>
    </row>
    <row r="3116" spans="8:11">
      <c r="H3116" s="15"/>
      <c r="K3116" s="15"/>
    </row>
    <row r="3117" spans="8:11">
      <c r="H3117" s="15"/>
      <c r="K3117" s="15"/>
    </row>
    <row r="3118" spans="8:11">
      <c r="H3118" s="15"/>
      <c r="K3118" s="15"/>
    </row>
    <row r="3119" spans="8:11">
      <c r="H3119" s="15"/>
      <c r="K3119" s="15"/>
    </row>
    <row r="3120" spans="8:11">
      <c r="H3120" s="15"/>
      <c r="K3120" s="15"/>
    </row>
    <row r="3121" spans="8:11">
      <c r="H3121" s="15"/>
      <c r="K3121" s="15"/>
    </row>
    <row r="3122" spans="8:11">
      <c r="H3122" s="15"/>
      <c r="K3122" s="15"/>
    </row>
    <row r="3123" spans="8:11">
      <c r="H3123" s="15"/>
      <c r="K3123" s="15"/>
    </row>
    <row r="3124" spans="8:11">
      <c r="H3124" s="15"/>
      <c r="K3124" s="15"/>
    </row>
    <row r="3125" spans="8:11">
      <c r="H3125" s="15"/>
      <c r="K3125" s="15"/>
    </row>
    <row r="3126" spans="8:11">
      <c r="H3126" s="15"/>
      <c r="K3126" s="15"/>
    </row>
    <row r="3127" spans="8:11">
      <c r="H3127" s="15"/>
      <c r="K3127" s="15"/>
    </row>
    <row r="3128" spans="8:11">
      <c r="H3128" s="15"/>
      <c r="K3128" s="15"/>
    </row>
    <row r="3129" spans="8:11">
      <c r="H3129" s="15"/>
      <c r="K3129" s="15"/>
    </row>
    <row r="3130" spans="8:11">
      <c r="H3130" s="15"/>
      <c r="K3130" s="15"/>
    </row>
    <row r="3131" spans="8:11">
      <c r="H3131" s="15"/>
      <c r="K3131" s="15"/>
    </row>
    <row r="3132" spans="8:11">
      <c r="H3132" s="15"/>
      <c r="K3132" s="15"/>
    </row>
    <row r="3133" spans="8:11">
      <c r="H3133" s="15"/>
      <c r="K3133" s="15"/>
    </row>
    <row r="3134" spans="8:11">
      <c r="H3134" s="15"/>
      <c r="K3134" s="15"/>
    </row>
    <row r="3135" spans="8:11">
      <c r="H3135" s="15"/>
      <c r="K3135" s="15"/>
    </row>
    <row r="3136" spans="8:11">
      <c r="H3136" s="15"/>
      <c r="K3136" s="15"/>
    </row>
    <row r="3137" spans="8:11">
      <c r="H3137" s="15"/>
      <c r="K3137" s="15"/>
    </row>
    <row r="3138" spans="8:11">
      <c r="H3138" s="15"/>
      <c r="K3138" s="15"/>
    </row>
    <row r="3139" spans="8:11">
      <c r="H3139" s="15"/>
      <c r="K3139" s="15"/>
    </row>
    <row r="3140" spans="8:11">
      <c r="H3140" s="15"/>
      <c r="K3140" s="15"/>
    </row>
    <row r="3141" spans="8:11">
      <c r="H3141" s="15"/>
      <c r="K3141" s="15"/>
    </row>
    <row r="3142" spans="8:11">
      <c r="H3142" s="15"/>
      <c r="K3142" s="15"/>
    </row>
    <row r="3143" spans="8:11">
      <c r="H3143" s="15"/>
      <c r="K3143" s="15"/>
    </row>
    <row r="3144" spans="8:11">
      <c r="H3144" s="15"/>
      <c r="K3144" s="15"/>
    </row>
    <row r="3145" spans="8:11">
      <c r="H3145" s="15"/>
      <c r="K3145" s="15"/>
    </row>
    <row r="3146" spans="8:11">
      <c r="H3146" s="15"/>
      <c r="K3146" s="15"/>
    </row>
    <row r="3147" spans="8:11">
      <c r="H3147" s="15"/>
      <c r="K3147" s="15"/>
    </row>
    <row r="3148" spans="8:11">
      <c r="H3148" s="15"/>
      <c r="K3148" s="15"/>
    </row>
    <row r="3149" spans="8:11">
      <c r="H3149" s="15"/>
      <c r="K3149" s="15"/>
    </row>
    <row r="3150" spans="8:11">
      <c r="H3150" s="15"/>
      <c r="K3150" s="15"/>
    </row>
    <row r="3151" spans="8:11">
      <c r="H3151" s="15"/>
      <c r="K3151" s="15"/>
    </row>
    <row r="3152" spans="8:11">
      <c r="H3152" s="15"/>
      <c r="K3152" s="15"/>
    </row>
    <row r="3153" spans="8:11">
      <c r="H3153" s="15"/>
      <c r="K3153" s="15"/>
    </row>
    <row r="3154" spans="8:11">
      <c r="H3154" s="15"/>
      <c r="K3154" s="15"/>
    </row>
    <row r="3155" spans="8:11">
      <c r="H3155" s="15"/>
      <c r="K3155" s="15"/>
    </row>
    <row r="3156" spans="8:11">
      <c r="H3156" s="15"/>
      <c r="K3156" s="15"/>
    </row>
    <row r="3157" spans="8:11">
      <c r="H3157" s="15"/>
      <c r="K3157" s="15"/>
    </row>
    <row r="3158" spans="8:11">
      <c r="H3158" s="15"/>
      <c r="K3158" s="15"/>
    </row>
    <row r="3159" spans="8:11">
      <c r="H3159" s="15"/>
      <c r="K3159" s="15"/>
    </row>
    <row r="3160" spans="8:11">
      <c r="H3160" s="15"/>
      <c r="K3160" s="15"/>
    </row>
    <row r="3161" spans="8:11">
      <c r="H3161" s="15"/>
      <c r="K3161" s="15"/>
    </row>
    <row r="3162" spans="8:11">
      <c r="H3162" s="15"/>
      <c r="K3162" s="15"/>
    </row>
    <row r="3163" spans="8:11">
      <c r="H3163" s="15"/>
      <c r="K3163" s="15"/>
    </row>
    <row r="3164" spans="8:11">
      <c r="H3164" s="15"/>
      <c r="K3164" s="15"/>
    </row>
    <row r="3165" spans="8:11">
      <c r="H3165" s="15"/>
      <c r="K3165" s="15"/>
    </row>
    <row r="3166" spans="8:11">
      <c r="H3166" s="15"/>
      <c r="K3166" s="15"/>
    </row>
    <row r="3167" spans="8:11">
      <c r="H3167" s="15"/>
      <c r="K3167" s="15"/>
    </row>
    <row r="3168" spans="8:11">
      <c r="H3168" s="15"/>
      <c r="K3168" s="15"/>
    </row>
    <row r="3169" spans="8:11">
      <c r="H3169" s="15"/>
      <c r="K3169" s="15"/>
    </row>
    <row r="3170" spans="8:11">
      <c r="H3170" s="15"/>
      <c r="K3170" s="15"/>
    </row>
    <row r="3171" spans="8:11">
      <c r="H3171" s="15"/>
      <c r="K3171" s="15"/>
    </row>
    <row r="3172" spans="8:11">
      <c r="H3172" s="15"/>
      <c r="K3172" s="15"/>
    </row>
    <row r="3173" spans="8:11">
      <c r="H3173" s="15"/>
      <c r="K3173" s="15"/>
    </row>
    <row r="3174" spans="8:11">
      <c r="H3174" s="15"/>
      <c r="K3174" s="15"/>
    </row>
    <row r="3175" spans="8:11">
      <c r="H3175" s="15"/>
      <c r="K3175" s="15"/>
    </row>
    <row r="3176" spans="8:11">
      <c r="H3176" s="15"/>
      <c r="K3176" s="15"/>
    </row>
    <row r="3177" spans="8:11">
      <c r="H3177" s="15"/>
      <c r="K3177" s="15"/>
    </row>
    <row r="3178" spans="8:11">
      <c r="H3178" s="15"/>
      <c r="K3178" s="15"/>
    </row>
    <row r="3179" spans="8:11">
      <c r="H3179" s="15"/>
      <c r="K3179" s="15"/>
    </row>
    <row r="3180" spans="8:11">
      <c r="H3180" s="15"/>
      <c r="K3180" s="15"/>
    </row>
    <row r="3181" spans="8:11">
      <c r="H3181" s="15"/>
      <c r="K3181" s="15"/>
    </row>
    <row r="3182" spans="8:11">
      <c r="H3182" s="15"/>
      <c r="K3182" s="15"/>
    </row>
    <row r="3183" spans="8:11">
      <c r="H3183" s="15"/>
      <c r="K3183" s="15"/>
    </row>
    <row r="3184" spans="8:11">
      <c r="H3184" s="15"/>
      <c r="K3184" s="15"/>
    </row>
    <row r="3185" spans="8:11">
      <c r="H3185" s="15"/>
      <c r="K3185" s="15"/>
    </row>
    <row r="3186" spans="8:11">
      <c r="H3186" s="15"/>
      <c r="K3186" s="15"/>
    </row>
    <row r="3187" spans="8:11">
      <c r="H3187" s="15"/>
      <c r="K3187" s="15"/>
    </row>
    <row r="3188" spans="8:11">
      <c r="H3188" s="15"/>
      <c r="K3188" s="15"/>
    </row>
    <row r="3189" spans="8:11">
      <c r="H3189" s="15"/>
      <c r="K3189" s="15"/>
    </row>
    <row r="3190" spans="8:11">
      <c r="H3190" s="15"/>
      <c r="K3190" s="15"/>
    </row>
    <row r="3191" spans="8:11">
      <c r="H3191" s="15"/>
      <c r="K3191" s="15"/>
    </row>
    <row r="3192" spans="8:11">
      <c r="H3192" s="15"/>
      <c r="K3192" s="15"/>
    </row>
    <row r="3193" spans="8:11">
      <c r="H3193" s="15"/>
      <c r="K3193" s="15"/>
    </row>
    <row r="3194" spans="8:11">
      <c r="H3194" s="15"/>
      <c r="K3194" s="15"/>
    </row>
    <row r="3195" spans="8:11">
      <c r="H3195" s="15"/>
      <c r="K3195" s="15"/>
    </row>
    <row r="3196" spans="8:11">
      <c r="H3196" s="15"/>
      <c r="K3196" s="15"/>
    </row>
    <row r="3197" spans="8:11">
      <c r="H3197" s="15"/>
      <c r="K3197" s="15"/>
    </row>
    <row r="3198" spans="8:11">
      <c r="H3198" s="15"/>
      <c r="K3198" s="15"/>
    </row>
    <row r="3199" spans="8:11">
      <c r="H3199" s="15"/>
      <c r="K3199" s="15"/>
    </row>
    <row r="3200" spans="8:11">
      <c r="H3200" s="15"/>
      <c r="K3200" s="15"/>
    </row>
    <row r="3201" spans="8:11">
      <c r="H3201" s="15"/>
      <c r="K3201" s="15"/>
    </row>
    <row r="3202" spans="8:11">
      <c r="H3202" s="15"/>
      <c r="K3202" s="15"/>
    </row>
    <row r="3203" spans="8:11">
      <c r="H3203" s="15"/>
      <c r="K3203" s="15"/>
    </row>
    <row r="3204" spans="8:11">
      <c r="H3204" s="15"/>
      <c r="K3204" s="15"/>
    </row>
    <row r="3205" spans="8:11">
      <c r="H3205" s="15"/>
      <c r="K3205" s="15"/>
    </row>
    <row r="3206" spans="8:11">
      <c r="H3206" s="15"/>
      <c r="K3206" s="15"/>
    </row>
    <row r="3207" spans="8:11">
      <c r="H3207" s="15"/>
      <c r="K3207" s="15"/>
    </row>
    <row r="3208" spans="8:11">
      <c r="H3208" s="15"/>
      <c r="K3208" s="15"/>
    </row>
    <row r="3209" spans="8:11">
      <c r="H3209" s="15"/>
      <c r="K3209" s="15"/>
    </row>
    <row r="3210" spans="8:11">
      <c r="H3210" s="15"/>
      <c r="K3210" s="15"/>
    </row>
    <row r="3211" spans="8:11">
      <c r="H3211" s="15"/>
      <c r="K3211" s="15"/>
    </row>
    <row r="3212" spans="8:11">
      <c r="H3212" s="15"/>
      <c r="K3212" s="15"/>
    </row>
    <row r="3213" spans="8:11">
      <c r="H3213" s="15"/>
      <c r="K3213" s="15"/>
    </row>
    <row r="3214" spans="8:11">
      <c r="H3214" s="15"/>
      <c r="K3214" s="15"/>
    </row>
    <row r="3215" spans="8:11">
      <c r="H3215" s="15"/>
      <c r="K3215" s="15"/>
    </row>
    <row r="3216" spans="8:11">
      <c r="H3216" s="15"/>
      <c r="K3216" s="15"/>
    </row>
    <row r="3217" spans="8:11">
      <c r="H3217" s="15"/>
      <c r="K3217" s="15"/>
    </row>
    <row r="3218" spans="8:11">
      <c r="H3218" s="15"/>
      <c r="K3218" s="15"/>
    </row>
    <row r="3219" spans="8:11">
      <c r="H3219" s="15"/>
      <c r="K3219" s="15"/>
    </row>
    <row r="3220" spans="8:11">
      <c r="H3220" s="15"/>
      <c r="K3220" s="15"/>
    </row>
    <row r="3221" spans="8:11">
      <c r="H3221" s="15"/>
      <c r="K3221" s="15"/>
    </row>
    <row r="3222" spans="8:11">
      <c r="H3222" s="15"/>
      <c r="K3222" s="15"/>
    </row>
    <row r="3223" spans="8:11">
      <c r="H3223" s="15"/>
      <c r="K3223" s="15"/>
    </row>
    <row r="3224" spans="8:11">
      <c r="H3224" s="15"/>
      <c r="K3224" s="15"/>
    </row>
    <row r="3225" spans="8:11">
      <c r="H3225" s="15"/>
      <c r="K3225" s="15"/>
    </row>
    <row r="3226" spans="8:11">
      <c r="H3226" s="15"/>
      <c r="K3226" s="15"/>
    </row>
    <row r="3227" spans="8:11">
      <c r="H3227" s="15"/>
      <c r="K3227" s="15"/>
    </row>
    <row r="3228" spans="8:11">
      <c r="H3228" s="15"/>
      <c r="K3228" s="15"/>
    </row>
    <row r="3229" spans="8:11">
      <c r="H3229" s="15"/>
      <c r="K3229" s="15"/>
    </row>
    <row r="3230" spans="8:11">
      <c r="H3230" s="15"/>
      <c r="K3230" s="15"/>
    </row>
    <row r="3231" spans="8:11">
      <c r="H3231" s="15"/>
      <c r="K3231" s="15"/>
    </row>
    <row r="3232" spans="8:11">
      <c r="H3232" s="15"/>
      <c r="K3232" s="15"/>
    </row>
    <row r="3233" spans="8:11">
      <c r="H3233" s="15"/>
      <c r="K3233" s="15"/>
    </row>
    <row r="3234" spans="8:11">
      <c r="H3234" s="15"/>
      <c r="K3234" s="15"/>
    </row>
    <row r="3235" spans="8:11">
      <c r="H3235" s="15"/>
      <c r="K3235" s="15"/>
    </row>
    <row r="3236" spans="8:11">
      <c r="H3236" s="15"/>
      <c r="K3236" s="15"/>
    </row>
    <row r="3237" spans="8:11">
      <c r="H3237" s="15"/>
      <c r="K3237" s="15"/>
    </row>
    <row r="3238" spans="8:11">
      <c r="H3238" s="15"/>
      <c r="K3238" s="15"/>
    </row>
    <row r="3239" spans="8:11">
      <c r="H3239" s="15"/>
      <c r="K3239" s="15"/>
    </row>
    <row r="3240" spans="8:11">
      <c r="H3240" s="15"/>
      <c r="K3240" s="15"/>
    </row>
    <row r="3241" spans="8:11">
      <c r="H3241" s="15"/>
      <c r="K3241" s="15"/>
    </row>
    <row r="3242" spans="8:11">
      <c r="H3242" s="15"/>
      <c r="K3242" s="15"/>
    </row>
    <row r="3243" spans="8:11">
      <c r="H3243" s="15"/>
      <c r="K3243" s="15"/>
    </row>
    <row r="3244" spans="8:11">
      <c r="H3244" s="15"/>
      <c r="K3244" s="15"/>
    </row>
    <row r="3245" spans="8:11">
      <c r="H3245" s="15"/>
      <c r="K3245" s="15"/>
    </row>
    <row r="3246" spans="8:11">
      <c r="H3246" s="15"/>
      <c r="K3246" s="15"/>
    </row>
    <row r="3247" spans="8:11">
      <c r="H3247" s="15"/>
      <c r="K3247" s="15"/>
    </row>
    <row r="3248" spans="8:11">
      <c r="H3248" s="15"/>
      <c r="K3248" s="15"/>
    </row>
    <row r="3249" spans="8:11">
      <c r="H3249" s="15"/>
      <c r="K3249" s="15"/>
    </row>
    <row r="3250" spans="8:11">
      <c r="H3250" s="15"/>
      <c r="K3250" s="15"/>
    </row>
    <row r="3251" spans="8:11">
      <c r="H3251" s="15"/>
      <c r="K3251" s="15"/>
    </row>
    <row r="3252" spans="8:11">
      <c r="H3252" s="15"/>
      <c r="K3252" s="15"/>
    </row>
    <row r="3253" spans="8:11">
      <c r="H3253" s="15"/>
      <c r="K3253" s="15"/>
    </row>
    <row r="3254" spans="8:11">
      <c r="H3254" s="15"/>
      <c r="K3254" s="15"/>
    </row>
    <row r="3255" spans="8:11">
      <c r="H3255" s="15"/>
      <c r="K3255" s="15"/>
    </row>
    <row r="3256" spans="8:11">
      <c r="H3256" s="15"/>
      <c r="K3256" s="15"/>
    </row>
    <row r="3257" spans="8:11">
      <c r="H3257" s="15"/>
      <c r="K3257" s="15"/>
    </row>
    <row r="3258" spans="8:11">
      <c r="H3258" s="15"/>
      <c r="K3258" s="15"/>
    </row>
    <row r="3259" spans="8:11">
      <c r="H3259" s="15"/>
      <c r="K3259" s="15"/>
    </row>
    <row r="3260" spans="8:11">
      <c r="H3260" s="15"/>
      <c r="K3260" s="15"/>
    </row>
    <row r="3261" spans="8:11">
      <c r="H3261" s="15"/>
      <c r="K3261" s="15"/>
    </row>
    <row r="3262" spans="8:11">
      <c r="H3262" s="15"/>
      <c r="K3262" s="15"/>
    </row>
    <row r="3263" spans="8:11">
      <c r="H3263" s="15"/>
      <c r="K3263" s="15"/>
    </row>
    <row r="3264" spans="8:11">
      <c r="H3264" s="15"/>
      <c r="K3264" s="15"/>
    </row>
    <row r="3265" spans="8:11">
      <c r="H3265" s="15"/>
      <c r="K3265" s="15"/>
    </row>
    <row r="3266" spans="8:11">
      <c r="H3266" s="15"/>
      <c r="K3266" s="15"/>
    </row>
    <row r="3267" spans="8:11">
      <c r="H3267" s="15"/>
      <c r="K3267" s="15"/>
    </row>
    <row r="3268" spans="8:11">
      <c r="H3268" s="15"/>
      <c r="K3268" s="15"/>
    </row>
    <row r="3269" spans="8:11">
      <c r="H3269" s="15"/>
      <c r="K3269" s="15"/>
    </row>
    <row r="3270" spans="8:11">
      <c r="H3270" s="15"/>
      <c r="K3270" s="15"/>
    </row>
    <row r="3271" spans="8:11">
      <c r="H3271" s="15"/>
      <c r="K3271" s="15"/>
    </row>
    <row r="3272" spans="8:11">
      <c r="H3272" s="15"/>
      <c r="K3272" s="15"/>
    </row>
    <row r="3273" spans="8:11">
      <c r="H3273" s="15"/>
      <c r="K3273" s="15"/>
    </row>
    <row r="3274" spans="8:11">
      <c r="H3274" s="15"/>
      <c r="K3274" s="15"/>
    </row>
    <row r="3275" spans="8:11">
      <c r="H3275" s="15"/>
      <c r="K3275" s="15"/>
    </row>
    <row r="3276" spans="8:11">
      <c r="H3276" s="15"/>
      <c r="K3276" s="15"/>
    </row>
    <row r="3277" spans="8:11">
      <c r="H3277" s="15"/>
      <c r="K3277" s="15"/>
    </row>
    <row r="3278" spans="8:11">
      <c r="H3278" s="15"/>
      <c r="K3278" s="15"/>
    </row>
    <row r="3279" spans="8:11">
      <c r="H3279" s="15"/>
      <c r="K3279" s="15"/>
    </row>
    <row r="3280" spans="8:11">
      <c r="H3280" s="15"/>
      <c r="K3280" s="15"/>
    </row>
    <row r="3281" spans="8:11">
      <c r="H3281" s="15"/>
      <c r="K3281" s="15"/>
    </row>
    <row r="3282" spans="8:11">
      <c r="H3282" s="15"/>
      <c r="K3282" s="15"/>
    </row>
    <row r="3283" spans="8:11">
      <c r="H3283" s="15"/>
      <c r="K3283" s="15"/>
    </row>
    <row r="3284" spans="8:11">
      <c r="H3284" s="15"/>
      <c r="K3284" s="15"/>
    </row>
    <row r="3285" spans="8:11">
      <c r="H3285" s="15"/>
      <c r="K3285" s="15"/>
    </row>
    <row r="3286" spans="8:11">
      <c r="H3286" s="15"/>
      <c r="K3286" s="15"/>
    </row>
    <row r="3287" spans="8:11">
      <c r="H3287" s="15"/>
      <c r="K3287" s="15"/>
    </row>
    <row r="3288" spans="8:11">
      <c r="H3288" s="15"/>
      <c r="K3288" s="15"/>
    </row>
    <row r="3289" spans="8:11">
      <c r="H3289" s="15"/>
      <c r="K3289" s="15"/>
    </row>
    <row r="3290" spans="8:11">
      <c r="H3290" s="15"/>
      <c r="K3290" s="15"/>
    </row>
    <row r="3291" spans="8:11">
      <c r="H3291" s="15"/>
      <c r="K3291" s="15"/>
    </row>
    <row r="3292" spans="8:11">
      <c r="H3292" s="15"/>
      <c r="K3292" s="15"/>
    </row>
    <row r="3293" spans="8:11">
      <c r="H3293" s="15"/>
      <c r="K3293" s="15"/>
    </row>
    <row r="3294" spans="8:11">
      <c r="H3294" s="15"/>
      <c r="K3294" s="15"/>
    </row>
    <row r="3295" spans="8:11">
      <c r="H3295" s="15"/>
      <c r="K3295" s="15"/>
    </row>
    <row r="3296" spans="8:11">
      <c r="H3296" s="15"/>
      <c r="K3296" s="15"/>
    </row>
    <row r="3297" spans="8:11">
      <c r="H3297" s="15"/>
      <c r="K3297" s="15"/>
    </row>
    <row r="3298" spans="8:11">
      <c r="H3298" s="15"/>
      <c r="K3298" s="15"/>
    </row>
    <row r="3299" spans="8:11">
      <c r="H3299" s="15"/>
      <c r="K3299" s="15"/>
    </row>
    <row r="3300" spans="8:11">
      <c r="H3300" s="15"/>
      <c r="K3300" s="15"/>
    </row>
    <row r="3301" spans="8:11">
      <c r="H3301" s="15"/>
      <c r="K3301" s="15"/>
    </row>
    <row r="3302" spans="8:11">
      <c r="H3302" s="15"/>
      <c r="K3302" s="15"/>
    </row>
    <row r="3303" spans="8:11">
      <c r="H3303" s="15"/>
      <c r="K3303" s="15"/>
    </row>
    <row r="3304" spans="8:11">
      <c r="H3304" s="15"/>
      <c r="K3304" s="15"/>
    </row>
    <row r="3305" spans="8:11">
      <c r="H3305" s="15"/>
      <c r="K3305" s="15"/>
    </row>
    <row r="3306" spans="8:11">
      <c r="H3306" s="15"/>
      <c r="K3306" s="15"/>
    </row>
    <row r="3307" spans="8:11">
      <c r="H3307" s="15"/>
      <c r="K3307" s="15"/>
    </row>
    <row r="3308" spans="8:11">
      <c r="H3308" s="15"/>
      <c r="K3308" s="15"/>
    </row>
    <row r="3309" spans="8:11">
      <c r="H3309" s="15"/>
      <c r="K3309" s="15"/>
    </row>
    <row r="3310" spans="8:11">
      <c r="H3310" s="15"/>
      <c r="K3310" s="15"/>
    </row>
    <row r="3311" spans="8:11">
      <c r="H3311" s="15"/>
      <c r="K3311" s="15"/>
    </row>
    <row r="3312" spans="8:11">
      <c r="H3312" s="15"/>
      <c r="K3312" s="15"/>
    </row>
    <row r="3313" spans="8:11">
      <c r="H3313" s="15"/>
      <c r="K3313" s="15"/>
    </row>
    <row r="3314" spans="8:11">
      <c r="H3314" s="15"/>
      <c r="K3314" s="15"/>
    </row>
    <row r="3315" spans="8:11">
      <c r="H3315" s="15"/>
      <c r="K3315" s="15"/>
    </row>
    <row r="3316" spans="8:11">
      <c r="H3316" s="15"/>
      <c r="K3316" s="15"/>
    </row>
    <row r="3317" spans="8:11">
      <c r="H3317" s="15"/>
      <c r="K3317" s="15"/>
    </row>
    <row r="3318" spans="8:11">
      <c r="H3318" s="15"/>
      <c r="K3318" s="15"/>
    </row>
    <row r="3319" spans="8:11">
      <c r="H3319" s="15"/>
      <c r="K3319" s="15"/>
    </row>
    <row r="3320" spans="8:11">
      <c r="H3320" s="15"/>
      <c r="K3320" s="15"/>
    </row>
    <row r="3321" spans="8:11">
      <c r="H3321" s="15"/>
      <c r="K3321" s="15"/>
    </row>
    <row r="3322" spans="8:11">
      <c r="H3322" s="15"/>
      <c r="K3322" s="15"/>
    </row>
    <row r="3323" spans="8:11">
      <c r="H3323" s="15"/>
      <c r="K3323" s="15"/>
    </row>
    <row r="3324" spans="8:11">
      <c r="H3324" s="15"/>
      <c r="K3324" s="15"/>
    </row>
    <row r="3325" spans="8:11">
      <c r="H3325" s="15"/>
      <c r="K3325" s="15"/>
    </row>
    <row r="3326" spans="8:11">
      <c r="H3326" s="15"/>
      <c r="K3326" s="15"/>
    </row>
    <row r="3327" spans="8:11">
      <c r="H3327" s="15"/>
      <c r="K3327" s="15"/>
    </row>
    <row r="3328" spans="8:11">
      <c r="H3328" s="15"/>
      <c r="K3328" s="15"/>
    </row>
    <row r="3329" spans="8:11">
      <c r="H3329" s="15"/>
      <c r="K3329" s="15"/>
    </row>
    <row r="3330" spans="8:11">
      <c r="H3330" s="15"/>
      <c r="K3330" s="15"/>
    </row>
    <row r="3331" spans="8:11">
      <c r="H3331" s="15"/>
      <c r="K3331" s="15"/>
    </row>
    <row r="3332" spans="8:11">
      <c r="H3332" s="15"/>
      <c r="K3332" s="15"/>
    </row>
    <row r="3333" spans="8:11">
      <c r="H3333" s="15"/>
      <c r="K3333" s="15"/>
    </row>
    <row r="3334" spans="8:11">
      <c r="H3334" s="15"/>
      <c r="K3334" s="15"/>
    </row>
    <row r="3335" spans="8:11">
      <c r="H3335" s="15"/>
      <c r="K3335" s="15"/>
    </row>
    <row r="3336" spans="8:11">
      <c r="H3336" s="15"/>
      <c r="K3336" s="15"/>
    </row>
    <row r="3337" spans="8:11">
      <c r="H3337" s="15"/>
      <c r="K3337" s="15"/>
    </row>
    <row r="3338" spans="8:11">
      <c r="H3338" s="15"/>
      <c r="K3338" s="15"/>
    </row>
    <row r="3339" spans="8:11">
      <c r="H3339" s="15"/>
      <c r="K3339" s="15"/>
    </row>
    <row r="3340" spans="8:11">
      <c r="H3340" s="15"/>
      <c r="K3340" s="15"/>
    </row>
    <row r="3341" spans="8:11">
      <c r="H3341" s="15"/>
      <c r="K3341" s="15"/>
    </row>
    <row r="3342" spans="8:11">
      <c r="H3342" s="15"/>
      <c r="K3342" s="15"/>
    </row>
    <row r="3343" spans="8:11">
      <c r="H3343" s="15"/>
      <c r="K3343" s="15"/>
    </row>
    <row r="3344" spans="8:11">
      <c r="H3344" s="15"/>
      <c r="K3344" s="15"/>
    </row>
    <row r="3345" spans="8:11">
      <c r="H3345" s="15"/>
      <c r="K3345" s="15"/>
    </row>
    <row r="3346" spans="8:11">
      <c r="H3346" s="15"/>
      <c r="K3346" s="15"/>
    </row>
    <row r="3347" spans="8:11">
      <c r="H3347" s="15"/>
      <c r="K3347" s="15"/>
    </row>
    <row r="3348" spans="8:11">
      <c r="H3348" s="15"/>
      <c r="K3348" s="15"/>
    </row>
    <row r="3349" spans="8:11">
      <c r="H3349" s="15"/>
      <c r="K3349" s="15"/>
    </row>
    <row r="3350" spans="8:11">
      <c r="H3350" s="15"/>
      <c r="K3350" s="15"/>
    </row>
    <row r="3351" spans="8:11">
      <c r="H3351" s="15"/>
      <c r="K3351" s="15"/>
    </row>
    <row r="3352" spans="8:11">
      <c r="H3352" s="15"/>
      <c r="K3352" s="15"/>
    </row>
    <row r="3353" spans="8:11">
      <c r="H3353" s="15"/>
      <c r="K3353" s="15"/>
    </row>
    <row r="3354" spans="8:11">
      <c r="H3354" s="15"/>
      <c r="K3354" s="15"/>
    </row>
    <row r="3355" spans="8:11">
      <c r="H3355" s="15"/>
      <c r="K3355" s="15"/>
    </row>
    <row r="3356" spans="8:11">
      <c r="H3356" s="15"/>
      <c r="K3356" s="15"/>
    </row>
    <row r="3357" spans="8:11">
      <c r="H3357" s="15"/>
      <c r="K3357" s="15"/>
    </row>
    <row r="3358" spans="8:11">
      <c r="H3358" s="15"/>
      <c r="K3358" s="15"/>
    </row>
    <row r="3359" spans="8:11">
      <c r="H3359" s="15"/>
      <c r="K3359" s="15"/>
    </row>
    <row r="3360" spans="8:11">
      <c r="H3360" s="15"/>
      <c r="K3360" s="15"/>
    </row>
    <row r="3361" spans="8:11">
      <c r="H3361" s="15"/>
      <c r="K3361" s="15"/>
    </row>
    <row r="3362" spans="8:11">
      <c r="H3362" s="15"/>
      <c r="K3362" s="15"/>
    </row>
    <row r="3363" spans="8:11">
      <c r="H3363" s="15"/>
      <c r="K3363" s="15"/>
    </row>
    <row r="3364" spans="8:11">
      <c r="H3364" s="15"/>
      <c r="K3364" s="15"/>
    </row>
    <row r="3365" spans="8:11">
      <c r="H3365" s="15"/>
      <c r="K3365" s="15"/>
    </row>
    <row r="3366" spans="8:11">
      <c r="H3366" s="15"/>
      <c r="K3366" s="15"/>
    </row>
    <row r="3367" spans="8:11">
      <c r="H3367" s="15"/>
      <c r="K3367" s="15"/>
    </row>
    <row r="3368" spans="8:11">
      <c r="H3368" s="15"/>
      <c r="K3368" s="15"/>
    </row>
    <row r="3369" spans="8:11">
      <c r="H3369" s="15"/>
      <c r="K3369" s="15"/>
    </row>
    <row r="3370" spans="8:11">
      <c r="H3370" s="15"/>
      <c r="K3370" s="15"/>
    </row>
    <row r="3371" spans="8:11">
      <c r="H3371" s="15"/>
      <c r="K3371" s="15"/>
    </row>
    <row r="3372" spans="8:11">
      <c r="H3372" s="15"/>
      <c r="K3372" s="15"/>
    </row>
    <row r="3373" spans="8:11">
      <c r="H3373" s="15"/>
      <c r="K3373" s="15"/>
    </row>
    <row r="3374" spans="8:11">
      <c r="H3374" s="15"/>
      <c r="K3374" s="15"/>
    </row>
    <row r="3375" spans="8:11">
      <c r="H3375" s="15"/>
      <c r="K3375" s="15"/>
    </row>
    <row r="3376" spans="8:11">
      <c r="H3376" s="15"/>
      <c r="K3376" s="15"/>
    </row>
    <row r="3377" spans="8:11">
      <c r="H3377" s="15"/>
      <c r="K3377" s="15"/>
    </row>
    <row r="3378" spans="8:11">
      <c r="H3378" s="15"/>
      <c r="K3378" s="15"/>
    </row>
    <row r="3379" spans="8:11">
      <c r="H3379" s="15"/>
      <c r="K3379" s="15"/>
    </row>
    <row r="3380" spans="8:11">
      <c r="H3380" s="15"/>
      <c r="K3380" s="15"/>
    </row>
    <row r="3381" spans="8:11">
      <c r="H3381" s="15"/>
      <c r="K3381" s="15"/>
    </row>
    <row r="3382" spans="8:11">
      <c r="H3382" s="15"/>
      <c r="K3382" s="15"/>
    </row>
    <row r="3383" spans="8:11">
      <c r="H3383" s="15"/>
      <c r="K3383" s="15"/>
    </row>
    <row r="3384" spans="8:11">
      <c r="H3384" s="15"/>
      <c r="K3384" s="15"/>
    </row>
    <row r="3385" spans="8:11">
      <c r="H3385" s="15"/>
      <c r="K3385" s="15"/>
    </row>
    <row r="3386" spans="8:11">
      <c r="H3386" s="15"/>
      <c r="K3386" s="15"/>
    </row>
    <row r="3387" spans="8:11">
      <c r="H3387" s="15"/>
      <c r="K3387" s="15"/>
    </row>
    <row r="3388" spans="8:11">
      <c r="H3388" s="15"/>
      <c r="K3388" s="15"/>
    </row>
    <row r="3389" spans="8:11">
      <c r="H3389" s="15"/>
      <c r="K3389" s="15"/>
    </row>
    <row r="3390" spans="8:11">
      <c r="H3390" s="15"/>
      <c r="K3390" s="15"/>
    </row>
    <row r="3391" spans="8:11">
      <c r="H3391" s="15"/>
      <c r="K3391" s="15"/>
    </row>
    <row r="3392" spans="8:11">
      <c r="H3392" s="15"/>
      <c r="K3392" s="15"/>
    </row>
    <row r="3393" spans="8:11">
      <c r="H3393" s="15"/>
      <c r="K3393" s="15"/>
    </row>
    <row r="3394" spans="8:11">
      <c r="H3394" s="15"/>
      <c r="K3394" s="15"/>
    </row>
    <row r="3395" spans="8:11">
      <c r="H3395" s="15"/>
      <c r="K3395" s="15"/>
    </row>
    <row r="3396" spans="8:11">
      <c r="H3396" s="15"/>
      <c r="K3396" s="15"/>
    </row>
    <row r="3397" spans="8:11">
      <c r="H3397" s="15"/>
      <c r="K3397" s="15"/>
    </row>
    <row r="3398" spans="8:11">
      <c r="H3398" s="15"/>
      <c r="K3398" s="15"/>
    </row>
    <row r="3399" spans="8:11">
      <c r="H3399" s="15"/>
      <c r="K3399" s="15"/>
    </row>
    <row r="3400" spans="8:11">
      <c r="H3400" s="15"/>
      <c r="K3400" s="15"/>
    </row>
    <row r="3401" spans="8:11">
      <c r="H3401" s="15"/>
      <c r="K3401" s="15"/>
    </row>
    <row r="3402" spans="8:11">
      <c r="H3402" s="15"/>
      <c r="K3402" s="15"/>
    </row>
    <row r="3403" spans="8:11">
      <c r="H3403" s="15"/>
      <c r="K3403" s="15"/>
    </row>
    <row r="3404" spans="8:11">
      <c r="H3404" s="15"/>
      <c r="K3404" s="15"/>
    </row>
    <row r="3405" spans="8:11">
      <c r="H3405" s="15"/>
      <c r="K3405" s="15"/>
    </row>
    <row r="3406" spans="8:11">
      <c r="H3406" s="15"/>
      <c r="K3406" s="15"/>
    </row>
    <row r="3407" spans="8:11">
      <c r="H3407" s="15"/>
      <c r="K3407" s="15"/>
    </row>
    <row r="3408" spans="8:11">
      <c r="H3408" s="15"/>
      <c r="K3408" s="15"/>
    </row>
    <row r="3409" spans="8:11">
      <c r="H3409" s="15"/>
      <c r="K3409" s="15"/>
    </row>
    <row r="3410" spans="8:11">
      <c r="H3410" s="15"/>
      <c r="K3410" s="15"/>
    </row>
    <row r="3411" spans="8:11">
      <c r="H3411" s="15"/>
      <c r="K3411" s="15"/>
    </row>
    <row r="3412" spans="8:11">
      <c r="H3412" s="15"/>
      <c r="K3412" s="15"/>
    </row>
    <row r="3413" spans="8:11">
      <c r="H3413" s="15"/>
      <c r="K3413" s="15"/>
    </row>
    <row r="3414" spans="8:11">
      <c r="H3414" s="15"/>
      <c r="K3414" s="15"/>
    </row>
    <row r="3415" spans="8:11">
      <c r="H3415" s="15"/>
      <c r="K3415" s="15"/>
    </row>
    <row r="3416" spans="8:11">
      <c r="H3416" s="15"/>
      <c r="K3416" s="15"/>
    </row>
    <row r="3417" spans="8:11">
      <c r="H3417" s="15"/>
      <c r="K3417" s="15"/>
    </row>
    <row r="3418" spans="8:11">
      <c r="H3418" s="15"/>
      <c r="K3418" s="15"/>
    </row>
    <row r="3419" spans="8:11">
      <c r="H3419" s="15"/>
      <c r="K3419" s="15"/>
    </row>
    <row r="3420" spans="8:11">
      <c r="H3420" s="15"/>
      <c r="K3420" s="15"/>
    </row>
    <row r="3421" spans="8:11">
      <c r="H3421" s="15"/>
      <c r="K3421" s="15"/>
    </row>
    <row r="3422" spans="8:11">
      <c r="H3422" s="15"/>
      <c r="K3422" s="15"/>
    </row>
    <row r="3423" spans="8:11">
      <c r="H3423" s="15"/>
      <c r="K3423" s="15"/>
    </row>
    <row r="3424" spans="8:11">
      <c r="H3424" s="15"/>
      <c r="K3424" s="15"/>
    </row>
    <row r="3425" spans="8:11">
      <c r="H3425" s="15"/>
      <c r="K3425" s="15"/>
    </row>
    <row r="3426" spans="8:11">
      <c r="H3426" s="15"/>
      <c r="K3426" s="15"/>
    </row>
    <row r="3427" spans="8:11">
      <c r="H3427" s="15"/>
      <c r="K3427" s="15"/>
    </row>
    <row r="3428" spans="8:11">
      <c r="H3428" s="15"/>
      <c r="K3428" s="15"/>
    </row>
    <row r="3429" spans="8:11">
      <c r="H3429" s="15"/>
      <c r="K3429" s="15"/>
    </row>
    <row r="3430" spans="8:11">
      <c r="H3430" s="15"/>
      <c r="K3430" s="15"/>
    </row>
    <row r="3431" spans="8:11">
      <c r="H3431" s="15"/>
      <c r="K3431" s="15"/>
    </row>
    <row r="3432" spans="8:11">
      <c r="H3432" s="15"/>
      <c r="K3432" s="15"/>
    </row>
    <row r="3433" spans="8:11">
      <c r="H3433" s="15"/>
      <c r="K3433" s="15"/>
    </row>
    <row r="3434" spans="8:11">
      <c r="H3434" s="15"/>
      <c r="K3434" s="15"/>
    </row>
    <row r="3435" spans="8:11">
      <c r="H3435" s="15"/>
      <c r="K3435" s="15"/>
    </row>
    <row r="3436" spans="8:11">
      <c r="H3436" s="15"/>
      <c r="K3436" s="15"/>
    </row>
    <row r="3437" spans="8:11">
      <c r="H3437" s="15"/>
      <c r="K3437" s="15"/>
    </row>
    <row r="3438" spans="8:11">
      <c r="H3438" s="15"/>
      <c r="K3438" s="15"/>
    </row>
    <row r="3439" spans="8:11">
      <c r="H3439" s="15"/>
      <c r="K3439" s="15"/>
    </row>
    <row r="3440" spans="8:11">
      <c r="H3440" s="15"/>
      <c r="K3440" s="15"/>
    </row>
    <row r="3441" spans="8:11">
      <c r="H3441" s="15"/>
      <c r="K3441" s="15"/>
    </row>
    <row r="3442" spans="8:11">
      <c r="H3442" s="15"/>
      <c r="K3442" s="15"/>
    </row>
    <row r="3443" spans="8:11">
      <c r="H3443" s="15"/>
      <c r="K3443" s="15"/>
    </row>
    <row r="3444" spans="8:11">
      <c r="H3444" s="15"/>
      <c r="K3444" s="15"/>
    </row>
    <row r="3445" spans="8:11">
      <c r="H3445" s="15"/>
      <c r="K3445" s="15"/>
    </row>
    <row r="3446" spans="8:11">
      <c r="H3446" s="15"/>
      <c r="K3446" s="15"/>
    </row>
    <row r="3447" spans="8:11">
      <c r="H3447" s="15"/>
      <c r="K3447" s="15"/>
    </row>
    <row r="3448" spans="8:11">
      <c r="H3448" s="15"/>
      <c r="K3448" s="15"/>
    </row>
    <row r="3449" spans="8:11">
      <c r="H3449" s="15"/>
      <c r="K3449" s="15"/>
    </row>
    <row r="3450" spans="8:11">
      <c r="H3450" s="15"/>
      <c r="K3450" s="15"/>
    </row>
    <row r="3451" spans="8:11">
      <c r="H3451" s="15"/>
      <c r="K3451" s="15"/>
    </row>
    <row r="3452" spans="8:11">
      <c r="H3452" s="15"/>
      <c r="K3452" s="15"/>
    </row>
    <row r="3453" spans="8:11">
      <c r="H3453" s="15"/>
      <c r="K3453" s="15"/>
    </row>
    <row r="3454" spans="8:11">
      <c r="H3454" s="15"/>
      <c r="K3454" s="15"/>
    </row>
    <row r="3455" spans="8:11">
      <c r="H3455" s="15"/>
      <c r="K3455" s="15"/>
    </row>
    <row r="3456" spans="8:11">
      <c r="H3456" s="15"/>
      <c r="K3456" s="15"/>
    </row>
    <row r="3457" spans="8:11">
      <c r="H3457" s="15"/>
      <c r="K3457" s="15"/>
    </row>
    <row r="3458" spans="8:11">
      <c r="H3458" s="15"/>
      <c r="K3458" s="15"/>
    </row>
    <row r="3459" spans="8:11">
      <c r="H3459" s="15"/>
      <c r="K3459" s="15"/>
    </row>
    <row r="3460" spans="8:11">
      <c r="H3460" s="15"/>
      <c r="K3460" s="15"/>
    </row>
    <row r="3461" spans="8:11">
      <c r="H3461" s="15"/>
      <c r="K3461" s="15"/>
    </row>
    <row r="3462" spans="8:11">
      <c r="H3462" s="15"/>
      <c r="K3462" s="15"/>
    </row>
    <row r="3463" spans="8:11">
      <c r="H3463" s="15"/>
      <c r="K3463" s="15"/>
    </row>
    <row r="3464" spans="8:11">
      <c r="H3464" s="15"/>
      <c r="K3464" s="15"/>
    </row>
    <row r="3465" spans="8:11">
      <c r="H3465" s="15"/>
      <c r="K3465" s="15"/>
    </row>
    <row r="3466" spans="8:11">
      <c r="H3466" s="15"/>
      <c r="K3466" s="15"/>
    </row>
    <row r="3467" spans="8:11">
      <c r="H3467" s="15"/>
      <c r="K3467" s="15"/>
    </row>
    <row r="3468" spans="8:11">
      <c r="H3468" s="15"/>
      <c r="K3468" s="15"/>
    </row>
    <row r="3469" spans="8:11">
      <c r="H3469" s="15"/>
      <c r="K3469" s="15"/>
    </row>
    <row r="3470" spans="8:11">
      <c r="H3470" s="15"/>
      <c r="K3470" s="15"/>
    </row>
    <row r="3471" spans="8:11">
      <c r="H3471" s="15"/>
      <c r="K3471" s="15"/>
    </row>
    <row r="3472" spans="8:11">
      <c r="H3472" s="15"/>
      <c r="K3472" s="15"/>
    </row>
    <row r="3473" spans="8:11">
      <c r="H3473" s="15"/>
      <c r="K3473" s="15"/>
    </row>
    <row r="3474" spans="8:11">
      <c r="H3474" s="15"/>
      <c r="K3474" s="15"/>
    </row>
    <row r="3475" spans="8:11">
      <c r="H3475" s="15"/>
      <c r="K3475" s="15"/>
    </row>
    <row r="3476" spans="8:11">
      <c r="H3476" s="15"/>
      <c r="K3476" s="15"/>
    </row>
    <row r="3477" spans="8:11">
      <c r="H3477" s="15"/>
      <c r="K3477" s="15"/>
    </row>
    <row r="3478" spans="8:11">
      <c r="H3478" s="15"/>
      <c r="K3478" s="15"/>
    </row>
    <row r="3479" spans="8:11">
      <c r="H3479" s="15"/>
      <c r="K3479" s="15"/>
    </row>
    <row r="3480" spans="8:11">
      <c r="H3480" s="15"/>
      <c r="K3480" s="15"/>
    </row>
    <row r="3481" spans="8:11">
      <c r="H3481" s="15"/>
      <c r="K3481" s="15"/>
    </row>
    <row r="3482" spans="8:11">
      <c r="H3482" s="15"/>
      <c r="K3482" s="15"/>
    </row>
    <row r="3483" spans="8:11">
      <c r="H3483" s="15"/>
      <c r="K3483" s="15"/>
    </row>
    <row r="3484" spans="8:11">
      <c r="H3484" s="15"/>
      <c r="K3484" s="15"/>
    </row>
    <row r="3485" spans="8:11">
      <c r="H3485" s="15"/>
      <c r="K3485" s="15"/>
    </row>
    <row r="3486" spans="8:11">
      <c r="H3486" s="15"/>
      <c r="K3486" s="15"/>
    </row>
    <row r="3487" spans="8:11">
      <c r="H3487" s="15"/>
      <c r="K3487" s="15"/>
    </row>
    <row r="3488" spans="8:11">
      <c r="H3488" s="15"/>
      <c r="K3488" s="15"/>
    </row>
    <row r="3489" spans="8:11">
      <c r="H3489" s="15"/>
      <c r="K3489" s="15"/>
    </row>
    <row r="3490" spans="8:11">
      <c r="H3490" s="15"/>
      <c r="K3490" s="15"/>
    </row>
    <row r="3491" spans="8:11">
      <c r="H3491" s="15"/>
      <c r="K3491" s="15"/>
    </row>
    <row r="3492" spans="8:11">
      <c r="H3492" s="15"/>
      <c r="K3492" s="15"/>
    </row>
    <row r="3493" spans="8:11">
      <c r="H3493" s="15"/>
      <c r="K3493" s="15"/>
    </row>
    <row r="3494" spans="8:11">
      <c r="H3494" s="15"/>
      <c r="K3494" s="15"/>
    </row>
    <row r="3495" spans="8:11">
      <c r="H3495" s="15"/>
      <c r="K3495" s="15"/>
    </row>
    <row r="3496" spans="8:11">
      <c r="H3496" s="15"/>
      <c r="K3496" s="15"/>
    </row>
    <row r="3497" spans="8:11">
      <c r="H3497" s="15"/>
      <c r="K3497" s="15"/>
    </row>
    <row r="3498" spans="8:11">
      <c r="H3498" s="15"/>
      <c r="K3498" s="15"/>
    </row>
    <row r="3499" spans="8:11">
      <c r="H3499" s="15"/>
      <c r="K3499" s="15"/>
    </row>
    <row r="3500" spans="8:11">
      <c r="H3500" s="15"/>
      <c r="K3500" s="15"/>
    </row>
    <row r="3501" spans="8:11">
      <c r="H3501" s="15"/>
      <c r="K3501" s="15"/>
    </row>
    <row r="3502" spans="8:11">
      <c r="H3502" s="15"/>
      <c r="K3502" s="15"/>
    </row>
    <row r="3503" spans="8:11">
      <c r="H3503" s="15"/>
      <c r="K3503" s="15"/>
    </row>
    <row r="3504" spans="8:11">
      <c r="H3504" s="15"/>
      <c r="K3504" s="15"/>
    </row>
    <row r="3505" spans="8:11">
      <c r="H3505" s="15"/>
      <c r="K3505" s="15"/>
    </row>
    <row r="3506" spans="8:11">
      <c r="H3506" s="15"/>
      <c r="K3506" s="15"/>
    </row>
    <row r="3507" spans="8:11">
      <c r="H3507" s="15"/>
      <c r="K3507" s="15"/>
    </row>
    <row r="3508" spans="8:11">
      <c r="H3508" s="15"/>
      <c r="K3508" s="15"/>
    </row>
    <row r="3509" spans="8:11">
      <c r="H3509" s="15"/>
      <c r="K3509" s="15"/>
    </row>
    <row r="3510" spans="8:11">
      <c r="H3510" s="15"/>
      <c r="K3510" s="15"/>
    </row>
    <row r="3511" spans="8:11">
      <c r="H3511" s="15"/>
      <c r="K3511" s="15"/>
    </row>
    <row r="3512" spans="8:11">
      <c r="H3512" s="15"/>
      <c r="K3512" s="15"/>
    </row>
    <row r="3513" spans="8:11">
      <c r="H3513" s="15"/>
      <c r="K3513" s="15"/>
    </row>
    <row r="3514" spans="8:11">
      <c r="H3514" s="15"/>
      <c r="K3514" s="15"/>
    </row>
    <row r="3515" spans="8:11">
      <c r="H3515" s="15"/>
      <c r="K3515" s="15"/>
    </row>
    <row r="3516" spans="8:11">
      <c r="H3516" s="15"/>
      <c r="K3516" s="15"/>
    </row>
    <row r="3517" spans="8:11">
      <c r="H3517" s="15"/>
      <c r="K3517" s="15"/>
    </row>
    <row r="3518" spans="8:11">
      <c r="H3518" s="15"/>
      <c r="K3518" s="15"/>
    </row>
    <row r="3519" spans="8:11">
      <c r="H3519" s="15"/>
      <c r="K3519" s="15"/>
    </row>
    <row r="3520" spans="8:11">
      <c r="H3520" s="15"/>
      <c r="K3520" s="15"/>
    </row>
    <row r="3521" spans="8:11">
      <c r="H3521" s="15"/>
      <c r="K3521" s="15"/>
    </row>
    <row r="3522" spans="8:11">
      <c r="H3522" s="15"/>
      <c r="K3522" s="15"/>
    </row>
    <row r="3523" spans="8:11">
      <c r="H3523" s="15"/>
      <c r="K3523" s="15"/>
    </row>
    <row r="3524" spans="8:11">
      <c r="H3524" s="15"/>
      <c r="K3524" s="15"/>
    </row>
    <row r="3525" spans="8:11">
      <c r="H3525" s="15"/>
      <c r="K3525" s="15"/>
    </row>
    <row r="3526" spans="8:11">
      <c r="H3526" s="15"/>
      <c r="K3526" s="15"/>
    </row>
    <row r="3527" spans="8:11">
      <c r="H3527" s="15"/>
      <c r="K3527" s="15"/>
    </row>
    <row r="3528" spans="8:11">
      <c r="H3528" s="15"/>
      <c r="K3528" s="15"/>
    </row>
    <row r="3529" spans="8:11">
      <c r="H3529" s="15"/>
      <c r="K3529" s="15"/>
    </row>
    <row r="3530" spans="8:11">
      <c r="H3530" s="15"/>
      <c r="K3530" s="15"/>
    </row>
    <row r="3531" spans="8:11">
      <c r="H3531" s="15"/>
      <c r="K3531" s="15"/>
    </row>
    <row r="3532" spans="8:11">
      <c r="H3532" s="15"/>
      <c r="K3532" s="15"/>
    </row>
    <row r="3533" spans="8:11">
      <c r="H3533" s="15"/>
      <c r="K3533" s="15"/>
    </row>
    <row r="3534" spans="8:11">
      <c r="H3534" s="15"/>
      <c r="K3534" s="15"/>
    </row>
    <row r="3535" spans="8:11">
      <c r="H3535" s="15"/>
      <c r="K3535" s="15"/>
    </row>
    <row r="3536" spans="8:11">
      <c r="H3536" s="15"/>
      <c r="K3536" s="15"/>
    </row>
    <row r="3537" spans="8:11">
      <c r="H3537" s="15"/>
      <c r="K3537" s="15"/>
    </row>
    <row r="3538" spans="8:11">
      <c r="H3538" s="15"/>
      <c r="K3538" s="15"/>
    </row>
    <row r="3539" spans="8:11">
      <c r="H3539" s="15"/>
      <c r="K3539" s="15"/>
    </row>
    <row r="3540" spans="8:11">
      <c r="H3540" s="15"/>
      <c r="K3540" s="15"/>
    </row>
    <row r="3541" spans="8:11">
      <c r="H3541" s="15"/>
      <c r="K3541" s="15"/>
    </row>
    <row r="3542" spans="8:11">
      <c r="H3542" s="15"/>
      <c r="K3542" s="15"/>
    </row>
    <row r="3543" spans="8:11">
      <c r="H3543" s="15"/>
      <c r="K3543" s="15"/>
    </row>
    <row r="3544" spans="8:11">
      <c r="H3544" s="15"/>
      <c r="K3544" s="15"/>
    </row>
    <row r="3545" spans="8:11">
      <c r="H3545" s="15"/>
      <c r="K3545" s="15"/>
    </row>
    <row r="3546" spans="8:11">
      <c r="H3546" s="15"/>
      <c r="K3546" s="15"/>
    </row>
    <row r="3547" spans="8:11">
      <c r="H3547" s="15"/>
      <c r="K3547" s="15"/>
    </row>
    <row r="3548" spans="8:11">
      <c r="H3548" s="15"/>
      <c r="K3548" s="15"/>
    </row>
    <row r="3549" spans="8:11">
      <c r="H3549" s="15"/>
      <c r="K3549" s="15"/>
    </row>
    <row r="3550" spans="8:11">
      <c r="H3550" s="15"/>
      <c r="K3550" s="15"/>
    </row>
    <row r="3551" spans="8:11">
      <c r="H3551" s="15"/>
      <c r="K3551" s="15"/>
    </row>
    <row r="3552" spans="8:11">
      <c r="H3552" s="15"/>
      <c r="K3552" s="15"/>
    </row>
    <row r="3553" spans="8:11">
      <c r="H3553" s="15"/>
      <c r="K3553" s="15"/>
    </row>
    <row r="3554" spans="8:11">
      <c r="H3554" s="15"/>
      <c r="K3554" s="15"/>
    </row>
    <row r="3555" spans="8:11">
      <c r="H3555" s="15"/>
      <c r="K3555" s="15"/>
    </row>
    <row r="3556" spans="8:11">
      <c r="H3556" s="15"/>
      <c r="K3556" s="15"/>
    </row>
    <row r="3557" spans="8:11">
      <c r="H3557" s="15"/>
      <c r="K3557" s="15"/>
    </row>
    <row r="3558" spans="8:11">
      <c r="H3558" s="15"/>
      <c r="K3558" s="15"/>
    </row>
    <row r="3559" spans="8:11">
      <c r="H3559" s="15"/>
      <c r="K3559" s="15"/>
    </row>
    <row r="3560" spans="8:11">
      <c r="H3560" s="15"/>
      <c r="K3560" s="15"/>
    </row>
    <row r="3561" spans="8:11">
      <c r="H3561" s="15"/>
      <c r="K3561" s="15"/>
    </row>
    <row r="3562" spans="8:11">
      <c r="H3562" s="15"/>
      <c r="K3562" s="15"/>
    </row>
    <row r="3563" spans="8:11">
      <c r="H3563" s="15"/>
      <c r="K3563" s="15"/>
    </row>
    <row r="3564" spans="8:11">
      <c r="H3564" s="15"/>
      <c r="K3564" s="15"/>
    </row>
    <row r="3565" spans="8:11">
      <c r="H3565" s="15"/>
      <c r="K3565" s="15"/>
    </row>
    <row r="3566" spans="8:11">
      <c r="H3566" s="15"/>
      <c r="K3566" s="15"/>
    </row>
    <row r="3567" spans="8:11">
      <c r="H3567" s="15"/>
      <c r="K3567" s="15"/>
    </row>
    <row r="3568" spans="8:11">
      <c r="H3568" s="15"/>
      <c r="K3568" s="15"/>
    </row>
    <row r="3569" spans="8:11">
      <c r="H3569" s="15"/>
      <c r="K3569" s="15"/>
    </row>
    <row r="3570" spans="8:11">
      <c r="H3570" s="15"/>
      <c r="K3570" s="15"/>
    </row>
    <row r="3571" spans="8:11">
      <c r="H3571" s="15"/>
      <c r="K3571" s="15"/>
    </row>
    <row r="3572" spans="8:11">
      <c r="H3572" s="15"/>
      <c r="K3572" s="15"/>
    </row>
    <row r="3573" spans="8:11">
      <c r="H3573" s="15"/>
      <c r="K3573" s="15"/>
    </row>
    <row r="3574" spans="8:11">
      <c r="H3574" s="15"/>
      <c r="K3574" s="15"/>
    </row>
    <row r="3575" spans="8:11">
      <c r="H3575" s="15"/>
      <c r="K3575" s="15"/>
    </row>
    <row r="3576" spans="8:11">
      <c r="H3576" s="15"/>
      <c r="K3576" s="15"/>
    </row>
    <row r="3577" spans="8:11">
      <c r="H3577" s="15"/>
      <c r="K3577" s="15"/>
    </row>
    <row r="3578" spans="8:11">
      <c r="H3578" s="15"/>
      <c r="K3578" s="15"/>
    </row>
    <row r="3579" spans="8:11">
      <c r="H3579" s="15"/>
      <c r="K3579" s="15"/>
    </row>
    <row r="3580" spans="8:11">
      <c r="H3580" s="15"/>
      <c r="K3580" s="15"/>
    </row>
    <row r="3581" spans="8:11">
      <c r="H3581" s="15"/>
      <c r="K3581" s="15"/>
    </row>
    <row r="3582" spans="8:11">
      <c r="H3582" s="15"/>
      <c r="K3582" s="15"/>
    </row>
    <row r="3583" spans="8:11">
      <c r="H3583" s="15"/>
      <c r="K3583" s="15"/>
    </row>
    <row r="3584" spans="8:11">
      <c r="H3584" s="15"/>
      <c r="K3584" s="15"/>
    </row>
    <row r="3585" spans="8:11">
      <c r="H3585" s="15"/>
      <c r="K3585" s="15"/>
    </row>
    <row r="3586" spans="8:11">
      <c r="H3586" s="15"/>
      <c r="K3586" s="15"/>
    </row>
    <row r="3587" spans="8:11">
      <c r="H3587" s="15"/>
      <c r="K3587" s="15"/>
    </row>
    <row r="3588" spans="8:11">
      <c r="H3588" s="15"/>
      <c r="K3588" s="15"/>
    </row>
    <row r="3589" spans="8:11">
      <c r="H3589" s="15"/>
      <c r="K3589" s="15"/>
    </row>
    <row r="3590" spans="8:11">
      <c r="H3590" s="15"/>
      <c r="K3590" s="15"/>
    </row>
    <row r="3591" spans="8:11">
      <c r="H3591" s="15"/>
      <c r="K3591" s="15"/>
    </row>
    <row r="3592" spans="8:11">
      <c r="H3592" s="15"/>
      <c r="K3592" s="15"/>
    </row>
    <row r="3593" spans="8:11">
      <c r="H3593" s="15"/>
      <c r="K3593" s="15"/>
    </row>
    <row r="3594" spans="8:11">
      <c r="H3594" s="15"/>
      <c r="K3594" s="15"/>
    </row>
    <row r="3595" spans="8:11">
      <c r="H3595" s="15"/>
      <c r="K3595" s="15"/>
    </row>
    <row r="3596" spans="8:11">
      <c r="H3596" s="15"/>
      <c r="K3596" s="15"/>
    </row>
    <row r="3597" spans="8:11">
      <c r="H3597" s="15"/>
      <c r="K3597" s="15"/>
    </row>
    <row r="3598" spans="8:11">
      <c r="H3598" s="15"/>
      <c r="K3598" s="15"/>
    </row>
    <row r="3599" spans="8:11">
      <c r="H3599" s="15"/>
      <c r="K3599" s="15"/>
    </row>
    <row r="3600" spans="8:11">
      <c r="H3600" s="15"/>
      <c r="K3600" s="15"/>
    </row>
    <row r="3601" spans="8:11">
      <c r="H3601" s="15"/>
      <c r="K3601" s="15"/>
    </row>
    <row r="3602" spans="8:11">
      <c r="H3602" s="15"/>
      <c r="K3602" s="15"/>
    </row>
    <row r="3603" spans="8:11">
      <c r="H3603" s="15"/>
      <c r="K3603" s="15"/>
    </row>
    <row r="3604" spans="8:11">
      <c r="H3604" s="15"/>
      <c r="K3604" s="15"/>
    </row>
    <row r="3605" spans="8:11">
      <c r="H3605" s="15"/>
      <c r="K3605" s="15"/>
    </row>
    <row r="3606" spans="8:11">
      <c r="H3606" s="15"/>
      <c r="K3606" s="15"/>
    </row>
    <row r="3607" spans="8:11">
      <c r="H3607" s="15"/>
      <c r="K3607" s="15"/>
    </row>
    <row r="3608" spans="8:11">
      <c r="H3608" s="15"/>
      <c r="K3608" s="15"/>
    </row>
    <row r="3609" spans="8:11">
      <c r="H3609" s="15"/>
      <c r="K3609" s="15"/>
    </row>
    <row r="3610" spans="8:11">
      <c r="H3610" s="15"/>
      <c r="K3610" s="15"/>
    </row>
    <row r="3611" spans="8:11">
      <c r="H3611" s="15"/>
      <c r="K3611" s="15"/>
    </row>
    <row r="3612" spans="8:11">
      <c r="H3612" s="15"/>
      <c r="K3612" s="15"/>
    </row>
    <row r="3613" spans="8:11">
      <c r="H3613" s="15"/>
      <c r="K3613" s="15"/>
    </row>
    <row r="3614" spans="8:11">
      <c r="H3614" s="15"/>
      <c r="K3614" s="15"/>
    </row>
    <row r="3615" spans="8:11">
      <c r="H3615" s="15"/>
      <c r="K3615" s="15"/>
    </row>
    <row r="3616" spans="8:11">
      <c r="H3616" s="15"/>
      <c r="K3616" s="15"/>
    </row>
    <row r="3617" spans="8:11">
      <c r="H3617" s="15"/>
      <c r="K3617" s="15"/>
    </row>
    <row r="3618" spans="8:11">
      <c r="H3618" s="15"/>
      <c r="K3618" s="15"/>
    </row>
    <row r="3619" spans="8:11">
      <c r="H3619" s="15"/>
      <c r="K3619" s="15"/>
    </row>
    <row r="3620" spans="8:11">
      <c r="H3620" s="15"/>
      <c r="K3620" s="15"/>
    </row>
    <row r="3621" spans="8:11">
      <c r="H3621" s="15"/>
      <c r="K3621" s="15"/>
    </row>
    <row r="3622" spans="8:11">
      <c r="H3622" s="15"/>
      <c r="K3622" s="15"/>
    </row>
    <row r="3623" spans="8:11">
      <c r="H3623" s="15"/>
      <c r="K3623" s="15"/>
    </row>
    <row r="3624" spans="8:11">
      <c r="H3624" s="15"/>
      <c r="K3624" s="15"/>
    </row>
    <row r="3625" spans="8:11">
      <c r="H3625" s="15"/>
      <c r="K3625" s="15"/>
    </row>
    <row r="3626" spans="8:11">
      <c r="H3626" s="15"/>
      <c r="K3626" s="15"/>
    </row>
    <row r="3627" spans="8:11">
      <c r="H3627" s="15"/>
      <c r="K3627" s="15"/>
    </row>
    <row r="3628" spans="8:11">
      <c r="H3628" s="15"/>
      <c r="K3628" s="15"/>
    </row>
    <row r="3629" spans="8:11">
      <c r="H3629" s="15"/>
      <c r="K3629" s="15"/>
    </row>
    <row r="3630" spans="8:11">
      <c r="H3630" s="15"/>
      <c r="K3630" s="15"/>
    </row>
    <row r="3631" spans="8:11">
      <c r="H3631" s="15"/>
      <c r="K3631" s="15"/>
    </row>
    <row r="3632" spans="8:11">
      <c r="H3632" s="15"/>
      <c r="K3632" s="15"/>
    </row>
    <row r="3633" spans="8:11">
      <c r="H3633" s="15"/>
      <c r="K3633" s="15"/>
    </row>
    <row r="3634" spans="8:11">
      <c r="H3634" s="15"/>
      <c r="K3634" s="15"/>
    </row>
    <row r="3635" spans="8:11">
      <c r="H3635" s="15"/>
      <c r="K3635" s="15"/>
    </row>
    <row r="3636" spans="8:11">
      <c r="H3636" s="15"/>
      <c r="K3636" s="15"/>
    </row>
    <row r="3637" spans="8:11">
      <c r="H3637" s="15"/>
      <c r="K3637" s="15"/>
    </row>
    <row r="3638" spans="8:11">
      <c r="H3638" s="15"/>
      <c r="K3638" s="15"/>
    </row>
    <row r="3639" spans="8:11">
      <c r="H3639" s="15"/>
      <c r="K3639" s="15"/>
    </row>
    <row r="3640" spans="8:11">
      <c r="H3640" s="15"/>
      <c r="K3640" s="15"/>
    </row>
    <row r="3641" spans="8:11">
      <c r="H3641" s="15"/>
      <c r="K3641" s="15"/>
    </row>
    <row r="3642" spans="8:11">
      <c r="H3642" s="15"/>
      <c r="K3642" s="15"/>
    </row>
    <row r="3643" spans="8:11">
      <c r="H3643" s="15"/>
      <c r="K3643" s="15"/>
    </row>
    <row r="3644" spans="8:11">
      <c r="H3644" s="15"/>
      <c r="K3644" s="15"/>
    </row>
    <row r="3645" spans="8:11">
      <c r="H3645" s="15"/>
      <c r="K3645" s="15"/>
    </row>
    <row r="3646" spans="8:11">
      <c r="H3646" s="15"/>
      <c r="K3646" s="15"/>
    </row>
    <row r="3647" spans="8:11">
      <c r="H3647" s="15"/>
      <c r="K3647" s="15"/>
    </row>
    <row r="3648" spans="8:11">
      <c r="H3648" s="15"/>
      <c r="K3648" s="15"/>
    </row>
    <row r="3649" spans="8:11">
      <c r="H3649" s="15"/>
      <c r="K3649" s="15"/>
    </row>
    <row r="3650" spans="8:11">
      <c r="H3650" s="15"/>
      <c r="K3650" s="15"/>
    </row>
    <row r="3651" spans="8:11">
      <c r="H3651" s="15"/>
      <c r="K3651" s="15"/>
    </row>
    <row r="3652" spans="8:11">
      <c r="H3652" s="15"/>
      <c r="K3652" s="15"/>
    </row>
    <row r="3653" spans="8:11">
      <c r="H3653" s="15"/>
      <c r="K3653" s="15"/>
    </row>
    <row r="3654" spans="8:11">
      <c r="H3654" s="15"/>
      <c r="K3654" s="15"/>
    </row>
    <row r="3655" spans="8:11">
      <c r="H3655" s="15"/>
      <c r="K3655" s="15"/>
    </row>
    <row r="3656" spans="8:11">
      <c r="H3656" s="15"/>
      <c r="K3656" s="15"/>
    </row>
    <row r="3657" spans="8:11">
      <c r="H3657" s="15"/>
      <c r="K3657" s="15"/>
    </row>
    <row r="3658" spans="8:11">
      <c r="H3658" s="15"/>
      <c r="K3658" s="15"/>
    </row>
    <row r="3659" spans="8:11">
      <c r="H3659" s="15"/>
      <c r="K3659" s="15"/>
    </row>
    <row r="3660" spans="8:11">
      <c r="H3660" s="15"/>
      <c r="K3660" s="15"/>
    </row>
    <row r="3661" spans="8:11">
      <c r="H3661" s="15"/>
      <c r="K3661" s="15"/>
    </row>
    <row r="3662" spans="8:11">
      <c r="H3662" s="15"/>
      <c r="K3662" s="15"/>
    </row>
    <row r="3663" spans="8:11">
      <c r="H3663" s="15"/>
      <c r="K3663" s="15"/>
    </row>
    <row r="3664" spans="8:11">
      <c r="H3664" s="15"/>
      <c r="K3664" s="15"/>
    </row>
    <row r="3665" spans="8:11">
      <c r="H3665" s="15"/>
      <c r="K3665" s="15"/>
    </row>
    <row r="3666" spans="8:11">
      <c r="H3666" s="15"/>
      <c r="K3666" s="15"/>
    </row>
    <row r="3667" spans="8:11">
      <c r="H3667" s="15"/>
      <c r="K3667" s="15"/>
    </row>
    <row r="3668" spans="8:11">
      <c r="H3668" s="15"/>
      <c r="K3668" s="15"/>
    </row>
    <row r="3669" spans="8:11">
      <c r="H3669" s="15"/>
      <c r="K3669" s="15"/>
    </row>
    <row r="3670" spans="8:11">
      <c r="H3670" s="15"/>
      <c r="K3670" s="15"/>
    </row>
    <row r="3671" spans="8:11">
      <c r="H3671" s="15"/>
      <c r="K3671" s="15"/>
    </row>
    <row r="3672" spans="8:11">
      <c r="H3672" s="15"/>
      <c r="K3672" s="15"/>
    </row>
    <row r="3673" spans="8:11">
      <c r="H3673" s="15"/>
      <c r="K3673" s="15"/>
    </row>
    <row r="3674" spans="8:11">
      <c r="H3674" s="15"/>
      <c r="K3674" s="15"/>
    </row>
    <row r="3675" spans="8:11">
      <c r="H3675" s="15"/>
      <c r="K3675" s="15"/>
    </row>
    <row r="3676" spans="8:11">
      <c r="H3676" s="15"/>
      <c r="K3676" s="15"/>
    </row>
    <row r="3677" spans="8:11">
      <c r="H3677" s="15"/>
      <c r="K3677" s="15"/>
    </row>
    <row r="3678" spans="8:11">
      <c r="H3678" s="15"/>
      <c r="K3678" s="15"/>
    </row>
    <row r="3679" spans="8:11">
      <c r="H3679" s="15"/>
      <c r="K3679" s="15"/>
    </row>
    <row r="3680" spans="8:11">
      <c r="H3680" s="15"/>
      <c r="K3680" s="15"/>
    </row>
    <row r="3681" spans="8:11">
      <c r="H3681" s="15"/>
      <c r="K3681" s="15"/>
    </row>
    <row r="3682" spans="8:11">
      <c r="H3682" s="15"/>
      <c r="K3682" s="15"/>
    </row>
    <row r="3683" spans="8:11">
      <c r="H3683" s="15"/>
      <c r="K3683" s="15"/>
    </row>
    <row r="3684" spans="8:11">
      <c r="H3684" s="15"/>
      <c r="K3684" s="15"/>
    </row>
    <row r="3685" spans="8:11">
      <c r="H3685" s="15"/>
      <c r="K3685" s="15"/>
    </row>
    <row r="3686" spans="8:11">
      <c r="H3686" s="15"/>
      <c r="K3686" s="15"/>
    </row>
    <row r="3687" spans="8:11">
      <c r="H3687" s="15"/>
      <c r="K3687" s="15"/>
    </row>
    <row r="3688" spans="8:11">
      <c r="H3688" s="15"/>
      <c r="K3688" s="15"/>
    </row>
    <row r="3689" spans="8:11">
      <c r="H3689" s="15"/>
      <c r="K3689" s="15"/>
    </row>
    <row r="3690" spans="8:11">
      <c r="H3690" s="15"/>
      <c r="K3690" s="15"/>
    </row>
    <row r="3691" spans="8:11">
      <c r="H3691" s="15"/>
      <c r="K3691" s="15"/>
    </row>
    <row r="3692" spans="8:11">
      <c r="H3692" s="15"/>
      <c r="K3692" s="15"/>
    </row>
    <row r="3693" spans="8:11">
      <c r="H3693" s="15"/>
      <c r="K3693" s="15"/>
    </row>
    <row r="3694" spans="8:11">
      <c r="H3694" s="15"/>
      <c r="K3694" s="15"/>
    </row>
    <row r="3695" spans="8:11">
      <c r="H3695" s="15"/>
      <c r="K3695" s="15"/>
    </row>
    <row r="3696" spans="8:11">
      <c r="H3696" s="15"/>
      <c r="K3696" s="15"/>
    </row>
    <row r="3697" spans="8:11">
      <c r="H3697" s="15"/>
      <c r="K3697" s="15"/>
    </row>
    <row r="3698" spans="8:11">
      <c r="H3698" s="15"/>
      <c r="K3698" s="15"/>
    </row>
    <row r="3699" spans="8:11">
      <c r="H3699" s="15"/>
      <c r="K3699" s="15"/>
    </row>
    <row r="3700" spans="8:11">
      <c r="H3700" s="15"/>
      <c r="K3700" s="15"/>
    </row>
    <row r="3701" spans="8:11">
      <c r="H3701" s="15"/>
      <c r="K3701" s="15"/>
    </row>
    <row r="3702" spans="8:11">
      <c r="H3702" s="15"/>
      <c r="K3702" s="15"/>
    </row>
    <row r="3703" spans="8:11">
      <c r="H3703" s="15"/>
      <c r="K3703" s="15"/>
    </row>
    <row r="3704" spans="8:11">
      <c r="H3704" s="15"/>
      <c r="K3704" s="15"/>
    </row>
    <row r="3705" spans="8:11">
      <c r="H3705" s="15"/>
      <c r="K3705" s="15"/>
    </row>
    <row r="3706" spans="8:11">
      <c r="H3706" s="15"/>
      <c r="K3706" s="15"/>
    </row>
    <row r="3707" spans="8:11">
      <c r="H3707" s="15"/>
      <c r="K3707" s="15"/>
    </row>
    <row r="3708" spans="8:11">
      <c r="H3708" s="15"/>
      <c r="K3708" s="15"/>
    </row>
    <row r="3709" spans="8:11">
      <c r="H3709" s="15"/>
      <c r="K3709" s="15"/>
    </row>
    <row r="3710" spans="8:11">
      <c r="H3710" s="15"/>
      <c r="K3710" s="15"/>
    </row>
    <row r="3711" spans="8:11">
      <c r="H3711" s="15"/>
      <c r="K3711" s="15"/>
    </row>
    <row r="3712" spans="8:11">
      <c r="H3712" s="15"/>
      <c r="K3712" s="15"/>
    </row>
    <row r="3713" spans="8:11">
      <c r="H3713" s="15"/>
      <c r="K3713" s="15"/>
    </row>
    <row r="3714" spans="8:11">
      <c r="H3714" s="15"/>
      <c r="K3714" s="15"/>
    </row>
    <row r="3715" spans="8:11">
      <c r="H3715" s="15"/>
      <c r="K3715" s="15"/>
    </row>
    <row r="3716" spans="8:11">
      <c r="H3716" s="15"/>
      <c r="K3716" s="15"/>
    </row>
    <row r="3717" spans="8:11">
      <c r="H3717" s="15"/>
      <c r="K3717" s="15"/>
    </row>
    <row r="3718" spans="8:11">
      <c r="H3718" s="15"/>
      <c r="K3718" s="15"/>
    </row>
    <row r="3719" spans="8:11">
      <c r="H3719" s="15"/>
      <c r="K3719" s="15"/>
    </row>
    <row r="3720" spans="8:11">
      <c r="H3720" s="15"/>
      <c r="K3720" s="15"/>
    </row>
    <row r="3721" spans="8:11">
      <c r="H3721" s="15"/>
      <c r="K3721" s="15"/>
    </row>
    <row r="3722" spans="8:11">
      <c r="H3722" s="15"/>
      <c r="K3722" s="15"/>
    </row>
    <row r="3723" spans="8:11">
      <c r="H3723" s="15"/>
      <c r="K3723" s="15"/>
    </row>
    <row r="3724" spans="8:11">
      <c r="H3724" s="15"/>
      <c r="K3724" s="15"/>
    </row>
    <row r="3725" spans="8:11">
      <c r="H3725" s="15"/>
      <c r="K3725" s="15"/>
    </row>
    <row r="3726" spans="8:11">
      <c r="H3726" s="15"/>
      <c r="K3726" s="15"/>
    </row>
    <row r="3727" spans="8:11">
      <c r="H3727" s="15"/>
      <c r="K3727" s="15"/>
    </row>
    <row r="3728" spans="8:11">
      <c r="H3728" s="15"/>
      <c r="K3728" s="15"/>
    </row>
    <row r="3729" spans="8:11">
      <c r="H3729" s="15"/>
      <c r="K3729" s="15"/>
    </row>
    <row r="3730" spans="8:11">
      <c r="H3730" s="15"/>
      <c r="K3730" s="15"/>
    </row>
    <row r="3731" spans="8:11">
      <c r="H3731" s="15"/>
      <c r="K3731" s="15"/>
    </row>
    <row r="3732" spans="8:11">
      <c r="H3732" s="15"/>
      <c r="K3732" s="15"/>
    </row>
    <row r="3733" spans="8:11">
      <c r="H3733" s="15"/>
      <c r="K3733" s="15"/>
    </row>
    <row r="3734" spans="8:11">
      <c r="H3734" s="15"/>
      <c r="K3734" s="15"/>
    </row>
    <row r="3735" spans="8:11">
      <c r="H3735" s="15"/>
      <c r="K3735" s="15"/>
    </row>
    <row r="3736" spans="8:11">
      <c r="H3736" s="15"/>
      <c r="K3736" s="15"/>
    </row>
    <row r="3737" spans="8:11">
      <c r="H3737" s="15"/>
      <c r="K3737" s="15"/>
    </row>
    <row r="3738" spans="8:11">
      <c r="H3738" s="15"/>
      <c r="K3738" s="15"/>
    </row>
    <row r="3739" spans="8:11">
      <c r="H3739" s="15"/>
      <c r="K3739" s="15"/>
    </row>
    <row r="3740" spans="8:11">
      <c r="H3740" s="15"/>
      <c r="K3740" s="15"/>
    </row>
    <row r="3741" spans="8:11">
      <c r="H3741" s="15"/>
      <c r="K3741" s="15"/>
    </row>
    <row r="3742" spans="8:11">
      <c r="H3742" s="15"/>
      <c r="K3742" s="15"/>
    </row>
    <row r="3743" spans="8:11">
      <c r="H3743" s="15"/>
      <c r="K3743" s="15"/>
    </row>
    <row r="3744" spans="8:11">
      <c r="H3744" s="15"/>
      <c r="K3744" s="15"/>
    </row>
    <row r="3745" spans="8:11">
      <c r="H3745" s="15"/>
      <c r="K3745" s="15"/>
    </row>
    <row r="3746" spans="8:11">
      <c r="H3746" s="15"/>
      <c r="K3746" s="15"/>
    </row>
    <row r="3747" spans="8:11">
      <c r="H3747" s="15"/>
      <c r="K3747" s="15"/>
    </row>
    <row r="3748" spans="8:11">
      <c r="H3748" s="15"/>
      <c r="K3748" s="15"/>
    </row>
    <row r="3749" spans="8:11">
      <c r="H3749" s="15"/>
      <c r="K3749" s="15"/>
    </row>
    <row r="3750" spans="8:11">
      <c r="H3750" s="15"/>
      <c r="K3750" s="15"/>
    </row>
    <row r="3751" spans="8:11">
      <c r="H3751" s="15"/>
      <c r="K3751" s="15"/>
    </row>
    <row r="3752" spans="8:11">
      <c r="H3752" s="15"/>
      <c r="K3752" s="15"/>
    </row>
    <row r="3753" spans="8:11">
      <c r="H3753" s="15"/>
      <c r="K3753" s="15"/>
    </row>
    <row r="3754" spans="8:11">
      <c r="H3754" s="15"/>
      <c r="K3754" s="15"/>
    </row>
    <row r="3755" spans="8:11">
      <c r="H3755" s="15"/>
      <c r="K3755" s="15"/>
    </row>
    <row r="3756" spans="8:11">
      <c r="H3756" s="15"/>
      <c r="K3756" s="15"/>
    </row>
    <row r="3757" spans="8:11">
      <c r="H3757" s="15"/>
      <c r="K3757" s="15"/>
    </row>
    <row r="3758" spans="8:11">
      <c r="H3758" s="15"/>
      <c r="K3758" s="15"/>
    </row>
    <row r="3759" spans="8:11">
      <c r="H3759" s="15"/>
      <c r="K3759" s="15"/>
    </row>
    <row r="3760" spans="8:11">
      <c r="H3760" s="15"/>
      <c r="K3760" s="15"/>
    </row>
    <row r="3761" spans="8:11">
      <c r="H3761" s="15"/>
      <c r="K3761" s="15"/>
    </row>
    <row r="3762" spans="8:11">
      <c r="H3762" s="15"/>
      <c r="K3762" s="15"/>
    </row>
    <row r="3763" spans="8:11">
      <c r="H3763" s="15"/>
      <c r="K3763" s="15"/>
    </row>
    <row r="3764" spans="8:11">
      <c r="H3764" s="15"/>
      <c r="K3764" s="15"/>
    </row>
    <row r="3765" spans="8:11">
      <c r="H3765" s="15"/>
      <c r="K3765" s="15"/>
    </row>
    <row r="3766" spans="8:11">
      <c r="H3766" s="15"/>
      <c r="K3766" s="15"/>
    </row>
    <row r="3767" spans="8:11">
      <c r="H3767" s="15"/>
      <c r="K3767" s="15"/>
    </row>
    <row r="3768" spans="8:11">
      <c r="H3768" s="15"/>
      <c r="K3768" s="15"/>
    </row>
    <row r="3769" spans="8:11">
      <c r="H3769" s="15"/>
      <c r="K3769" s="15"/>
    </row>
    <row r="3770" spans="8:11">
      <c r="H3770" s="15"/>
      <c r="K3770" s="15"/>
    </row>
    <row r="3771" spans="8:11">
      <c r="H3771" s="15"/>
      <c r="K3771" s="15"/>
    </row>
    <row r="3772" spans="8:11">
      <c r="H3772" s="15"/>
      <c r="K3772" s="15"/>
    </row>
    <row r="3773" spans="8:11">
      <c r="H3773" s="15"/>
      <c r="K3773" s="15"/>
    </row>
    <row r="3774" spans="8:11">
      <c r="H3774" s="15"/>
      <c r="K3774" s="15"/>
    </row>
    <row r="3775" spans="8:11">
      <c r="H3775" s="15"/>
      <c r="K3775" s="15"/>
    </row>
    <row r="3776" spans="8:11">
      <c r="H3776" s="15"/>
      <c r="K3776" s="15"/>
    </row>
    <row r="3777" spans="8:11">
      <c r="H3777" s="15"/>
      <c r="K3777" s="15"/>
    </row>
    <row r="3778" spans="8:11">
      <c r="H3778" s="15"/>
      <c r="K3778" s="15"/>
    </row>
    <row r="3779" spans="8:11">
      <c r="H3779" s="15"/>
      <c r="K3779" s="15"/>
    </row>
    <row r="3780" spans="8:11">
      <c r="H3780" s="15"/>
      <c r="K3780" s="15"/>
    </row>
    <row r="3781" spans="8:11">
      <c r="H3781" s="15"/>
      <c r="K3781" s="15"/>
    </row>
    <row r="3782" spans="8:11">
      <c r="H3782" s="15"/>
      <c r="K3782" s="15"/>
    </row>
    <row r="3783" spans="8:11">
      <c r="H3783" s="15"/>
      <c r="K3783" s="15"/>
    </row>
    <row r="3784" spans="8:11">
      <c r="H3784" s="15"/>
      <c r="K3784" s="15"/>
    </row>
    <row r="3785" spans="8:11">
      <c r="H3785" s="15"/>
      <c r="K3785" s="15"/>
    </row>
    <row r="3786" spans="8:11">
      <c r="H3786" s="15"/>
      <c r="K3786" s="15"/>
    </row>
    <row r="3787" spans="8:11">
      <c r="H3787" s="15"/>
      <c r="K3787" s="15"/>
    </row>
    <row r="3788" spans="8:11">
      <c r="H3788" s="15"/>
      <c r="K3788" s="15"/>
    </row>
    <row r="3789" spans="8:11">
      <c r="H3789" s="15"/>
      <c r="K3789" s="15"/>
    </row>
    <row r="3790" spans="8:11">
      <c r="H3790" s="15"/>
      <c r="K3790" s="15"/>
    </row>
    <row r="3791" spans="8:11">
      <c r="H3791" s="15"/>
      <c r="K3791" s="15"/>
    </row>
    <row r="3792" spans="8:11">
      <c r="H3792" s="15"/>
      <c r="K3792" s="15"/>
    </row>
    <row r="3793" spans="8:11">
      <c r="H3793" s="15"/>
      <c r="K3793" s="15"/>
    </row>
    <row r="3794" spans="8:11">
      <c r="H3794" s="15"/>
      <c r="K3794" s="15"/>
    </row>
    <row r="3795" spans="8:11">
      <c r="H3795" s="15"/>
      <c r="K3795" s="15"/>
    </row>
    <row r="3796" spans="8:11">
      <c r="H3796" s="15"/>
      <c r="K3796" s="15"/>
    </row>
    <row r="3797" spans="8:11">
      <c r="H3797" s="15"/>
      <c r="K3797" s="15"/>
    </row>
    <row r="3798" spans="8:11">
      <c r="H3798" s="15"/>
      <c r="K3798" s="15"/>
    </row>
    <row r="3799" spans="8:11">
      <c r="H3799" s="15"/>
      <c r="K3799" s="15"/>
    </row>
    <row r="3800" spans="8:11">
      <c r="H3800" s="15"/>
      <c r="K3800" s="15"/>
    </row>
    <row r="3801" spans="8:11">
      <c r="H3801" s="15"/>
      <c r="K3801" s="15"/>
    </row>
    <row r="3802" spans="8:11">
      <c r="H3802" s="15"/>
      <c r="K3802" s="15"/>
    </row>
    <row r="3803" spans="8:11">
      <c r="H3803" s="15"/>
      <c r="K3803" s="15"/>
    </row>
    <row r="3804" spans="8:11">
      <c r="H3804" s="15"/>
      <c r="K3804" s="15"/>
    </row>
    <row r="3805" spans="8:11">
      <c r="H3805" s="15"/>
      <c r="K3805" s="15"/>
    </row>
    <row r="3806" spans="8:11">
      <c r="H3806" s="15"/>
      <c r="K3806" s="15"/>
    </row>
    <row r="3807" spans="8:11">
      <c r="H3807" s="15"/>
      <c r="K3807" s="15"/>
    </row>
    <row r="3808" spans="8:11">
      <c r="H3808" s="15"/>
      <c r="K3808" s="15"/>
    </row>
    <row r="3809" spans="8:11">
      <c r="H3809" s="15"/>
      <c r="K3809" s="15"/>
    </row>
    <row r="3810" spans="8:11">
      <c r="H3810" s="15"/>
      <c r="K3810" s="15"/>
    </row>
    <row r="3811" spans="8:11">
      <c r="H3811" s="15"/>
      <c r="K3811" s="15"/>
    </row>
    <row r="3812" spans="8:11">
      <c r="H3812" s="15"/>
      <c r="K3812" s="15"/>
    </row>
    <row r="3813" spans="8:11">
      <c r="H3813" s="15"/>
      <c r="K3813" s="15"/>
    </row>
    <row r="3814" spans="8:11">
      <c r="H3814" s="15"/>
      <c r="K3814" s="15"/>
    </row>
    <row r="3815" spans="8:11">
      <c r="H3815" s="15"/>
      <c r="K3815" s="15"/>
    </row>
    <row r="3816" spans="8:11">
      <c r="H3816" s="15"/>
      <c r="K3816" s="15"/>
    </row>
    <row r="3817" spans="8:11">
      <c r="H3817" s="15"/>
      <c r="K3817" s="15"/>
    </row>
    <row r="3818" spans="8:11">
      <c r="H3818" s="15"/>
      <c r="K3818" s="15"/>
    </row>
    <row r="3819" spans="8:11">
      <c r="H3819" s="15"/>
      <c r="K3819" s="15"/>
    </row>
    <row r="3820" spans="8:11">
      <c r="H3820" s="15"/>
      <c r="K3820" s="15"/>
    </row>
    <row r="3821" spans="8:11">
      <c r="H3821" s="15"/>
      <c r="K3821" s="15"/>
    </row>
    <row r="3822" spans="8:11">
      <c r="H3822" s="15"/>
      <c r="K3822" s="15"/>
    </row>
    <row r="3823" spans="8:11">
      <c r="H3823" s="15"/>
      <c r="K3823" s="15"/>
    </row>
    <row r="3824" spans="8:11">
      <c r="H3824" s="15"/>
      <c r="K3824" s="15"/>
    </row>
    <row r="3825" spans="8:11">
      <c r="H3825" s="15"/>
      <c r="K3825" s="15"/>
    </row>
    <row r="3826" spans="8:11">
      <c r="H3826" s="15"/>
      <c r="K3826" s="15"/>
    </row>
    <row r="3827" spans="8:11">
      <c r="H3827" s="15"/>
      <c r="K3827" s="15"/>
    </row>
    <row r="3828" spans="8:11">
      <c r="H3828" s="15"/>
      <c r="K3828" s="15"/>
    </row>
    <row r="3829" spans="8:11">
      <c r="H3829" s="15"/>
      <c r="K3829" s="15"/>
    </row>
    <row r="3830" spans="8:11">
      <c r="H3830" s="15"/>
      <c r="K3830" s="15"/>
    </row>
    <row r="3831" spans="8:11">
      <c r="H3831" s="15"/>
      <c r="K3831" s="15"/>
    </row>
    <row r="3832" spans="8:11">
      <c r="H3832" s="15"/>
      <c r="K3832" s="15"/>
    </row>
    <row r="3833" spans="8:11">
      <c r="H3833" s="15"/>
      <c r="K3833" s="15"/>
    </row>
    <row r="3834" spans="8:11">
      <c r="H3834" s="15"/>
      <c r="K3834" s="15"/>
    </row>
    <row r="3835" spans="8:11">
      <c r="H3835" s="15"/>
      <c r="K3835" s="15"/>
    </row>
    <row r="3836" spans="8:11">
      <c r="H3836" s="15"/>
      <c r="K3836" s="15"/>
    </row>
    <row r="3837" spans="8:11">
      <c r="H3837" s="15"/>
      <c r="K3837" s="15"/>
    </row>
    <row r="3838" spans="8:11">
      <c r="H3838" s="15"/>
      <c r="K3838" s="15"/>
    </row>
    <row r="3839" spans="8:11">
      <c r="H3839" s="15"/>
      <c r="K3839" s="15"/>
    </row>
    <row r="3840" spans="8:11">
      <c r="H3840" s="15"/>
      <c r="K3840" s="15"/>
    </row>
    <row r="3841" spans="8:11">
      <c r="H3841" s="15"/>
      <c r="K3841" s="15"/>
    </row>
    <row r="3842" spans="8:11">
      <c r="H3842" s="15"/>
      <c r="K3842" s="15"/>
    </row>
    <row r="3843" spans="8:11">
      <c r="H3843" s="15"/>
      <c r="K3843" s="15"/>
    </row>
    <row r="3844" spans="8:11">
      <c r="H3844" s="15"/>
      <c r="K3844" s="15"/>
    </row>
    <row r="3845" spans="8:11">
      <c r="H3845" s="15"/>
      <c r="K3845" s="15"/>
    </row>
    <row r="3846" spans="8:11">
      <c r="H3846" s="15"/>
      <c r="K3846" s="15"/>
    </row>
    <row r="3847" spans="8:11">
      <c r="H3847" s="15"/>
      <c r="K3847" s="15"/>
    </row>
    <row r="3848" spans="8:11">
      <c r="H3848" s="15"/>
      <c r="K3848" s="15"/>
    </row>
    <row r="3849" spans="8:11">
      <c r="H3849" s="15"/>
      <c r="K3849" s="15"/>
    </row>
    <row r="3850" spans="8:11">
      <c r="H3850" s="15"/>
      <c r="K3850" s="15"/>
    </row>
    <row r="3851" spans="8:11">
      <c r="H3851" s="15"/>
      <c r="K3851" s="15"/>
    </row>
    <row r="3852" spans="8:11">
      <c r="H3852" s="15"/>
      <c r="K3852" s="15"/>
    </row>
    <row r="3853" spans="8:11">
      <c r="H3853" s="15"/>
      <c r="K3853" s="15"/>
    </row>
    <row r="3854" spans="8:11">
      <c r="H3854" s="15"/>
      <c r="K3854" s="15"/>
    </row>
    <row r="3855" spans="8:11">
      <c r="H3855" s="15"/>
      <c r="K3855" s="15"/>
    </row>
    <row r="3856" spans="8:11">
      <c r="H3856" s="15"/>
      <c r="K3856" s="15"/>
    </row>
    <row r="3857" spans="8:11">
      <c r="H3857" s="15"/>
      <c r="K3857" s="15"/>
    </row>
    <row r="3858" spans="8:11">
      <c r="H3858" s="15"/>
      <c r="K3858" s="15"/>
    </row>
    <row r="3859" spans="8:11">
      <c r="H3859" s="15"/>
      <c r="K3859" s="15"/>
    </row>
    <row r="3860" spans="8:11">
      <c r="H3860" s="15"/>
      <c r="K3860" s="15"/>
    </row>
    <row r="3861" spans="8:11">
      <c r="H3861" s="15"/>
      <c r="K3861" s="15"/>
    </row>
    <row r="3862" spans="8:11">
      <c r="H3862" s="15"/>
      <c r="K3862" s="15"/>
    </row>
    <row r="3863" spans="8:11">
      <c r="H3863" s="15"/>
      <c r="K3863" s="15"/>
    </row>
    <row r="3864" spans="8:11">
      <c r="H3864" s="15"/>
      <c r="K3864" s="15"/>
    </row>
    <row r="3865" spans="8:11">
      <c r="H3865" s="15"/>
      <c r="K3865" s="15"/>
    </row>
    <row r="3866" spans="8:11">
      <c r="H3866" s="15"/>
      <c r="K3866" s="15"/>
    </row>
    <row r="3867" spans="8:11">
      <c r="H3867" s="15"/>
      <c r="K3867" s="15"/>
    </row>
    <row r="3868" spans="8:11">
      <c r="H3868" s="15"/>
      <c r="K3868" s="15"/>
    </row>
    <row r="3869" spans="8:11">
      <c r="H3869" s="15"/>
      <c r="K3869" s="15"/>
    </row>
    <row r="3870" spans="8:11">
      <c r="H3870" s="15"/>
      <c r="K3870" s="15"/>
    </row>
    <row r="3871" spans="8:11">
      <c r="H3871" s="15"/>
      <c r="K3871" s="15"/>
    </row>
    <row r="3872" spans="8:11">
      <c r="H3872" s="15"/>
      <c r="K3872" s="15"/>
    </row>
    <row r="3873" spans="8:11">
      <c r="H3873" s="15"/>
      <c r="K3873" s="15"/>
    </row>
    <row r="3874" spans="8:11">
      <c r="H3874" s="15"/>
      <c r="K3874" s="15"/>
    </row>
    <row r="3875" spans="8:11">
      <c r="H3875" s="15"/>
      <c r="K3875" s="15"/>
    </row>
    <row r="3876" spans="8:11">
      <c r="H3876" s="15"/>
      <c r="K3876" s="15"/>
    </row>
    <row r="3877" spans="8:11">
      <c r="H3877" s="15"/>
      <c r="K3877" s="15"/>
    </row>
    <row r="3878" spans="8:11">
      <c r="H3878" s="15"/>
      <c r="K3878" s="15"/>
    </row>
    <row r="3879" spans="8:11">
      <c r="H3879" s="15"/>
      <c r="K3879" s="15"/>
    </row>
    <row r="3880" spans="8:11">
      <c r="H3880" s="15"/>
      <c r="K3880" s="15"/>
    </row>
    <row r="3881" spans="8:11">
      <c r="H3881" s="15"/>
      <c r="K3881" s="15"/>
    </row>
    <row r="3882" spans="8:11">
      <c r="H3882" s="15"/>
      <c r="K3882" s="15"/>
    </row>
    <row r="3883" spans="8:11">
      <c r="H3883" s="15"/>
      <c r="K3883" s="15"/>
    </row>
    <row r="3884" spans="8:11">
      <c r="H3884" s="15"/>
      <c r="K3884" s="15"/>
    </row>
    <row r="3885" spans="8:11">
      <c r="H3885" s="15"/>
      <c r="K3885" s="15"/>
    </row>
    <row r="3886" spans="8:11">
      <c r="H3886" s="15"/>
      <c r="K3886" s="15"/>
    </row>
    <row r="3887" spans="8:11">
      <c r="H3887" s="15"/>
      <c r="K3887" s="15"/>
    </row>
    <row r="3888" spans="8:11">
      <c r="H3888" s="15"/>
      <c r="K3888" s="15"/>
    </row>
    <row r="3889" spans="8:11">
      <c r="H3889" s="15"/>
      <c r="K3889" s="15"/>
    </row>
    <row r="3890" spans="8:11">
      <c r="H3890" s="15"/>
      <c r="K3890" s="15"/>
    </row>
    <row r="3891" spans="8:11">
      <c r="H3891" s="15"/>
      <c r="K3891" s="15"/>
    </row>
    <row r="3892" spans="8:11">
      <c r="H3892" s="15"/>
      <c r="K3892" s="15"/>
    </row>
    <row r="3893" spans="8:11">
      <c r="H3893" s="15"/>
      <c r="K3893" s="15"/>
    </row>
    <row r="3894" spans="8:11">
      <c r="H3894" s="15"/>
      <c r="K3894" s="15"/>
    </row>
    <row r="3895" spans="8:11">
      <c r="H3895" s="15"/>
      <c r="K3895" s="15"/>
    </row>
    <row r="3896" spans="8:11">
      <c r="H3896" s="15"/>
      <c r="K3896" s="15"/>
    </row>
    <row r="3897" spans="8:11">
      <c r="H3897" s="15"/>
      <c r="K3897" s="15"/>
    </row>
    <row r="3898" spans="8:11">
      <c r="H3898" s="15"/>
      <c r="K3898" s="15"/>
    </row>
    <row r="3899" spans="8:11">
      <c r="H3899" s="15"/>
      <c r="K3899" s="15"/>
    </row>
    <row r="3900" spans="8:11">
      <c r="H3900" s="15"/>
      <c r="K3900" s="15"/>
    </row>
    <row r="3901" spans="8:11">
      <c r="H3901" s="15"/>
      <c r="K3901" s="15"/>
    </row>
    <row r="3902" spans="8:11">
      <c r="H3902" s="15"/>
      <c r="K3902" s="15"/>
    </row>
    <row r="3903" spans="8:11">
      <c r="H3903" s="15"/>
      <c r="K3903" s="15"/>
    </row>
    <row r="3904" spans="8:11">
      <c r="H3904" s="15"/>
      <c r="K3904" s="15"/>
    </row>
    <row r="3905" spans="8:11">
      <c r="H3905" s="15"/>
      <c r="K3905" s="15"/>
    </row>
    <row r="3906" spans="8:11">
      <c r="H3906" s="15"/>
      <c r="K3906" s="15"/>
    </row>
    <row r="3907" spans="8:11">
      <c r="H3907" s="15"/>
      <c r="K3907" s="15"/>
    </row>
    <row r="3908" spans="8:11">
      <c r="H3908" s="15"/>
      <c r="K3908" s="15"/>
    </row>
    <row r="3909" spans="8:11">
      <c r="H3909" s="15"/>
      <c r="K3909" s="15"/>
    </row>
    <row r="3910" spans="8:11">
      <c r="H3910" s="15"/>
      <c r="K3910" s="15"/>
    </row>
    <row r="3911" spans="8:11">
      <c r="H3911" s="15"/>
      <c r="K3911" s="15"/>
    </row>
    <row r="3912" spans="8:11">
      <c r="H3912" s="15"/>
      <c r="K3912" s="15"/>
    </row>
    <row r="3913" spans="8:11">
      <c r="H3913" s="15"/>
      <c r="K3913" s="15"/>
    </row>
    <row r="3914" spans="8:11">
      <c r="H3914" s="15"/>
      <c r="K3914" s="15"/>
    </row>
    <row r="3915" spans="8:11">
      <c r="H3915" s="15"/>
      <c r="K3915" s="15"/>
    </row>
    <row r="3916" spans="8:11">
      <c r="H3916" s="15"/>
      <c r="K3916" s="15"/>
    </row>
    <row r="3917" spans="8:11">
      <c r="H3917" s="15"/>
      <c r="K3917" s="15"/>
    </row>
    <row r="3918" spans="8:11">
      <c r="H3918" s="15"/>
      <c r="K3918" s="15"/>
    </row>
    <row r="3919" spans="8:11">
      <c r="H3919" s="15"/>
      <c r="K3919" s="15"/>
    </row>
    <row r="3920" spans="8:11">
      <c r="H3920" s="15"/>
      <c r="K3920" s="15"/>
    </row>
    <row r="3921" spans="8:11">
      <c r="H3921" s="15"/>
      <c r="K3921" s="15"/>
    </row>
    <row r="3922" spans="8:11">
      <c r="H3922" s="15"/>
      <c r="K3922" s="15"/>
    </row>
    <row r="3923" spans="8:11">
      <c r="H3923" s="15"/>
      <c r="K3923" s="15"/>
    </row>
    <row r="3924" spans="8:11">
      <c r="H3924" s="15"/>
      <c r="K3924" s="15"/>
    </row>
    <row r="3925" spans="8:11">
      <c r="H3925" s="15"/>
      <c r="K3925" s="15"/>
    </row>
    <row r="3926" spans="8:11">
      <c r="H3926" s="15"/>
      <c r="K3926" s="15"/>
    </row>
    <row r="3927" spans="8:11">
      <c r="H3927" s="15"/>
      <c r="K3927" s="15"/>
    </row>
    <row r="3928" spans="8:11">
      <c r="H3928" s="15"/>
      <c r="K3928" s="15"/>
    </row>
    <row r="3929" spans="8:11">
      <c r="H3929" s="15"/>
      <c r="K3929" s="15"/>
    </row>
    <row r="3930" spans="8:11">
      <c r="H3930" s="15"/>
      <c r="K3930" s="15"/>
    </row>
    <row r="3931" spans="8:11">
      <c r="H3931" s="15"/>
      <c r="K3931" s="15"/>
    </row>
    <row r="3932" spans="8:11">
      <c r="H3932" s="15"/>
      <c r="K3932" s="15"/>
    </row>
    <row r="3933" spans="8:11">
      <c r="H3933" s="15"/>
      <c r="K3933" s="15"/>
    </row>
    <row r="3934" spans="8:11">
      <c r="H3934" s="15"/>
      <c r="K3934" s="15"/>
    </row>
    <row r="3935" spans="8:11">
      <c r="H3935" s="15"/>
      <c r="K3935" s="15"/>
    </row>
    <row r="3936" spans="8:11">
      <c r="H3936" s="15"/>
      <c r="K3936" s="15"/>
    </row>
    <row r="3937" spans="8:11">
      <c r="H3937" s="15"/>
      <c r="K3937" s="15"/>
    </row>
    <row r="3938" spans="8:11">
      <c r="H3938" s="15"/>
      <c r="K3938" s="15"/>
    </row>
    <row r="3939" spans="8:11">
      <c r="H3939" s="15"/>
      <c r="K3939" s="15"/>
    </row>
    <row r="3940" spans="8:11">
      <c r="H3940" s="15"/>
      <c r="K3940" s="15"/>
    </row>
    <row r="3941" spans="8:11">
      <c r="H3941" s="15"/>
      <c r="K3941" s="15"/>
    </row>
    <row r="3942" spans="8:11">
      <c r="H3942" s="15"/>
      <c r="K3942" s="15"/>
    </row>
    <row r="3943" spans="8:11">
      <c r="H3943" s="15"/>
      <c r="K3943" s="15"/>
    </row>
    <row r="3944" spans="8:11">
      <c r="H3944" s="15"/>
      <c r="K3944" s="15"/>
    </row>
    <row r="3945" spans="8:11">
      <c r="H3945" s="15"/>
      <c r="K3945" s="15"/>
    </row>
    <row r="3946" spans="8:11">
      <c r="H3946" s="15"/>
      <c r="K3946" s="15"/>
    </row>
    <row r="3947" spans="8:11">
      <c r="H3947" s="15"/>
      <c r="K3947" s="15"/>
    </row>
    <row r="3948" spans="8:11">
      <c r="H3948" s="15"/>
      <c r="K3948" s="15"/>
    </row>
    <row r="3949" spans="8:11">
      <c r="H3949" s="15"/>
      <c r="K3949" s="15"/>
    </row>
    <row r="3950" spans="8:11">
      <c r="H3950" s="15"/>
      <c r="K3950" s="15"/>
    </row>
    <row r="3951" spans="8:11">
      <c r="H3951" s="15"/>
      <c r="K3951" s="15"/>
    </row>
    <row r="3952" spans="8:11">
      <c r="H3952" s="15"/>
      <c r="K3952" s="15"/>
    </row>
    <row r="3953" spans="8:11">
      <c r="H3953" s="15"/>
      <c r="K3953" s="15"/>
    </row>
    <row r="3954" spans="8:11">
      <c r="H3954" s="15"/>
      <c r="K3954" s="15"/>
    </row>
    <row r="3955" spans="8:11">
      <c r="H3955" s="15"/>
      <c r="K3955" s="15"/>
    </row>
    <row r="3956" spans="8:11">
      <c r="H3956" s="15"/>
      <c r="K3956" s="15"/>
    </row>
    <row r="3957" spans="8:11">
      <c r="H3957" s="15"/>
      <c r="K3957" s="15"/>
    </row>
    <row r="3958" spans="8:11">
      <c r="H3958" s="15"/>
      <c r="K3958" s="15"/>
    </row>
    <row r="3959" spans="8:11">
      <c r="H3959" s="15"/>
      <c r="K3959" s="15"/>
    </row>
    <row r="3960" spans="8:11">
      <c r="H3960" s="15"/>
      <c r="K3960" s="15"/>
    </row>
    <row r="3961" spans="8:11">
      <c r="H3961" s="15"/>
      <c r="K3961" s="15"/>
    </row>
    <row r="3962" spans="8:11">
      <c r="H3962" s="15"/>
      <c r="K3962" s="15"/>
    </row>
    <row r="3963" spans="8:11">
      <c r="H3963" s="15"/>
      <c r="K3963" s="15"/>
    </row>
    <row r="3964" spans="8:11">
      <c r="H3964" s="15"/>
      <c r="K3964" s="15"/>
    </row>
    <row r="3965" spans="8:11">
      <c r="H3965" s="15"/>
      <c r="K3965" s="15"/>
    </row>
    <row r="3966" spans="8:11">
      <c r="H3966" s="15"/>
      <c r="K3966" s="15"/>
    </row>
    <row r="3967" spans="8:11">
      <c r="H3967" s="15"/>
      <c r="K3967" s="15"/>
    </row>
    <row r="3968" spans="8:11">
      <c r="H3968" s="15"/>
      <c r="K3968" s="15"/>
    </row>
    <row r="3969" spans="8:11">
      <c r="H3969" s="15"/>
      <c r="K3969" s="15"/>
    </row>
    <row r="3970" spans="8:11">
      <c r="H3970" s="15"/>
      <c r="K3970" s="15"/>
    </row>
    <row r="3971" spans="8:11">
      <c r="H3971" s="15"/>
      <c r="K3971" s="15"/>
    </row>
    <row r="3972" spans="8:11">
      <c r="H3972" s="15"/>
      <c r="K3972" s="15"/>
    </row>
    <row r="3973" spans="8:11">
      <c r="H3973" s="15"/>
      <c r="K3973" s="15"/>
    </row>
    <row r="3974" spans="8:11">
      <c r="H3974" s="15"/>
      <c r="K3974" s="15"/>
    </row>
    <row r="3975" spans="8:11">
      <c r="H3975" s="15"/>
      <c r="K3975" s="15"/>
    </row>
    <row r="3976" spans="8:11">
      <c r="H3976" s="15"/>
      <c r="K3976" s="15"/>
    </row>
    <row r="3977" spans="8:11">
      <c r="H3977" s="15"/>
      <c r="K3977" s="15"/>
    </row>
    <row r="3978" spans="8:11">
      <c r="H3978" s="15"/>
      <c r="K3978" s="15"/>
    </row>
    <row r="3979" spans="8:11">
      <c r="H3979" s="15"/>
      <c r="K3979" s="15"/>
    </row>
    <row r="3980" spans="8:11">
      <c r="H3980" s="15"/>
      <c r="K3980" s="15"/>
    </row>
    <row r="3981" spans="8:11">
      <c r="H3981" s="15"/>
      <c r="K3981" s="15"/>
    </row>
    <row r="3982" spans="8:11">
      <c r="H3982" s="15"/>
      <c r="K3982" s="15"/>
    </row>
    <row r="3983" spans="8:11">
      <c r="H3983" s="15"/>
      <c r="K3983" s="15"/>
    </row>
    <row r="3984" spans="8:11">
      <c r="H3984" s="15"/>
      <c r="K3984" s="15"/>
    </row>
    <row r="3985" spans="8:11">
      <c r="H3985" s="15"/>
      <c r="K3985" s="15"/>
    </row>
    <row r="3986" spans="8:11">
      <c r="H3986" s="15"/>
      <c r="K3986" s="15"/>
    </row>
    <row r="3987" spans="8:11">
      <c r="H3987" s="15"/>
      <c r="K3987" s="15"/>
    </row>
    <row r="3988" spans="8:11">
      <c r="H3988" s="15"/>
      <c r="K3988" s="15"/>
    </row>
    <row r="3989" spans="8:11">
      <c r="H3989" s="15"/>
      <c r="K3989" s="15"/>
    </row>
    <row r="3990" spans="8:11">
      <c r="H3990" s="15"/>
      <c r="K3990" s="15"/>
    </row>
    <row r="3991" spans="8:11">
      <c r="H3991" s="15"/>
      <c r="K3991" s="15"/>
    </row>
    <row r="3992" spans="8:11">
      <c r="H3992" s="15"/>
      <c r="K3992" s="15"/>
    </row>
    <row r="3993" spans="8:11">
      <c r="H3993" s="15"/>
      <c r="K3993" s="15"/>
    </row>
    <row r="3994" spans="8:11">
      <c r="H3994" s="15"/>
      <c r="K3994" s="15"/>
    </row>
    <row r="3995" spans="8:11">
      <c r="H3995" s="15"/>
      <c r="K3995" s="15"/>
    </row>
    <row r="3996" spans="8:11">
      <c r="H3996" s="15"/>
      <c r="K3996" s="15"/>
    </row>
    <row r="3997" spans="8:11">
      <c r="H3997" s="15"/>
      <c r="K3997" s="15"/>
    </row>
    <row r="3998" spans="8:11">
      <c r="H3998" s="15"/>
      <c r="K3998" s="15"/>
    </row>
    <row r="3999" spans="8:11">
      <c r="H3999" s="15"/>
      <c r="K3999" s="15"/>
    </row>
    <row r="4000" spans="8:11">
      <c r="H4000" s="15"/>
      <c r="K4000" s="15"/>
    </row>
    <row r="4001" spans="8:11">
      <c r="H4001" s="15"/>
      <c r="K4001" s="15"/>
    </row>
    <row r="4002" spans="8:11">
      <c r="H4002" s="15"/>
      <c r="K4002" s="15"/>
    </row>
    <row r="4003" spans="8:11">
      <c r="H4003" s="15"/>
      <c r="K4003" s="15"/>
    </row>
    <row r="4004" spans="8:11">
      <c r="H4004" s="15"/>
      <c r="K4004" s="15"/>
    </row>
    <row r="4005" spans="8:11">
      <c r="H4005" s="15"/>
      <c r="K4005" s="15"/>
    </row>
    <row r="4006" spans="8:11">
      <c r="H4006" s="15"/>
      <c r="K4006" s="15"/>
    </row>
    <row r="4007" spans="8:11">
      <c r="H4007" s="15"/>
      <c r="K4007" s="15"/>
    </row>
    <row r="4008" spans="8:11">
      <c r="H4008" s="15"/>
      <c r="K4008" s="15"/>
    </row>
    <row r="4009" spans="8:11">
      <c r="H4009" s="15"/>
      <c r="K4009" s="15"/>
    </row>
    <row r="4010" spans="8:11">
      <c r="H4010" s="15"/>
      <c r="K4010" s="15"/>
    </row>
    <row r="4011" spans="8:11">
      <c r="H4011" s="15"/>
      <c r="K4011" s="15"/>
    </row>
    <row r="4012" spans="8:11">
      <c r="H4012" s="15"/>
      <c r="K4012" s="15"/>
    </row>
    <row r="4013" spans="8:11">
      <c r="H4013" s="15"/>
      <c r="K4013" s="15"/>
    </row>
    <row r="4014" spans="8:11">
      <c r="H4014" s="15"/>
      <c r="K4014" s="15"/>
    </row>
    <row r="4015" spans="8:11">
      <c r="H4015" s="15"/>
      <c r="K4015" s="15"/>
    </row>
    <row r="4016" spans="8:11">
      <c r="H4016" s="15"/>
      <c r="K4016" s="15"/>
    </row>
    <row r="4017" spans="8:11">
      <c r="H4017" s="15"/>
      <c r="K4017" s="15"/>
    </row>
    <row r="4018" spans="8:11">
      <c r="H4018" s="15"/>
      <c r="K4018" s="15"/>
    </row>
    <row r="4019" spans="8:11">
      <c r="H4019" s="15"/>
      <c r="K4019" s="15"/>
    </row>
    <row r="4020" spans="8:11">
      <c r="H4020" s="15"/>
      <c r="K4020" s="15"/>
    </row>
    <row r="4021" spans="8:11">
      <c r="H4021" s="15"/>
      <c r="K4021" s="15"/>
    </row>
    <row r="4022" spans="8:11">
      <c r="H4022" s="15"/>
      <c r="K4022" s="15"/>
    </row>
    <row r="4023" spans="8:11">
      <c r="H4023" s="15"/>
      <c r="K4023" s="15"/>
    </row>
    <row r="4024" spans="8:11">
      <c r="H4024" s="15"/>
      <c r="K4024" s="15"/>
    </row>
    <row r="4025" spans="8:11">
      <c r="H4025" s="15"/>
      <c r="K4025" s="15"/>
    </row>
    <row r="4026" spans="8:11">
      <c r="H4026" s="15"/>
      <c r="K4026" s="15"/>
    </row>
    <row r="4027" spans="8:11">
      <c r="H4027" s="15"/>
      <c r="K4027" s="15"/>
    </row>
    <row r="4028" spans="8:11">
      <c r="H4028" s="15"/>
      <c r="K4028" s="15"/>
    </row>
    <row r="4029" spans="8:11">
      <c r="H4029" s="15"/>
      <c r="K4029" s="15"/>
    </row>
    <row r="4030" spans="8:11">
      <c r="H4030" s="15"/>
      <c r="K4030" s="15"/>
    </row>
    <row r="4031" spans="8:11">
      <c r="H4031" s="15"/>
      <c r="K4031" s="15"/>
    </row>
    <row r="4032" spans="8:11">
      <c r="H4032" s="15"/>
      <c r="K4032" s="15"/>
    </row>
    <row r="4033" spans="8:11">
      <c r="H4033" s="15"/>
      <c r="K4033" s="15"/>
    </row>
    <row r="4034" spans="8:11">
      <c r="H4034" s="15"/>
      <c r="K4034" s="15"/>
    </row>
    <row r="4035" spans="8:11">
      <c r="H4035" s="15"/>
      <c r="K4035" s="15"/>
    </row>
    <row r="4036" spans="8:11">
      <c r="H4036" s="15"/>
      <c r="K4036" s="15"/>
    </row>
    <row r="4037" spans="8:11">
      <c r="H4037" s="15"/>
      <c r="K4037" s="15"/>
    </row>
    <row r="4038" spans="8:11">
      <c r="H4038" s="15"/>
      <c r="K4038" s="15"/>
    </row>
    <row r="4039" spans="8:11">
      <c r="H4039" s="15"/>
      <c r="K4039" s="15"/>
    </row>
    <row r="4040" spans="8:11">
      <c r="H4040" s="15"/>
      <c r="K4040" s="15"/>
    </row>
    <row r="4041" spans="8:11">
      <c r="H4041" s="15"/>
      <c r="K4041" s="15"/>
    </row>
    <row r="4042" spans="8:11">
      <c r="H4042" s="15"/>
      <c r="K4042" s="15"/>
    </row>
    <row r="4043" spans="8:11">
      <c r="H4043" s="15"/>
      <c r="K4043" s="15"/>
    </row>
    <row r="4044" spans="8:11">
      <c r="H4044" s="15"/>
      <c r="K4044" s="15"/>
    </row>
    <row r="4045" spans="8:11">
      <c r="H4045" s="15"/>
      <c r="K4045" s="15"/>
    </row>
    <row r="4046" spans="8:11">
      <c r="H4046" s="15"/>
      <c r="K4046" s="15"/>
    </row>
    <row r="4047" spans="8:11">
      <c r="H4047" s="15"/>
      <c r="K4047" s="15"/>
    </row>
    <row r="4048" spans="8:11">
      <c r="H4048" s="15"/>
      <c r="K4048" s="15"/>
    </row>
    <row r="4049" spans="8:11">
      <c r="H4049" s="15"/>
      <c r="K4049" s="15"/>
    </row>
    <row r="4050" spans="8:11">
      <c r="H4050" s="15"/>
      <c r="K4050" s="15"/>
    </row>
    <row r="4051" spans="8:11">
      <c r="H4051" s="15"/>
      <c r="K4051" s="15"/>
    </row>
    <row r="4052" spans="8:11">
      <c r="H4052" s="15"/>
      <c r="K4052" s="15"/>
    </row>
    <row r="4053" spans="8:11">
      <c r="H4053" s="15"/>
      <c r="K4053" s="15"/>
    </row>
    <row r="4054" spans="8:11">
      <c r="H4054" s="15"/>
      <c r="K4054" s="15"/>
    </row>
    <row r="4055" spans="8:11">
      <c r="H4055" s="15"/>
      <c r="K4055" s="15"/>
    </row>
    <row r="4056" spans="8:11">
      <c r="H4056" s="15"/>
      <c r="K4056" s="15"/>
    </row>
    <row r="4057" spans="8:11">
      <c r="H4057" s="15"/>
      <c r="K4057" s="15"/>
    </row>
    <row r="4058" spans="8:11">
      <c r="H4058" s="15"/>
      <c r="K4058" s="15"/>
    </row>
    <row r="4059" spans="8:11">
      <c r="H4059" s="15"/>
      <c r="K4059" s="15"/>
    </row>
    <row r="4060" spans="8:11">
      <c r="H4060" s="15"/>
      <c r="K4060" s="15"/>
    </row>
    <row r="4061" spans="8:11">
      <c r="H4061" s="15"/>
      <c r="K4061" s="15"/>
    </row>
    <row r="4062" spans="8:11">
      <c r="H4062" s="15"/>
      <c r="K4062" s="15"/>
    </row>
    <row r="4063" spans="8:11">
      <c r="H4063" s="15"/>
      <c r="K4063" s="15"/>
    </row>
    <row r="4064" spans="8:11">
      <c r="H4064" s="15"/>
      <c r="K4064" s="15"/>
    </row>
    <row r="4065" spans="8:11">
      <c r="H4065" s="15"/>
      <c r="K4065" s="15"/>
    </row>
    <row r="4066" spans="8:11">
      <c r="H4066" s="15"/>
      <c r="K4066" s="15"/>
    </row>
    <row r="4067" spans="8:11">
      <c r="H4067" s="15"/>
      <c r="K4067" s="15"/>
    </row>
    <row r="4068" spans="8:11">
      <c r="H4068" s="15"/>
      <c r="K4068" s="15"/>
    </row>
    <row r="4069" spans="8:11">
      <c r="H4069" s="15"/>
      <c r="K4069" s="15"/>
    </row>
    <row r="4070" spans="8:11">
      <c r="H4070" s="15"/>
      <c r="K4070" s="15"/>
    </row>
    <row r="4071" spans="8:11">
      <c r="H4071" s="15"/>
      <c r="K4071" s="15"/>
    </row>
    <row r="4072" spans="8:11">
      <c r="H4072" s="15"/>
      <c r="K4072" s="15"/>
    </row>
    <row r="4073" spans="8:11">
      <c r="H4073" s="15"/>
      <c r="K4073" s="15"/>
    </row>
    <row r="4074" spans="8:11">
      <c r="H4074" s="15"/>
      <c r="K4074" s="15"/>
    </row>
    <row r="4075" spans="8:11">
      <c r="H4075" s="15"/>
      <c r="K4075" s="15"/>
    </row>
    <row r="4076" spans="8:11">
      <c r="H4076" s="15"/>
      <c r="K4076" s="15"/>
    </row>
    <row r="4077" spans="8:11">
      <c r="H4077" s="15"/>
      <c r="K4077" s="15"/>
    </row>
    <row r="4078" spans="8:11">
      <c r="H4078" s="15"/>
      <c r="K4078" s="15"/>
    </row>
    <row r="4079" spans="8:11">
      <c r="H4079" s="15"/>
      <c r="K4079" s="15"/>
    </row>
    <row r="4080" spans="8:11">
      <c r="H4080" s="15"/>
      <c r="K4080" s="15"/>
    </row>
    <row r="4081" spans="8:11">
      <c r="H4081" s="15"/>
      <c r="K4081" s="15"/>
    </row>
    <row r="4082" spans="8:11">
      <c r="H4082" s="15"/>
      <c r="K4082" s="15"/>
    </row>
    <row r="4083" spans="8:11">
      <c r="H4083" s="15"/>
      <c r="K4083" s="15"/>
    </row>
    <row r="4084" spans="8:11">
      <c r="H4084" s="15"/>
      <c r="K4084" s="15"/>
    </row>
    <row r="4085" spans="8:11">
      <c r="H4085" s="15"/>
      <c r="K4085" s="15"/>
    </row>
    <row r="4086" spans="8:11">
      <c r="H4086" s="15"/>
      <c r="K4086" s="15"/>
    </row>
    <row r="4087" spans="8:11">
      <c r="H4087" s="15"/>
      <c r="K4087" s="15"/>
    </row>
    <row r="4088" spans="8:11">
      <c r="H4088" s="15"/>
      <c r="K4088" s="15"/>
    </row>
    <row r="4089" spans="8:11">
      <c r="H4089" s="15"/>
      <c r="K4089" s="15"/>
    </row>
    <row r="4090" spans="8:11">
      <c r="H4090" s="15"/>
      <c r="K4090" s="15"/>
    </row>
    <row r="4091" spans="8:11">
      <c r="H4091" s="15"/>
      <c r="K4091" s="15"/>
    </row>
    <row r="4092" spans="8:11">
      <c r="H4092" s="15"/>
      <c r="K4092" s="15"/>
    </row>
    <row r="4093" spans="8:11">
      <c r="H4093" s="15"/>
      <c r="K4093" s="15"/>
    </row>
    <row r="4094" spans="8:11">
      <c r="H4094" s="15"/>
      <c r="K4094" s="15"/>
    </row>
    <row r="4095" spans="8:11">
      <c r="H4095" s="15"/>
      <c r="K4095" s="15"/>
    </row>
    <row r="4096" spans="8:11">
      <c r="H4096" s="15"/>
      <c r="K4096" s="15"/>
    </row>
    <row r="4097" spans="8:11">
      <c r="H4097" s="15"/>
      <c r="K4097" s="15"/>
    </row>
    <row r="4098" spans="8:11">
      <c r="H4098" s="15"/>
      <c r="K4098" s="15"/>
    </row>
    <row r="4099" spans="8:11">
      <c r="H4099" s="15"/>
      <c r="K4099" s="15"/>
    </row>
    <row r="4100" spans="8:11">
      <c r="H4100" s="15"/>
      <c r="K4100" s="15"/>
    </row>
    <row r="4101" spans="8:11">
      <c r="H4101" s="15"/>
      <c r="K4101" s="15"/>
    </row>
    <row r="4102" spans="8:11">
      <c r="H4102" s="15"/>
      <c r="K4102" s="15"/>
    </row>
    <row r="4103" spans="8:11">
      <c r="H4103" s="15"/>
      <c r="K4103" s="15"/>
    </row>
    <row r="4104" spans="8:11">
      <c r="H4104" s="15"/>
      <c r="K4104" s="15"/>
    </row>
    <row r="4105" spans="8:11">
      <c r="H4105" s="15"/>
      <c r="K4105" s="15"/>
    </row>
    <row r="4106" spans="8:11">
      <c r="H4106" s="15"/>
      <c r="K4106" s="15"/>
    </row>
    <row r="4107" spans="8:11">
      <c r="H4107" s="15"/>
      <c r="K4107" s="15"/>
    </row>
    <row r="4108" spans="8:11">
      <c r="H4108" s="15"/>
      <c r="K4108" s="15"/>
    </row>
    <row r="4109" spans="8:11">
      <c r="H4109" s="15"/>
      <c r="K4109" s="15"/>
    </row>
    <row r="4110" spans="8:11">
      <c r="H4110" s="15"/>
      <c r="K4110" s="15"/>
    </row>
    <row r="4111" spans="8:11">
      <c r="H4111" s="15"/>
      <c r="K4111" s="15"/>
    </row>
    <row r="4112" spans="8:11">
      <c r="H4112" s="15"/>
      <c r="K4112" s="15"/>
    </row>
    <row r="4113" spans="8:11">
      <c r="H4113" s="15"/>
      <c r="K4113" s="15"/>
    </row>
    <row r="4114" spans="8:11">
      <c r="H4114" s="15"/>
      <c r="K4114" s="15"/>
    </row>
    <row r="4115" spans="8:11">
      <c r="H4115" s="15"/>
      <c r="K4115" s="15"/>
    </row>
    <row r="4116" spans="8:11">
      <c r="H4116" s="15"/>
      <c r="K4116" s="15"/>
    </row>
    <row r="4117" spans="8:11">
      <c r="H4117" s="15"/>
      <c r="K4117" s="15"/>
    </row>
    <row r="4118" spans="8:11">
      <c r="H4118" s="15"/>
      <c r="K4118" s="15"/>
    </row>
    <row r="4119" spans="8:11">
      <c r="H4119" s="15"/>
      <c r="K4119" s="15"/>
    </row>
    <row r="4120" spans="8:11">
      <c r="H4120" s="15"/>
      <c r="K4120" s="15"/>
    </row>
    <row r="4121" spans="8:11">
      <c r="H4121" s="15"/>
      <c r="K4121" s="15"/>
    </row>
    <row r="4122" spans="8:11">
      <c r="H4122" s="15"/>
      <c r="K4122" s="15"/>
    </row>
    <row r="4123" spans="8:11">
      <c r="H4123" s="15"/>
      <c r="K4123" s="15"/>
    </row>
    <row r="4124" spans="8:11">
      <c r="H4124" s="15"/>
      <c r="K4124" s="15"/>
    </row>
    <row r="4125" spans="8:11">
      <c r="H4125" s="15"/>
      <c r="K4125" s="15"/>
    </row>
    <row r="4126" spans="8:11">
      <c r="H4126" s="15"/>
      <c r="K4126" s="15"/>
    </row>
    <row r="4127" spans="8:11">
      <c r="H4127" s="15"/>
      <c r="K4127" s="15"/>
    </row>
    <row r="4128" spans="8:11">
      <c r="H4128" s="15"/>
      <c r="K4128" s="15"/>
    </row>
    <row r="4129" spans="8:11">
      <c r="H4129" s="15"/>
      <c r="K4129" s="15"/>
    </row>
    <row r="4130" spans="8:11">
      <c r="H4130" s="15"/>
      <c r="K4130" s="15"/>
    </row>
    <row r="4131" spans="8:11">
      <c r="H4131" s="15"/>
      <c r="K4131" s="15"/>
    </row>
    <row r="4132" spans="8:11">
      <c r="H4132" s="15"/>
      <c r="K4132" s="15"/>
    </row>
    <row r="4133" spans="8:11">
      <c r="H4133" s="15"/>
      <c r="K4133" s="15"/>
    </row>
    <row r="4134" spans="8:11">
      <c r="H4134" s="15"/>
      <c r="K4134" s="15"/>
    </row>
    <row r="4135" spans="8:11">
      <c r="H4135" s="15"/>
      <c r="K4135" s="15"/>
    </row>
    <row r="4136" spans="8:11">
      <c r="H4136" s="15"/>
      <c r="K4136" s="15"/>
    </row>
    <row r="4137" spans="8:11">
      <c r="H4137" s="15"/>
      <c r="K4137" s="15"/>
    </row>
    <row r="4138" spans="8:11">
      <c r="H4138" s="15"/>
      <c r="K4138" s="15"/>
    </row>
    <row r="4139" spans="8:11">
      <c r="H4139" s="15"/>
      <c r="K4139" s="15"/>
    </row>
    <row r="4140" spans="8:11">
      <c r="H4140" s="15"/>
      <c r="K4140" s="15"/>
    </row>
    <row r="4141" spans="8:11">
      <c r="H4141" s="15"/>
      <c r="K4141" s="15"/>
    </row>
    <row r="4142" spans="8:11">
      <c r="H4142" s="15"/>
      <c r="K4142" s="15"/>
    </row>
    <row r="4143" spans="8:11">
      <c r="H4143" s="15"/>
      <c r="K4143" s="15"/>
    </row>
    <row r="4144" spans="8:11">
      <c r="H4144" s="15"/>
      <c r="K4144" s="15"/>
    </row>
    <row r="4145" spans="8:11">
      <c r="H4145" s="15"/>
      <c r="K4145" s="15"/>
    </row>
    <row r="4146" spans="8:11">
      <c r="H4146" s="15"/>
      <c r="K4146" s="15"/>
    </row>
    <row r="4147" spans="8:11">
      <c r="H4147" s="15"/>
      <c r="K4147" s="15"/>
    </row>
    <row r="4148" spans="8:11">
      <c r="H4148" s="15"/>
      <c r="K4148" s="15"/>
    </row>
    <row r="4149" spans="8:11">
      <c r="H4149" s="15"/>
      <c r="K4149" s="15"/>
    </row>
    <row r="4150" spans="8:11">
      <c r="H4150" s="15"/>
      <c r="K4150" s="15"/>
    </row>
    <row r="4151" spans="8:11">
      <c r="H4151" s="15"/>
      <c r="K4151" s="15"/>
    </row>
    <row r="4152" spans="8:11">
      <c r="H4152" s="15"/>
      <c r="K4152" s="15"/>
    </row>
    <row r="4153" spans="8:11">
      <c r="H4153" s="15"/>
      <c r="K4153" s="15"/>
    </row>
    <row r="4154" spans="8:11">
      <c r="H4154" s="15"/>
      <c r="K4154" s="15"/>
    </row>
    <row r="4155" spans="8:11">
      <c r="H4155" s="15"/>
      <c r="K4155" s="15"/>
    </row>
    <row r="4156" spans="8:11">
      <c r="H4156" s="15"/>
      <c r="K4156" s="15"/>
    </row>
    <row r="4157" spans="8:11">
      <c r="H4157" s="15"/>
      <c r="K4157" s="15"/>
    </row>
    <row r="4158" spans="8:11">
      <c r="H4158" s="15"/>
      <c r="K4158" s="15"/>
    </row>
    <row r="4159" spans="8:11">
      <c r="H4159" s="15"/>
      <c r="K4159" s="15"/>
    </row>
    <row r="4160" spans="8:11">
      <c r="H4160" s="15"/>
      <c r="K4160" s="15"/>
    </row>
    <row r="4161" spans="8:11">
      <c r="H4161" s="15"/>
      <c r="K4161" s="15"/>
    </row>
    <row r="4162" spans="8:11">
      <c r="H4162" s="15"/>
      <c r="K4162" s="15"/>
    </row>
    <row r="4163" spans="8:11">
      <c r="H4163" s="15"/>
      <c r="K4163" s="15"/>
    </row>
    <row r="4164" spans="8:11">
      <c r="H4164" s="15"/>
      <c r="K4164" s="15"/>
    </row>
    <row r="4165" spans="8:11">
      <c r="H4165" s="15"/>
      <c r="K4165" s="15"/>
    </row>
    <row r="4166" spans="8:11">
      <c r="H4166" s="15"/>
      <c r="K4166" s="15"/>
    </row>
    <row r="4167" spans="8:11">
      <c r="H4167" s="15"/>
      <c r="K4167" s="15"/>
    </row>
    <row r="4168" spans="8:11">
      <c r="H4168" s="15"/>
      <c r="K4168" s="15"/>
    </row>
    <row r="4169" spans="8:11">
      <c r="H4169" s="15"/>
      <c r="K4169" s="15"/>
    </row>
    <row r="4170" spans="8:11">
      <c r="H4170" s="15"/>
      <c r="K4170" s="15"/>
    </row>
    <row r="4171" spans="8:11">
      <c r="H4171" s="15"/>
      <c r="K4171" s="15"/>
    </row>
    <row r="4172" spans="8:11">
      <c r="H4172" s="15"/>
      <c r="K4172" s="15"/>
    </row>
    <row r="4173" spans="8:11">
      <c r="H4173" s="15"/>
      <c r="K4173" s="15"/>
    </row>
    <row r="4174" spans="8:11">
      <c r="H4174" s="15"/>
      <c r="K4174" s="15"/>
    </row>
    <row r="4175" spans="8:11">
      <c r="H4175" s="15"/>
      <c r="K4175" s="15"/>
    </row>
    <row r="4176" spans="8:11">
      <c r="H4176" s="15"/>
      <c r="K4176" s="15"/>
    </row>
    <row r="4177" spans="8:11">
      <c r="H4177" s="15"/>
      <c r="K4177" s="15"/>
    </row>
    <row r="4178" spans="8:11">
      <c r="H4178" s="15"/>
      <c r="K4178" s="15"/>
    </row>
    <row r="4179" spans="8:11">
      <c r="H4179" s="15"/>
      <c r="K4179" s="15"/>
    </row>
    <row r="4180" spans="8:11">
      <c r="H4180" s="15"/>
      <c r="K4180" s="15"/>
    </row>
    <row r="4181" spans="8:11">
      <c r="H4181" s="15"/>
      <c r="K4181" s="15"/>
    </row>
    <row r="4182" spans="8:11">
      <c r="H4182" s="15"/>
      <c r="K4182" s="15"/>
    </row>
    <row r="4183" spans="8:11">
      <c r="H4183" s="15"/>
      <c r="K4183" s="15"/>
    </row>
    <row r="4184" spans="8:11">
      <c r="H4184" s="15"/>
      <c r="K4184" s="15"/>
    </row>
    <row r="4185" spans="8:11">
      <c r="H4185" s="15"/>
      <c r="K4185" s="15"/>
    </row>
    <row r="4186" spans="8:11">
      <c r="H4186" s="15"/>
      <c r="K4186" s="15"/>
    </row>
    <row r="4187" spans="8:11">
      <c r="H4187" s="15"/>
      <c r="K4187" s="15"/>
    </row>
    <row r="4188" spans="8:11">
      <c r="H4188" s="15"/>
      <c r="K4188" s="15"/>
    </row>
    <row r="4189" spans="8:11">
      <c r="H4189" s="15"/>
      <c r="K4189" s="15"/>
    </row>
    <row r="4190" spans="8:11">
      <c r="H4190" s="15"/>
      <c r="K4190" s="15"/>
    </row>
    <row r="4191" spans="8:11">
      <c r="H4191" s="15"/>
      <c r="K4191" s="15"/>
    </row>
    <row r="4192" spans="8:11">
      <c r="H4192" s="15"/>
      <c r="K4192" s="15"/>
    </row>
    <row r="4193" spans="8:11">
      <c r="H4193" s="15"/>
      <c r="K4193" s="15"/>
    </row>
    <row r="4194" spans="8:11">
      <c r="H4194" s="15"/>
      <c r="K4194" s="15"/>
    </row>
    <row r="4195" spans="8:11">
      <c r="H4195" s="15"/>
      <c r="K4195" s="15"/>
    </row>
    <row r="4196" spans="8:11">
      <c r="H4196" s="15"/>
      <c r="K4196" s="15"/>
    </row>
    <row r="4197" spans="8:11">
      <c r="H4197" s="15"/>
      <c r="K4197" s="15"/>
    </row>
    <row r="4198" spans="8:11">
      <c r="H4198" s="15"/>
      <c r="K4198" s="15"/>
    </row>
    <row r="4199" spans="8:11">
      <c r="H4199" s="15"/>
      <c r="K4199" s="15"/>
    </row>
    <row r="4200" spans="8:11">
      <c r="H4200" s="15"/>
      <c r="K4200" s="15"/>
    </row>
    <row r="4201" spans="8:11">
      <c r="H4201" s="15"/>
      <c r="K4201" s="15"/>
    </row>
    <row r="4202" spans="8:11">
      <c r="H4202" s="15"/>
      <c r="K4202" s="15"/>
    </row>
    <row r="4203" spans="8:11">
      <c r="H4203" s="15"/>
      <c r="K4203" s="15"/>
    </row>
    <row r="4204" spans="8:11">
      <c r="H4204" s="15"/>
      <c r="K4204" s="15"/>
    </row>
    <row r="4205" spans="8:11">
      <c r="H4205" s="15"/>
      <c r="K4205" s="15"/>
    </row>
    <row r="4206" spans="8:11">
      <c r="H4206" s="15"/>
      <c r="K4206" s="15"/>
    </row>
    <row r="4207" spans="8:11">
      <c r="H4207" s="15"/>
      <c r="K4207" s="15"/>
    </row>
    <row r="4208" spans="8:11">
      <c r="H4208" s="15"/>
      <c r="K4208" s="15"/>
    </row>
    <row r="4209" spans="8:11">
      <c r="H4209" s="15"/>
      <c r="K4209" s="15"/>
    </row>
    <row r="4210" spans="8:11">
      <c r="H4210" s="15"/>
      <c r="K4210" s="15"/>
    </row>
    <row r="4211" spans="8:11">
      <c r="H4211" s="15"/>
      <c r="K4211" s="15"/>
    </row>
    <row r="4212" spans="8:11">
      <c r="H4212" s="15"/>
      <c r="K4212" s="15"/>
    </row>
    <row r="4213" spans="8:11">
      <c r="H4213" s="15"/>
      <c r="K4213" s="15"/>
    </row>
    <row r="4214" spans="8:11">
      <c r="H4214" s="15"/>
      <c r="K4214" s="15"/>
    </row>
    <row r="4215" spans="8:11">
      <c r="H4215" s="15"/>
      <c r="K4215" s="15"/>
    </row>
    <row r="4216" spans="8:11">
      <c r="H4216" s="15"/>
      <c r="K4216" s="15"/>
    </row>
    <row r="4217" spans="8:11">
      <c r="H4217" s="15"/>
      <c r="K4217" s="15"/>
    </row>
    <row r="4218" spans="8:11">
      <c r="H4218" s="15"/>
      <c r="K4218" s="15"/>
    </row>
    <row r="4219" spans="8:11">
      <c r="H4219" s="15"/>
      <c r="K4219" s="15"/>
    </row>
    <row r="4220" spans="8:11">
      <c r="H4220" s="15"/>
      <c r="K4220" s="15"/>
    </row>
    <row r="4221" spans="8:11">
      <c r="H4221" s="15"/>
      <c r="K4221" s="15"/>
    </row>
    <row r="4222" spans="8:11">
      <c r="H4222" s="15"/>
      <c r="K4222" s="15"/>
    </row>
    <row r="4223" spans="8:11">
      <c r="H4223" s="15"/>
      <c r="K4223" s="15"/>
    </row>
    <row r="4224" spans="8:11">
      <c r="H4224" s="15"/>
      <c r="K4224" s="15"/>
    </row>
    <row r="4225" spans="8:11">
      <c r="H4225" s="15"/>
      <c r="K4225" s="15"/>
    </row>
    <row r="4226" spans="8:11">
      <c r="H4226" s="15"/>
      <c r="K4226" s="15"/>
    </row>
    <row r="4227" spans="8:11">
      <c r="H4227" s="15"/>
      <c r="K4227" s="15"/>
    </row>
    <row r="4228" spans="8:11">
      <c r="H4228" s="15"/>
      <c r="K4228" s="15"/>
    </row>
    <row r="4229" spans="8:11">
      <c r="H4229" s="15"/>
      <c r="K4229" s="15"/>
    </row>
    <row r="4230" spans="8:11">
      <c r="H4230" s="15"/>
      <c r="K4230" s="15"/>
    </row>
    <row r="4231" spans="8:11">
      <c r="H4231" s="15"/>
      <c r="K4231" s="15"/>
    </row>
    <row r="4232" spans="8:11">
      <c r="H4232" s="15"/>
      <c r="K4232" s="15"/>
    </row>
    <row r="4233" spans="8:11">
      <c r="H4233" s="15"/>
      <c r="K4233" s="15"/>
    </row>
    <row r="4234" spans="8:11">
      <c r="H4234" s="15"/>
      <c r="K4234" s="15"/>
    </row>
    <row r="4235" spans="8:11">
      <c r="H4235" s="15"/>
      <c r="K4235" s="15"/>
    </row>
    <row r="4236" spans="8:11">
      <c r="H4236" s="15"/>
      <c r="K4236" s="15"/>
    </row>
    <row r="4237" spans="8:11">
      <c r="H4237" s="15"/>
      <c r="K4237" s="15"/>
    </row>
    <row r="4238" spans="8:11">
      <c r="H4238" s="15"/>
      <c r="K4238" s="15"/>
    </row>
    <row r="4239" spans="8:11">
      <c r="H4239" s="15"/>
      <c r="K4239" s="15"/>
    </row>
    <row r="4240" spans="8:11">
      <c r="H4240" s="15"/>
      <c r="K4240" s="15"/>
    </row>
    <row r="4241" spans="8:11">
      <c r="H4241" s="15"/>
      <c r="K4241" s="15"/>
    </row>
    <row r="4242" spans="8:11">
      <c r="H4242" s="15"/>
      <c r="K4242" s="15"/>
    </row>
    <row r="4243" spans="8:11">
      <c r="H4243" s="15"/>
      <c r="K4243" s="15"/>
    </row>
    <row r="4244" spans="8:11">
      <c r="H4244" s="15"/>
      <c r="K4244" s="15"/>
    </row>
    <row r="4245" spans="8:11">
      <c r="H4245" s="15"/>
      <c r="K4245" s="15"/>
    </row>
    <row r="4246" spans="8:11">
      <c r="H4246" s="15"/>
      <c r="K4246" s="15"/>
    </row>
    <row r="4247" spans="8:11">
      <c r="H4247" s="15"/>
      <c r="K4247" s="15"/>
    </row>
    <row r="4248" spans="8:11">
      <c r="H4248" s="15"/>
      <c r="K4248" s="15"/>
    </row>
    <row r="4249" spans="8:11">
      <c r="H4249" s="15"/>
      <c r="K4249" s="15"/>
    </row>
    <row r="4250" spans="8:11">
      <c r="H4250" s="15"/>
      <c r="K4250" s="15"/>
    </row>
    <row r="4251" spans="8:11">
      <c r="H4251" s="15"/>
      <c r="K4251" s="15"/>
    </row>
    <row r="4252" spans="8:11">
      <c r="H4252" s="15"/>
      <c r="K4252" s="15"/>
    </row>
    <row r="4253" spans="8:11">
      <c r="H4253" s="15"/>
      <c r="K4253" s="15"/>
    </row>
    <row r="4254" spans="8:11">
      <c r="H4254" s="15"/>
      <c r="K4254" s="15"/>
    </row>
    <row r="4255" spans="8:11">
      <c r="H4255" s="15"/>
      <c r="K4255" s="15"/>
    </row>
    <row r="4256" spans="8:11">
      <c r="H4256" s="15"/>
      <c r="K4256" s="15"/>
    </row>
    <row r="4257" spans="8:11">
      <c r="H4257" s="15"/>
      <c r="K4257" s="15"/>
    </row>
    <row r="4258" spans="8:11">
      <c r="H4258" s="15"/>
      <c r="K4258" s="15"/>
    </row>
    <row r="4259" spans="8:11">
      <c r="H4259" s="15"/>
      <c r="K4259" s="15"/>
    </row>
    <row r="4260" spans="8:11">
      <c r="H4260" s="15"/>
      <c r="K4260" s="15"/>
    </row>
    <row r="4261" spans="8:11">
      <c r="H4261" s="15"/>
      <c r="K4261" s="15"/>
    </row>
    <row r="4262" spans="8:11">
      <c r="H4262" s="15"/>
      <c r="K4262" s="15"/>
    </row>
    <row r="4263" spans="8:11">
      <c r="H4263" s="15"/>
      <c r="K4263" s="15"/>
    </row>
    <row r="4264" spans="8:11">
      <c r="H4264" s="15"/>
      <c r="K4264" s="15"/>
    </row>
    <row r="4265" spans="8:11">
      <c r="H4265" s="15"/>
      <c r="K4265" s="15"/>
    </row>
    <row r="4266" spans="8:11">
      <c r="H4266" s="15"/>
      <c r="K4266" s="15"/>
    </row>
    <row r="4267" spans="8:11">
      <c r="H4267" s="15"/>
      <c r="K4267" s="15"/>
    </row>
    <row r="4268" spans="8:11">
      <c r="H4268" s="15"/>
      <c r="K4268" s="15"/>
    </row>
    <row r="4269" spans="8:11">
      <c r="H4269" s="15"/>
      <c r="K4269" s="15"/>
    </row>
    <row r="4270" spans="8:11">
      <c r="H4270" s="15"/>
      <c r="K4270" s="15"/>
    </row>
    <row r="4271" spans="8:11">
      <c r="H4271" s="15"/>
      <c r="K4271" s="15"/>
    </row>
    <row r="4272" spans="8:11">
      <c r="H4272" s="15"/>
      <c r="K4272" s="15"/>
    </row>
    <row r="4273" spans="8:11">
      <c r="H4273" s="15"/>
      <c r="K4273" s="15"/>
    </row>
    <row r="4274" spans="8:11">
      <c r="H4274" s="15"/>
      <c r="K4274" s="15"/>
    </row>
    <row r="4275" spans="8:11">
      <c r="H4275" s="15"/>
      <c r="K4275" s="15"/>
    </row>
    <row r="4276" spans="8:11">
      <c r="H4276" s="15"/>
      <c r="K4276" s="15"/>
    </row>
    <row r="4277" spans="8:11">
      <c r="H4277" s="15"/>
      <c r="K4277" s="15"/>
    </row>
    <row r="4278" spans="8:11">
      <c r="H4278" s="15"/>
      <c r="K4278" s="15"/>
    </row>
    <row r="4279" spans="8:11">
      <c r="H4279" s="15"/>
      <c r="K4279" s="15"/>
    </row>
    <row r="4280" spans="8:11">
      <c r="H4280" s="15"/>
      <c r="K4280" s="15"/>
    </row>
    <row r="4281" spans="8:11">
      <c r="H4281" s="15"/>
      <c r="K4281" s="15"/>
    </row>
    <row r="4282" spans="8:11">
      <c r="H4282" s="15"/>
      <c r="K4282" s="15"/>
    </row>
    <row r="4283" spans="8:11">
      <c r="H4283" s="15"/>
      <c r="K4283" s="15"/>
    </row>
    <row r="4284" spans="8:11">
      <c r="H4284" s="15"/>
      <c r="K4284" s="15"/>
    </row>
    <row r="4285" spans="8:11">
      <c r="H4285" s="15"/>
      <c r="K4285" s="15"/>
    </row>
    <row r="4286" spans="8:11">
      <c r="H4286" s="15"/>
      <c r="K4286" s="15"/>
    </row>
    <row r="4287" spans="8:11">
      <c r="H4287" s="15"/>
      <c r="K4287" s="15"/>
    </row>
    <row r="4288" spans="8:11">
      <c r="H4288" s="15"/>
      <c r="K4288" s="15"/>
    </row>
    <row r="4289" spans="8:11">
      <c r="H4289" s="15"/>
      <c r="K4289" s="15"/>
    </row>
    <row r="4290" spans="8:11">
      <c r="H4290" s="15"/>
      <c r="K4290" s="15"/>
    </row>
    <row r="4291" spans="8:11">
      <c r="H4291" s="15"/>
      <c r="K4291" s="15"/>
    </row>
    <row r="4292" spans="8:11">
      <c r="H4292" s="15"/>
      <c r="K4292" s="15"/>
    </row>
    <row r="4293" spans="8:11">
      <c r="H4293" s="15"/>
      <c r="K4293" s="15"/>
    </row>
    <row r="4294" spans="8:11">
      <c r="H4294" s="15"/>
      <c r="K4294" s="15"/>
    </row>
    <row r="4295" spans="8:11">
      <c r="H4295" s="15"/>
      <c r="K4295" s="15"/>
    </row>
    <row r="4296" spans="8:11">
      <c r="H4296" s="15"/>
      <c r="K4296" s="15"/>
    </row>
    <row r="4297" spans="8:11">
      <c r="H4297" s="15"/>
      <c r="K4297" s="15"/>
    </row>
    <row r="4298" spans="8:11">
      <c r="H4298" s="15"/>
      <c r="K4298" s="15"/>
    </row>
    <row r="4299" spans="8:11">
      <c r="H4299" s="15"/>
      <c r="K4299" s="15"/>
    </row>
    <row r="4300" spans="8:11">
      <c r="H4300" s="15"/>
      <c r="K4300" s="15"/>
    </row>
    <row r="4301" spans="8:11">
      <c r="H4301" s="15"/>
      <c r="K4301" s="15"/>
    </row>
    <row r="4302" spans="8:11">
      <c r="H4302" s="15"/>
      <c r="K4302" s="15"/>
    </row>
    <row r="4303" spans="8:11">
      <c r="H4303" s="15"/>
      <c r="K4303" s="15"/>
    </row>
    <row r="4304" spans="8:11">
      <c r="H4304" s="15"/>
      <c r="K4304" s="15"/>
    </row>
    <row r="4305" spans="8:11">
      <c r="H4305" s="15"/>
      <c r="K4305" s="15"/>
    </row>
    <row r="4306" spans="8:11">
      <c r="H4306" s="15"/>
      <c r="K4306" s="15"/>
    </row>
    <row r="4307" spans="8:11">
      <c r="H4307" s="15"/>
      <c r="K4307" s="15"/>
    </row>
    <row r="4308" spans="8:11">
      <c r="H4308" s="15"/>
      <c r="K4308" s="15"/>
    </row>
    <row r="4309" spans="8:11">
      <c r="H4309" s="15"/>
      <c r="K4309" s="15"/>
    </row>
    <row r="4310" spans="8:11">
      <c r="H4310" s="15"/>
      <c r="K4310" s="15"/>
    </row>
    <row r="4311" spans="8:11">
      <c r="H4311" s="15"/>
      <c r="K4311" s="15"/>
    </row>
    <row r="4312" spans="8:11">
      <c r="H4312" s="15"/>
      <c r="K4312" s="15"/>
    </row>
    <row r="4313" spans="8:11">
      <c r="H4313" s="15"/>
      <c r="K4313" s="15"/>
    </row>
    <row r="4314" spans="8:11">
      <c r="H4314" s="15"/>
      <c r="K4314" s="15"/>
    </row>
    <row r="4315" spans="8:11">
      <c r="H4315" s="15"/>
      <c r="K4315" s="15"/>
    </row>
    <row r="4316" spans="8:11">
      <c r="H4316" s="15"/>
      <c r="K4316" s="15"/>
    </row>
    <row r="4317" spans="8:11">
      <c r="H4317" s="15"/>
      <c r="K4317" s="15"/>
    </row>
    <row r="4318" spans="8:11">
      <c r="H4318" s="15"/>
      <c r="K4318" s="15"/>
    </row>
    <row r="4319" spans="8:11">
      <c r="H4319" s="15"/>
      <c r="K4319" s="15"/>
    </row>
    <row r="4320" spans="8:11">
      <c r="H4320" s="15"/>
      <c r="K4320" s="15"/>
    </row>
    <row r="4321" spans="8:11">
      <c r="H4321" s="15"/>
      <c r="K4321" s="15"/>
    </row>
    <row r="4322" spans="8:11">
      <c r="H4322" s="15"/>
      <c r="K4322" s="15"/>
    </row>
    <row r="4323" spans="8:11">
      <c r="H4323" s="15"/>
      <c r="K4323" s="15"/>
    </row>
    <row r="4324" spans="8:11">
      <c r="H4324" s="15"/>
      <c r="K4324" s="15"/>
    </row>
    <row r="4325" spans="8:11">
      <c r="H4325" s="15"/>
      <c r="K4325" s="15"/>
    </row>
    <row r="4326" spans="8:11">
      <c r="H4326" s="15"/>
      <c r="K4326" s="15"/>
    </row>
    <row r="4327" spans="8:11">
      <c r="H4327" s="15"/>
      <c r="K4327" s="15"/>
    </row>
    <row r="4328" spans="8:11">
      <c r="H4328" s="15"/>
      <c r="K4328" s="15"/>
    </row>
    <row r="4329" spans="8:11">
      <c r="H4329" s="15"/>
      <c r="K4329" s="15"/>
    </row>
    <row r="4330" spans="8:11">
      <c r="H4330" s="15"/>
      <c r="K4330" s="15"/>
    </row>
    <row r="4331" spans="8:11">
      <c r="H4331" s="15"/>
      <c r="K4331" s="15"/>
    </row>
    <row r="4332" spans="8:11">
      <c r="H4332" s="15"/>
      <c r="K4332" s="15"/>
    </row>
    <row r="4333" spans="8:11">
      <c r="H4333" s="15"/>
      <c r="K4333" s="15"/>
    </row>
    <row r="4334" spans="8:11">
      <c r="H4334" s="15"/>
      <c r="K4334" s="15"/>
    </row>
    <row r="4335" spans="8:11">
      <c r="H4335" s="15"/>
      <c r="K4335" s="15"/>
    </row>
    <row r="4336" spans="8:11">
      <c r="H4336" s="15"/>
      <c r="K4336" s="15"/>
    </row>
    <row r="4337" spans="8:11">
      <c r="H4337" s="15"/>
      <c r="K4337" s="15"/>
    </row>
    <row r="4338" spans="8:11">
      <c r="H4338" s="15"/>
      <c r="K4338" s="15"/>
    </row>
    <row r="4339" spans="8:11">
      <c r="H4339" s="15"/>
      <c r="K4339" s="15"/>
    </row>
    <row r="4340" spans="8:11">
      <c r="H4340" s="15"/>
      <c r="K4340" s="15"/>
    </row>
    <row r="4341" spans="8:11">
      <c r="H4341" s="15"/>
      <c r="K4341" s="15"/>
    </row>
    <row r="4342" spans="8:11">
      <c r="H4342" s="15"/>
      <c r="K4342" s="15"/>
    </row>
    <row r="4343" spans="8:11">
      <c r="H4343" s="15"/>
      <c r="K4343" s="15"/>
    </row>
    <row r="4344" spans="8:11">
      <c r="H4344" s="15"/>
      <c r="K4344" s="15"/>
    </row>
    <row r="4345" spans="8:11">
      <c r="H4345" s="15"/>
      <c r="K4345" s="15"/>
    </row>
    <row r="4346" spans="8:11">
      <c r="H4346" s="15"/>
      <c r="K4346" s="15"/>
    </row>
    <row r="4347" spans="8:11">
      <c r="H4347" s="15"/>
      <c r="K4347" s="15"/>
    </row>
    <row r="4348" spans="8:11">
      <c r="H4348" s="15"/>
      <c r="K4348" s="15"/>
    </row>
    <row r="4349" spans="8:11">
      <c r="H4349" s="15"/>
      <c r="K4349" s="15"/>
    </row>
    <row r="4350" spans="8:11">
      <c r="H4350" s="15"/>
      <c r="K4350" s="15"/>
    </row>
    <row r="4351" spans="8:11">
      <c r="H4351" s="15"/>
      <c r="K4351" s="15"/>
    </row>
    <row r="4352" spans="8:11">
      <c r="H4352" s="15"/>
      <c r="K4352" s="15"/>
    </row>
    <row r="4353" spans="8:11">
      <c r="H4353" s="15"/>
      <c r="K4353" s="15"/>
    </row>
    <row r="4354" spans="8:11">
      <c r="H4354" s="15"/>
      <c r="K4354" s="15"/>
    </row>
    <row r="4355" spans="8:11">
      <c r="H4355" s="15"/>
      <c r="K4355" s="15"/>
    </row>
    <row r="4356" spans="8:11">
      <c r="H4356" s="15"/>
      <c r="K4356" s="15"/>
    </row>
    <row r="4357" spans="8:11">
      <c r="H4357" s="15"/>
      <c r="K4357" s="15"/>
    </row>
    <row r="4358" spans="8:11">
      <c r="H4358" s="15"/>
      <c r="K4358" s="15"/>
    </row>
    <row r="4359" spans="8:11">
      <c r="H4359" s="15"/>
      <c r="K4359" s="15"/>
    </row>
    <row r="4360" spans="8:11">
      <c r="H4360" s="15"/>
      <c r="K4360" s="15"/>
    </row>
    <row r="4361" spans="8:11">
      <c r="H4361" s="15"/>
      <c r="K4361" s="15"/>
    </row>
    <row r="4362" spans="8:11">
      <c r="H4362" s="15"/>
      <c r="K4362" s="15"/>
    </row>
    <row r="4363" spans="8:11">
      <c r="H4363" s="15"/>
      <c r="K4363" s="15"/>
    </row>
    <row r="4364" spans="8:11">
      <c r="H4364" s="15"/>
      <c r="K4364" s="15"/>
    </row>
    <row r="4365" spans="8:11">
      <c r="H4365" s="15"/>
      <c r="K4365" s="15"/>
    </row>
    <row r="4366" spans="8:11">
      <c r="H4366" s="15"/>
      <c r="K4366" s="15"/>
    </row>
    <row r="4367" spans="8:11">
      <c r="H4367" s="15"/>
      <c r="K4367" s="15"/>
    </row>
    <row r="4368" spans="8:11">
      <c r="H4368" s="15"/>
      <c r="K4368" s="15"/>
    </row>
    <row r="4369" spans="8:11">
      <c r="H4369" s="15"/>
      <c r="K4369" s="15"/>
    </row>
    <row r="4370" spans="8:11">
      <c r="H4370" s="15"/>
      <c r="K4370" s="15"/>
    </row>
    <row r="4371" spans="8:11">
      <c r="H4371" s="15"/>
      <c r="K4371" s="15"/>
    </row>
    <row r="4372" spans="8:11">
      <c r="H4372" s="15"/>
      <c r="K4372" s="15"/>
    </row>
    <row r="4373" spans="8:11">
      <c r="H4373" s="15"/>
      <c r="K4373" s="15"/>
    </row>
    <row r="4374" spans="8:11">
      <c r="H4374" s="15"/>
      <c r="K4374" s="15"/>
    </row>
    <row r="4375" spans="8:11">
      <c r="H4375" s="15"/>
      <c r="K4375" s="15"/>
    </row>
    <row r="4376" spans="8:11">
      <c r="H4376" s="15"/>
      <c r="K4376" s="15"/>
    </row>
    <row r="4377" spans="8:11">
      <c r="H4377" s="15"/>
      <c r="K4377" s="15"/>
    </row>
    <row r="4378" spans="8:11">
      <c r="H4378" s="15"/>
      <c r="K4378" s="15"/>
    </row>
    <row r="4379" spans="8:11">
      <c r="H4379" s="15"/>
      <c r="K4379" s="15"/>
    </row>
    <row r="4380" spans="8:11">
      <c r="H4380" s="15"/>
      <c r="K4380" s="15"/>
    </row>
    <row r="4381" spans="8:11">
      <c r="H4381" s="15"/>
      <c r="K4381" s="15"/>
    </row>
    <row r="4382" spans="8:11">
      <c r="H4382" s="15"/>
      <c r="K4382" s="15"/>
    </row>
    <row r="4383" spans="8:11">
      <c r="H4383" s="15"/>
      <c r="K4383" s="15"/>
    </row>
    <row r="4384" spans="8:11">
      <c r="H4384" s="15"/>
      <c r="K4384" s="15"/>
    </row>
    <row r="4385" spans="8:11">
      <c r="H4385" s="15"/>
      <c r="K4385" s="15"/>
    </row>
    <row r="4386" spans="8:11">
      <c r="H4386" s="15"/>
      <c r="K4386" s="15"/>
    </row>
    <row r="4387" spans="8:11">
      <c r="H4387" s="15"/>
      <c r="K4387" s="15"/>
    </row>
    <row r="4388" spans="8:11">
      <c r="H4388" s="15"/>
      <c r="K4388" s="15"/>
    </row>
    <row r="4389" spans="8:11">
      <c r="H4389" s="15"/>
      <c r="K4389" s="15"/>
    </row>
    <row r="4390" spans="8:11">
      <c r="H4390" s="15"/>
      <c r="K4390" s="15"/>
    </row>
    <row r="4391" spans="8:11">
      <c r="H4391" s="15"/>
      <c r="K4391" s="15"/>
    </row>
    <row r="4392" spans="8:11">
      <c r="H4392" s="15"/>
      <c r="K4392" s="15"/>
    </row>
    <row r="4393" spans="8:11">
      <c r="H4393" s="15"/>
      <c r="K4393" s="15"/>
    </row>
    <row r="4394" spans="8:11">
      <c r="H4394" s="15"/>
      <c r="K4394" s="15"/>
    </row>
    <row r="4395" spans="8:11">
      <c r="H4395" s="15"/>
      <c r="K4395" s="15"/>
    </row>
    <row r="4396" spans="8:11">
      <c r="H4396" s="15"/>
      <c r="K4396" s="15"/>
    </row>
    <row r="4397" spans="8:11">
      <c r="H4397" s="15"/>
      <c r="K4397" s="15"/>
    </row>
    <row r="4398" spans="8:11">
      <c r="H4398" s="15"/>
      <c r="K4398" s="15"/>
    </row>
    <row r="4399" spans="8:11">
      <c r="H4399" s="15"/>
      <c r="K4399" s="15"/>
    </row>
    <row r="4400" spans="8:11">
      <c r="H4400" s="15"/>
      <c r="K4400" s="15"/>
    </row>
    <row r="4401" spans="8:11">
      <c r="H4401" s="15"/>
      <c r="K4401" s="15"/>
    </row>
    <row r="4402" spans="8:11">
      <c r="H4402" s="15"/>
      <c r="K4402" s="15"/>
    </row>
    <row r="4403" spans="8:11">
      <c r="H4403" s="15"/>
      <c r="K4403" s="15"/>
    </row>
    <row r="4404" spans="8:11">
      <c r="H4404" s="15"/>
      <c r="K4404" s="15"/>
    </row>
    <row r="4405" spans="8:11">
      <c r="H4405" s="15"/>
      <c r="K4405" s="15"/>
    </row>
    <row r="4406" spans="8:11">
      <c r="H4406" s="15"/>
      <c r="K4406" s="15"/>
    </row>
    <row r="4407" spans="8:11">
      <c r="H4407" s="15"/>
      <c r="K4407" s="15"/>
    </row>
    <row r="4408" spans="8:11">
      <c r="H4408" s="15"/>
      <c r="K4408" s="15"/>
    </row>
    <row r="4409" spans="8:11">
      <c r="H4409" s="15"/>
      <c r="K4409" s="15"/>
    </row>
    <row r="4410" spans="8:11">
      <c r="H4410" s="15"/>
      <c r="K4410" s="15"/>
    </row>
    <row r="4411" spans="8:11">
      <c r="H4411" s="15"/>
      <c r="K4411" s="15"/>
    </row>
    <row r="4412" spans="8:11">
      <c r="H4412" s="15"/>
      <c r="K4412" s="15"/>
    </row>
    <row r="4413" spans="8:11">
      <c r="H4413" s="15"/>
      <c r="K4413" s="15"/>
    </row>
    <row r="4414" spans="8:11">
      <c r="H4414" s="15"/>
      <c r="K4414" s="15"/>
    </row>
    <row r="4415" spans="8:11">
      <c r="H4415" s="15"/>
      <c r="K4415" s="15"/>
    </row>
    <row r="4416" spans="8:11">
      <c r="H4416" s="15"/>
      <c r="K4416" s="15"/>
    </row>
    <row r="4417" spans="8:11">
      <c r="H4417" s="15"/>
      <c r="K4417" s="15"/>
    </row>
    <row r="4418" spans="8:11">
      <c r="H4418" s="15"/>
      <c r="K4418" s="15"/>
    </row>
    <row r="4419" spans="8:11">
      <c r="H4419" s="15"/>
      <c r="K4419" s="15"/>
    </row>
    <row r="4420" spans="8:11">
      <c r="H4420" s="15"/>
      <c r="K4420" s="15"/>
    </row>
    <row r="4421" spans="8:11">
      <c r="H4421" s="15"/>
      <c r="K4421" s="15"/>
    </row>
    <row r="4422" spans="8:11">
      <c r="H4422" s="15"/>
      <c r="K4422" s="15"/>
    </row>
    <row r="4423" spans="8:11">
      <c r="H4423" s="15"/>
      <c r="K4423" s="15"/>
    </row>
    <row r="4424" spans="8:11">
      <c r="H4424" s="15"/>
      <c r="K4424" s="15"/>
    </row>
    <row r="4425" spans="8:11">
      <c r="H4425" s="15"/>
      <c r="K4425" s="15"/>
    </row>
    <row r="4426" spans="8:11">
      <c r="H4426" s="15"/>
      <c r="K4426" s="15"/>
    </row>
    <row r="4427" spans="8:11">
      <c r="H4427" s="15"/>
      <c r="K4427" s="15"/>
    </row>
    <row r="4428" spans="8:11">
      <c r="H4428" s="15"/>
      <c r="K4428" s="15"/>
    </row>
    <row r="4429" spans="8:11">
      <c r="H4429" s="15"/>
      <c r="K4429" s="15"/>
    </row>
    <row r="4430" spans="8:11">
      <c r="H4430" s="15"/>
      <c r="K4430" s="15"/>
    </row>
    <row r="4431" spans="8:11">
      <c r="H4431" s="15"/>
      <c r="K4431" s="15"/>
    </row>
    <row r="4432" spans="8:11">
      <c r="H4432" s="15"/>
      <c r="K4432" s="15"/>
    </row>
    <row r="4433" spans="8:11">
      <c r="H4433" s="15"/>
      <c r="K4433" s="15"/>
    </row>
    <row r="4434" spans="8:11">
      <c r="H4434" s="15"/>
      <c r="K4434" s="15"/>
    </row>
    <row r="4435" spans="8:11">
      <c r="H4435" s="15"/>
      <c r="K4435" s="15"/>
    </row>
    <row r="4436" spans="8:11">
      <c r="H4436" s="15"/>
      <c r="K4436" s="15"/>
    </row>
    <row r="4437" spans="8:11">
      <c r="H4437" s="15"/>
      <c r="K4437" s="15"/>
    </row>
    <row r="4438" spans="8:11">
      <c r="H4438" s="15"/>
      <c r="K4438" s="15"/>
    </row>
    <row r="4439" spans="8:11">
      <c r="H4439" s="15"/>
      <c r="K4439" s="15"/>
    </row>
    <row r="4440" spans="8:11">
      <c r="H4440" s="15"/>
      <c r="K4440" s="15"/>
    </row>
    <row r="4441" spans="8:11">
      <c r="H4441" s="15"/>
      <c r="K4441" s="15"/>
    </row>
    <row r="4442" spans="8:11">
      <c r="H4442" s="15"/>
      <c r="K4442" s="15"/>
    </row>
    <row r="4443" spans="8:11">
      <c r="H4443" s="15"/>
      <c r="K4443" s="15"/>
    </row>
    <row r="4444" spans="8:11">
      <c r="H4444" s="15"/>
      <c r="K4444" s="15"/>
    </row>
    <row r="4445" spans="8:11">
      <c r="H4445" s="15"/>
      <c r="K4445" s="15"/>
    </row>
    <row r="4446" spans="8:11">
      <c r="H4446" s="15"/>
      <c r="K4446" s="15"/>
    </row>
    <row r="4447" spans="8:11">
      <c r="H4447" s="15"/>
      <c r="K4447" s="15"/>
    </row>
    <row r="4448" spans="8:11">
      <c r="H4448" s="15"/>
      <c r="K4448" s="15"/>
    </row>
    <row r="4449" spans="8:11">
      <c r="H4449" s="15"/>
      <c r="K4449" s="15"/>
    </row>
    <row r="4450" spans="8:11">
      <c r="H4450" s="15"/>
      <c r="K4450" s="15"/>
    </row>
    <row r="4451" spans="8:11">
      <c r="H4451" s="15"/>
      <c r="K4451" s="15"/>
    </row>
    <row r="4452" spans="8:11">
      <c r="H4452" s="15"/>
      <c r="K4452" s="15"/>
    </row>
    <row r="4453" spans="8:11">
      <c r="H4453" s="15"/>
      <c r="K4453" s="15"/>
    </row>
    <row r="4454" spans="8:11">
      <c r="H4454" s="15"/>
      <c r="K4454" s="15"/>
    </row>
    <row r="4455" spans="8:11">
      <c r="H4455" s="15"/>
      <c r="K4455" s="15"/>
    </row>
    <row r="4456" spans="8:11">
      <c r="H4456" s="15"/>
      <c r="K4456" s="15"/>
    </row>
    <row r="4457" spans="8:11">
      <c r="H4457" s="15"/>
      <c r="K4457" s="15"/>
    </row>
    <row r="4458" spans="8:11">
      <c r="H4458" s="15"/>
      <c r="K4458" s="15"/>
    </row>
    <row r="4459" spans="8:11">
      <c r="H4459" s="15"/>
      <c r="K4459" s="15"/>
    </row>
    <row r="4460" spans="8:11">
      <c r="H4460" s="15"/>
      <c r="K4460" s="15"/>
    </row>
    <row r="4461" spans="8:11">
      <c r="H4461" s="15"/>
      <c r="K4461" s="15"/>
    </row>
    <row r="4462" spans="8:11">
      <c r="H4462" s="15"/>
      <c r="K4462" s="15"/>
    </row>
    <row r="4463" spans="8:11">
      <c r="H4463" s="15"/>
      <c r="K4463" s="15"/>
    </row>
    <row r="4464" spans="8:11">
      <c r="H4464" s="15"/>
      <c r="K4464" s="15"/>
    </row>
    <row r="4465" spans="8:11">
      <c r="H4465" s="15"/>
      <c r="K4465" s="15"/>
    </row>
    <row r="4466" spans="8:11">
      <c r="H4466" s="15"/>
      <c r="K4466" s="15"/>
    </row>
    <row r="4467" spans="8:11">
      <c r="H4467" s="15"/>
      <c r="K4467" s="15"/>
    </row>
    <row r="4468" spans="8:11">
      <c r="H4468" s="15"/>
      <c r="K4468" s="15"/>
    </row>
    <row r="4469" spans="8:11">
      <c r="H4469" s="15"/>
      <c r="K4469" s="15"/>
    </row>
    <row r="4470" spans="8:11">
      <c r="H4470" s="15"/>
      <c r="K4470" s="15"/>
    </row>
    <row r="4471" spans="8:11">
      <c r="H4471" s="15"/>
      <c r="K4471" s="15"/>
    </row>
    <row r="4472" spans="8:11">
      <c r="H4472" s="15"/>
      <c r="K4472" s="15"/>
    </row>
    <row r="4473" spans="8:11">
      <c r="H4473" s="15"/>
      <c r="K4473" s="15"/>
    </row>
    <row r="4474" spans="8:11">
      <c r="H4474" s="15"/>
      <c r="K4474" s="15"/>
    </row>
    <row r="4475" spans="8:11">
      <c r="H4475" s="15"/>
      <c r="K4475" s="15"/>
    </row>
    <row r="4476" spans="8:11">
      <c r="H4476" s="15"/>
      <c r="K4476" s="15"/>
    </row>
    <row r="4477" spans="8:11">
      <c r="H4477" s="15"/>
      <c r="K4477" s="15"/>
    </row>
    <row r="4478" spans="8:11">
      <c r="H4478" s="15"/>
      <c r="K4478" s="15"/>
    </row>
    <row r="4479" spans="8:11">
      <c r="H4479" s="15"/>
      <c r="K4479" s="15"/>
    </row>
    <row r="4480" spans="8:11">
      <c r="H4480" s="15"/>
      <c r="K4480" s="15"/>
    </row>
    <row r="4481" spans="8:11">
      <c r="H4481" s="15"/>
      <c r="K4481" s="15"/>
    </row>
    <row r="4482" spans="8:11">
      <c r="H4482" s="15"/>
      <c r="K4482" s="15"/>
    </row>
    <row r="4483" spans="8:11">
      <c r="H4483" s="15"/>
      <c r="K4483" s="15"/>
    </row>
    <row r="4484" spans="8:11">
      <c r="H4484" s="15"/>
      <c r="K4484" s="15"/>
    </row>
    <row r="4485" spans="8:11">
      <c r="H4485" s="15"/>
      <c r="K4485" s="15"/>
    </row>
    <row r="4486" spans="8:11">
      <c r="H4486" s="15"/>
      <c r="K4486" s="15"/>
    </row>
    <row r="4487" spans="8:11">
      <c r="H4487" s="15"/>
      <c r="K4487" s="15"/>
    </row>
    <row r="4488" spans="8:11">
      <c r="H4488" s="15"/>
      <c r="K4488" s="15"/>
    </row>
    <row r="4489" spans="8:11">
      <c r="H4489" s="15"/>
      <c r="K4489" s="15"/>
    </row>
    <row r="4490" spans="8:11">
      <c r="H4490" s="15"/>
      <c r="K4490" s="15"/>
    </row>
    <row r="4491" spans="8:11">
      <c r="H4491" s="15"/>
      <c r="K4491" s="15"/>
    </row>
    <row r="4492" spans="8:11">
      <c r="H4492" s="15"/>
      <c r="K4492" s="15"/>
    </row>
    <row r="4493" spans="8:11">
      <c r="H4493" s="15"/>
      <c r="K4493" s="15"/>
    </row>
    <row r="4494" spans="8:11">
      <c r="H4494" s="15"/>
      <c r="K4494" s="15"/>
    </row>
    <row r="4495" spans="8:11">
      <c r="H4495" s="15"/>
      <c r="K4495" s="15"/>
    </row>
    <row r="4496" spans="8:11">
      <c r="H4496" s="15"/>
      <c r="K4496" s="15"/>
    </row>
    <row r="4497" spans="8:11">
      <c r="H4497" s="15"/>
      <c r="K4497" s="15"/>
    </row>
    <row r="4498" spans="8:11">
      <c r="H4498" s="15"/>
      <c r="K4498" s="15"/>
    </row>
    <row r="4499" spans="8:11">
      <c r="H4499" s="15"/>
      <c r="K4499" s="15"/>
    </row>
    <row r="4500" spans="8:11">
      <c r="H4500" s="15"/>
      <c r="K4500" s="15"/>
    </row>
    <row r="4501" spans="8:11">
      <c r="H4501" s="15"/>
      <c r="K4501" s="15"/>
    </row>
    <row r="4502" spans="8:11">
      <c r="H4502" s="15"/>
      <c r="K4502" s="15"/>
    </row>
    <row r="4503" spans="8:11">
      <c r="H4503" s="15"/>
      <c r="K4503" s="15"/>
    </row>
    <row r="4504" spans="8:11">
      <c r="H4504" s="15"/>
      <c r="K4504" s="15"/>
    </row>
    <row r="4505" spans="8:11">
      <c r="H4505" s="15"/>
      <c r="K4505" s="15"/>
    </row>
    <row r="4506" spans="8:11">
      <c r="H4506" s="15"/>
      <c r="K4506" s="15"/>
    </row>
    <row r="4507" spans="8:11">
      <c r="H4507" s="15"/>
      <c r="K4507" s="15"/>
    </row>
    <row r="4508" spans="8:11">
      <c r="H4508" s="15"/>
      <c r="K4508" s="15"/>
    </row>
    <row r="4509" spans="8:11">
      <c r="H4509" s="15"/>
      <c r="K4509" s="15"/>
    </row>
    <row r="4510" spans="8:11">
      <c r="H4510" s="15"/>
      <c r="K4510" s="15"/>
    </row>
    <row r="4511" spans="8:11">
      <c r="H4511" s="15"/>
      <c r="K4511" s="15"/>
    </row>
    <row r="4512" spans="8:11">
      <c r="H4512" s="15"/>
      <c r="K4512" s="15"/>
    </row>
    <row r="4513" spans="8:11">
      <c r="H4513" s="15"/>
      <c r="K4513" s="15"/>
    </row>
    <row r="4514" spans="8:11">
      <c r="H4514" s="15"/>
      <c r="K4514" s="15"/>
    </row>
    <row r="4515" spans="8:11">
      <c r="H4515" s="15"/>
      <c r="K4515" s="15"/>
    </row>
    <row r="4516" spans="8:11">
      <c r="H4516" s="15"/>
      <c r="K4516" s="15"/>
    </row>
    <row r="4517" spans="8:11">
      <c r="H4517" s="15"/>
      <c r="K4517" s="15"/>
    </row>
    <row r="4518" spans="8:11">
      <c r="H4518" s="15"/>
      <c r="K4518" s="15"/>
    </row>
    <row r="4519" spans="8:11">
      <c r="H4519" s="15"/>
      <c r="K4519" s="15"/>
    </row>
    <row r="4520" spans="8:11">
      <c r="H4520" s="15"/>
      <c r="K4520" s="15"/>
    </row>
    <row r="4521" spans="8:11">
      <c r="H4521" s="15"/>
      <c r="K4521" s="15"/>
    </row>
    <row r="4522" spans="8:11">
      <c r="H4522" s="15"/>
      <c r="K4522" s="15"/>
    </row>
    <row r="4523" spans="8:11">
      <c r="H4523" s="15"/>
      <c r="K4523" s="15"/>
    </row>
    <row r="4524" spans="8:11">
      <c r="H4524" s="15"/>
      <c r="K4524" s="15"/>
    </row>
    <row r="4525" spans="8:11">
      <c r="H4525" s="15"/>
      <c r="K4525" s="15"/>
    </row>
    <row r="4526" spans="8:11">
      <c r="H4526" s="15"/>
      <c r="K4526" s="15"/>
    </row>
    <row r="4527" spans="8:11">
      <c r="H4527" s="15"/>
      <c r="K4527" s="15"/>
    </row>
    <row r="4528" spans="8:11">
      <c r="H4528" s="15"/>
      <c r="K4528" s="15"/>
    </row>
    <row r="4529" spans="8:11">
      <c r="H4529" s="15"/>
      <c r="K4529" s="15"/>
    </row>
    <row r="4530" spans="8:11">
      <c r="H4530" s="15"/>
      <c r="K4530" s="15"/>
    </row>
    <row r="4531" spans="8:11">
      <c r="H4531" s="15"/>
      <c r="K4531" s="15"/>
    </row>
    <row r="4532" spans="8:11">
      <c r="H4532" s="15"/>
      <c r="K4532" s="15"/>
    </row>
    <row r="4533" spans="8:11">
      <c r="H4533" s="15"/>
      <c r="K4533" s="15"/>
    </row>
    <row r="4534" spans="8:11">
      <c r="H4534" s="15"/>
      <c r="K4534" s="15"/>
    </row>
    <row r="4535" spans="8:11">
      <c r="H4535" s="15"/>
      <c r="K4535" s="15"/>
    </row>
    <row r="4536" spans="8:11">
      <c r="H4536" s="15"/>
      <c r="K4536" s="15"/>
    </row>
    <row r="4537" spans="8:11">
      <c r="H4537" s="15"/>
      <c r="K4537" s="15"/>
    </row>
    <row r="4538" spans="8:11">
      <c r="H4538" s="15"/>
      <c r="K4538" s="15"/>
    </row>
    <row r="4539" spans="8:11">
      <c r="H4539" s="15"/>
      <c r="K4539" s="15"/>
    </row>
    <row r="4540" spans="8:11">
      <c r="H4540" s="15"/>
      <c r="K4540" s="15"/>
    </row>
    <row r="4541" spans="8:11">
      <c r="H4541" s="15"/>
      <c r="K4541" s="15"/>
    </row>
    <row r="4542" spans="8:11">
      <c r="H4542" s="15"/>
      <c r="K4542" s="15"/>
    </row>
    <row r="4543" spans="8:11">
      <c r="H4543" s="15"/>
      <c r="K4543" s="15"/>
    </row>
    <row r="4544" spans="8:11">
      <c r="H4544" s="15"/>
      <c r="K4544" s="15"/>
    </row>
    <row r="4545" spans="8:11">
      <c r="H4545" s="15"/>
      <c r="K4545" s="15"/>
    </row>
    <row r="4546" spans="8:11">
      <c r="H4546" s="15"/>
      <c r="K4546" s="15"/>
    </row>
    <row r="4547" spans="8:11">
      <c r="H4547" s="15"/>
      <c r="K4547" s="15"/>
    </row>
    <row r="4548" spans="8:11">
      <c r="H4548" s="15"/>
      <c r="K4548" s="15"/>
    </row>
    <row r="4549" spans="8:11">
      <c r="H4549" s="15"/>
      <c r="K4549" s="15"/>
    </row>
    <row r="4550" spans="8:11">
      <c r="H4550" s="15"/>
      <c r="K4550" s="15"/>
    </row>
    <row r="4551" spans="8:11">
      <c r="H4551" s="15"/>
      <c r="K4551" s="15"/>
    </row>
    <row r="4552" spans="8:11">
      <c r="H4552" s="15"/>
      <c r="K4552" s="15"/>
    </row>
    <row r="4553" spans="8:11">
      <c r="H4553" s="15"/>
      <c r="K4553" s="15"/>
    </row>
    <row r="4554" spans="8:11">
      <c r="H4554" s="15"/>
      <c r="K4554" s="15"/>
    </row>
    <row r="4555" spans="8:11">
      <c r="H4555" s="15"/>
      <c r="K4555" s="15"/>
    </row>
    <row r="4556" spans="8:11">
      <c r="H4556" s="15"/>
      <c r="K4556" s="15"/>
    </row>
    <row r="4557" spans="8:11">
      <c r="H4557" s="15"/>
      <c r="K4557" s="15"/>
    </row>
    <row r="4558" spans="8:11">
      <c r="H4558" s="15"/>
      <c r="K4558" s="15"/>
    </row>
    <row r="4559" spans="8:11">
      <c r="H4559" s="15"/>
      <c r="K4559" s="15"/>
    </row>
    <row r="4560" spans="8:11">
      <c r="H4560" s="15"/>
      <c r="K4560" s="15"/>
    </row>
    <row r="4561" spans="8:11">
      <c r="H4561" s="15"/>
      <c r="K4561" s="15"/>
    </row>
    <row r="4562" spans="8:11">
      <c r="H4562" s="15"/>
      <c r="K4562" s="15"/>
    </row>
    <row r="4563" spans="8:11">
      <c r="H4563" s="15"/>
      <c r="K4563" s="15"/>
    </row>
    <row r="4564" spans="8:11">
      <c r="H4564" s="15"/>
      <c r="K4564" s="15"/>
    </row>
    <row r="4565" spans="8:11">
      <c r="H4565" s="15"/>
      <c r="K4565" s="15"/>
    </row>
    <row r="4566" spans="8:11">
      <c r="H4566" s="15"/>
      <c r="K4566" s="15"/>
    </row>
    <row r="4567" spans="8:11">
      <c r="H4567" s="15"/>
      <c r="K4567" s="15"/>
    </row>
    <row r="4568" spans="8:11">
      <c r="H4568" s="15"/>
      <c r="K4568" s="15"/>
    </row>
    <row r="4569" spans="8:11">
      <c r="H4569" s="15"/>
      <c r="K4569" s="15"/>
    </row>
    <row r="4570" spans="8:11">
      <c r="H4570" s="15"/>
      <c r="K4570" s="15"/>
    </row>
    <row r="4571" spans="8:11">
      <c r="H4571" s="15"/>
      <c r="K4571" s="15"/>
    </row>
    <row r="4572" spans="8:11">
      <c r="H4572" s="15"/>
      <c r="K4572" s="15"/>
    </row>
    <row r="4573" spans="8:11">
      <c r="H4573" s="15"/>
      <c r="K4573" s="15"/>
    </row>
    <row r="4574" spans="8:11">
      <c r="H4574" s="15"/>
      <c r="K4574" s="15"/>
    </row>
    <row r="4575" spans="8:11">
      <c r="H4575" s="15"/>
      <c r="K4575" s="15"/>
    </row>
    <row r="4576" spans="8:11">
      <c r="H4576" s="15"/>
      <c r="K4576" s="15"/>
    </row>
    <row r="4577" spans="8:11">
      <c r="H4577" s="15"/>
      <c r="K4577" s="15"/>
    </row>
    <row r="4578" spans="8:11">
      <c r="H4578" s="15"/>
      <c r="K4578" s="15"/>
    </row>
    <row r="4579" spans="8:11">
      <c r="H4579" s="15"/>
      <c r="K4579" s="15"/>
    </row>
    <row r="4580" spans="8:11">
      <c r="H4580" s="15"/>
      <c r="K4580" s="15"/>
    </row>
    <row r="4581" spans="8:11">
      <c r="H4581" s="15"/>
      <c r="K4581" s="15"/>
    </row>
    <row r="4582" spans="8:11">
      <c r="H4582" s="15"/>
      <c r="K4582" s="15"/>
    </row>
    <row r="4583" spans="8:11">
      <c r="H4583" s="15"/>
      <c r="K4583" s="15"/>
    </row>
    <row r="4584" spans="8:11">
      <c r="H4584" s="15"/>
      <c r="K4584" s="15"/>
    </row>
    <row r="4585" spans="8:11">
      <c r="H4585" s="15"/>
      <c r="K4585" s="15"/>
    </row>
    <row r="4586" spans="8:11">
      <c r="H4586" s="15"/>
      <c r="K4586" s="15"/>
    </row>
    <row r="4587" spans="8:11">
      <c r="H4587" s="15"/>
      <c r="K4587" s="15"/>
    </row>
    <row r="4588" spans="8:11">
      <c r="H4588" s="15"/>
      <c r="K4588" s="15"/>
    </row>
    <row r="4589" spans="8:11">
      <c r="H4589" s="15"/>
      <c r="K4589" s="15"/>
    </row>
    <row r="4590" spans="8:11">
      <c r="H4590" s="15"/>
      <c r="K4590" s="15"/>
    </row>
    <row r="4591" spans="8:11">
      <c r="H4591" s="15"/>
      <c r="K4591" s="15"/>
    </row>
    <row r="4592" spans="8:11">
      <c r="H4592" s="15"/>
      <c r="K4592" s="15"/>
    </row>
    <row r="4593" spans="8:11">
      <c r="H4593" s="15"/>
      <c r="K4593" s="15"/>
    </row>
    <row r="4594" spans="8:11">
      <c r="H4594" s="15"/>
      <c r="K4594" s="15"/>
    </row>
    <row r="4595" spans="8:11">
      <c r="H4595" s="15"/>
      <c r="K4595" s="15"/>
    </row>
    <row r="4596" spans="8:11">
      <c r="H4596" s="15"/>
      <c r="K4596" s="15"/>
    </row>
    <row r="4597" spans="8:11">
      <c r="H4597" s="15"/>
      <c r="K4597" s="15"/>
    </row>
    <row r="4598" spans="8:11">
      <c r="H4598" s="15"/>
      <c r="K4598" s="15"/>
    </row>
    <row r="4599" spans="8:11">
      <c r="H4599" s="15"/>
      <c r="K4599" s="15"/>
    </row>
    <row r="4600" spans="8:11">
      <c r="H4600" s="15"/>
      <c r="K4600" s="15"/>
    </row>
    <row r="4601" spans="8:11">
      <c r="H4601" s="15"/>
      <c r="K4601" s="15"/>
    </row>
    <row r="4602" spans="8:11">
      <c r="H4602" s="15"/>
      <c r="K4602" s="15"/>
    </row>
    <row r="4603" spans="8:11">
      <c r="H4603" s="15"/>
      <c r="K4603" s="15"/>
    </row>
    <row r="4604" spans="8:11">
      <c r="H4604" s="15"/>
      <c r="K4604" s="15"/>
    </row>
    <row r="4605" spans="8:11">
      <c r="H4605" s="15"/>
      <c r="K4605" s="15"/>
    </row>
    <row r="4606" spans="8:11">
      <c r="H4606" s="15"/>
      <c r="K4606" s="15"/>
    </row>
    <row r="4607" spans="8:11">
      <c r="H4607" s="15"/>
      <c r="K4607" s="15"/>
    </row>
    <row r="4608" spans="8:11">
      <c r="H4608" s="15"/>
      <c r="K4608" s="15"/>
    </row>
    <row r="4609" spans="8:11">
      <c r="H4609" s="15"/>
      <c r="K4609" s="15"/>
    </row>
    <row r="4610" spans="8:11">
      <c r="H4610" s="15"/>
      <c r="K4610" s="15"/>
    </row>
    <row r="4611" spans="8:11">
      <c r="H4611" s="15"/>
      <c r="K4611" s="15"/>
    </row>
    <row r="4612" spans="8:11">
      <c r="H4612" s="15"/>
      <c r="K4612" s="15"/>
    </row>
    <row r="4613" spans="8:11">
      <c r="H4613" s="15"/>
      <c r="K4613" s="15"/>
    </row>
    <row r="4614" spans="8:11">
      <c r="H4614" s="15"/>
      <c r="K4614" s="15"/>
    </row>
    <row r="4615" spans="8:11">
      <c r="H4615" s="15"/>
      <c r="K4615" s="15"/>
    </row>
    <row r="4616" spans="8:11">
      <c r="H4616" s="15"/>
      <c r="K4616" s="15"/>
    </row>
    <row r="4617" spans="8:11">
      <c r="H4617" s="15"/>
      <c r="K4617" s="15"/>
    </row>
    <row r="4618" spans="8:11">
      <c r="H4618" s="15"/>
      <c r="K4618" s="15"/>
    </row>
    <row r="4619" spans="8:11">
      <c r="H4619" s="15"/>
      <c r="K4619" s="15"/>
    </row>
    <row r="4620" spans="8:11">
      <c r="H4620" s="15"/>
      <c r="K4620" s="15"/>
    </row>
    <row r="4621" spans="8:11">
      <c r="H4621" s="15"/>
      <c r="K4621" s="15"/>
    </row>
    <row r="4622" spans="8:11">
      <c r="H4622" s="15"/>
      <c r="K4622" s="15"/>
    </row>
    <row r="4623" spans="8:11">
      <c r="H4623" s="15"/>
      <c r="K4623" s="15"/>
    </row>
    <row r="4624" spans="8:11">
      <c r="H4624" s="15"/>
      <c r="K4624" s="15"/>
    </row>
    <row r="4625" spans="8:11">
      <c r="H4625" s="15"/>
      <c r="K4625" s="15"/>
    </row>
    <row r="4626" spans="8:11">
      <c r="H4626" s="15"/>
      <c r="K4626" s="15"/>
    </row>
    <row r="4627" spans="8:11">
      <c r="H4627" s="15"/>
      <c r="K4627" s="15"/>
    </row>
    <row r="4628" spans="8:11">
      <c r="H4628" s="15"/>
      <c r="K4628" s="15"/>
    </row>
    <row r="4629" spans="8:11">
      <c r="H4629" s="15"/>
      <c r="K4629" s="15"/>
    </row>
    <row r="4630" spans="8:11">
      <c r="H4630" s="15"/>
      <c r="K4630" s="15"/>
    </row>
    <row r="4631" spans="8:11">
      <c r="H4631" s="15"/>
      <c r="K4631" s="15"/>
    </row>
    <row r="4632" spans="8:11">
      <c r="H4632" s="15"/>
      <c r="K4632" s="15"/>
    </row>
    <row r="4633" spans="8:11">
      <c r="H4633" s="15"/>
      <c r="K4633" s="15"/>
    </row>
    <row r="4634" spans="8:11">
      <c r="H4634" s="15"/>
      <c r="K4634" s="15"/>
    </row>
    <row r="4635" spans="8:11">
      <c r="H4635" s="15"/>
      <c r="K4635" s="15"/>
    </row>
    <row r="4636" spans="8:11">
      <c r="H4636" s="15"/>
      <c r="K4636" s="15"/>
    </row>
    <row r="4637" spans="8:11">
      <c r="H4637" s="15"/>
      <c r="K4637" s="15"/>
    </row>
    <row r="4638" spans="8:11">
      <c r="H4638" s="15"/>
      <c r="K4638" s="15"/>
    </row>
    <row r="4639" spans="8:11">
      <c r="H4639" s="15"/>
      <c r="K4639" s="15"/>
    </row>
    <row r="4640" spans="8:11">
      <c r="H4640" s="15"/>
      <c r="K4640" s="15"/>
    </row>
    <row r="4641" spans="8:11">
      <c r="H4641" s="15"/>
      <c r="K4641" s="15"/>
    </row>
    <row r="4642" spans="8:11">
      <c r="H4642" s="15"/>
      <c r="K4642" s="15"/>
    </row>
    <row r="4643" spans="8:11">
      <c r="H4643" s="15"/>
      <c r="K4643" s="15"/>
    </row>
    <row r="4644" spans="8:11">
      <c r="H4644" s="15"/>
      <c r="K4644" s="15"/>
    </row>
    <row r="4645" spans="8:11">
      <c r="H4645" s="15"/>
      <c r="K4645" s="15"/>
    </row>
    <row r="4646" spans="8:11">
      <c r="H4646" s="15"/>
      <c r="K4646" s="15"/>
    </row>
    <row r="4647" spans="8:11">
      <c r="H4647" s="15"/>
      <c r="K4647" s="15"/>
    </row>
    <row r="4648" spans="8:11">
      <c r="H4648" s="15"/>
      <c r="K4648" s="15"/>
    </row>
    <row r="4649" spans="8:11">
      <c r="H4649" s="15"/>
      <c r="K4649" s="15"/>
    </row>
    <row r="4650" spans="8:11">
      <c r="H4650" s="15"/>
      <c r="K4650" s="15"/>
    </row>
    <row r="4651" spans="8:11">
      <c r="H4651" s="15"/>
      <c r="K4651" s="15"/>
    </row>
    <row r="4652" spans="8:11">
      <c r="H4652" s="15"/>
      <c r="K4652" s="15"/>
    </row>
    <row r="4653" spans="8:11">
      <c r="H4653" s="15"/>
      <c r="K4653" s="15"/>
    </row>
    <row r="4654" spans="8:11">
      <c r="H4654" s="15"/>
      <c r="K4654" s="15"/>
    </row>
    <row r="4655" spans="8:11">
      <c r="H4655" s="15"/>
      <c r="K4655" s="15"/>
    </row>
    <row r="4656" spans="8:11">
      <c r="H4656" s="15"/>
      <c r="K4656" s="15"/>
    </row>
    <row r="4657" spans="8:11">
      <c r="H4657" s="15"/>
      <c r="K4657" s="15"/>
    </row>
    <row r="4658" spans="8:11">
      <c r="H4658" s="15"/>
      <c r="K4658" s="15"/>
    </row>
    <row r="4659" spans="8:11">
      <c r="H4659" s="15"/>
      <c r="K4659" s="15"/>
    </row>
    <row r="4660" spans="8:11">
      <c r="H4660" s="15"/>
      <c r="K4660" s="15"/>
    </row>
    <row r="4661" spans="8:11">
      <c r="H4661" s="15"/>
      <c r="K4661" s="15"/>
    </row>
    <row r="4662" spans="8:11">
      <c r="H4662" s="15"/>
      <c r="K4662" s="15"/>
    </row>
    <row r="4663" spans="8:11">
      <c r="H4663" s="15"/>
      <c r="K4663" s="15"/>
    </row>
    <row r="4664" spans="8:11">
      <c r="H4664" s="15"/>
      <c r="K4664" s="15"/>
    </row>
    <row r="4665" spans="8:11">
      <c r="H4665" s="15"/>
      <c r="K4665" s="15"/>
    </row>
    <row r="4666" spans="8:11">
      <c r="H4666" s="15"/>
      <c r="K4666" s="15"/>
    </row>
    <row r="4667" spans="8:11">
      <c r="H4667" s="15"/>
      <c r="K4667" s="15"/>
    </row>
    <row r="4668" spans="8:11">
      <c r="H4668" s="15"/>
      <c r="K4668" s="15"/>
    </row>
    <row r="4669" spans="8:11">
      <c r="H4669" s="15"/>
      <c r="K4669" s="15"/>
    </row>
    <row r="4670" spans="8:11">
      <c r="H4670" s="15"/>
      <c r="K4670" s="15"/>
    </row>
    <row r="4671" spans="8:11">
      <c r="H4671" s="15"/>
      <c r="K4671" s="15"/>
    </row>
    <row r="4672" spans="8:11">
      <c r="H4672" s="15"/>
      <c r="K4672" s="15"/>
    </row>
    <row r="4673" spans="8:11">
      <c r="H4673" s="15"/>
      <c r="K4673" s="15"/>
    </row>
    <row r="4674" spans="8:11">
      <c r="H4674" s="15"/>
      <c r="K4674" s="15"/>
    </row>
    <row r="4675" spans="8:11">
      <c r="H4675" s="15"/>
      <c r="K4675" s="15"/>
    </row>
    <row r="4676" spans="8:11">
      <c r="H4676" s="15"/>
      <c r="K4676" s="15"/>
    </row>
    <row r="4677" spans="8:11">
      <c r="H4677" s="15"/>
      <c r="K4677" s="15"/>
    </row>
    <row r="4678" spans="8:11">
      <c r="H4678" s="15"/>
      <c r="K4678" s="15"/>
    </row>
    <row r="4679" spans="8:11">
      <c r="H4679" s="15"/>
      <c r="K4679" s="15"/>
    </row>
    <row r="4680" spans="8:11">
      <c r="H4680" s="15"/>
      <c r="K4680" s="15"/>
    </row>
    <row r="4681" spans="8:11">
      <c r="H4681" s="15"/>
      <c r="K4681" s="15"/>
    </row>
    <row r="4682" spans="8:11">
      <c r="H4682" s="15"/>
      <c r="K4682" s="15"/>
    </row>
    <row r="4683" spans="8:11">
      <c r="H4683" s="15"/>
      <c r="K4683" s="15"/>
    </row>
    <row r="4684" spans="8:11">
      <c r="H4684" s="15"/>
      <c r="K4684" s="15"/>
    </row>
    <row r="4685" spans="8:11">
      <c r="H4685" s="15"/>
      <c r="K4685" s="15"/>
    </row>
    <row r="4686" spans="8:11">
      <c r="H4686" s="15"/>
      <c r="K4686" s="15"/>
    </row>
    <row r="4687" spans="8:11">
      <c r="H4687" s="15"/>
      <c r="K4687" s="15"/>
    </row>
    <row r="4688" spans="8:11">
      <c r="H4688" s="15"/>
      <c r="K4688" s="15"/>
    </row>
    <row r="4689" spans="8:11">
      <c r="H4689" s="15"/>
      <c r="K4689" s="15"/>
    </row>
    <row r="4690" spans="8:11">
      <c r="H4690" s="15"/>
      <c r="K4690" s="15"/>
    </row>
    <row r="4691" spans="8:11">
      <c r="H4691" s="15"/>
      <c r="K4691" s="15"/>
    </row>
    <row r="4692" spans="8:11">
      <c r="H4692" s="15"/>
      <c r="K4692" s="15"/>
    </row>
    <row r="4693" spans="8:11">
      <c r="H4693" s="15"/>
      <c r="K4693" s="15"/>
    </row>
    <row r="4694" spans="8:11">
      <c r="H4694" s="15"/>
      <c r="K4694" s="15"/>
    </row>
    <row r="4695" spans="8:11">
      <c r="H4695" s="15"/>
      <c r="K4695" s="15"/>
    </row>
    <row r="4696" spans="8:11">
      <c r="H4696" s="15"/>
      <c r="K4696" s="15"/>
    </row>
    <row r="4697" spans="8:11">
      <c r="H4697" s="15"/>
      <c r="K4697" s="15"/>
    </row>
    <row r="4698" spans="8:11">
      <c r="H4698" s="15"/>
      <c r="K4698" s="15"/>
    </row>
    <row r="4699" spans="8:11">
      <c r="H4699" s="15"/>
      <c r="K4699" s="15"/>
    </row>
    <row r="4700" spans="8:11">
      <c r="H4700" s="15"/>
      <c r="K4700" s="15"/>
    </row>
    <row r="4701" spans="8:11">
      <c r="H4701" s="15"/>
      <c r="K4701" s="15"/>
    </row>
    <row r="4702" spans="8:11">
      <c r="H4702" s="15"/>
      <c r="K4702" s="15"/>
    </row>
    <row r="4703" spans="8:11">
      <c r="H4703" s="15"/>
      <c r="K4703" s="15"/>
    </row>
    <row r="4704" spans="8:11">
      <c r="H4704" s="15"/>
      <c r="K4704" s="15"/>
    </row>
    <row r="4705" spans="8:11">
      <c r="H4705" s="15"/>
      <c r="K4705" s="15"/>
    </row>
    <row r="4706" spans="8:11">
      <c r="H4706" s="15"/>
      <c r="K4706" s="15"/>
    </row>
    <row r="4707" spans="8:11">
      <c r="H4707" s="15"/>
      <c r="K4707" s="15"/>
    </row>
    <row r="4708" spans="8:11">
      <c r="H4708" s="15"/>
      <c r="K4708" s="15"/>
    </row>
    <row r="4709" spans="8:11">
      <c r="H4709" s="15"/>
      <c r="K4709" s="15"/>
    </row>
    <row r="4710" spans="8:11">
      <c r="H4710" s="15"/>
      <c r="K4710" s="15"/>
    </row>
    <row r="4711" spans="8:11">
      <c r="H4711" s="15"/>
      <c r="K4711" s="15"/>
    </row>
    <row r="4712" spans="8:11">
      <c r="H4712" s="15"/>
      <c r="K4712" s="15"/>
    </row>
    <row r="4713" spans="8:11">
      <c r="H4713" s="15"/>
      <c r="K4713" s="15"/>
    </row>
    <row r="4714" spans="8:11">
      <c r="H4714" s="15"/>
      <c r="K4714" s="15"/>
    </row>
    <row r="4715" spans="8:11">
      <c r="H4715" s="15"/>
      <c r="K4715" s="15"/>
    </row>
    <row r="4716" spans="8:11">
      <c r="H4716" s="15"/>
      <c r="K4716" s="15"/>
    </row>
    <row r="4717" spans="8:11">
      <c r="H4717" s="15"/>
      <c r="K4717" s="15"/>
    </row>
    <row r="4718" spans="8:11">
      <c r="H4718" s="15"/>
      <c r="K4718" s="15"/>
    </row>
    <row r="4719" spans="8:11">
      <c r="H4719" s="15"/>
      <c r="K4719" s="15"/>
    </row>
    <row r="4720" spans="8:11">
      <c r="H4720" s="15"/>
      <c r="K4720" s="15"/>
    </row>
    <row r="4721" spans="8:11">
      <c r="H4721" s="15"/>
      <c r="K4721" s="15"/>
    </row>
    <row r="4722" spans="8:11">
      <c r="H4722" s="15"/>
      <c r="K4722" s="15"/>
    </row>
    <row r="4723" spans="8:11">
      <c r="H4723" s="15"/>
      <c r="K4723" s="15"/>
    </row>
    <row r="4724" spans="8:11">
      <c r="H4724" s="15"/>
      <c r="K4724" s="15"/>
    </row>
    <row r="4725" spans="8:11">
      <c r="H4725" s="15"/>
      <c r="K4725" s="15"/>
    </row>
    <row r="4726" spans="8:11">
      <c r="H4726" s="15"/>
      <c r="K4726" s="15"/>
    </row>
    <row r="4727" spans="8:11">
      <c r="H4727" s="15"/>
      <c r="K4727" s="15"/>
    </row>
    <row r="4728" spans="8:11">
      <c r="H4728" s="15"/>
      <c r="K4728" s="15"/>
    </row>
    <row r="4729" spans="8:11">
      <c r="H4729" s="15"/>
      <c r="K4729" s="15"/>
    </row>
    <row r="4730" spans="8:11">
      <c r="H4730" s="15"/>
      <c r="K4730" s="15"/>
    </row>
    <row r="4731" spans="8:11">
      <c r="H4731" s="15"/>
      <c r="K4731" s="15"/>
    </row>
    <row r="4732" spans="8:11">
      <c r="H4732" s="15"/>
      <c r="K4732" s="15"/>
    </row>
    <row r="4733" spans="8:11">
      <c r="H4733" s="15"/>
      <c r="K4733" s="15"/>
    </row>
    <row r="4734" spans="8:11">
      <c r="H4734" s="15"/>
      <c r="K4734" s="15"/>
    </row>
    <row r="4735" spans="8:11">
      <c r="H4735" s="15"/>
      <c r="K4735" s="15"/>
    </row>
    <row r="4736" spans="8:11">
      <c r="H4736" s="15"/>
      <c r="K4736" s="15"/>
    </row>
    <row r="4737" spans="8:11">
      <c r="H4737" s="15"/>
      <c r="K4737" s="15"/>
    </row>
    <row r="4738" spans="8:11">
      <c r="H4738" s="15"/>
      <c r="K4738" s="15"/>
    </row>
    <row r="4739" spans="8:11">
      <c r="H4739" s="15"/>
      <c r="K4739" s="15"/>
    </row>
    <row r="4740" spans="8:11">
      <c r="H4740" s="15"/>
      <c r="K4740" s="15"/>
    </row>
    <row r="4741" spans="8:11">
      <c r="H4741" s="15"/>
      <c r="K4741" s="15"/>
    </row>
    <row r="4742" spans="8:11">
      <c r="H4742" s="15"/>
      <c r="K4742" s="15"/>
    </row>
    <row r="4743" spans="8:11">
      <c r="H4743" s="15"/>
      <c r="K4743" s="15"/>
    </row>
    <row r="4744" spans="8:11">
      <c r="H4744" s="15"/>
      <c r="K4744" s="15"/>
    </row>
    <row r="4745" spans="8:11">
      <c r="H4745" s="15"/>
      <c r="K4745" s="15"/>
    </row>
    <row r="4746" spans="8:11">
      <c r="H4746" s="15"/>
      <c r="K4746" s="15"/>
    </row>
    <row r="4747" spans="8:11">
      <c r="H4747" s="15"/>
      <c r="K4747" s="15"/>
    </row>
    <row r="4748" spans="8:11">
      <c r="H4748" s="15"/>
      <c r="K4748" s="15"/>
    </row>
    <row r="4749" spans="8:11">
      <c r="H4749" s="15"/>
      <c r="K4749" s="15"/>
    </row>
    <row r="4750" spans="8:11">
      <c r="H4750" s="15"/>
      <c r="K4750" s="15"/>
    </row>
    <row r="4751" spans="8:11">
      <c r="H4751" s="15"/>
      <c r="K4751" s="15"/>
    </row>
    <row r="4752" spans="8:11">
      <c r="H4752" s="15"/>
      <c r="K4752" s="15"/>
    </row>
    <row r="4753" spans="8:11">
      <c r="H4753" s="15"/>
      <c r="K4753" s="15"/>
    </row>
    <row r="4754" spans="8:11">
      <c r="H4754" s="15"/>
      <c r="K4754" s="15"/>
    </row>
    <row r="4755" spans="8:11">
      <c r="H4755" s="15"/>
      <c r="K4755" s="15"/>
    </row>
    <row r="4756" spans="8:11">
      <c r="H4756" s="15"/>
      <c r="K4756" s="15"/>
    </row>
    <row r="4757" spans="8:11">
      <c r="H4757" s="15"/>
      <c r="K4757" s="15"/>
    </row>
    <row r="4758" spans="8:11">
      <c r="H4758" s="15"/>
      <c r="K4758" s="15"/>
    </row>
    <row r="4759" spans="8:11">
      <c r="H4759" s="15"/>
      <c r="K4759" s="15"/>
    </row>
    <row r="4760" spans="8:11">
      <c r="H4760" s="15"/>
      <c r="K4760" s="15"/>
    </row>
    <row r="4761" spans="8:11">
      <c r="H4761" s="15"/>
      <c r="K4761" s="15"/>
    </row>
    <row r="4762" spans="8:11">
      <c r="H4762" s="15"/>
      <c r="K4762" s="15"/>
    </row>
    <row r="4763" spans="8:11">
      <c r="H4763" s="15"/>
      <c r="K4763" s="15"/>
    </row>
    <row r="4764" spans="8:11">
      <c r="H4764" s="15"/>
      <c r="K4764" s="15"/>
    </row>
    <row r="4765" spans="8:11">
      <c r="H4765" s="15"/>
      <c r="K4765" s="15"/>
    </row>
    <row r="4766" spans="8:11">
      <c r="H4766" s="15"/>
      <c r="K4766" s="15"/>
    </row>
    <row r="4767" spans="8:11">
      <c r="H4767" s="15"/>
      <c r="K4767" s="15"/>
    </row>
    <row r="4768" spans="8:11">
      <c r="H4768" s="15"/>
      <c r="K4768" s="15"/>
    </row>
    <row r="4769" spans="8:11">
      <c r="H4769" s="15"/>
      <c r="K4769" s="15"/>
    </row>
    <row r="4770" spans="8:11">
      <c r="H4770" s="15"/>
      <c r="K4770" s="15"/>
    </row>
    <row r="4771" spans="8:11">
      <c r="H4771" s="15"/>
      <c r="K4771" s="15"/>
    </row>
    <row r="4772" spans="8:11">
      <c r="H4772" s="15"/>
      <c r="K4772" s="15"/>
    </row>
    <row r="4773" spans="8:11">
      <c r="H4773" s="15"/>
      <c r="K4773" s="15"/>
    </row>
    <row r="4774" spans="8:11">
      <c r="H4774" s="15"/>
      <c r="K4774" s="15"/>
    </row>
    <row r="4775" spans="8:11">
      <c r="H4775" s="15"/>
      <c r="K4775" s="15"/>
    </row>
    <row r="4776" spans="8:11">
      <c r="H4776" s="15"/>
      <c r="K4776" s="15"/>
    </row>
    <row r="4777" spans="8:11">
      <c r="H4777" s="15"/>
      <c r="K4777" s="15"/>
    </row>
    <row r="4778" spans="8:11">
      <c r="H4778" s="15"/>
      <c r="K4778" s="15"/>
    </row>
    <row r="4779" spans="8:11">
      <c r="H4779" s="15"/>
      <c r="K4779" s="15"/>
    </row>
    <row r="4780" spans="8:11">
      <c r="H4780" s="15"/>
      <c r="K4780" s="15"/>
    </row>
    <row r="4781" spans="8:11">
      <c r="H4781" s="15"/>
      <c r="K4781" s="15"/>
    </row>
    <row r="4782" spans="8:11">
      <c r="H4782" s="15"/>
      <c r="K4782" s="15"/>
    </row>
    <row r="4783" spans="8:11">
      <c r="H4783" s="15"/>
      <c r="K4783" s="15"/>
    </row>
    <row r="4784" spans="8:11">
      <c r="H4784" s="15"/>
      <c r="K4784" s="15"/>
    </row>
    <row r="4785" spans="8:11">
      <c r="H4785" s="15"/>
      <c r="K4785" s="15"/>
    </row>
    <row r="4786" spans="8:11">
      <c r="H4786" s="15"/>
      <c r="K4786" s="15"/>
    </row>
    <row r="4787" spans="8:11">
      <c r="H4787" s="15"/>
      <c r="K4787" s="15"/>
    </row>
    <row r="4788" spans="8:11">
      <c r="H4788" s="15"/>
      <c r="K4788" s="15"/>
    </row>
    <row r="4789" spans="8:11">
      <c r="H4789" s="15"/>
      <c r="K4789" s="15"/>
    </row>
    <row r="4790" spans="8:11">
      <c r="H4790" s="15"/>
      <c r="K4790" s="15"/>
    </row>
    <row r="4791" spans="8:11">
      <c r="H4791" s="15"/>
      <c r="K4791" s="15"/>
    </row>
    <row r="4792" spans="8:11">
      <c r="H4792" s="15"/>
      <c r="K4792" s="15"/>
    </row>
    <row r="4793" spans="8:11">
      <c r="H4793" s="15"/>
      <c r="K4793" s="15"/>
    </row>
    <row r="4794" spans="8:11">
      <c r="H4794" s="15"/>
      <c r="K4794" s="15"/>
    </row>
    <row r="4795" spans="8:11">
      <c r="H4795" s="15"/>
      <c r="K4795" s="15"/>
    </row>
    <row r="4796" spans="8:11">
      <c r="H4796" s="15"/>
      <c r="K4796" s="15"/>
    </row>
    <row r="4797" spans="8:11">
      <c r="H4797" s="15"/>
      <c r="K4797" s="15"/>
    </row>
    <row r="4798" spans="8:11">
      <c r="H4798" s="15"/>
      <c r="K4798" s="15"/>
    </row>
    <row r="4799" spans="8:11">
      <c r="H4799" s="15"/>
      <c r="K4799" s="15"/>
    </row>
    <row r="4800" spans="8:11">
      <c r="H4800" s="15"/>
      <c r="K4800" s="15"/>
    </row>
    <row r="4801" spans="8:11">
      <c r="H4801" s="15"/>
      <c r="K4801" s="15"/>
    </row>
    <row r="4802" spans="8:11">
      <c r="H4802" s="15"/>
      <c r="K4802" s="15"/>
    </row>
    <row r="4803" spans="8:11">
      <c r="H4803" s="15"/>
      <c r="K4803" s="15"/>
    </row>
    <row r="4804" spans="8:11">
      <c r="H4804" s="15"/>
      <c r="K4804" s="15"/>
    </row>
    <row r="4805" spans="8:11">
      <c r="H4805" s="15"/>
      <c r="K4805" s="15"/>
    </row>
    <row r="4806" spans="8:11">
      <c r="H4806" s="15"/>
      <c r="K4806" s="15"/>
    </row>
    <row r="4807" spans="8:11">
      <c r="H4807" s="15"/>
      <c r="K4807" s="15"/>
    </row>
    <row r="4808" spans="8:11">
      <c r="H4808" s="15"/>
      <c r="K4808" s="15"/>
    </row>
    <row r="4809" spans="8:11">
      <c r="H4809" s="15"/>
      <c r="K4809" s="15"/>
    </row>
    <row r="4810" spans="8:11">
      <c r="H4810" s="15"/>
      <c r="K4810" s="15"/>
    </row>
    <row r="4811" spans="8:11">
      <c r="H4811" s="15"/>
      <c r="K4811" s="15"/>
    </row>
    <row r="4812" spans="8:11">
      <c r="H4812" s="15"/>
      <c r="K4812" s="15"/>
    </row>
    <row r="4813" spans="8:11">
      <c r="H4813" s="15"/>
      <c r="K4813" s="15"/>
    </row>
    <row r="4814" spans="8:11">
      <c r="H4814" s="15"/>
      <c r="K4814" s="15"/>
    </row>
    <row r="4815" spans="8:11">
      <c r="H4815" s="15"/>
      <c r="K4815" s="15"/>
    </row>
    <row r="4816" spans="8:11">
      <c r="H4816" s="15"/>
      <c r="K4816" s="15"/>
    </row>
    <row r="4817" spans="8:11">
      <c r="H4817" s="15"/>
      <c r="K4817" s="15"/>
    </row>
    <row r="4818" spans="8:11">
      <c r="H4818" s="15"/>
      <c r="K4818" s="15"/>
    </row>
    <row r="4819" spans="8:11">
      <c r="H4819" s="15"/>
      <c r="K4819" s="15"/>
    </row>
    <row r="4820" spans="8:11">
      <c r="H4820" s="15"/>
      <c r="K4820" s="15"/>
    </row>
    <row r="4821" spans="8:11">
      <c r="H4821" s="15"/>
      <c r="K4821" s="15"/>
    </row>
    <row r="4822" spans="8:11">
      <c r="H4822" s="15"/>
      <c r="K4822" s="15"/>
    </row>
    <row r="4823" spans="8:11">
      <c r="H4823" s="15"/>
      <c r="K4823" s="15"/>
    </row>
    <row r="4824" spans="8:11">
      <c r="H4824" s="15"/>
      <c r="K4824" s="15"/>
    </row>
    <row r="4825" spans="8:11">
      <c r="H4825" s="15"/>
      <c r="K4825" s="15"/>
    </row>
    <row r="4826" spans="8:11">
      <c r="H4826" s="15"/>
      <c r="K4826" s="15"/>
    </row>
    <row r="4827" spans="8:11">
      <c r="H4827" s="15"/>
      <c r="K4827" s="15"/>
    </row>
    <row r="4828" spans="8:11">
      <c r="H4828" s="15"/>
      <c r="K4828" s="15"/>
    </row>
    <row r="4829" spans="8:11">
      <c r="H4829" s="15"/>
      <c r="K4829" s="15"/>
    </row>
    <row r="4830" spans="8:11">
      <c r="H4830" s="15"/>
      <c r="K4830" s="15"/>
    </row>
    <row r="4831" spans="8:11">
      <c r="H4831" s="15"/>
      <c r="K4831" s="15"/>
    </row>
    <row r="4832" spans="8:11">
      <c r="H4832" s="15"/>
      <c r="K4832" s="15"/>
    </row>
    <row r="4833" spans="8:11">
      <c r="H4833" s="15"/>
      <c r="K4833" s="15"/>
    </row>
    <row r="4834" spans="8:11">
      <c r="H4834" s="15"/>
      <c r="K4834" s="15"/>
    </row>
    <row r="4835" spans="8:11">
      <c r="H4835" s="15"/>
      <c r="K4835" s="15"/>
    </row>
    <row r="4836" spans="8:11">
      <c r="H4836" s="15"/>
      <c r="K4836" s="15"/>
    </row>
    <row r="4837" spans="8:11">
      <c r="H4837" s="15"/>
      <c r="K4837" s="15"/>
    </row>
    <row r="4838" spans="8:11">
      <c r="H4838" s="15"/>
      <c r="K4838" s="15"/>
    </row>
    <row r="4839" spans="8:11">
      <c r="H4839" s="15"/>
      <c r="K4839" s="15"/>
    </row>
    <row r="4840" spans="8:11">
      <c r="H4840" s="15"/>
      <c r="K4840" s="15"/>
    </row>
    <row r="4841" spans="8:11">
      <c r="H4841" s="15"/>
      <c r="K4841" s="15"/>
    </row>
    <row r="4842" spans="8:11">
      <c r="H4842" s="15"/>
      <c r="K4842" s="15"/>
    </row>
    <row r="4843" spans="8:11">
      <c r="H4843" s="15"/>
      <c r="K4843" s="15"/>
    </row>
    <row r="4844" spans="8:11">
      <c r="H4844" s="15"/>
      <c r="K4844" s="15"/>
    </row>
    <row r="4845" spans="8:11">
      <c r="H4845" s="15"/>
      <c r="K4845" s="15"/>
    </row>
    <row r="4846" spans="8:11">
      <c r="H4846" s="15"/>
      <c r="K4846" s="15"/>
    </row>
    <row r="4847" spans="8:11">
      <c r="H4847" s="15"/>
      <c r="K4847" s="15"/>
    </row>
    <row r="4848" spans="8:11">
      <c r="H4848" s="15"/>
      <c r="K4848" s="15"/>
    </row>
    <row r="4849" spans="8:11">
      <c r="H4849" s="15"/>
      <c r="K4849" s="15"/>
    </row>
    <row r="4850" spans="8:11">
      <c r="H4850" s="15"/>
      <c r="K4850" s="15"/>
    </row>
    <row r="4851" spans="8:11">
      <c r="H4851" s="15"/>
      <c r="K4851" s="15"/>
    </row>
    <row r="4852" spans="8:11">
      <c r="H4852" s="15"/>
      <c r="K4852" s="15"/>
    </row>
    <row r="4853" spans="8:11">
      <c r="H4853" s="15"/>
      <c r="K4853" s="15"/>
    </row>
    <row r="4854" spans="8:11">
      <c r="H4854" s="15"/>
      <c r="K4854" s="15"/>
    </row>
    <row r="4855" spans="8:11">
      <c r="H4855" s="15"/>
      <c r="K4855" s="15"/>
    </row>
    <row r="4856" spans="8:11">
      <c r="H4856" s="15"/>
      <c r="K4856" s="15"/>
    </row>
    <row r="4857" spans="8:11">
      <c r="H4857" s="15"/>
      <c r="K4857" s="15"/>
    </row>
    <row r="4858" spans="8:11">
      <c r="H4858" s="15"/>
      <c r="K4858" s="15"/>
    </row>
    <row r="4859" spans="8:11">
      <c r="H4859" s="15"/>
      <c r="K4859" s="15"/>
    </row>
    <row r="4860" spans="8:11">
      <c r="H4860" s="15"/>
      <c r="K4860" s="15"/>
    </row>
    <row r="4861" spans="8:11">
      <c r="H4861" s="15"/>
      <c r="K4861" s="15"/>
    </row>
    <row r="4862" spans="8:11">
      <c r="H4862" s="15"/>
      <c r="K4862" s="15"/>
    </row>
    <row r="4863" spans="8:11">
      <c r="H4863" s="15"/>
      <c r="K4863" s="15"/>
    </row>
    <row r="4864" spans="8:11">
      <c r="H4864" s="15"/>
      <c r="K4864" s="15"/>
    </row>
    <row r="4865" spans="8:11">
      <c r="H4865" s="15"/>
      <c r="K4865" s="15"/>
    </row>
    <row r="4866" spans="8:11">
      <c r="H4866" s="15"/>
      <c r="K4866" s="15"/>
    </row>
    <row r="4867" spans="8:11">
      <c r="H4867" s="15"/>
      <c r="K4867" s="15"/>
    </row>
    <row r="4868" spans="8:11">
      <c r="H4868" s="15"/>
      <c r="K4868" s="15"/>
    </row>
    <row r="4869" spans="8:11">
      <c r="H4869" s="15"/>
      <c r="K4869" s="15"/>
    </row>
    <row r="4870" spans="8:11">
      <c r="H4870" s="15"/>
      <c r="K4870" s="15"/>
    </row>
    <row r="4871" spans="8:11">
      <c r="H4871" s="15"/>
      <c r="K4871" s="15"/>
    </row>
    <row r="4872" spans="8:11">
      <c r="H4872" s="15"/>
      <c r="K4872" s="15"/>
    </row>
    <row r="4873" spans="8:11">
      <c r="H4873" s="15"/>
      <c r="K4873" s="15"/>
    </row>
    <row r="4874" spans="8:11">
      <c r="H4874" s="15"/>
      <c r="K4874" s="15"/>
    </row>
    <row r="4875" spans="8:11">
      <c r="H4875" s="15"/>
      <c r="K4875" s="15"/>
    </row>
    <row r="4876" spans="8:11">
      <c r="H4876" s="15"/>
      <c r="K4876" s="15"/>
    </row>
    <row r="4877" spans="8:11">
      <c r="H4877" s="15"/>
      <c r="K4877" s="15"/>
    </row>
    <row r="4878" spans="8:11">
      <c r="H4878" s="15"/>
      <c r="K4878" s="15"/>
    </row>
    <row r="4879" spans="8:11">
      <c r="H4879" s="15"/>
      <c r="K4879" s="15"/>
    </row>
    <row r="4880" spans="8:11">
      <c r="H4880" s="15"/>
      <c r="K4880" s="15"/>
    </row>
    <row r="4881" spans="8:11">
      <c r="H4881" s="15"/>
      <c r="K4881" s="15"/>
    </row>
    <row r="4882" spans="8:11">
      <c r="H4882" s="15"/>
      <c r="K4882" s="15"/>
    </row>
    <row r="4883" spans="8:11">
      <c r="H4883" s="15"/>
      <c r="K4883" s="15"/>
    </row>
    <row r="4884" spans="8:11">
      <c r="H4884" s="15"/>
      <c r="K4884" s="15"/>
    </row>
    <row r="4885" spans="8:11">
      <c r="H4885" s="15"/>
      <c r="K4885" s="15"/>
    </row>
    <row r="4886" spans="8:11">
      <c r="H4886" s="15"/>
      <c r="K4886" s="15"/>
    </row>
    <row r="4887" spans="8:11">
      <c r="H4887" s="15"/>
      <c r="K4887" s="15"/>
    </row>
    <row r="4888" spans="8:11">
      <c r="H4888" s="15"/>
      <c r="K4888" s="15"/>
    </row>
    <row r="4889" spans="8:11">
      <c r="H4889" s="15"/>
      <c r="K4889" s="15"/>
    </row>
    <row r="4890" spans="8:11">
      <c r="H4890" s="15"/>
      <c r="K4890" s="15"/>
    </row>
    <row r="4891" spans="8:11">
      <c r="H4891" s="15"/>
      <c r="K4891" s="15"/>
    </row>
    <row r="4892" spans="8:11">
      <c r="H4892" s="15"/>
      <c r="K4892" s="15"/>
    </row>
    <row r="4893" spans="8:11">
      <c r="H4893" s="15"/>
      <c r="K4893" s="15"/>
    </row>
    <row r="4894" spans="8:11">
      <c r="H4894" s="15"/>
      <c r="K4894" s="15"/>
    </row>
    <row r="4895" spans="8:11">
      <c r="H4895" s="15"/>
      <c r="K4895" s="15"/>
    </row>
    <row r="4896" spans="8:11">
      <c r="H4896" s="15"/>
      <c r="K4896" s="15"/>
    </row>
    <row r="4897" spans="8:11">
      <c r="H4897" s="15"/>
      <c r="K4897" s="15"/>
    </row>
    <row r="4898" spans="8:11">
      <c r="H4898" s="15"/>
      <c r="K4898" s="15"/>
    </row>
    <row r="4899" spans="8:11">
      <c r="H4899" s="15"/>
      <c r="K4899" s="15"/>
    </row>
    <row r="4900" spans="8:11">
      <c r="H4900" s="15"/>
      <c r="K4900" s="15"/>
    </row>
    <row r="4901" spans="8:11">
      <c r="H4901" s="15"/>
      <c r="K4901" s="15"/>
    </row>
    <row r="4902" spans="8:11">
      <c r="H4902" s="15"/>
      <c r="K4902" s="15"/>
    </row>
    <row r="4903" spans="8:11">
      <c r="H4903" s="15"/>
      <c r="K4903" s="15"/>
    </row>
    <row r="4904" spans="8:11">
      <c r="H4904" s="15"/>
      <c r="K4904" s="15"/>
    </row>
    <row r="4905" spans="8:11">
      <c r="H4905" s="15"/>
      <c r="K4905" s="15"/>
    </row>
    <row r="4906" spans="8:11">
      <c r="H4906" s="15"/>
      <c r="K4906" s="15"/>
    </row>
    <row r="4907" spans="8:11">
      <c r="H4907" s="15"/>
      <c r="K4907" s="15"/>
    </row>
    <row r="4908" spans="8:11">
      <c r="H4908" s="15"/>
      <c r="K4908" s="15"/>
    </row>
    <row r="4909" spans="8:11">
      <c r="H4909" s="15"/>
      <c r="K4909" s="15"/>
    </row>
    <row r="4910" spans="8:11">
      <c r="H4910" s="15"/>
      <c r="K4910" s="15"/>
    </row>
    <row r="4911" spans="8:11">
      <c r="H4911" s="15"/>
      <c r="K4911" s="15"/>
    </row>
    <row r="4912" spans="8:11">
      <c r="H4912" s="15"/>
      <c r="K4912" s="15"/>
    </row>
    <row r="4913" spans="8:11">
      <c r="H4913" s="15"/>
      <c r="K4913" s="15"/>
    </row>
    <row r="4914" spans="8:11">
      <c r="H4914" s="15"/>
      <c r="K4914" s="15"/>
    </row>
    <row r="4915" spans="8:11">
      <c r="H4915" s="15"/>
      <c r="K4915" s="15"/>
    </row>
    <row r="4916" spans="8:11">
      <c r="H4916" s="15"/>
      <c r="K4916" s="15"/>
    </row>
    <row r="4917" spans="8:11">
      <c r="H4917" s="15"/>
      <c r="K4917" s="15"/>
    </row>
    <row r="4918" spans="8:11">
      <c r="H4918" s="15"/>
      <c r="K4918" s="15"/>
    </row>
    <row r="4919" spans="8:11">
      <c r="H4919" s="15"/>
      <c r="K4919" s="15"/>
    </row>
    <row r="4920" spans="8:11">
      <c r="H4920" s="15"/>
      <c r="K4920" s="15"/>
    </row>
    <row r="4921" spans="8:11">
      <c r="H4921" s="15"/>
      <c r="K4921" s="15"/>
    </row>
    <row r="4922" spans="8:11">
      <c r="H4922" s="15"/>
      <c r="K4922" s="15"/>
    </row>
    <row r="4923" spans="8:11">
      <c r="H4923" s="15"/>
      <c r="K4923" s="15"/>
    </row>
    <row r="4924" spans="8:11">
      <c r="H4924" s="15"/>
      <c r="K4924" s="15"/>
    </row>
    <row r="4925" spans="8:11">
      <c r="H4925" s="15"/>
      <c r="K4925" s="15"/>
    </row>
    <row r="4926" spans="8:11">
      <c r="H4926" s="15"/>
      <c r="K4926" s="15"/>
    </row>
    <row r="4927" spans="8:11">
      <c r="H4927" s="15"/>
      <c r="K4927" s="15"/>
    </row>
    <row r="4928" spans="8:11">
      <c r="H4928" s="15"/>
      <c r="K4928" s="15"/>
    </row>
    <row r="4929" spans="8:11">
      <c r="H4929" s="15"/>
      <c r="K4929" s="15"/>
    </row>
    <row r="4930" spans="8:11">
      <c r="H4930" s="15"/>
      <c r="K4930" s="15"/>
    </row>
    <row r="4931" spans="8:11">
      <c r="H4931" s="15"/>
      <c r="K4931" s="15"/>
    </row>
    <row r="4932" spans="8:11">
      <c r="H4932" s="15"/>
      <c r="K4932" s="15"/>
    </row>
    <row r="4933" spans="8:11">
      <c r="H4933" s="15"/>
      <c r="K4933" s="15"/>
    </row>
    <row r="4934" spans="8:11">
      <c r="H4934" s="15"/>
      <c r="K4934" s="15"/>
    </row>
    <row r="4935" spans="8:11">
      <c r="H4935" s="15"/>
      <c r="K4935" s="15"/>
    </row>
    <row r="4936" spans="8:11">
      <c r="H4936" s="15"/>
      <c r="K4936" s="15"/>
    </row>
    <row r="4937" spans="8:11">
      <c r="H4937" s="15"/>
      <c r="K4937" s="15"/>
    </row>
    <row r="4938" spans="8:11">
      <c r="H4938" s="15"/>
      <c r="K4938" s="15"/>
    </row>
    <row r="4939" spans="8:11">
      <c r="H4939" s="15"/>
      <c r="K4939" s="15"/>
    </row>
    <row r="4940" spans="8:11">
      <c r="H4940" s="15"/>
      <c r="K4940" s="15"/>
    </row>
    <row r="4941" spans="8:11">
      <c r="H4941" s="15"/>
      <c r="K4941" s="15"/>
    </row>
    <row r="4942" spans="8:11">
      <c r="H4942" s="15"/>
      <c r="K4942" s="15"/>
    </row>
    <row r="4943" spans="8:11">
      <c r="H4943" s="15"/>
      <c r="K4943" s="15"/>
    </row>
    <row r="4944" spans="8:11">
      <c r="H4944" s="15"/>
      <c r="K4944" s="15"/>
    </row>
    <row r="4945" spans="8:11">
      <c r="H4945" s="15"/>
      <c r="K4945" s="15"/>
    </row>
    <row r="4946" spans="8:11">
      <c r="H4946" s="15"/>
      <c r="K4946" s="15"/>
    </row>
    <row r="4947" spans="8:11">
      <c r="H4947" s="15"/>
      <c r="K4947" s="15"/>
    </row>
    <row r="4948" spans="8:11">
      <c r="H4948" s="15"/>
      <c r="K4948" s="15"/>
    </row>
    <row r="4949" spans="8:11">
      <c r="H4949" s="15"/>
      <c r="K4949" s="15"/>
    </row>
    <row r="4950" spans="8:11">
      <c r="H4950" s="15"/>
      <c r="K4950" s="15"/>
    </row>
    <row r="4951" spans="8:11">
      <c r="H4951" s="15"/>
      <c r="K4951" s="15"/>
    </row>
    <row r="4952" spans="8:11">
      <c r="H4952" s="15"/>
      <c r="K4952" s="15"/>
    </row>
    <row r="4953" spans="8:11">
      <c r="H4953" s="15"/>
      <c r="K4953" s="15"/>
    </row>
    <row r="4954" spans="8:11">
      <c r="H4954" s="15"/>
      <c r="K4954" s="15"/>
    </row>
    <row r="4955" spans="8:11">
      <c r="H4955" s="15"/>
      <c r="K4955" s="15"/>
    </row>
    <row r="4956" spans="8:11">
      <c r="H4956" s="15"/>
      <c r="K4956" s="15"/>
    </row>
    <row r="4957" spans="8:11">
      <c r="H4957" s="15"/>
      <c r="K4957" s="15"/>
    </row>
    <row r="4958" spans="8:11">
      <c r="H4958" s="15"/>
      <c r="K4958" s="15"/>
    </row>
    <row r="4959" spans="8:11">
      <c r="H4959" s="15"/>
      <c r="K4959" s="15"/>
    </row>
    <row r="4960" spans="8:11">
      <c r="H4960" s="15"/>
      <c r="K4960" s="15"/>
    </row>
    <row r="4961" spans="8:11">
      <c r="H4961" s="15"/>
      <c r="K4961" s="15"/>
    </row>
    <row r="4962" spans="8:11">
      <c r="H4962" s="15"/>
      <c r="K4962" s="15"/>
    </row>
    <row r="4963" spans="8:11">
      <c r="H4963" s="15"/>
      <c r="K4963" s="15"/>
    </row>
    <row r="4964" spans="8:11">
      <c r="H4964" s="15"/>
      <c r="K4964" s="15"/>
    </row>
    <row r="4965" spans="8:11">
      <c r="H4965" s="15"/>
      <c r="K4965" s="15"/>
    </row>
    <row r="4966" spans="8:11">
      <c r="H4966" s="15"/>
      <c r="K4966" s="15"/>
    </row>
    <row r="4967" spans="8:11">
      <c r="H4967" s="15"/>
      <c r="K4967" s="15"/>
    </row>
    <row r="4968" spans="8:11">
      <c r="H4968" s="15"/>
      <c r="K4968" s="15"/>
    </row>
    <row r="4969" spans="8:11">
      <c r="H4969" s="15"/>
      <c r="K4969" s="15"/>
    </row>
    <row r="4970" spans="8:11">
      <c r="H4970" s="15"/>
      <c r="K4970" s="15"/>
    </row>
    <row r="4971" spans="8:11">
      <c r="H4971" s="15"/>
      <c r="K4971" s="15"/>
    </row>
    <row r="4972" spans="8:11">
      <c r="H4972" s="15"/>
      <c r="K4972" s="15"/>
    </row>
    <row r="4973" spans="8:11">
      <c r="H4973" s="15"/>
      <c r="K4973" s="15"/>
    </row>
    <row r="4974" spans="8:11">
      <c r="H4974" s="15"/>
      <c r="K4974" s="15"/>
    </row>
    <row r="4975" spans="8:11">
      <c r="H4975" s="15"/>
      <c r="K4975" s="15"/>
    </row>
    <row r="4976" spans="8:11">
      <c r="H4976" s="15"/>
      <c r="K4976" s="15"/>
    </row>
    <row r="4977" spans="8:11">
      <c r="H4977" s="15"/>
      <c r="K4977" s="15"/>
    </row>
    <row r="4978" spans="8:11">
      <c r="H4978" s="15"/>
      <c r="K4978" s="15"/>
    </row>
    <row r="4979" spans="8:11">
      <c r="H4979" s="15"/>
      <c r="K4979" s="15"/>
    </row>
    <row r="4980" spans="8:11">
      <c r="H4980" s="15"/>
      <c r="K4980" s="15"/>
    </row>
    <row r="4981" spans="8:11">
      <c r="H4981" s="15"/>
      <c r="K4981" s="15"/>
    </row>
    <row r="4982" spans="8:11">
      <c r="H4982" s="15"/>
      <c r="K4982" s="15"/>
    </row>
    <row r="4983" spans="8:11">
      <c r="H4983" s="15"/>
      <c r="K4983" s="15"/>
    </row>
    <row r="4984" spans="8:11">
      <c r="H4984" s="15"/>
      <c r="K4984" s="15"/>
    </row>
    <row r="4985" spans="8:11">
      <c r="H4985" s="15"/>
      <c r="K4985" s="15"/>
    </row>
    <row r="4986" spans="8:11">
      <c r="H4986" s="15"/>
      <c r="K4986" s="15"/>
    </row>
    <row r="4987" spans="8:11">
      <c r="H4987" s="15"/>
      <c r="K4987" s="15"/>
    </row>
    <row r="4988" spans="8:11">
      <c r="H4988" s="15"/>
      <c r="K4988" s="15"/>
    </row>
    <row r="4989" spans="8:11">
      <c r="H4989" s="15"/>
      <c r="K4989" s="15"/>
    </row>
    <row r="4990" spans="8:11">
      <c r="H4990" s="15"/>
      <c r="K4990" s="15"/>
    </row>
    <row r="4991" spans="8:11">
      <c r="H4991" s="15"/>
      <c r="K4991" s="15"/>
    </row>
    <row r="4992" spans="8:11">
      <c r="H4992" s="15"/>
      <c r="K4992" s="15"/>
    </row>
    <row r="4993" spans="8:11">
      <c r="H4993" s="15"/>
      <c r="K4993" s="15"/>
    </row>
    <row r="4994" spans="8:11">
      <c r="H4994" s="15"/>
      <c r="K4994" s="15"/>
    </row>
    <row r="4995" spans="8:11">
      <c r="H4995" s="15"/>
      <c r="K4995" s="15"/>
    </row>
    <row r="4996" spans="8:11">
      <c r="H4996" s="15"/>
      <c r="K4996" s="15"/>
    </row>
    <row r="4997" spans="8:11">
      <c r="H4997" s="15"/>
      <c r="K4997" s="15"/>
    </row>
    <row r="4998" spans="8:11">
      <c r="H4998" s="15"/>
      <c r="K4998" s="15"/>
    </row>
    <row r="4999" spans="8:11">
      <c r="H4999" s="15"/>
      <c r="K4999" s="15"/>
    </row>
    <row r="5000" spans="8:11">
      <c r="H5000" s="15"/>
      <c r="K5000" s="15"/>
    </row>
    <row r="5001" spans="8:11">
      <c r="H5001" s="15"/>
      <c r="K5001" s="15"/>
    </row>
    <row r="5002" spans="8:11">
      <c r="H5002" s="15"/>
      <c r="K5002" s="15"/>
    </row>
    <row r="5003" spans="8:11">
      <c r="H5003" s="15"/>
      <c r="K5003" s="15"/>
    </row>
    <row r="5004" spans="8:11">
      <c r="H5004" s="15"/>
      <c r="K5004" s="15"/>
    </row>
    <row r="5005" spans="8:11">
      <c r="H5005" s="15"/>
      <c r="K5005" s="15"/>
    </row>
    <row r="5006" spans="8:11">
      <c r="H5006" s="15"/>
      <c r="K5006" s="15"/>
    </row>
    <row r="5007" spans="8:11">
      <c r="H5007" s="15"/>
      <c r="K5007" s="15"/>
    </row>
    <row r="5008" spans="8:11">
      <c r="H5008" s="15"/>
      <c r="K5008" s="15"/>
    </row>
    <row r="5009" spans="8:11">
      <c r="H5009" s="15"/>
      <c r="K5009" s="15"/>
    </row>
    <row r="5010" spans="8:11">
      <c r="H5010" s="15"/>
      <c r="K5010" s="15"/>
    </row>
    <row r="5011" spans="8:11">
      <c r="H5011" s="15"/>
      <c r="K5011" s="15"/>
    </row>
    <row r="5012" spans="8:11">
      <c r="H5012" s="15"/>
      <c r="K5012" s="15"/>
    </row>
    <row r="5013" spans="8:11">
      <c r="H5013" s="15"/>
      <c r="K5013" s="15"/>
    </row>
    <row r="5014" spans="8:11">
      <c r="H5014" s="15"/>
      <c r="K5014" s="15"/>
    </row>
    <row r="5015" spans="8:11">
      <c r="H5015" s="15"/>
      <c r="K5015" s="15"/>
    </row>
    <row r="5016" spans="8:11">
      <c r="H5016" s="15"/>
      <c r="K5016" s="15"/>
    </row>
    <row r="5017" spans="8:11">
      <c r="H5017" s="15"/>
      <c r="K5017" s="15"/>
    </row>
    <row r="5018" spans="8:11">
      <c r="H5018" s="15"/>
      <c r="K5018" s="15"/>
    </row>
    <row r="5019" spans="8:11">
      <c r="H5019" s="15"/>
      <c r="K5019" s="15"/>
    </row>
    <row r="5020" spans="8:11">
      <c r="H5020" s="15"/>
      <c r="K5020" s="15"/>
    </row>
    <row r="5021" spans="8:11">
      <c r="H5021" s="15"/>
      <c r="K5021" s="15"/>
    </row>
    <row r="5022" spans="8:11">
      <c r="H5022" s="15"/>
      <c r="K5022" s="15"/>
    </row>
    <row r="5023" spans="8:11">
      <c r="H5023" s="15"/>
      <c r="K5023" s="15"/>
    </row>
    <row r="5024" spans="8:11">
      <c r="H5024" s="15"/>
      <c r="K5024" s="15"/>
    </row>
    <row r="5025" spans="8:11">
      <c r="H5025" s="15"/>
      <c r="K5025" s="15"/>
    </row>
    <row r="5026" spans="8:11">
      <c r="H5026" s="15"/>
      <c r="K5026" s="15"/>
    </row>
    <row r="5027" spans="8:11">
      <c r="H5027" s="15"/>
      <c r="K5027" s="15"/>
    </row>
    <row r="5028" spans="8:11">
      <c r="H5028" s="15"/>
      <c r="K5028" s="15"/>
    </row>
    <row r="5029" spans="8:11">
      <c r="H5029" s="15"/>
      <c r="K5029" s="15"/>
    </row>
    <row r="5030" spans="8:11">
      <c r="H5030" s="15"/>
      <c r="K5030" s="15"/>
    </row>
    <row r="5031" spans="8:11">
      <c r="H5031" s="15"/>
      <c r="K5031" s="15"/>
    </row>
    <row r="5032" spans="8:11">
      <c r="H5032" s="15"/>
      <c r="K5032" s="15"/>
    </row>
    <row r="5033" spans="8:11">
      <c r="H5033" s="15"/>
      <c r="K5033" s="15"/>
    </row>
    <row r="5034" spans="8:11">
      <c r="H5034" s="15"/>
      <c r="K5034" s="15"/>
    </row>
    <row r="5035" spans="8:11">
      <c r="H5035" s="15"/>
      <c r="K5035" s="15"/>
    </row>
    <row r="5036" spans="8:11">
      <c r="H5036" s="15"/>
      <c r="K5036" s="15"/>
    </row>
    <row r="5037" spans="8:11">
      <c r="H5037" s="15"/>
      <c r="K5037" s="15"/>
    </row>
    <row r="5038" spans="8:11">
      <c r="H5038" s="15"/>
      <c r="K5038" s="15"/>
    </row>
    <row r="5039" spans="8:11">
      <c r="H5039" s="15"/>
      <c r="K5039" s="15"/>
    </row>
    <row r="5040" spans="8:11">
      <c r="H5040" s="15"/>
      <c r="K5040" s="15"/>
    </row>
    <row r="5041" spans="8:11">
      <c r="H5041" s="15"/>
      <c r="K5041" s="15"/>
    </row>
    <row r="5042" spans="8:11">
      <c r="H5042" s="15"/>
      <c r="K5042" s="15"/>
    </row>
    <row r="5043" spans="8:11">
      <c r="H5043" s="15"/>
      <c r="K5043" s="15"/>
    </row>
    <row r="5044" spans="8:11">
      <c r="H5044" s="15"/>
      <c r="K5044" s="15"/>
    </row>
    <row r="5045" spans="8:11">
      <c r="H5045" s="15"/>
      <c r="K5045" s="15"/>
    </row>
    <row r="5046" spans="8:11">
      <c r="H5046" s="15"/>
      <c r="K5046" s="15"/>
    </row>
    <row r="5047" spans="8:11">
      <c r="H5047" s="15"/>
      <c r="K5047" s="15"/>
    </row>
    <row r="5048" spans="8:11">
      <c r="H5048" s="15"/>
      <c r="K5048" s="15"/>
    </row>
    <row r="5049" spans="8:11">
      <c r="H5049" s="15"/>
      <c r="K5049" s="15"/>
    </row>
    <row r="5050" spans="8:11">
      <c r="H5050" s="15"/>
      <c r="K5050" s="15"/>
    </row>
    <row r="5051" spans="8:11">
      <c r="H5051" s="15"/>
      <c r="K5051" s="15"/>
    </row>
    <row r="5052" spans="8:11">
      <c r="H5052" s="15"/>
      <c r="K5052" s="15"/>
    </row>
    <row r="5053" spans="8:11">
      <c r="H5053" s="15"/>
      <c r="K5053" s="15"/>
    </row>
    <row r="5054" spans="8:11">
      <c r="H5054" s="15"/>
      <c r="K5054" s="15"/>
    </row>
    <row r="5055" spans="8:11">
      <c r="H5055" s="15"/>
      <c r="K5055" s="15"/>
    </row>
    <row r="5056" spans="8:11">
      <c r="H5056" s="15"/>
      <c r="K5056" s="15"/>
    </row>
    <row r="5057" spans="8:11">
      <c r="H5057" s="15"/>
      <c r="K5057" s="15"/>
    </row>
    <row r="5058" spans="8:11">
      <c r="H5058" s="15"/>
      <c r="K5058" s="15"/>
    </row>
    <row r="5059" spans="8:11">
      <c r="H5059" s="15"/>
      <c r="K5059" s="15"/>
    </row>
    <row r="5060" spans="8:11">
      <c r="H5060" s="15"/>
      <c r="K5060" s="15"/>
    </row>
    <row r="5061" spans="8:11">
      <c r="H5061" s="15"/>
      <c r="K5061" s="15"/>
    </row>
    <row r="5062" spans="8:11">
      <c r="H5062" s="15"/>
      <c r="K5062" s="15"/>
    </row>
    <row r="5063" spans="8:11">
      <c r="H5063" s="15"/>
      <c r="K5063" s="15"/>
    </row>
    <row r="5064" spans="8:11">
      <c r="H5064" s="15"/>
      <c r="K5064" s="15"/>
    </row>
    <row r="5065" spans="8:11">
      <c r="H5065" s="15"/>
      <c r="K5065" s="15"/>
    </row>
    <row r="5066" spans="8:11">
      <c r="H5066" s="15"/>
      <c r="K5066" s="15"/>
    </row>
    <row r="5067" spans="8:11">
      <c r="H5067" s="15"/>
      <c r="K5067" s="15"/>
    </row>
    <row r="5068" spans="8:11">
      <c r="H5068" s="15"/>
      <c r="K5068" s="15"/>
    </row>
    <row r="5069" spans="8:11">
      <c r="H5069" s="15"/>
      <c r="K5069" s="15"/>
    </row>
    <row r="5070" spans="8:11">
      <c r="H5070" s="15"/>
      <c r="K5070" s="15"/>
    </row>
    <row r="5071" spans="8:11">
      <c r="H5071" s="15"/>
      <c r="K5071" s="15"/>
    </row>
    <row r="5072" spans="8:11">
      <c r="H5072" s="15"/>
      <c r="K5072" s="15"/>
    </row>
    <row r="5073" spans="8:11">
      <c r="H5073" s="15"/>
      <c r="K5073" s="15"/>
    </row>
    <row r="5074" spans="8:11">
      <c r="H5074" s="15"/>
      <c r="K5074" s="15"/>
    </row>
    <row r="5075" spans="8:11">
      <c r="H5075" s="15"/>
      <c r="K5075" s="15"/>
    </row>
    <row r="5076" spans="8:11">
      <c r="H5076" s="15"/>
      <c r="K5076" s="15"/>
    </row>
    <row r="5077" spans="8:11">
      <c r="H5077" s="15"/>
      <c r="K5077" s="15"/>
    </row>
    <row r="5078" spans="8:11">
      <c r="H5078" s="15"/>
      <c r="K5078" s="15"/>
    </row>
    <row r="5079" spans="8:11">
      <c r="H5079" s="15"/>
      <c r="K5079" s="15"/>
    </row>
    <row r="5080" spans="8:11">
      <c r="H5080" s="15"/>
      <c r="K5080" s="15"/>
    </row>
    <row r="5081" spans="8:11">
      <c r="H5081" s="15"/>
      <c r="K5081" s="15"/>
    </row>
    <row r="5082" spans="8:11">
      <c r="H5082" s="15"/>
      <c r="K5082" s="15"/>
    </row>
    <row r="5083" spans="8:11">
      <c r="H5083" s="15"/>
      <c r="K5083" s="15"/>
    </row>
    <row r="5084" spans="8:11">
      <c r="H5084" s="15"/>
      <c r="K5084" s="15"/>
    </row>
    <row r="5085" spans="8:11">
      <c r="H5085" s="15"/>
      <c r="K5085" s="15"/>
    </row>
    <row r="5086" spans="8:11">
      <c r="H5086" s="15"/>
      <c r="K5086" s="15"/>
    </row>
    <row r="5087" spans="8:11">
      <c r="H5087" s="15"/>
      <c r="K5087" s="15"/>
    </row>
    <row r="5088" spans="8:11">
      <c r="H5088" s="15"/>
      <c r="K5088" s="15"/>
    </row>
    <row r="5089" spans="8:11">
      <c r="H5089" s="15"/>
      <c r="K5089" s="15"/>
    </row>
    <row r="5090" spans="8:11">
      <c r="H5090" s="15"/>
      <c r="K5090" s="15"/>
    </row>
    <row r="5091" spans="8:11">
      <c r="H5091" s="15"/>
      <c r="K5091" s="15"/>
    </row>
    <row r="5092" spans="8:11">
      <c r="H5092" s="15"/>
      <c r="K5092" s="15"/>
    </row>
    <row r="5093" spans="8:11">
      <c r="H5093" s="15"/>
      <c r="K5093" s="15"/>
    </row>
    <row r="5094" spans="8:11">
      <c r="H5094" s="15"/>
      <c r="K5094" s="15"/>
    </row>
    <row r="5095" spans="8:11">
      <c r="H5095" s="15"/>
      <c r="K5095" s="15"/>
    </row>
    <row r="5096" spans="8:11">
      <c r="H5096" s="15"/>
      <c r="K5096" s="15"/>
    </row>
    <row r="5097" spans="8:11">
      <c r="H5097" s="15"/>
      <c r="K5097" s="15"/>
    </row>
    <row r="5098" spans="8:11">
      <c r="H5098" s="15"/>
      <c r="K5098" s="15"/>
    </row>
    <row r="5099" spans="8:11">
      <c r="H5099" s="15"/>
      <c r="K5099" s="15"/>
    </row>
    <row r="5100" spans="8:11">
      <c r="H5100" s="15"/>
      <c r="K5100" s="15"/>
    </row>
    <row r="5101" spans="8:11">
      <c r="H5101" s="15"/>
      <c r="K5101" s="15"/>
    </row>
    <row r="5102" spans="8:11">
      <c r="H5102" s="15"/>
      <c r="K5102" s="15"/>
    </row>
    <row r="5103" spans="8:11">
      <c r="H5103" s="15"/>
      <c r="K5103" s="15"/>
    </row>
    <row r="5104" spans="8:11">
      <c r="H5104" s="15"/>
      <c r="K5104" s="15"/>
    </row>
    <row r="5105" spans="8:11">
      <c r="H5105" s="15"/>
      <c r="K5105" s="15"/>
    </row>
    <row r="5106" spans="8:11">
      <c r="H5106" s="15"/>
      <c r="K5106" s="15"/>
    </row>
    <row r="5107" spans="8:11">
      <c r="H5107" s="15"/>
      <c r="K5107" s="15"/>
    </row>
    <row r="5108" spans="8:11">
      <c r="H5108" s="15"/>
      <c r="K5108" s="15"/>
    </row>
    <row r="5109" spans="8:11">
      <c r="H5109" s="15"/>
      <c r="K5109" s="15"/>
    </row>
    <row r="5110" spans="8:11">
      <c r="H5110" s="15"/>
      <c r="K5110" s="15"/>
    </row>
    <row r="5111" spans="8:11">
      <c r="H5111" s="15"/>
      <c r="K5111" s="15"/>
    </row>
    <row r="5112" spans="8:11">
      <c r="H5112" s="15"/>
      <c r="K5112" s="15"/>
    </row>
    <row r="5113" spans="8:11">
      <c r="H5113" s="15"/>
      <c r="K5113" s="15"/>
    </row>
    <row r="5114" spans="8:11">
      <c r="H5114" s="15"/>
      <c r="K5114" s="15"/>
    </row>
    <row r="5115" spans="8:11">
      <c r="H5115" s="15"/>
      <c r="K5115" s="15"/>
    </row>
    <row r="5116" spans="8:11">
      <c r="H5116" s="15"/>
      <c r="K5116" s="15"/>
    </row>
    <row r="5117" spans="8:11">
      <c r="H5117" s="15"/>
      <c r="K5117" s="15"/>
    </row>
    <row r="5118" spans="8:11">
      <c r="H5118" s="15"/>
      <c r="K5118" s="15"/>
    </row>
    <row r="5119" spans="8:11">
      <c r="H5119" s="15"/>
      <c r="K5119" s="15"/>
    </row>
    <row r="5120" spans="8:11">
      <c r="H5120" s="15"/>
      <c r="K5120" s="15"/>
    </row>
    <row r="5121" spans="8:11">
      <c r="H5121" s="15"/>
      <c r="K5121" s="15"/>
    </row>
    <row r="5122" spans="8:11">
      <c r="H5122" s="15"/>
      <c r="K5122" s="15"/>
    </row>
    <row r="5123" spans="8:11">
      <c r="H5123" s="15"/>
      <c r="K5123" s="15"/>
    </row>
    <row r="5124" spans="8:11">
      <c r="H5124" s="15"/>
      <c r="K5124" s="15"/>
    </row>
    <row r="5125" spans="8:11">
      <c r="H5125" s="15"/>
      <c r="K5125" s="15"/>
    </row>
    <row r="5126" spans="8:11">
      <c r="H5126" s="15"/>
      <c r="K5126" s="15"/>
    </row>
    <row r="5127" spans="8:11">
      <c r="H5127" s="15"/>
      <c r="K5127" s="15"/>
    </row>
    <row r="5128" spans="8:11">
      <c r="H5128" s="15"/>
      <c r="K5128" s="15"/>
    </row>
    <row r="5129" spans="8:11">
      <c r="H5129" s="15"/>
      <c r="K5129" s="15"/>
    </row>
    <row r="5130" spans="8:11">
      <c r="H5130" s="15"/>
      <c r="K5130" s="15"/>
    </row>
    <row r="5131" spans="8:11">
      <c r="H5131" s="15"/>
      <c r="K5131" s="15"/>
    </row>
    <row r="5132" spans="8:11">
      <c r="H5132" s="15"/>
      <c r="K5132" s="15"/>
    </row>
    <row r="5133" spans="8:11">
      <c r="H5133" s="15"/>
      <c r="K5133" s="15"/>
    </row>
    <row r="5134" spans="8:11">
      <c r="H5134" s="15"/>
      <c r="K5134" s="15"/>
    </row>
    <row r="5135" spans="8:11">
      <c r="H5135" s="15"/>
      <c r="K5135" s="15"/>
    </row>
    <row r="5136" spans="8:11">
      <c r="H5136" s="15"/>
      <c r="K5136" s="15"/>
    </row>
    <row r="5137" spans="8:11">
      <c r="H5137" s="15"/>
      <c r="K5137" s="15"/>
    </row>
    <row r="5138" spans="8:11">
      <c r="H5138" s="15"/>
      <c r="K5138" s="15"/>
    </row>
    <row r="5139" spans="8:11">
      <c r="H5139" s="15"/>
      <c r="K5139" s="15"/>
    </row>
    <row r="5140" spans="8:11">
      <c r="H5140" s="15"/>
      <c r="K5140" s="15"/>
    </row>
    <row r="5141" spans="8:11">
      <c r="H5141" s="15"/>
      <c r="K5141" s="15"/>
    </row>
    <row r="5142" spans="8:11">
      <c r="H5142" s="15"/>
      <c r="K5142" s="15"/>
    </row>
    <row r="5143" spans="8:11">
      <c r="H5143" s="15"/>
      <c r="K5143" s="15"/>
    </row>
    <row r="5144" spans="8:11">
      <c r="H5144" s="15"/>
      <c r="K5144" s="15"/>
    </row>
    <row r="5145" spans="8:11">
      <c r="H5145" s="15"/>
      <c r="K5145" s="15"/>
    </row>
    <row r="5146" spans="8:11">
      <c r="H5146" s="15"/>
      <c r="K5146" s="15"/>
    </row>
    <row r="5147" spans="8:11">
      <c r="H5147" s="15"/>
      <c r="K5147" s="15"/>
    </row>
    <row r="5148" spans="8:11">
      <c r="H5148" s="15"/>
      <c r="K5148" s="15"/>
    </row>
    <row r="5149" spans="8:11">
      <c r="H5149" s="15"/>
      <c r="K5149" s="15"/>
    </row>
    <row r="5150" spans="8:11">
      <c r="H5150" s="15"/>
      <c r="K5150" s="15"/>
    </row>
    <row r="5151" spans="8:11">
      <c r="H5151" s="15"/>
      <c r="K5151" s="15"/>
    </row>
    <row r="5152" spans="8:11">
      <c r="H5152" s="15"/>
      <c r="K5152" s="15"/>
    </row>
    <row r="5153" spans="8:11">
      <c r="H5153" s="15"/>
      <c r="K5153" s="15"/>
    </row>
    <row r="5154" spans="8:11">
      <c r="H5154" s="15"/>
      <c r="K5154" s="15"/>
    </row>
    <row r="5155" spans="8:11">
      <c r="H5155" s="15"/>
      <c r="K5155" s="15"/>
    </row>
    <row r="5156" spans="8:11">
      <c r="H5156" s="15"/>
      <c r="K5156" s="15"/>
    </row>
    <row r="5157" spans="8:11">
      <c r="H5157" s="15"/>
      <c r="K5157" s="15"/>
    </row>
    <row r="5158" spans="8:11">
      <c r="H5158" s="15"/>
      <c r="K5158" s="15"/>
    </row>
    <row r="5159" spans="8:11">
      <c r="H5159" s="15"/>
      <c r="K5159" s="15"/>
    </row>
    <row r="5160" spans="8:11">
      <c r="H5160" s="15"/>
      <c r="K5160" s="15"/>
    </row>
    <row r="5161" spans="8:11">
      <c r="H5161" s="15"/>
      <c r="K5161" s="15"/>
    </row>
    <row r="5162" spans="8:11">
      <c r="H5162" s="15"/>
      <c r="K5162" s="15"/>
    </row>
    <row r="5163" spans="8:11">
      <c r="H5163" s="15"/>
      <c r="K5163" s="15"/>
    </row>
    <row r="5164" spans="8:11">
      <c r="H5164" s="15"/>
      <c r="K5164" s="15"/>
    </row>
    <row r="5165" spans="8:11">
      <c r="H5165" s="15"/>
      <c r="K5165" s="15"/>
    </row>
    <row r="5166" spans="8:11">
      <c r="H5166" s="15"/>
      <c r="K5166" s="15"/>
    </row>
    <row r="5167" spans="8:11">
      <c r="H5167" s="15"/>
      <c r="K5167" s="15"/>
    </row>
    <row r="5168" spans="8:11">
      <c r="H5168" s="15"/>
      <c r="K5168" s="15"/>
    </row>
    <row r="5169" spans="8:11">
      <c r="H5169" s="15"/>
      <c r="K5169" s="15"/>
    </row>
    <row r="5170" spans="8:11">
      <c r="H5170" s="15"/>
      <c r="K5170" s="15"/>
    </row>
    <row r="5171" spans="8:11">
      <c r="H5171" s="15"/>
      <c r="K5171" s="15"/>
    </row>
    <row r="5172" spans="8:11">
      <c r="H5172" s="15"/>
      <c r="K5172" s="15"/>
    </row>
    <row r="5173" spans="8:11">
      <c r="H5173" s="15"/>
      <c r="K5173" s="15"/>
    </row>
    <row r="5174" spans="8:11">
      <c r="H5174" s="15"/>
      <c r="K5174" s="15"/>
    </row>
    <row r="5175" spans="8:11">
      <c r="H5175" s="15"/>
      <c r="K5175" s="15"/>
    </row>
    <row r="5176" spans="8:11">
      <c r="H5176" s="15"/>
      <c r="K5176" s="15"/>
    </row>
    <row r="5177" spans="8:11">
      <c r="H5177" s="15"/>
      <c r="K5177" s="15"/>
    </row>
    <row r="5178" spans="8:11">
      <c r="H5178" s="15"/>
      <c r="K5178" s="15"/>
    </row>
    <row r="5179" spans="8:11">
      <c r="H5179" s="15"/>
      <c r="K5179" s="15"/>
    </row>
    <row r="5180" spans="8:11">
      <c r="H5180" s="15"/>
      <c r="K5180" s="15"/>
    </row>
    <row r="5181" spans="8:11">
      <c r="H5181" s="15"/>
      <c r="K5181" s="15"/>
    </row>
    <row r="5182" spans="8:11">
      <c r="H5182" s="15"/>
      <c r="K5182" s="15"/>
    </row>
    <row r="5183" spans="8:11">
      <c r="H5183" s="15"/>
      <c r="K5183" s="15"/>
    </row>
    <row r="5184" spans="8:11">
      <c r="H5184" s="15"/>
      <c r="K5184" s="15"/>
    </row>
    <row r="5185" spans="8:11">
      <c r="H5185" s="15"/>
      <c r="K5185" s="15"/>
    </row>
    <row r="5186" spans="8:11">
      <c r="H5186" s="15"/>
      <c r="K5186" s="15"/>
    </row>
    <row r="5187" spans="8:11">
      <c r="H5187" s="15"/>
      <c r="K5187" s="15"/>
    </row>
    <row r="5188" spans="8:11">
      <c r="H5188" s="15"/>
      <c r="K5188" s="15"/>
    </row>
    <row r="5189" spans="8:11">
      <c r="H5189" s="15"/>
      <c r="K5189" s="15"/>
    </row>
    <row r="5190" spans="8:11">
      <c r="H5190" s="15"/>
      <c r="K5190" s="15"/>
    </row>
    <row r="5191" spans="8:11">
      <c r="H5191" s="15"/>
      <c r="K5191" s="15"/>
    </row>
    <row r="5192" spans="8:11">
      <c r="H5192" s="15"/>
      <c r="K5192" s="15"/>
    </row>
    <row r="5193" spans="8:11">
      <c r="H5193" s="15"/>
      <c r="K5193" s="15"/>
    </row>
    <row r="5194" spans="8:11">
      <c r="H5194" s="15"/>
      <c r="K5194" s="15"/>
    </row>
    <row r="5195" spans="8:11">
      <c r="H5195" s="15"/>
      <c r="K5195" s="15"/>
    </row>
    <row r="5196" spans="8:11">
      <c r="H5196" s="15"/>
      <c r="K5196" s="15"/>
    </row>
    <row r="5197" spans="8:11">
      <c r="H5197" s="15"/>
      <c r="K5197" s="15"/>
    </row>
    <row r="5198" spans="8:11">
      <c r="H5198" s="15"/>
      <c r="K5198" s="15"/>
    </row>
    <row r="5199" spans="8:11">
      <c r="H5199" s="15"/>
      <c r="K5199" s="15"/>
    </row>
    <row r="5200" spans="8:11">
      <c r="H5200" s="15"/>
      <c r="K5200" s="15"/>
    </row>
    <row r="5201" spans="8:11">
      <c r="H5201" s="15"/>
      <c r="K5201" s="15"/>
    </row>
    <row r="5202" spans="8:11">
      <c r="H5202" s="15"/>
      <c r="K5202" s="15"/>
    </row>
    <row r="5203" spans="8:11">
      <c r="H5203" s="15"/>
      <c r="K5203" s="15"/>
    </row>
    <row r="5204" spans="8:11">
      <c r="H5204" s="15"/>
      <c r="K5204" s="15"/>
    </row>
    <row r="5205" spans="8:11">
      <c r="H5205" s="15"/>
      <c r="K5205" s="15"/>
    </row>
    <row r="5206" spans="8:11">
      <c r="H5206" s="15"/>
      <c r="K5206" s="15"/>
    </row>
    <row r="5207" spans="8:11">
      <c r="H5207" s="15"/>
      <c r="K5207" s="15"/>
    </row>
    <row r="5208" spans="8:11">
      <c r="H5208" s="15"/>
      <c r="K5208" s="15"/>
    </row>
    <row r="5209" spans="8:11">
      <c r="H5209" s="15"/>
      <c r="K5209" s="15"/>
    </row>
    <row r="5210" spans="8:11">
      <c r="H5210" s="15"/>
      <c r="K5210" s="15"/>
    </row>
    <row r="5211" spans="8:11">
      <c r="H5211" s="15"/>
      <c r="K5211" s="15"/>
    </row>
    <row r="5212" spans="8:11">
      <c r="H5212" s="15"/>
      <c r="K5212" s="15"/>
    </row>
    <row r="5213" spans="8:11">
      <c r="H5213" s="15"/>
      <c r="K5213" s="15"/>
    </row>
    <row r="5214" spans="8:11">
      <c r="H5214" s="15"/>
      <c r="K5214" s="15"/>
    </row>
    <row r="5215" spans="8:11">
      <c r="H5215" s="15"/>
      <c r="K5215" s="15"/>
    </row>
    <row r="5216" spans="8:11">
      <c r="H5216" s="15"/>
      <c r="K5216" s="15"/>
    </row>
    <row r="5217" spans="8:11">
      <c r="H5217" s="15"/>
      <c r="K5217" s="15"/>
    </row>
    <row r="5218" spans="8:11">
      <c r="H5218" s="15"/>
      <c r="K5218" s="15"/>
    </row>
    <row r="5219" spans="8:11">
      <c r="H5219" s="15"/>
      <c r="K5219" s="15"/>
    </row>
    <row r="5220" spans="8:11">
      <c r="H5220" s="15"/>
      <c r="K5220" s="15"/>
    </row>
    <row r="5221" spans="8:11">
      <c r="H5221" s="15"/>
      <c r="K5221" s="15"/>
    </row>
    <row r="5222" spans="8:11">
      <c r="H5222" s="15"/>
      <c r="K5222" s="15"/>
    </row>
    <row r="5223" spans="8:11">
      <c r="H5223" s="15"/>
      <c r="K5223" s="15"/>
    </row>
    <row r="5224" spans="8:11">
      <c r="H5224" s="15"/>
      <c r="K5224" s="15"/>
    </row>
    <row r="5225" spans="8:11">
      <c r="H5225" s="15"/>
      <c r="K5225" s="15"/>
    </row>
    <row r="5226" spans="8:11">
      <c r="H5226" s="15"/>
      <c r="K5226" s="15"/>
    </row>
    <row r="5227" spans="8:11">
      <c r="H5227" s="15"/>
      <c r="K5227" s="15"/>
    </row>
    <row r="5228" spans="8:11">
      <c r="H5228" s="15"/>
      <c r="K5228" s="15"/>
    </row>
    <row r="5229" spans="8:11">
      <c r="H5229" s="15"/>
      <c r="K5229" s="15"/>
    </row>
    <row r="5230" spans="8:11">
      <c r="H5230" s="15"/>
      <c r="K5230" s="15"/>
    </row>
    <row r="5231" spans="8:11">
      <c r="H5231" s="15"/>
      <c r="K5231" s="15"/>
    </row>
    <row r="5232" spans="8:11">
      <c r="H5232" s="15"/>
      <c r="K5232" s="15"/>
    </row>
    <row r="5233" spans="8:11">
      <c r="H5233" s="15"/>
      <c r="K5233" s="15"/>
    </row>
    <row r="5234" spans="8:11">
      <c r="H5234" s="15"/>
      <c r="K5234" s="15"/>
    </row>
    <row r="5235" spans="8:11">
      <c r="H5235" s="15"/>
      <c r="K5235" s="15"/>
    </row>
    <row r="5236" spans="8:11">
      <c r="H5236" s="15"/>
      <c r="K5236" s="15"/>
    </row>
    <row r="5237" spans="8:11">
      <c r="H5237" s="15"/>
      <c r="K5237" s="15"/>
    </row>
    <row r="5238" spans="8:11">
      <c r="H5238" s="15"/>
      <c r="K5238" s="15"/>
    </row>
    <row r="5239" spans="8:11">
      <c r="H5239" s="15"/>
      <c r="K5239" s="15"/>
    </row>
    <row r="5240" spans="8:11">
      <c r="H5240" s="15"/>
      <c r="K5240" s="15"/>
    </row>
    <row r="5241" spans="8:11">
      <c r="H5241" s="15"/>
      <c r="K5241" s="15"/>
    </row>
    <row r="5242" spans="8:11">
      <c r="H5242" s="15"/>
      <c r="K5242" s="15"/>
    </row>
    <row r="5243" spans="8:11">
      <c r="H5243" s="15"/>
      <c r="K5243" s="15"/>
    </row>
    <row r="5244" spans="8:11">
      <c r="H5244" s="15"/>
      <c r="K5244" s="15"/>
    </row>
    <row r="5245" spans="8:11">
      <c r="H5245" s="15"/>
      <c r="K5245" s="15"/>
    </row>
    <row r="5246" spans="8:11">
      <c r="H5246" s="15"/>
      <c r="K5246" s="15"/>
    </row>
    <row r="5247" spans="8:11">
      <c r="H5247" s="15"/>
      <c r="K5247" s="15"/>
    </row>
    <row r="5248" spans="8:11">
      <c r="H5248" s="15"/>
      <c r="K5248" s="15"/>
    </row>
    <row r="5249" spans="8:11">
      <c r="H5249" s="15"/>
      <c r="K5249" s="15"/>
    </row>
    <row r="5250" spans="8:11">
      <c r="H5250" s="15"/>
      <c r="K5250" s="15"/>
    </row>
    <row r="5251" spans="8:11">
      <c r="H5251" s="15"/>
      <c r="K5251" s="15"/>
    </row>
    <row r="5252" spans="8:11">
      <c r="H5252" s="15"/>
      <c r="K5252" s="15"/>
    </row>
    <row r="5253" spans="8:11">
      <c r="H5253" s="15"/>
      <c r="K5253" s="15"/>
    </row>
    <row r="5254" spans="8:11">
      <c r="H5254" s="15"/>
      <c r="K5254" s="15"/>
    </row>
    <row r="5255" spans="8:11">
      <c r="H5255" s="15"/>
      <c r="K5255" s="15"/>
    </row>
    <row r="5256" spans="8:11">
      <c r="H5256" s="15"/>
      <c r="K5256" s="15"/>
    </row>
    <row r="5257" spans="8:11">
      <c r="H5257" s="15"/>
      <c r="K5257" s="15"/>
    </row>
    <row r="5258" spans="8:11">
      <c r="H5258" s="15"/>
      <c r="K5258" s="15"/>
    </row>
    <row r="5259" spans="8:11">
      <c r="H5259" s="15"/>
      <c r="K5259" s="15"/>
    </row>
    <row r="5260" spans="8:11">
      <c r="H5260" s="15"/>
      <c r="K5260" s="15"/>
    </row>
    <row r="5261" spans="8:11">
      <c r="H5261" s="15"/>
      <c r="K5261" s="15"/>
    </row>
    <row r="5262" spans="8:11">
      <c r="H5262" s="15"/>
      <c r="K5262" s="15"/>
    </row>
    <row r="5263" spans="8:11">
      <c r="H5263" s="15"/>
      <c r="K5263" s="15"/>
    </row>
    <row r="5264" spans="8:11">
      <c r="H5264" s="15"/>
      <c r="K5264" s="15"/>
    </row>
    <row r="5265" spans="8:11">
      <c r="H5265" s="15"/>
      <c r="K5265" s="15"/>
    </row>
    <row r="5266" spans="8:11">
      <c r="H5266" s="15"/>
      <c r="K5266" s="15"/>
    </row>
    <row r="5267" spans="8:11">
      <c r="H5267" s="15"/>
      <c r="K5267" s="15"/>
    </row>
    <row r="5268" spans="8:11">
      <c r="H5268" s="15"/>
      <c r="K5268" s="15"/>
    </row>
    <row r="5269" spans="8:11">
      <c r="H5269" s="15"/>
      <c r="K5269" s="15"/>
    </row>
    <row r="5270" spans="8:11">
      <c r="H5270" s="15"/>
      <c r="K5270" s="15"/>
    </row>
    <row r="5271" spans="8:11">
      <c r="H5271" s="15"/>
      <c r="K5271" s="15"/>
    </row>
    <row r="5272" spans="8:11">
      <c r="H5272" s="15"/>
      <c r="K5272" s="15"/>
    </row>
    <row r="5273" spans="8:11">
      <c r="H5273" s="15"/>
      <c r="K5273" s="15"/>
    </row>
    <row r="5274" spans="8:11">
      <c r="H5274" s="15"/>
      <c r="K5274" s="15"/>
    </row>
    <row r="5275" spans="8:11">
      <c r="H5275" s="15"/>
      <c r="K5275" s="15"/>
    </row>
    <row r="5276" spans="8:11">
      <c r="H5276" s="15"/>
      <c r="K5276" s="15"/>
    </row>
    <row r="5277" spans="8:11">
      <c r="H5277" s="15"/>
      <c r="K5277" s="15"/>
    </row>
    <row r="5278" spans="8:11">
      <c r="H5278" s="15"/>
      <c r="K5278" s="15"/>
    </row>
    <row r="5279" spans="8:11">
      <c r="H5279" s="15"/>
      <c r="K5279" s="15"/>
    </row>
    <row r="5280" spans="8:11">
      <c r="H5280" s="15"/>
      <c r="K5280" s="15"/>
    </row>
    <row r="5281" spans="8:11">
      <c r="H5281" s="15"/>
      <c r="K5281" s="15"/>
    </row>
    <row r="5282" spans="8:11">
      <c r="H5282" s="15"/>
      <c r="K5282" s="15"/>
    </row>
    <row r="5283" spans="8:11">
      <c r="H5283" s="15"/>
      <c r="K5283" s="15"/>
    </row>
    <row r="5284" spans="8:11">
      <c r="H5284" s="15"/>
      <c r="K5284" s="15"/>
    </row>
    <row r="5285" spans="8:11">
      <c r="H5285" s="15"/>
      <c r="K5285" s="15"/>
    </row>
    <row r="5286" spans="8:11">
      <c r="H5286" s="15"/>
      <c r="K5286" s="15"/>
    </row>
    <row r="5287" spans="8:11">
      <c r="H5287" s="15"/>
      <c r="K5287" s="15"/>
    </row>
    <row r="5288" spans="8:11">
      <c r="H5288" s="15"/>
      <c r="K5288" s="15"/>
    </row>
    <row r="5289" spans="8:11">
      <c r="H5289" s="15"/>
      <c r="K5289" s="15"/>
    </row>
    <row r="5290" spans="8:11">
      <c r="H5290" s="15"/>
      <c r="K5290" s="15"/>
    </row>
    <row r="5291" spans="8:11">
      <c r="H5291" s="15"/>
      <c r="K5291" s="15"/>
    </row>
    <row r="5292" spans="8:11">
      <c r="H5292" s="15"/>
      <c r="K5292" s="15"/>
    </row>
    <row r="5293" spans="8:11">
      <c r="H5293" s="15"/>
      <c r="K5293" s="15"/>
    </row>
    <row r="5294" spans="8:11">
      <c r="H5294" s="15"/>
      <c r="K5294" s="15"/>
    </row>
    <row r="5295" spans="8:11">
      <c r="H5295" s="15"/>
      <c r="K5295" s="15"/>
    </row>
    <row r="5296" spans="8:11">
      <c r="H5296" s="15"/>
      <c r="K5296" s="15"/>
    </row>
    <row r="5297" spans="8:11">
      <c r="H5297" s="15"/>
      <c r="K5297" s="15"/>
    </row>
    <row r="5298" spans="8:11">
      <c r="H5298" s="15"/>
      <c r="K5298" s="15"/>
    </row>
    <row r="5299" spans="8:11">
      <c r="H5299" s="15"/>
      <c r="K5299" s="15"/>
    </row>
    <row r="5300" spans="8:11">
      <c r="H5300" s="15"/>
      <c r="K5300" s="15"/>
    </row>
    <row r="5301" spans="8:11">
      <c r="H5301" s="15"/>
      <c r="K5301" s="15"/>
    </row>
    <row r="5302" spans="8:11">
      <c r="H5302" s="15"/>
      <c r="K5302" s="15"/>
    </row>
    <row r="5303" spans="8:11">
      <c r="H5303" s="15"/>
      <c r="K5303" s="15"/>
    </row>
    <row r="5304" spans="8:11">
      <c r="H5304" s="15"/>
      <c r="K5304" s="15"/>
    </row>
    <row r="5305" spans="8:11">
      <c r="H5305" s="15"/>
      <c r="K5305" s="15"/>
    </row>
    <row r="5306" spans="8:11">
      <c r="H5306" s="15"/>
      <c r="K5306" s="15"/>
    </row>
    <row r="5307" spans="8:11">
      <c r="H5307" s="15"/>
      <c r="K5307" s="15"/>
    </row>
    <row r="5308" spans="8:11">
      <c r="H5308" s="15"/>
      <c r="K5308" s="15"/>
    </row>
    <row r="5309" spans="8:11">
      <c r="H5309" s="15"/>
      <c r="K5309" s="15"/>
    </row>
    <row r="5310" spans="8:11">
      <c r="H5310" s="15"/>
      <c r="K5310" s="15"/>
    </row>
    <row r="5311" spans="8:11">
      <c r="H5311" s="15"/>
      <c r="K5311" s="15"/>
    </row>
    <row r="5312" spans="8:11">
      <c r="H5312" s="15"/>
      <c r="K5312" s="15"/>
    </row>
    <row r="5313" spans="8:11">
      <c r="H5313" s="15"/>
      <c r="K5313" s="15"/>
    </row>
    <row r="5314" spans="8:11">
      <c r="H5314" s="15"/>
      <c r="K5314" s="15"/>
    </row>
    <row r="5315" spans="8:11">
      <c r="H5315" s="15"/>
      <c r="K5315" s="15"/>
    </row>
    <row r="5316" spans="8:11">
      <c r="H5316" s="15"/>
      <c r="K5316" s="15"/>
    </row>
    <row r="5317" spans="8:11">
      <c r="H5317" s="15"/>
      <c r="K5317" s="15"/>
    </row>
    <row r="5318" spans="8:11">
      <c r="H5318" s="15"/>
      <c r="K5318" s="15"/>
    </row>
    <row r="5319" spans="8:11">
      <c r="H5319" s="15"/>
      <c r="K5319" s="15"/>
    </row>
    <row r="5320" spans="8:11">
      <c r="H5320" s="15"/>
      <c r="K5320" s="15"/>
    </row>
    <row r="5321" spans="8:11">
      <c r="H5321" s="15"/>
      <c r="K5321" s="15"/>
    </row>
    <row r="5322" spans="8:11">
      <c r="H5322" s="15"/>
      <c r="K5322" s="15"/>
    </row>
    <row r="5323" spans="8:11">
      <c r="H5323" s="15"/>
      <c r="K5323" s="15"/>
    </row>
    <row r="5324" spans="8:11">
      <c r="H5324" s="15"/>
      <c r="K5324" s="15"/>
    </row>
    <row r="5325" spans="8:11">
      <c r="H5325" s="15"/>
      <c r="K5325" s="15"/>
    </row>
    <row r="5326" spans="8:11">
      <c r="H5326" s="15"/>
      <c r="K5326" s="15"/>
    </row>
    <row r="5327" spans="8:11">
      <c r="H5327" s="15"/>
      <c r="K5327" s="15"/>
    </row>
    <row r="5328" spans="8:11">
      <c r="H5328" s="15"/>
      <c r="K5328" s="15"/>
    </row>
    <row r="5329" spans="8:11">
      <c r="H5329" s="15"/>
      <c r="K5329" s="15"/>
    </row>
    <row r="5330" spans="8:11">
      <c r="H5330" s="15"/>
      <c r="K5330" s="15"/>
    </row>
    <row r="5331" spans="8:11">
      <c r="H5331" s="15"/>
      <c r="K5331" s="15"/>
    </row>
    <row r="5332" spans="8:11">
      <c r="H5332" s="15"/>
      <c r="K5332" s="15"/>
    </row>
    <row r="5333" spans="8:11">
      <c r="H5333" s="15"/>
      <c r="K5333" s="15"/>
    </row>
    <row r="5334" spans="8:11">
      <c r="H5334" s="15"/>
      <c r="K5334" s="15"/>
    </row>
    <row r="5335" spans="8:11">
      <c r="H5335" s="15"/>
      <c r="K5335" s="15"/>
    </row>
    <row r="5336" spans="8:11">
      <c r="H5336" s="15"/>
      <c r="K5336" s="15"/>
    </row>
    <row r="5337" spans="8:11">
      <c r="H5337" s="15"/>
      <c r="K5337" s="15"/>
    </row>
    <row r="5338" spans="8:11">
      <c r="H5338" s="15"/>
      <c r="K5338" s="15"/>
    </row>
    <row r="5339" spans="8:11">
      <c r="H5339" s="15"/>
      <c r="K5339" s="15"/>
    </row>
    <row r="5340" spans="8:11">
      <c r="H5340" s="15"/>
      <c r="K5340" s="15"/>
    </row>
    <row r="5341" spans="8:11">
      <c r="H5341" s="15"/>
      <c r="K5341" s="15"/>
    </row>
    <row r="5342" spans="8:11">
      <c r="H5342" s="15"/>
      <c r="K5342" s="15"/>
    </row>
    <row r="5343" spans="8:11">
      <c r="H5343" s="15"/>
      <c r="K5343" s="15"/>
    </row>
    <row r="5344" spans="8:11">
      <c r="H5344" s="15"/>
      <c r="K5344" s="15"/>
    </row>
    <row r="5345" spans="8:11">
      <c r="H5345" s="15"/>
      <c r="K5345" s="15"/>
    </row>
    <row r="5346" spans="8:11">
      <c r="H5346" s="15"/>
      <c r="K5346" s="15"/>
    </row>
    <row r="5347" spans="8:11">
      <c r="H5347" s="15"/>
      <c r="K5347" s="15"/>
    </row>
    <row r="5348" spans="8:11">
      <c r="H5348" s="15"/>
      <c r="K5348" s="15"/>
    </row>
    <row r="5349" spans="8:11">
      <c r="H5349" s="15"/>
      <c r="K5349" s="15"/>
    </row>
    <row r="5350" spans="8:11">
      <c r="H5350" s="15"/>
      <c r="K5350" s="15"/>
    </row>
    <row r="5351" spans="8:11">
      <c r="H5351" s="15"/>
      <c r="K5351" s="15"/>
    </row>
    <row r="5352" spans="8:11">
      <c r="H5352" s="15"/>
      <c r="K5352" s="15"/>
    </row>
    <row r="5353" spans="8:11">
      <c r="H5353" s="15"/>
      <c r="K5353" s="15"/>
    </row>
    <row r="5354" spans="8:11">
      <c r="H5354" s="15"/>
      <c r="K5354" s="15"/>
    </row>
    <row r="5355" spans="8:11">
      <c r="H5355" s="15"/>
      <c r="K5355" s="15"/>
    </row>
    <row r="5356" spans="8:11">
      <c r="H5356" s="15"/>
      <c r="K5356" s="15"/>
    </row>
    <row r="5357" spans="8:11">
      <c r="H5357" s="15"/>
      <c r="K5357" s="15"/>
    </row>
    <row r="5358" spans="8:11">
      <c r="H5358" s="15"/>
      <c r="K5358" s="15"/>
    </row>
    <row r="5359" spans="8:11">
      <c r="H5359" s="15"/>
      <c r="K5359" s="15"/>
    </row>
    <row r="5360" spans="8:11">
      <c r="H5360" s="15"/>
      <c r="K5360" s="15"/>
    </row>
    <row r="5361" spans="8:11">
      <c r="H5361" s="15"/>
      <c r="K5361" s="15"/>
    </row>
    <row r="5362" spans="8:11">
      <c r="H5362" s="15"/>
      <c r="K5362" s="15"/>
    </row>
    <row r="5363" spans="8:11">
      <c r="H5363" s="15"/>
      <c r="K5363" s="15"/>
    </row>
    <row r="5364" spans="8:11">
      <c r="H5364" s="15"/>
      <c r="K5364" s="15"/>
    </row>
    <row r="5365" spans="8:11">
      <c r="H5365" s="15"/>
      <c r="K5365" s="15"/>
    </row>
    <row r="5366" spans="8:11">
      <c r="H5366" s="15"/>
      <c r="K5366" s="15"/>
    </row>
    <row r="5367" spans="8:11">
      <c r="H5367" s="15"/>
      <c r="K5367" s="15"/>
    </row>
    <row r="5368" spans="8:11">
      <c r="H5368" s="15"/>
      <c r="K5368" s="15"/>
    </row>
    <row r="5369" spans="8:11">
      <c r="H5369" s="15"/>
      <c r="K5369" s="15"/>
    </row>
    <row r="5370" spans="8:11">
      <c r="H5370" s="15"/>
      <c r="K5370" s="15"/>
    </row>
    <row r="5371" spans="8:11">
      <c r="H5371" s="15"/>
      <c r="K5371" s="15"/>
    </row>
    <row r="5372" spans="8:11">
      <c r="H5372" s="15"/>
      <c r="K5372" s="15"/>
    </row>
    <row r="5373" spans="8:11">
      <c r="H5373" s="15"/>
      <c r="K5373" s="15"/>
    </row>
    <row r="5374" spans="8:11">
      <c r="H5374" s="15"/>
      <c r="K5374" s="15"/>
    </row>
    <row r="5375" spans="8:11">
      <c r="H5375" s="15"/>
      <c r="K5375" s="15"/>
    </row>
    <row r="5376" spans="8:11">
      <c r="H5376" s="15"/>
      <c r="K5376" s="15"/>
    </row>
    <row r="5377" spans="8:11">
      <c r="H5377" s="15"/>
      <c r="K5377" s="15"/>
    </row>
    <row r="5378" spans="8:11">
      <c r="H5378" s="15"/>
      <c r="K5378" s="15"/>
    </row>
    <row r="5379" spans="8:11">
      <c r="H5379" s="15"/>
      <c r="K5379" s="15"/>
    </row>
    <row r="5380" spans="8:11">
      <c r="H5380" s="15"/>
      <c r="K5380" s="15"/>
    </row>
    <row r="5381" spans="8:11">
      <c r="H5381" s="15"/>
      <c r="K5381" s="15"/>
    </row>
    <row r="5382" spans="8:11">
      <c r="H5382" s="15"/>
      <c r="K5382" s="15"/>
    </row>
    <row r="5383" spans="8:11">
      <c r="H5383" s="15"/>
      <c r="K5383" s="15"/>
    </row>
    <row r="5384" spans="8:11">
      <c r="H5384" s="15"/>
      <c r="K5384" s="15"/>
    </row>
    <row r="5385" spans="8:11">
      <c r="H5385" s="15"/>
      <c r="K5385" s="15"/>
    </row>
    <row r="5386" spans="8:11">
      <c r="H5386" s="15"/>
      <c r="K5386" s="15"/>
    </row>
    <row r="5387" spans="8:11">
      <c r="H5387" s="15"/>
      <c r="K5387" s="15"/>
    </row>
    <row r="5388" spans="8:11">
      <c r="H5388" s="15"/>
      <c r="K5388" s="15"/>
    </row>
    <row r="5389" spans="8:11">
      <c r="H5389" s="15"/>
      <c r="K5389" s="15"/>
    </row>
    <row r="5390" spans="8:11">
      <c r="H5390" s="15"/>
      <c r="K5390" s="15"/>
    </row>
    <row r="5391" spans="8:11">
      <c r="H5391" s="15"/>
      <c r="K5391" s="15"/>
    </row>
    <row r="5392" spans="8:11">
      <c r="H5392" s="15"/>
      <c r="K5392" s="15"/>
    </row>
    <row r="5393" spans="8:11">
      <c r="H5393" s="15"/>
      <c r="K5393" s="15"/>
    </row>
    <row r="5394" spans="8:11">
      <c r="H5394" s="15"/>
      <c r="K5394" s="15"/>
    </row>
    <row r="5395" spans="8:11">
      <c r="H5395" s="15"/>
      <c r="K5395" s="15"/>
    </row>
    <row r="5396" spans="8:11">
      <c r="H5396" s="15"/>
      <c r="K5396" s="15"/>
    </row>
    <row r="5397" spans="8:11">
      <c r="H5397" s="15"/>
      <c r="K5397" s="15"/>
    </row>
    <row r="5398" spans="8:11">
      <c r="H5398" s="15"/>
      <c r="K5398" s="15"/>
    </row>
    <row r="5399" spans="8:11">
      <c r="H5399" s="15"/>
      <c r="K5399" s="15"/>
    </row>
    <row r="5400" spans="8:11">
      <c r="H5400" s="15"/>
      <c r="K5400" s="15"/>
    </row>
    <row r="5401" spans="8:11">
      <c r="H5401" s="15"/>
      <c r="K5401" s="15"/>
    </row>
    <row r="5402" spans="8:11">
      <c r="H5402" s="15"/>
      <c r="K5402" s="15"/>
    </row>
    <row r="5403" spans="8:11">
      <c r="H5403" s="15"/>
      <c r="K5403" s="15"/>
    </row>
    <row r="5404" spans="8:11">
      <c r="H5404" s="15"/>
      <c r="K5404" s="15"/>
    </row>
    <row r="5405" spans="8:11">
      <c r="H5405" s="15"/>
      <c r="K5405" s="15"/>
    </row>
    <row r="5406" spans="8:11">
      <c r="H5406" s="15"/>
      <c r="K5406" s="15"/>
    </row>
    <row r="5407" spans="8:11">
      <c r="H5407" s="15"/>
      <c r="K5407" s="15"/>
    </row>
    <row r="5408" spans="8:11">
      <c r="H5408" s="15"/>
      <c r="K5408" s="15"/>
    </row>
    <row r="5409" spans="8:11">
      <c r="H5409" s="15"/>
      <c r="K5409" s="15"/>
    </row>
    <row r="5410" spans="8:11">
      <c r="H5410" s="15"/>
      <c r="K5410" s="15"/>
    </row>
    <row r="5411" spans="8:11">
      <c r="H5411" s="15"/>
      <c r="K5411" s="15"/>
    </row>
    <row r="5412" spans="8:11">
      <c r="H5412" s="15"/>
      <c r="K5412" s="15"/>
    </row>
    <row r="5413" spans="8:11">
      <c r="H5413" s="15"/>
      <c r="K5413" s="15"/>
    </row>
    <row r="5414" spans="8:11">
      <c r="H5414" s="15"/>
      <c r="K5414" s="15"/>
    </row>
    <row r="5415" spans="8:11">
      <c r="H5415" s="15"/>
      <c r="K5415" s="15"/>
    </row>
    <row r="5416" spans="8:11">
      <c r="H5416" s="15"/>
      <c r="K5416" s="15"/>
    </row>
    <row r="5417" spans="8:11">
      <c r="H5417" s="15"/>
      <c r="K5417" s="15"/>
    </row>
    <row r="5418" spans="8:11">
      <c r="H5418" s="15"/>
      <c r="K5418" s="15"/>
    </row>
    <row r="5419" spans="8:11">
      <c r="H5419" s="15"/>
      <c r="K5419" s="15"/>
    </row>
    <row r="5420" spans="8:11">
      <c r="H5420" s="15"/>
      <c r="K5420" s="15"/>
    </row>
    <row r="5421" spans="8:11">
      <c r="H5421" s="15"/>
      <c r="K5421" s="15"/>
    </row>
    <row r="5422" spans="8:11">
      <c r="H5422" s="15"/>
      <c r="K5422" s="15"/>
    </row>
    <row r="5423" spans="8:11">
      <c r="H5423" s="15"/>
      <c r="K5423" s="15"/>
    </row>
    <row r="5424" spans="8:11">
      <c r="H5424" s="15"/>
      <c r="K5424" s="15"/>
    </row>
    <row r="5425" spans="8:11">
      <c r="H5425" s="15"/>
      <c r="K5425" s="15"/>
    </row>
    <row r="5426" spans="8:11">
      <c r="H5426" s="15"/>
      <c r="K5426" s="15"/>
    </row>
    <row r="5427" spans="8:11">
      <c r="H5427" s="15"/>
      <c r="K5427" s="15"/>
    </row>
    <row r="5428" spans="8:11">
      <c r="H5428" s="15"/>
      <c r="K5428" s="15"/>
    </row>
    <row r="5429" spans="8:11">
      <c r="H5429" s="15"/>
      <c r="K5429" s="15"/>
    </row>
    <row r="5430" spans="8:11">
      <c r="H5430" s="15"/>
      <c r="K5430" s="15"/>
    </row>
    <row r="5431" spans="8:11">
      <c r="H5431" s="15"/>
      <c r="K5431" s="15"/>
    </row>
    <row r="5432" spans="8:11">
      <c r="H5432" s="15"/>
      <c r="K5432" s="15"/>
    </row>
    <row r="5433" spans="8:11">
      <c r="H5433" s="15"/>
      <c r="K5433" s="15"/>
    </row>
    <row r="5434" spans="8:11">
      <c r="H5434" s="15"/>
      <c r="K5434" s="15"/>
    </row>
    <row r="5435" spans="8:11">
      <c r="H5435" s="15"/>
      <c r="K5435" s="15"/>
    </row>
    <row r="5436" spans="8:11">
      <c r="H5436" s="15"/>
      <c r="K5436" s="15"/>
    </row>
    <row r="5437" spans="8:11">
      <c r="H5437" s="15"/>
      <c r="K5437" s="15"/>
    </row>
    <row r="5438" spans="8:11">
      <c r="H5438" s="15"/>
      <c r="K5438" s="15"/>
    </row>
    <row r="5439" spans="8:11">
      <c r="H5439" s="15"/>
      <c r="K5439" s="15"/>
    </row>
    <row r="5440" spans="8:11">
      <c r="H5440" s="15"/>
      <c r="K5440" s="15"/>
    </row>
    <row r="5441" spans="8:11">
      <c r="H5441" s="15"/>
      <c r="K5441" s="15"/>
    </row>
    <row r="5442" spans="8:11">
      <c r="H5442" s="15"/>
      <c r="K5442" s="15"/>
    </row>
    <row r="5443" spans="8:11">
      <c r="H5443" s="15"/>
      <c r="K5443" s="15"/>
    </row>
    <row r="5444" spans="8:11">
      <c r="H5444" s="15"/>
      <c r="K5444" s="15"/>
    </row>
    <row r="5445" spans="8:11">
      <c r="H5445" s="15"/>
      <c r="K5445" s="15"/>
    </row>
    <row r="5446" spans="8:11">
      <c r="H5446" s="15"/>
      <c r="K5446" s="15"/>
    </row>
    <row r="5447" spans="8:11">
      <c r="H5447" s="15"/>
      <c r="K5447" s="15"/>
    </row>
    <row r="5448" spans="8:11">
      <c r="H5448" s="15"/>
      <c r="K5448" s="15"/>
    </row>
    <row r="5449" spans="8:11">
      <c r="H5449" s="15"/>
      <c r="K5449" s="15"/>
    </row>
    <row r="5450" spans="8:11">
      <c r="H5450" s="15"/>
      <c r="K5450" s="15"/>
    </row>
    <row r="5451" spans="8:11">
      <c r="H5451" s="15"/>
      <c r="K5451" s="15"/>
    </row>
    <row r="5452" spans="8:11">
      <c r="H5452" s="15"/>
      <c r="K5452" s="15"/>
    </row>
    <row r="5453" spans="8:11">
      <c r="H5453" s="15"/>
      <c r="K5453" s="15"/>
    </row>
    <row r="5454" spans="8:11">
      <c r="H5454" s="15"/>
      <c r="K5454" s="15"/>
    </row>
    <row r="5455" spans="8:11">
      <c r="H5455" s="15"/>
      <c r="K5455" s="15"/>
    </row>
    <row r="5456" spans="8:11">
      <c r="H5456" s="15"/>
      <c r="K5456" s="15"/>
    </row>
    <row r="5457" spans="8:11">
      <c r="H5457" s="15"/>
      <c r="K5457" s="15"/>
    </row>
    <row r="5458" spans="8:11">
      <c r="H5458" s="15"/>
      <c r="K5458" s="15"/>
    </row>
    <row r="5459" spans="8:11">
      <c r="H5459" s="15"/>
      <c r="K5459" s="15"/>
    </row>
    <row r="5460" spans="8:11">
      <c r="H5460" s="15"/>
      <c r="K5460" s="15"/>
    </row>
    <row r="5461" spans="8:11">
      <c r="H5461" s="15"/>
      <c r="K5461" s="15"/>
    </row>
    <row r="5462" spans="8:11">
      <c r="H5462" s="15"/>
      <c r="K5462" s="15"/>
    </row>
    <row r="5463" spans="8:11">
      <c r="H5463" s="15"/>
      <c r="K5463" s="15"/>
    </row>
    <row r="5464" spans="8:11">
      <c r="H5464" s="15"/>
      <c r="K5464" s="15"/>
    </row>
    <row r="5465" spans="8:11">
      <c r="H5465" s="15"/>
      <c r="K5465" s="15"/>
    </row>
    <row r="5466" spans="8:11">
      <c r="H5466" s="15"/>
      <c r="K5466" s="15"/>
    </row>
    <row r="5467" spans="8:11">
      <c r="H5467" s="15"/>
      <c r="K5467" s="15"/>
    </row>
    <row r="5468" spans="8:11">
      <c r="H5468" s="15"/>
      <c r="K5468" s="15"/>
    </row>
    <row r="5469" spans="8:11">
      <c r="H5469" s="15"/>
      <c r="K5469" s="15"/>
    </row>
    <row r="5470" spans="8:11">
      <c r="H5470" s="15"/>
      <c r="K5470" s="15"/>
    </row>
    <row r="5471" spans="8:11">
      <c r="H5471" s="15"/>
      <c r="K5471" s="15"/>
    </row>
    <row r="5472" spans="8:11">
      <c r="H5472" s="15"/>
      <c r="K5472" s="15"/>
    </row>
    <row r="5473" spans="8:11">
      <c r="H5473" s="15"/>
      <c r="K5473" s="15"/>
    </row>
    <row r="5474" spans="8:11">
      <c r="H5474" s="15"/>
      <c r="K5474" s="15"/>
    </row>
    <row r="5475" spans="8:11">
      <c r="H5475" s="15"/>
      <c r="K5475" s="15"/>
    </row>
    <row r="5476" spans="8:11">
      <c r="H5476" s="15"/>
      <c r="K5476" s="15"/>
    </row>
    <row r="5477" spans="8:11">
      <c r="H5477" s="15"/>
      <c r="K5477" s="15"/>
    </row>
    <row r="5478" spans="8:11">
      <c r="H5478" s="15"/>
      <c r="K5478" s="15"/>
    </row>
    <row r="5479" spans="8:11">
      <c r="H5479" s="15"/>
      <c r="K5479" s="15"/>
    </row>
    <row r="5480" spans="8:11">
      <c r="H5480" s="15"/>
      <c r="K5480" s="15"/>
    </row>
    <row r="5481" spans="8:11">
      <c r="H5481" s="15"/>
      <c r="K5481" s="15"/>
    </row>
    <row r="5482" spans="8:11">
      <c r="H5482" s="15"/>
      <c r="K5482" s="15"/>
    </row>
    <row r="5483" spans="8:11">
      <c r="H5483" s="15"/>
      <c r="K5483" s="15"/>
    </row>
    <row r="5484" spans="8:11">
      <c r="H5484" s="15"/>
      <c r="K5484" s="15"/>
    </row>
    <row r="5485" spans="8:11">
      <c r="H5485" s="15"/>
      <c r="K5485" s="15"/>
    </row>
    <row r="5486" spans="8:11">
      <c r="H5486" s="15"/>
      <c r="K5486" s="15"/>
    </row>
    <row r="5487" spans="8:11">
      <c r="H5487" s="15"/>
      <c r="K5487" s="15"/>
    </row>
    <row r="5488" spans="8:11">
      <c r="H5488" s="15"/>
      <c r="K5488" s="15"/>
    </row>
    <row r="5489" spans="8:11">
      <c r="H5489" s="15"/>
      <c r="K5489" s="15"/>
    </row>
    <row r="5490" spans="8:11">
      <c r="H5490" s="15"/>
      <c r="K5490" s="15"/>
    </row>
    <row r="5491" spans="8:11">
      <c r="H5491" s="15"/>
      <c r="K5491" s="15"/>
    </row>
    <row r="5492" spans="8:11">
      <c r="H5492" s="15"/>
      <c r="K5492" s="15"/>
    </row>
    <row r="5493" spans="8:11">
      <c r="H5493" s="15"/>
      <c r="K5493" s="15"/>
    </row>
    <row r="5494" spans="8:11">
      <c r="H5494" s="15"/>
      <c r="K5494" s="15"/>
    </row>
    <row r="5495" spans="8:11">
      <c r="H5495" s="15"/>
      <c r="K5495" s="15"/>
    </row>
    <row r="5496" spans="8:11">
      <c r="H5496" s="15"/>
      <c r="K5496" s="15"/>
    </row>
    <row r="5497" spans="8:11">
      <c r="H5497" s="15"/>
      <c r="K5497" s="15"/>
    </row>
    <row r="5498" spans="8:11">
      <c r="H5498" s="15"/>
      <c r="K5498" s="15"/>
    </row>
    <row r="5499" spans="8:11">
      <c r="H5499" s="15"/>
      <c r="K5499" s="15"/>
    </row>
    <row r="5500" spans="8:11">
      <c r="H5500" s="15"/>
      <c r="K5500" s="15"/>
    </row>
    <row r="5501" spans="8:11">
      <c r="H5501" s="15"/>
      <c r="K5501" s="15"/>
    </row>
    <row r="5502" spans="8:11">
      <c r="H5502" s="15"/>
      <c r="K5502" s="15"/>
    </row>
    <row r="5503" spans="8:11">
      <c r="H5503" s="15"/>
      <c r="K5503" s="15"/>
    </row>
    <row r="5504" spans="8:11">
      <c r="H5504" s="15"/>
      <c r="K5504" s="15"/>
    </row>
    <row r="5505" spans="8:11">
      <c r="H5505" s="15"/>
      <c r="K5505" s="15"/>
    </row>
    <row r="5506" spans="8:11">
      <c r="H5506" s="15"/>
      <c r="K5506" s="15"/>
    </row>
    <row r="5507" spans="8:11">
      <c r="H5507" s="15"/>
      <c r="K5507" s="15"/>
    </row>
    <row r="5508" spans="8:11">
      <c r="H5508" s="15"/>
      <c r="K5508" s="15"/>
    </row>
    <row r="5509" spans="8:11">
      <c r="H5509" s="15"/>
      <c r="K5509" s="15"/>
    </row>
    <row r="5510" spans="8:11">
      <c r="H5510" s="15"/>
      <c r="K5510" s="15"/>
    </row>
    <row r="5511" spans="8:11">
      <c r="H5511" s="15"/>
      <c r="K5511" s="15"/>
    </row>
    <row r="5512" spans="8:11">
      <c r="H5512" s="15"/>
      <c r="K5512" s="15"/>
    </row>
    <row r="5513" spans="8:11">
      <c r="H5513" s="15"/>
      <c r="K5513" s="15"/>
    </row>
    <row r="5514" spans="8:11">
      <c r="H5514" s="15"/>
      <c r="K5514" s="15"/>
    </row>
    <row r="5515" spans="8:11">
      <c r="H5515" s="15"/>
      <c r="K5515" s="15"/>
    </row>
    <row r="5516" spans="8:11">
      <c r="H5516" s="15"/>
      <c r="K5516" s="15"/>
    </row>
    <row r="5517" spans="8:11">
      <c r="H5517" s="15"/>
      <c r="K5517" s="15"/>
    </row>
    <row r="5518" spans="8:11">
      <c r="H5518" s="15"/>
      <c r="K5518" s="15"/>
    </row>
    <row r="5519" spans="8:11">
      <c r="H5519" s="15"/>
      <c r="K5519" s="15"/>
    </row>
    <row r="5520" spans="8:11">
      <c r="H5520" s="15"/>
      <c r="K5520" s="15"/>
    </row>
    <row r="5521" spans="8:11">
      <c r="H5521" s="15"/>
      <c r="K5521" s="15"/>
    </row>
    <row r="5522" spans="8:11">
      <c r="H5522" s="15"/>
      <c r="K5522" s="15"/>
    </row>
    <row r="5523" spans="8:11">
      <c r="H5523" s="15"/>
      <c r="K5523" s="15"/>
    </row>
    <row r="5524" spans="8:11">
      <c r="H5524" s="15"/>
      <c r="K5524" s="15"/>
    </row>
    <row r="5525" spans="8:11">
      <c r="H5525" s="15"/>
      <c r="K5525" s="15"/>
    </row>
    <row r="5526" spans="8:11">
      <c r="H5526" s="15"/>
      <c r="K5526" s="15"/>
    </row>
    <row r="5527" spans="8:11">
      <c r="H5527" s="15"/>
      <c r="K5527" s="15"/>
    </row>
    <row r="5528" spans="8:11">
      <c r="H5528" s="15"/>
      <c r="K5528" s="15"/>
    </row>
    <row r="5529" spans="8:11">
      <c r="H5529" s="15"/>
      <c r="K5529" s="15"/>
    </row>
    <row r="5530" spans="8:11">
      <c r="H5530" s="15"/>
      <c r="K5530" s="15"/>
    </row>
    <row r="5531" spans="8:11">
      <c r="H5531" s="15"/>
      <c r="K5531" s="15"/>
    </row>
    <row r="5532" spans="8:11">
      <c r="H5532" s="15"/>
      <c r="K5532" s="15"/>
    </row>
    <row r="5533" spans="8:11">
      <c r="H5533" s="15"/>
      <c r="K5533" s="15"/>
    </row>
    <row r="5534" spans="8:11">
      <c r="H5534" s="15"/>
      <c r="K5534" s="15"/>
    </row>
    <row r="5535" spans="8:11">
      <c r="H5535" s="15"/>
      <c r="K5535" s="15"/>
    </row>
    <row r="5536" spans="8:11">
      <c r="H5536" s="15"/>
      <c r="K5536" s="15"/>
    </row>
    <row r="5537" spans="8:11">
      <c r="H5537" s="15"/>
      <c r="K5537" s="15"/>
    </row>
    <row r="5538" spans="8:11">
      <c r="H5538" s="15"/>
      <c r="K5538" s="15"/>
    </row>
    <row r="5539" spans="8:11">
      <c r="H5539" s="15"/>
      <c r="K5539" s="15"/>
    </row>
    <row r="5540" spans="8:11">
      <c r="H5540" s="15"/>
      <c r="K5540" s="15"/>
    </row>
    <row r="5541" spans="8:11">
      <c r="H5541" s="15"/>
      <c r="K5541" s="15"/>
    </row>
    <row r="5542" spans="8:11">
      <c r="H5542" s="15"/>
      <c r="K5542" s="15"/>
    </row>
    <row r="5543" spans="8:11">
      <c r="H5543" s="15"/>
      <c r="K5543" s="15"/>
    </row>
    <row r="5544" spans="8:11">
      <c r="H5544" s="15"/>
      <c r="K5544" s="15"/>
    </row>
    <row r="5545" spans="8:11">
      <c r="H5545" s="15"/>
      <c r="K5545" s="15"/>
    </row>
    <row r="5546" spans="8:11">
      <c r="H5546" s="15"/>
      <c r="K5546" s="15"/>
    </row>
    <row r="5547" spans="8:11">
      <c r="H5547" s="15"/>
      <c r="K5547" s="15"/>
    </row>
    <row r="5548" spans="8:11">
      <c r="H5548" s="15"/>
      <c r="K5548" s="15"/>
    </row>
    <row r="5549" spans="8:11">
      <c r="H5549" s="15"/>
      <c r="K5549" s="15"/>
    </row>
    <row r="5550" spans="8:11">
      <c r="H5550" s="15"/>
      <c r="K5550" s="15"/>
    </row>
    <row r="5551" spans="8:11">
      <c r="H5551" s="15"/>
      <c r="K5551" s="15"/>
    </row>
    <row r="5552" spans="8:11">
      <c r="H5552" s="15"/>
      <c r="K5552" s="15"/>
    </row>
    <row r="5553" spans="8:11">
      <c r="H5553" s="15"/>
      <c r="K5553" s="15"/>
    </row>
    <row r="5554" spans="8:11">
      <c r="H5554" s="15"/>
      <c r="K5554" s="15"/>
    </row>
    <row r="5555" spans="8:11">
      <c r="H5555" s="15"/>
      <c r="K5555" s="15"/>
    </row>
    <row r="5556" spans="8:11">
      <c r="H5556" s="15"/>
      <c r="K5556" s="15"/>
    </row>
    <row r="5557" spans="8:11">
      <c r="H5557" s="15"/>
      <c r="K5557" s="15"/>
    </row>
    <row r="5558" spans="8:11">
      <c r="H5558" s="15"/>
      <c r="K5558" s="15"/>
    </row>
    <row r="5559" spans="8:11">
      <c r="H5559" s="15"/>
      <c r="K5559" s="15"/>
    </row>
    <row r="5560" spans="8:11">
      <c r="H5560" s="15"/>
      <c r="K5560" s="15"/>
    </row>
    <row r="5561" spans="8:11">
      <c r="H5561" s="15"/>
      <c r="K5561" s="15"/>
    </row>
    <row r="5562" spans="8:11">
      <c r="H5562" s="15"/>
      <c r="K5562" s="15"/>
    </row>
    <row r="5563" spans="8:11">
      <c r="H5563" s="15"/>
      <c r="K5563" s="15"/>
    </row>
    <row r="5564" spans="8:11">
      <c r="H5564" s="15"/>
      <c r="K5564" s="15"/>
    </row>
    <row r="5565" spans="8:11">
      <c r="H5565" s="15"/>
      <c r="K5565" s="15"/>
    </row>
    <row r="5566" spans="8:11">
      <c r="H5566" s="15"/>
      <c r="K5566" s="15"/>
    </row>
    <row r="5567" spans="8:11">
      <c r="H5567" s="15"/>
      <c r="K5567" s="15"/>
    </row>
    <row r="5568" spans="8:11">
      <c r="H5568" s="15"/>
      <c r="K5568" s="15"/>
    </row>
    <row r="5569" spans="8:11">
      <c r="H5569" s="15"/>
      <c r="K5569" s="15"/>
    </row>
    <row r="5570" spans="8:11">
      <c r="H5570" s="15"/>
      <c r="K5570" s="15"/>
    </row>
    <row r="5571" spans="8:11">
      <c r="H5571" s="15"/>
      <c r="K5571" s="15"/>
    </row>
    <row r="5572" spans="8:11">
      <c r="H5572" s="15"/>
      <c r="K5572" s="15"/>
    </row>
    <row r="5573" spans="8:11">
      <c r="H5573" s="15"/>
      <c r="K5573" s="15"/>
    </row>
    <row r="5574" spans="8:11">
      <c r="H5574" s="15"/>
      <c r="K5574" s="15"/>
    </row>
    <row r="5575" spans="8:11">
      <c r="H5575" s="15"/>
      <c r="K5575" s="15"/>
    </row>
    <row r="5576" spans="8:11">
      <c r="H5576" s="15"/>
      <c r="K5576" s="15"/>
    </row>
    <row r="5577" spans="8:11">
      <c r="H5577" s="15"/>
      <c r="K5577" s="15"/>
    </row>
    <row r="5578" spans="8:11">
      <c r="H5578" s="15"/>
      <c r="K5578" s="15"/>
    </row>
    <row r="5579" spans="8:11">
      <c r="H5579" s="15"/>
      <c r="K5579" s="15"/>
    </row>
    <row r="5580" spans="8:11">
      <c r="H5580" s="15"/>
      <c r="K5580" s="15"/>
    </row>
    <row r="5581" spans="8:11">
      <c r="H5581" s="15"/>
      <c r="K5581" s="15"/>
    </row>
    <row r="5582" spans="8:11">
      <c r="H5582" s="15"/>
      <c r="K5582" s="15"/>
    </row>
    <row r="5583" spans="8:11">
      <c r="H5583" s="15"/>
      <c r="K5583" s="15"/>
    </row>
    <row r="5584" spans="8:11">
      <c r="H5584" s="15"/>
      <c r="K5584" s="15"/>
    </row>
    <row r="5585" spans="8:11">
      <c r="H5585" s="15"/>
      <c r="K5585" s="15"/>
    </row>
    <row r="5586" spans="8:11">
      <c r="H5586" s="15"/>
      <c r="K5586" s="15"/>
    </row>
    <row r="5587" spans="8:11">
      <c r="H5587" s="15"/>
      <c r="K5587" s="15"/>
    </row>
    <row r="5588" spans="8:11">
      <c r="H5588" s="15"/>
      <c r="K5588" s="15"/>
    </row>
    <row r="5589" spans="8:11">
      <c r="H5589" s="15"/>
      <c r="K5589" s="15"/>
    </row>
    <row r="5590" spans="8:11">
      <c r="H5590" s="15"/>
      <c r="K5590" s="15"/>
    </row>
    <row r="5591" spans="8:11">
      <c r="H5591" s="15"/>
      <c r="K5591" s="15"/>
    </row>
    <row r="5592" spans="8:11">
      <c r="H5592" s="15"/>
      <c r="K5592" s="15"/>
    </row>
    <row r="5593" spans="8:11">
      <c r="H5593" s="15"/>
      <c r="K5593" s="15"/>
    </row>
    <row r="5594" spans="8:11">
      <c r="H5594" s="15"/>
      <c r="K5594" s="15"/>
    </row>
    <row r="5595" spans="8:11">
      <c r="H5595" s="15"/>
      <c r="K5595" s="15"/>
    </row>
    <row r="5596" spans="8:11">
      <c r="H5596" s="15"/>
      <c r="K5596" s="15"/>
    </row>
    <row r="5597" spans="8:11">
      <c r="H5597" s="15"/>
      <c r="K5597" s="15"/>
    </row>
    <row r="5598" spans="8:11">
      <c r="H5598" s="15"/>
      <c r="K5598" s="15"/>
    </row>
    <row r="5599" spans="8:11">
      <c r="H5599" s="15"/>
      <c r="K5599" s="15"/>
    </row>
    <row r="5600" spans="8:11">
      <c r="H5600" s="15"/>
      <c r="K5600" s="15"/>
    </row>
    <row r="5601" spans="8:11">
      <c r="H5601" s="15"/>
      <c r="K5601" s="15"/>
    </row>
    <row r="5602" spans="8:11">
      <c r="H5602" s="15"/>
      <c r="K5602" s="15"/>
    </row>
    <row r="5603" spans="8:11">
      <c r="H5603" s="15"/>
      <c r="K5603" s="15"/>
    </row>
    <row r="5604" spans="8:11">
      <c r="H5604" s="15"/>
      <c r="K5604" s="15"/>
    </row>
    <row r="5605" spans="8:11">
      <c r="H5605" s="15"/>
      <c r="K5605" s="15"/>
    </row>
    <row r="5606" spans="8:11">
      <c r="H5606" s="15"/>
      <c r="K5606" s="15"/>
    </row>
    <row r="5607" spans="8:11">
      <c r="H5607" s="15"/>
      <c r="K5607" s="15"/>
    </row>
    <row r="5608" spans="8:11">
      <c r="H5608" s="15"/>
      <c r="K5608" s="15"/>
    </row>
    <row r="5609" spans="8:11">
      <c r="H5609" s="15"/>
      <c r="K5609" s="15"/>
    </row>
    <row r="5610" spans="8:11">
      <c r="H5610" s="15"/>
      <c r="K5610" s="15"/>
    </row>
    <row r="5611" spans="8:11">
      <c r="H5611" s="15"/>
      <c r="K5611" s="15"/>
    </row>
    <row r="5612" spans="8:11">
      <c r="H5612" s="15"/>
      <c r="K5612" s="15"/>
    </row>
    <row r="5613" spans="8:11">
      <c r="H5613" s="15"/>
      <c r="K5613" s="15"/>
    </row>
    <row r="5614" spans="8:11">
      <c r="H5614" s="15"/>
      <c r="K5614" s="15"/>
    </row>
    <row r="5615" spans="8:11">
      <c r="H5615" s="15"/>
      <c r="K5615" s="15"/>
    </row>
    <row r="5616" spans="8:11">
      <c r="H5616" s="15"/>
      <c r="K5616" s="15"/>
    </row>
    <row r="5617" spans="8:11">
      <c r="H5617" s="15"/>
      <c r="K5617" s="15"/>
    </row>
    <row r="5618" spans="8:11">
      <c r="H5618" s="15"/>
      <c r="K5618" s="15"/>
    </row>
    <row r="5619" spans="8:11">
      <c r="H5619" s="15"/>
      <c r="K5619" s="15"/>
    </row>
    <row r="5620" spans="8:11">
      <c r="H5620" s="15"/>
      <c r="K5620" s="15"/>
    </row>
    <row r="5621" spans="8:11">
      <c r="H5621" s="15"/>
      <c r="K5621" s="15"/>
    </row>
    <row r="5622" spans="8:11">
      <c r="H5622" s="15"/>
      <c r="K5622" s="15"/>
    </row>
    <row r="5623" spans="8:11">
      <c r="H5623" s="15"/>
      <c r="K5623" s="15"/>
    </row>
    <row r="5624" spans="8:11">
      <c r="H5624" s="15"/>
      <c r="K5624" s="15"/>
    </row>
    <row r="5625" spans="8:11">
      <c r="H5625" s="15"/>
      <c r="K5625" s="15"/>
    </row>
    <row r="5626" spans="8:11">
      <c r="H5626" s="15"/>
      <c r="K5626" s="15"/>
    </row>
    <row r="5627" spans="8:11">
      <c r="H5627" s="15"/>
      <c r="K5627" s="15"/>
    </row>
    <row r="5628" spans="8:11">
      <c r="H5628" s="15"/>
      <c r="K5628" s="15"/>
    </row>
    <row r="5629" spans="8:11">
      <c r="H5629" s="15"/>
      <c r="K5629" s="15"/>
    </row>
    <row r="5630" spans="8:11">
      <c r="H5630" s="15"/>
      <c r="K5630" s="15"/>
    </row>
    <row r="5631" spans="8:11">
      <c r="H5631" s="15"/>
      <c r="K5631" s="15"/>
    </row>
    <row r="5632" spans="8:11">
      <c r="H5632" s="15"/>
      <c r="K5632" s="15"/>
    </row>
    <row r="5633" spans="8:11">
      <c r="H5633" s="15"/>
      <c r="K5633" s="15"/>
    </row>
    <row r="5634" spans="8:11">
      <c r="H5634" s="15"/>
      <c r="K5634" s="15"/>
    </row>
    <row r="5635" spans="8:11">
      <c r="H5635" s="15"/>
      <c r="K5635" s="15"/>
    </row>
    <row r="5636" spans="8:11">
      <c r="H5636" s="15"/>
      <c r="K5636" s="15"/>
    </row>
    <row r="5637" spans="8:11">
      <c r="H5637" s="15"/>
      <c r="K5637" s="15"/>
    </row>
    <row r="5638" spans="8:11">
      <c r="H5638" s="15"/>
      <c r="K5638" s="15"/>
    </row>
    <row r="5639" spans="8:11">
      <c r="H5639" s="15"/>
      <c r="K5639" s="15"/>
    </row>
    <row r="5640" spans="8:11">
      <c r="H5640" s="15"/>
      <c r="K5640" s="15"/>
    </row>
    <row r="5641" spans="8:11">
      <c r="H5641" s="15"/>
      <c r="K5641" s="15"/>
    </row>
    <row r="5642" spans="8:11">
      <c r="H5642" s="15"/>
      <c r="K5642" s="15"/>
    </row>
    <row r="5643" spans="8:11">
      <c r="H5643" s="15"/>
      <c r="K5643" s="15"/>
    </row>
    <row r="5644" spans="8:11">
      <c r="H5644" s="15"/>
      <c r="K5644" s="15"/>
    </row>
    <row r="5645" spans="8:11">
      <c r="H5645" s="15"/>
      <c r="K5645" s="15"/>
    </row>
    <row r="5646" spans="8:11">
      <c r="H5646" s="15"/>
      <c r="K5646" s="15"/>
    </row>
    <row r="5647" spans="8:11">
      <c r="H5647" s="15"/>
      <c r="K5647" s="15"/>
    </row>
    <row r="5648" spans="8:11">
      <c r="H5648" s="15"/>
      <c r="K5648" s="15"/>
    </row>
    <row r="5649" spans="8:11">
      <c r="H5649" s="15"/>
      <c r="K5649" s="15"/>
    </row>
    <row r="5650" spans="8:11">
      <c r="H5650" s="15"/>
      <c r="K5650" s="15"/>
    </row>
    <row r="5651" spans="8:11">
      <c r="H5651" s="15"/>
      <c r="K5651" s="15"/>
    </row>
    <row r="5652" spans="8:11">
      <c r="H5652" s="15"/>
      <c r="K5652" s="15"/>
    </row>
    <row r="5653" spans="8:11">
      <c r="H5653" s="15"/>
      <c r="K5653" s="15"/>
    </row>
    <row r="5654" spans="8:11">
      <c r="H5654" s="15"/>
      <c r="K5654" s="15"/>
    </row>
    <row r="5655" spans="8:11">
      <c r="H5655" s="15"/>
      <c r="K5655" s="15"/>
    </row>
    <row r="5656" spans="8:11">
      <c r="H5656" s="15"/>
      <c r="K5656" s="15"/>
    </row>
    <row r="5657" spans="8:11">
      <c r="H5657" s="15"/>
      <c r="K5657" s="15"/>
    </row>
    <row r="5658" spans="8:11">
      <c r="H5658" s="15"/>
      <c r="K5658" s="15"/>
    </row>
    <row r="5659" spans="8:11">
      <c r="H5659" s="15"/>
      <c r="K5659" s="15"/>
    </row>
    <row r="5660" spans="8:11">
      <c r="H5660" s="15"/>
      <c r="K5660" s="15"/>
    </row>
    <row r="5661" spans="8:11">
      <c r="H5661" s="15"/>
      <c r="K5661" s="15"/>
    </row>
    <row r="5662" spans="8:11">
      <c r="H5662" s="15"/>
      <c r="K5662" s="15"/>
    </row>
    <row r="5663" spans="8:11">
      <c r="H5663" s="15"/>
      <c r="K5663" s="15"/>
    </row>
    <row r="5664" spans="8:11">
      <c r="H5664" s="15"/>
      <c r="K5664" s="15"/>
    </row>
    <row r="5665" spans="8:11">
      <c r="H5665" s="15"/>
      <c r="K5665" s="15"/>
    </row>
    <row r="5666" spans="8:11">
      <c r="H5666" s="15"/>
      <c r="K5666" s="15"/>
    </row>
    <row r="5667" spans="8:11">
      <c r="H5667" s="15"/>
      <c r="K5667" s="15"/>
    </row>
    <row r="5668" spans="8:11">
      <c r="H5668" s="15"/>
      <c r="K5668" s="15"/>
    </row>
    <row r="5669" spans="8:11">
      <c r="H5669" s="15"/>
      <c r="K5669" s="15"/>
    </row>
    <row r="5670" spans="8:11">
      <c r="H5670" s="15"/>
      <c r="K5670" s="15"/>
    </row>
    <row r="5671" spans="8:11">
      <c r="H5671" s="15"/>
      <c r="K5671" s="15"/>
    </row>
    <row r="5672" spans="8:11">
      <c r="H5672" s="15"/>
      <c r="K5672" s="15"/>
    </row>
    <row r="5673" spans="8:11">
      <c r="H5673" s="15"/>
      <c r="K5673" s="15"/>
    </row>
    <row r="5674" spans="8:11">
      <c r="H5674" s="15"/>
      <c r="K5674" s="15"/>
    </row>
    <row r="5675" spans="8:11">
      <c r="H5675" s="15"/>
      <c r="K5675" s="15"/>
    </row>
    <row r="5676" spans="8:11">
      <c r="H5676" s="15"/>
      <c r="K5676" s="15"/>
    </row>
    <row r="5677" spans="8:11">
      <c r="H5677" s="15"/>
      <c r="K5677" s="15"/>
    </row>
    <row r="5678" spans="8:11">
      <c r="H5678" s="15"/>
      <c r="K5678" s="15"/>
    </row>
    <row r="5679" spans="8:11">
      <c r="H5679" s="15"/>
      <c r="K5679" s="15"/>
    </row>
    <row r="5680" spans="8:11">
      <c r="H5680" s="15"/>
      <c r="K5680" s="15"/>
    </row>
    <row r="5681" spans="8:11">
      <c r="H5681" s="15"/>
      <c r="K5681" s="15"/>
    </row>
    <row r="5682" spans="8:11">
      <c r="H5682" s="15"/>
      <c r="K5682" s="15"/>
    </row>
    <row r="5683" spans="8:11">
      <c r="H5683" s="15"/>
      <c r="K5683" s="15"/>
    </row>
    <row r="5684" spans="8:11">
      <c r="H5684" s="15"/>
      <c r="K5684" s="15"/>
    </row>
    <row r="5685" spans="8:11">
      <c r="H5685" s="15"/>
      <c r="K5685" s="15"/>
    </row>
    <row r="5686" spans="8:11">
      <c r="H5686" s="15"/>
      <c r="K5686" s="15"/>
    </row>
    <row r="5687" spans="8:11">
      <c r="H5687" s="15"/>
      <c r="K5687" s="15"/>
    </row>
    <row r="5688" spans="8:11">
      <c r="H5688" s="15"/>
      <c r="K5688" s="15"/>
    </row>
    <row r="5689" spans="8:11">
      <c r="H5689" s="15"/>
      <c r="K5689" s="15"/>
    </row>
    <row r="5690" spans="8:11">
      <c r="H5690" s="15"/>
      <c r="K5690" s="15"/>
    </row>
    <row r="5691" spans="8:11">
      <c r="H5691" s="15"/>
      <c r="K5691" s="15"/>
    </row>
    <row r="5692" spans="8:11">
      <c r="H5692" s="15"/>
      <c r="K5692" s="15"/>
    </row>
    <row r="5693" spans="8:11">
      <c r="H5693" s="15"/>
      <c r="K5693" s="15"/>
    </row>
    <row r="5694" spans="8:11">
      <c r="H5694" s="15"/>
      <c r="K5694" s="15"/>
    </row>
    <row r="5695" spans="8:11">
      <c r="H5695" s="15"/>
      <c r="K5695" s="15"/>
    </row>
    <row r="5696" spans="8:11">
      <c r="H5696" s="15"/>
      <c r="K5696" s="15"/>
    </row>
    <row r="5697" spans="8:11">
      <c r="H5697" s="15"/>
      <c r="K5697" s="15"/>
    </row>
    <row r="5698" spans="8:11">
      <c r="H5698" s="15"/>
      <c r="K5698" s="15"/>
    </row>
    <row r="5699" spans="8:11">
      <c r="H5699" s="15"/>
      <c r="K5699" s="15"/>
    </row>
    <row r="5700" spans="8:11">
      <c r="H5700" s="15"/>
      <c r="K5700" s="15"/>
    </row>
    <row r="5701" spans="8:11">
      <c r="H5701" s="15"/>
      <c r="K5701" s="15"/>
    </row>
    <row r="5702" spans="8:11">
      <c r="H5702" s="15"/>
      <c r="K5702" s="15"/>
    </row>
    <row r="5703" spans="8:11">
      <c r="H5703" s="15"/>
      <c r="K5703" s="15"/>
    </row>
    <row r="5704" spans="8:11">
      <c r="H5704" s="15"/>
      <c r="K5704" s="15"/>
    </row>
    <row r="5705" spans="8:11">
      <c r="H5705" s="15"/>
      <c r="K5705" s="15"/>
    </row>
    <row r="5706" spans="8:11">
      <c r="H5706" s="15"/>
      <c r="K5706" s="15"/>
    </row>
    <row r="5707" spans="8:11">
      <c r="H5707" s="15"/>
      <c r="K5707" s="15"/>
    </row>
    <row r="5708" spans="8:11">
      <c r="H5708" s="15"/>
      <c r="K5708" s="15"/>
    </row>
    <row r="5709" spans="8:11">
      <c r="H5709" s="15"/>
      <c r="K5709" s="15"/>
    </row>
    <row r="5710" spans="8:11">
      <c r="H5710" s="15"/>
      <c r="K5710" s="15"/>
    </row>
    <row r="5711" spans="8:11">
      <c r="H5711" s="15"/>
      <c r="K5711" s="15"/>
    </row>
    <row r="5712" spans="8:11">
      <c r="H5712" s="15"/>
      <c r="K5712" s="15"/>
    </row>
    <row r="5713" spans="8:11">
      <c r="H5713" s="15"/>
      <c r="K5713" s="15"/>
    </row>
    <row r="5714" spans="8:11">
      <c r="H5714" s="15"/>
      <c r="K5714" s="15"/>
    </row>
    <row r="5715" spans="8:11">
      <c r="H5715" s="15"/>
      <c r="K5715" s="15"/>
    </row>
    <row r="5716" spans="8:11">
      <c r="H5716" s="15"/>
      <c r="K5716" s="15"/>
    </row>
    <row r="5717" spans="8:11">
      <c r="H5717" s="15"/>
      <c r="K5717" s="15"/>
    </row>
    <row r="5718" spans="8:11">
      <c r="H5718" s="15"/>
      <c r="K5718" s="15"/>
    </row>
    <row r="5719" spans="8:11">
      <c r="H5719" s="15"/>
      <c r="K5719" s="15"/>
    </row>
    <row r="5720" spans="8:11">
      <c r="H5720" s="15"/>
      <c r="K5720" s="15"/>
    </row>
    <row r="5721" spans="8:11">
      <c r="H5721" s="15"/>
      <c r="K5721" s="15"/>
    </row>
    <row r="5722" spans="8:11">
      <c r="H5722" s="15"/>
      <c r="K5722" s="15"/>
    </row>
    <row r="5723" spans="8:11">
      <c r="H5723" s="15"/>
      <c r="K5723" s="15"/>
    </row>
    <row r="5724" spans="8:11">
      <c r="H5724" s="15"/>
      <c r="K5724" s="15"/>
    </row>
    <row r="5725" spans="8:11">
      <c r="H5725" s="15"/>
      <c r="K5725" s="15"/>
    </row>
    <row r="5726" spans="8:11">
      <c r="H5726" s="15"/>
      <c r="K5726" s="15"/>
    </row>
    <row r="5727" spans="8:11">
      <c r="H5727" s="15"/>
      <c r="K5727" s="15"/>
    </row>
    <row r="5728" spans="8:11">
      <c r="H5728" s="15"/>
      <c r="K5728" s="15"/>
    </row>
    <row r="5729" spans="8:11">
      <c r="H5729" s="15"/>
      <c r="K5729" s="15"/>
    </row>
    <row r="5730" spans="8:11">
      <c r="H5730" s="15"/>
      <c r="K5730" s="15"/>
    </row>
    <row r="5731" spans="8:11">
      <c r="H5731" s="15"/>
      <c r="K5731" s="15"/>
    </row>
    <row r="5732" spans="8:11">
      <c r="H5732" s="15"/>
      <c r="K5732" s="15"/>
    </row>
    <row r="5733" spans="8:11">
      <c r="H5733" s="15"/>
      <c r="K5733" s="15"/>
    </row>
    <row r="5734" spans="8:11">
      <c r="H5734" s="15"/>
      <c r="K5734" s="15"/>
    </row>
    <row r="5735" spans="8:11">
      <c r="H5735" s="15"/>
      <c r="K5735" s="15"/>
    </row>
    <row r="5736" spans="8:11">
      <c r="H5736" s="15"/>
      <c r="K5736" s="15"/>
    </row>
    <row r="5737" spans="8:11">
      <c r="H5737" s="15"/>
      <c r="K5737" s="15"/>
    </row>
    <row r="5738" spans="8:11">
      <c r="H5738" s="15"/>
      <c r="K5738" s="15"/>
    </row>
    <row r="5739" spans="8:11">
      <c r="H5739" s="15"/>
      <c r="K5739" s="15"/>
    </row>
    <row r="5740" spans="8:11">
      <c r="H5740" s="15"/>
      <c r="K5740" s="15"/>
    </row>
    <row r="5741" spans="8:11">
      <c r="H5741" s="15"/>
      <c r="K5741" s="15"/>
    </row>
    <row r="5742" spans="8:11">
      <c r="H5742" s="15"/>
      <c r="K5742" s="15"/>
    </row>
    <row r="5743" spans="8:11">
      <c r="H5743" s="15"/>
      <c r="K5743" s="15"/>
    </row>
    <row r="5744" spans="8:11">
      <c r="H5744" s="15"/>
      <c r="K5744" s="15"/>
    </row>
    <row r="5745" spans="8:11">
      <c r="H5745" s="15"/>
      <c r="K5745" s="15"/>
    </row>
    <row r="5746" spans="8:11">
      <c r="H5746" s="15"/>
      <c r="K5746" s="15"/>
    </row>
    <row r="5747" spans="8:11">
      <c r="H5747" s="15"/>
      <c r="K5747" s="15"/>
    </row>
    <row r="5748" spans="8:11">
      <c r="H5748" s="15"/>
      <c r="K5748" s="15"/>
    </row>
    <row r="5749" spans="8:11">
      <c r="H5749" s="15"/>
      <c r="K5749" s="15"/>
    </row>
    <row r="5750" spans="8:11">
      <c r="H5750" s="15"/>
      <c r="K5750" s="15"/>
    </row>
    <row r="5751" spans="8:11">
      <c r="H5751" s="15"/>
      <c r="K5751" s="15"/>
    </row>
    <row r="5752" spans="8:11">
      <c r="H5752" s="15"/>
      <c r="K5752" s="15"/>
    </row>
    <row r="5753" spans="8:11">
      <c r="H5753" s="15"/>
      <c r="K5753" s="15"/>
    </row>
    <row r="5754" spans="8:11">
      <c r="H5754" s="15"/>
      <c r="K5754" s="15"/>
    </row>
    <row r="5755" spans="8:11">
      <c r="H5755" s="15"/>
      <c r="K5755" s="15"/>
    </row>
    <row r="5756" spans="8:11">
      <c r="H5756" s="15"/>
      <c r="K5756" s="15"/>
    </row>
    <row r="5757" spans="8:11">
      <c r="H5757" s="15"/>
      <c r="K5757" s="15"/>
    </row>
    <row r="5758" spans="8:11">
      <c r="H5758" s="15"/>
      <c r="K5758" s="15"/>
    </row>
    <row r="5759" spans="8:11">
      <c r="H5759" s="15"/>
      <c r="K5759" s="15"/>
    </row>
    <row r="5760" spans="8:11">
      <c r="H5760" s="15"/>
      <c r="K5760" s="15"/>
    </row>
    <row r="5761" spans="8:11">
      <c r="H5761" s="15"/>
      <c r="K5761" s="15"/>
    </row>
    <row r="5762" spans="8:11">
      <c r="H5762" s="15"/>
      <c r="K5762" s="15"/>
    </row>
    <row r="5763" spans="8:11">
      <c r="H5763" s="15"/>
      <c r="K5763" s="15"/>
    </row>
    <row r="5764" spans="8:11">
      <c r="H5764" s="15"/>
      <c r="K5764" s="15"/>
    </row>
    <row r="5765" spans="8:11">
      <c r="H5765" s="15"/>
      <c r="K5765" s="15"/>
    </row>
    <row r="5766" spans="8:11">
      <c r="H5766" s="15"/>
      <c r="K5766" s="15"/>
    </row>
    <row r="5767" spans="8:11">
      <c r="H5767" s="15"/>
      <c r="K5767" s="15"/>
    </row>
    <row r="5768" spans="8:11">
      <c r="H5768" s="15"/>
      <c r="K5768" s="15"/>
    </row>
    <row r="5769" spans="8:11">
      <c r="H5769" s="15"/>
      <c r="K5769" s="15"/>
    </row>
    <row r="5770" spans="8:11">
      <c r="H5770" s="15"/>
      <c r="K5770" s="15"/>
    </row>
    <row r="5771" spans="8:11">
      <c r="H5771" s="15"/>
      <c r="K5771" s="15"/>
    </row>
    <row r="5772" spans="8:11">
      <c r="H5772" s="15"/>
      <c r="K5772" s="15"/>
    </row>
    <row r="5773" spans="8:11">
      <c r="H5773" s="15"/>
      <c r="K5773" s="15"/>
    </row>
    <row r="5774" spans="8:11">
      <c r="H5774" s="15"/>
      <c r="K5774" s="15"/>
    </row>
    <row r="5775" spans="8:11">
      <c r="H5775" s="15"/>
      <c r="K5775" s="15"/>
    </row>
    <row r="5776" spans="8:11">
      <c r="H5776" s="15"/>
      <c r="K5776" s="15"/>
    </row>
    <row r="5777" spans="8:11">
      <c r="H5777" s="15"/>
      <c r="K5777" s="15"/>
    </row>
    <row r="5778" spans="8:11">
      <c r="H5778" s="15"/>
      <c r="K5778" s="15"/>
    </row>
    <row r="5779" spans="8:11">
      <c r="H5779" s="15"/>
      <c r="K5779" s="15"/>
    </row>
    <row r="5780" spans="8:11">
      <c r="H5780" s="15"/>
      <c r="K5780" s="15"/>
    </row>
    <row r="5781" spans="8:11">
      <c r="H5781" s="15"/>
      <c r="K5781" s="15"/>
    </row>
    <row r="5782" spans="8:11">
      <c r="H5782" s="15"/>
      <c r="K5782" s="15"/>
    </row>
    <row r="5783" spans="8:11">
      <c r="H5783" s="15"/>
      <c r="K5783" s="15"/>
    </row>
    <row r="5784" spans="8:11">
      <c r="H5784" s="15"/>
      <c r="K5784" s="15"/>
    </row>
    <row r="5785" spans="8:11">
      <c r="H5785" s="15"/>
      <c r="K5785" s="15"/>
    </row>
    <row r="5786" spans="8:11">
      <c r="H5786" s="15"/>
      <c r="K5786" s="15"/>
    </row>
    <row r="5787" spans="8:11">
      <c r="H5787" s="15"/>
      <c r="K5787" s="15"/>
    </row>
    <row r="5788" spans="8:11">
      <c r="H5788" s="15"/>
      <c r="K5788" s="15"/>
    </row>
    <row r="5789" spans="8:11">
      <c r="H5789" s="15"/>
      <c r="K5789" s="15"/>
    </row>
    <row r="5790" spans="8:11">
      <c r="H5790" s="15"/>
      <c r="K5790" s="15"/>
    </row>
    <row r="5791" spans="8:11">
      <c r="H5791" s="15"/>
      <c r="K5791" s="15"/>
    </row>
    <row r="5792" spans="8:11">
      <c r="H5792" s="15"/>
      <c r="K5792" s="15"/>
    </row>
    <row r="5793" spans="8:11">
      <c r="H5793" s="15"/>
      <c r="K5793" s="15"/>
    </row>
    <row r="5794" spans="8:11">
      <c r="H5794" s="15"/>
      <c r="K5794" s="15"/>
    </row>
    <row r="5795" spans="8:11">
      <c r="H5795" s="15"/>
      <c r="K5795" s="15"/>
    </row>
    <row r="5796" spans="8:11">
      <c r="H5796" s="15"/>
      <c r="K5796" s="15"/>
    </row>
    <row r="5797" spans="8:11">
      <c r="H5797" s="15"/>
      <c r="K5797" s="15"/>
    </row>
    <row r="5798" spans="8:11">
      <c r="H5798" s="15"/>
      <c r="K5798" s="15"/>
    </row>
    <row r="5799" spans="8:11">
      <c r="H5799" s="15"/>
      <c r="K5799" s="15"/>
    </row>
    <row r="5800" spans="8:11">
      <c r="H5800" s="15"/>
      <c r="K5800" s="15"/>
    </row>
    <row r="5801" spans="8:11">
      <c r="H5801" s="15"/>
      <c r="K5801" s="15"/>
    </row>
    <row r="5802" spans="8:11">
      <c r="H5802" s="15"/>
      <c r="K5802" s="15"/>
    </row>
    <row r="5803" spans="8:11">
      <c r="H5803" s="15"/>
      <c r="K5803" s="15"/>
    </row>
    <row r="5804" spans="8:11">
      <c r="H5804" s="15"/>
      <c r="K5804" s="15"/>
    </row>
    <row r="5805" spans="8:11">
      <c r="H5805" s="15"/>
      <c r="K5805" s="15"/>
    </row>
    <row r="5806" spans="8:11">
      <c r="H5806" s="15"/>
      <c r="K5806" s="15"/>
    </row>
    <row r="5807" spans="8:11">
      <c r="H5807" s="15"/>
      <c r="K5807" s="15"/>
    </row>
    <row r="5808" spans="8:11">
      <c r="H5808" s="15"/>
      <c r="K5808" s="15"/>
    </row>
    <row r="5809" spans="8:11">
      <c r="H5809" s="15"/>
      <c r="K5809" s="15"/>
    </row>
    <row r="5810" spans="8:11">
      <c r="H5810" s="15"/>
      <c r="K5810" s="15"/>
    </row>
    <row r="5811" spans="8:11">
      <c r="H5811" s="15"/>
      <c r="K5811" s="15"/>
    </row>
    <row r="5812" spans="8:11">
      <c r="H5812" s="15"/>
      <c r="K5812" s="15"/>
    </row>
    <row r="5813" spans="8:11">
      <c r="H5813" s="15"/>
      <c r="K5813" s="15"/>
    </row>
    <row r="5814" spans="8:11">
      <c r="H5814" s="15"/>
      <c r="K5814" s="15"/>
    </row>
    <row r="5815" spans="8:11">
      <c r="H5815" s="15"/>
      <c r="K5815" s="15"/>
    </row>
    <row r="5816" spans="8:11">
      <c r="H5816" s="15"/>
      <c r="K5816" s="15"/>
    </row>
    <row r="5817" spans="8:11">
      <c r="H5817" s="15"/>
      <c r="K5817" s="15"/>
    </row>
    <row r="5818" spans="8:11">
      <c r="H5818" s="15"/>
      <c r="K5818" s="15"/>
    </row>
    <row r="5819" spans="8:11">
      <c r="H5819" s="15"/>
      <c r="K5819" s="15"/>
    </row>
    <row r="5820" spans="8:11">
      <c r="H5820" s="15"/>
      <c r="K5820" s="15"/>
    </row>
    <row r="5821" spans="8:11">
      <c r="H5821" s="15"/>
      <c r="K5821" s="15"/>
    </row>
    <row r="5822" spans="8:11">
      <c r="H5822" s="15"/>
      <c r="K5822" s="15"/>
    </row>
    <row r="5823" spans="8:11">
      <c r="H5823" s="15"/>
      <c r="K5823" s="15"/>
    </row>
    <row r="5824" spans="8:11">
      <c r="H5824" s="15"/>
      <c r="K5824" s="15"/>
    </row>
    <row r="5825" spans="8:11">
      <c r="H5825" s="15"/>
      <c r="K5825" s="15"/>
    </row>
    <row r="5826" spans="8:11">
      <c r="H5826" s="15"/>
      <c r="K5826" s="15"/>
    </row>
    <row r="5827" spans="8:11">
      <c r="H5827" s="15"/>
      <c r="K5827" s="15"/>
    </row>
    <row r="5828" spans="8:11">
      <c r="H5828" s="15"/>
      <c r="K5828" s="15"/>
    </row>
    <row r="5829" spans="8:11">
      <c r="H5829" s="15"/>
      <c r="K5829" s="15"/>
    </row>
    <row r="5830" spans="8:11">
      <c r="H5830" s="15"/>
      <c r="K5830" s="15"/>
    </row>
    <row r="5831" spans="8:11">
      <c r="H5831" s="15"/>
      <c r="K5831" s="15"/>
    </row>
    <row r="5832" spans="8:11">
      <c r="H5832" s="15"/>
      <c r="K5832" s="15"/>
    </row>
    <row r="5833" spans="8:11">
      <c r="H5833" s="15"/>
      <c r="K5833" s="15"/>
    </row>
    <row r="5834" spans="8:11">
      <c r="H5834" s="15"/>
      <c r="K5834" s="15"/>
    </row>
    <row r="5835" spans="8:11">
      <c r="H5835" s="15"/>
      <c r="K5835" s="15"/>
    </row>
    <row r="5836" spans="8:11">
      <c r="H5836" s="15"/>
      <c r="K5836" s="15"/>
    </row>
    <row r="5837" spans="8:11">
      <c r="H5837" s="15"/>
      <c r="K5837" s="15"/>
    </row>
    <row r="5838" spans="8:11">
      <c r="H5838" s="15"/>
      <c r="K5838" s="15"/>
    </row>
    <row r="5839" spans="8:11">
      <c r="H5839" s="15"/>
      <c r="K5839" s="15"/>
    </row>
    <row r="5840" spans="8:11">
      <c r="H5840" s="15"/>
      <c r="K5840" s="15"/>
    </row>
    <row r="5841" spans="8:11">
      <c r="H5841" s="15"/>
      <c r="K5841" s="15"/>
    </row>
    <row r="5842" spans="8:11">
      <c r="H5842" s="15"/>
      <c r="K5842" s="15"/>
    </row>
    <row r="5843" spans="8:11">
      <c r="H5843" s="15"/>
      <c r="K5843" s="15"/>
    </row>
    <row r="5844" spans="8:11">
      <c r="H5844" s="15"/>
      <c r="K5844" s="15"/>
    </row>
    <row r="5845" spans="8:11">
      <c r="H5845" s="15"/>
      <c r="K5845" s="15"/>
    </row>
    <row r="5846" spans="8:11">
      <c r="H5846" s="15"/>
      <c r="K5846" s="15"/>
    </row>
    <row r="5847" spans="8:11">
      <c r="H5847" s="15"/>
      <c r="K5847" s="15"/>
    </row>
    <row r="5848" spans="8:11">
      <c r="H5848" s="15"/>
      <c r="K5848" s="15"/>
    </row>
    <row r="5849" spans="8:11">
      <c r="H5849" s="15"/>
      <c r="K5849" s="15"/>
    </row>
    <row r="5850" spans="8:11">
      <c r="H5850" s="15"/>
      <c r="K5850" s="15"/>
    </row>
    <row r="5851" spans="8:11">
      <c r="H5851" s="15"/>
      <c r="K5851" s="15"/>
    </row>
    <row r="5852" spans="8:11">
      <c r="H5852" s="15"/>
      <c r="K5852" s="15"/>
    </row>
    <row r="5853" spans="8:11">
      <c r="H5853" s="15"/>
      <c r="K5853" s="15"/>
    </row>
    <row r="5854" spans="8:11">
      <c r="H5854" s="15"/>
      <c r="K5854" s="15"/>
    </row>
    <row r="5855" spans="8:11">
      <c r="H5855" s="15"/>
      <c r="K5855" s="15"/>
    </row>
    <row r="5856" spans="8:11">
      <c r="H5856" s="15"/>
      <c r="K5856" s="15"/>
    </row>
    <row r="5857" spans="8:11">
      <c r="H5857" s="15"/>
      <c r="K5857" s="15"/>
    </row>
    <row r="5858" spans="8:11">
      <c r="H5858" s="15"/>
      <c r="K5858" s="15"/>
    </row>
    <row r="5859" spans="8:11">
      <c r="H5859" s="15"/>
      <c r="K5859" s="15"/>
    </row>
    <row r="5860" spans="8:11">
      <c r="H5860" s="15"/>
      <c r="K5860" s="15"/>
    </row>
    <row r="5861" spans="8:11">
      <c r="H5861" s="15"/>
      <c r="K5861" s="15"/>
    </row>
    <row r="5862" spans="8:11">
      <c r="H5862" s="15"/>
      <c r="K5862" s="15"/>
    </row>
    <row r="5863" spans="8:11">
      <c r="H5863" s="15"/>
      <c r="K5863" s="15"/>
    </row>
    <row r="5864" spans="8:11">
      <c r="H5864" s="15"/>
      <c r="K5864" s="15"/>
    </row>
    <row r="5865" spans="8:11">
      <c r="H5865" s="15"/>
      <c r="K5865" s="15"/>
    </row>
    <row r="5866" spans="8:11">
      <c r="H5866" s="15"/>
      <c r="K5866" s="15"/>
    </row>
    <row r="5867" spans="8:11">
      <c r="H5867" s="15"/>
      <c r="K5867" s="15"/>
    </row>
    <row r="5868" spans="8:11">
      <c r="H5868" s="15"/>
      <c r="K5868" s="15"/>
    </row>
    <row r="5869" spans="8:11">
      <c r="H5869" s="15"/>
      <c r="K5869" s="15"/>
    </row>
    <row r="5870" spans="8:11">
      <c r="H5870" s="15"/>
      <c r="K5870" s="15"/>
    </row>
    <row r="5871" spans="8:11">
      <c r="H5871" s="15"/>
      <c r="K5871" s="15"/>
    </row>
    <row r="5872" spans="8:11">
      <c r="H5872" s="15"/>
      <c r="K5872" s="15"/>
    </row>
    <row r="5873" spans="8:11">
      <c r="H5873" s="15"/>
      <c r="K5873" s="15"/>
    </row>
    <row r="5874" spans="8:11">
      <c r="H5874" s="15"/>
      <c r="K5874" s="15"/>
    </row>
    <row r="5875" spans="8:11">
      <c r="H5875" s="15"/>
      <c r="K5875" s="15"/>
    </row>
    <row r="5876" spans="8:11">
      <c r="H5876" s="15"/>
      <c r="K5876" s="15"/>
    </row>
    <row r="5877" spans="8:11">
      <c r="H5877" s="15"/>
      <c r="K5877" s="15"/>
    </row>
    <row r="5878" spans="8:11">
      <c r="H5878" s="15"/>
      <c r="K5878" s="15"/>
    </row>
    <row r="5879" spans="8:11">
      <c r="H5879" s="15"/>
      <c r="K5879" s="15"/>
    </row>
    <row r="5880" spans="8:11">
      <c r="H5880" s="15"/>
      <c r="K5880" s="15"/>
    </row>
    <row r="5881" spans="8:11">
      <c r="H5881" s="15"/>
      <c r="K5881" s="15"/>
    </row>
    <row r="5882" spans="8:11">
      <c r="H5882" s="15"/>
      <c r="K5882" s="15"/>
    </row>
    <row r="5883" spans="8:11">
      <c r="H5883" s="15"/>
      <c r="K5883" s="15"/>
    </row>
    <row r="5884" spans="8:11">
      <c r="H5884" s="15"/>
      <c r="K5884" s="15"/>
    </row>
    <row r="5885" spans="8:11">
      <c r="H5885" s="15"/>
      <c r="K5885" s="15"/>
    </row>
    <row r="5886" spans="8:11">
      <c r="H5886" s="15"/>
      <c r="K5886" s="15"/>
    </row>
    <row r="5887" spans="8:11">
      <c r="H5887" s="15"/>
      <c r="K5887" s="15"/>
    </row>
    <row r="5888" spans="8:11">
      <c r="H5888" s="15"/>
      <c r="K5888" s="15"/>
    </row>
    <row r="5889" spans="8:11">
      <c r="H5889" s="15"/>
      <c r="K5889" s="15"/>
    </row>
    <row r="5890" spans="8:11">
      <c r="H5890" s="15"/>
      <c r="K5890" s="15"/>
    </row>
    <row r="5891" spans="8:11">
      <c r="H5891" s="15"/>
      <c r="K5891" s="15"/>
    </row>
    <row r="5892" spans="8:11">
      <c r="H5892" s="15"/>
      <c r="K5892" s="15"/>
    </row>
    <row r="5893" spans="8:11">
      <c r="H5893" s="15"/>
      <c r="K5893" s="15"/>
    </row>
    <row r="5894" spans="8:11">
      <c r="H5894" s="15"/>
      <c r="K5894" s="15"/>
    </row>
    <row r="5895" spans="8:11">
      <c r="H5895" s="15"/>
      <c r="K5895" s="15"/>
    </row>
    <row r="5896" spans="8:11">
      <c r="H5896" s="15"/>
      <c r="K5896" s="15"/>
    </row>
    <row r="5897" spans="8:11">
      <c r="H5897" s="15"/>
      <c r="K5897" s="15"/>
    </row>
    <row r="5898" spans="8:11">
      <c r="H5898" s="15"/>
      <c r="K5898" s="15"/>
    </row>
    <row r="5899" spans="8:11">
      <c r="H5899" s="15"/>
      <c r="K5899" s="15"/>
    </row>
    <row r="5900" spans="8:11">
      <c r="H5900" s="15"/>
      <c r="K5900" s="15"/>
    </row>
    <row r="5901" spans="8:11">
      <c r="H5901" s="15"/>
      <c r="K5901" s="15"/>
    </row>
    <row r="5902" spans="8:11">
      <c r="H5902" s="15"/>
      <c r="K5902" s="15"/>
    </row>
    <row r="5903" spans="8:11">
      <c r="H5903" s="15"/>
      <c r="K5903" s="15"/>
    </row>
    <row r="5904" spans="8:11">
      <c r="H5904" s="15"/>
      <c r="K5904" s="15"/>
    </row>
    <row r="5905" spans="8:11">
      <c r="H5905" s="15"/>
      <c r="K5905" s="15"/>
    </row>
    <row r="5906" spans="8:11">
      <c r="H5906" s="15"/>
      <c r="K5906" s="15"/>
    </row>
    <row r="5907" spans="8:11">
      <c r="H5907" s="15"/>
      <c r="K5907" s="15"/>
    </row>
    <row r="5908" spans="8:11">
      <c r="H5908" s="15"/>
      <c r="K5908" s="15"/>
    </row>
    <row r="5909" spans="8:11">
      <c r="H5909" s="15"/>
      <c r="K5909" s="15"/>
    </row>
    <row r="5910" spans="8:11">
      <c r="H5910" s="15"/>
      <c r="K5910" s="15"/>
    </row>
    <row r="5911" spans="8:11">
      <c r="H5911" s="15"/>
      <c r="K5911" s="15"/>
    </row>
    <row r="5912" spans="8:11">
      <c r="H5912" s="15"/>
      <c r="K5912" s="15"/>
    </row>
    <row r="5913" spans="8:11">
      <c r="H5913" s="15"/>
      <c r="K5913" s="15"/>
    </row>
    <row r="5914" spans="8:11">
      <c r="H5914" s="15"/>
      <c r="K5914" s="15"/>
    </row>
    <row r="5915" spans="8:11">
      <c r="H5915" s="15"/>
      <c r="K5915" s="15"/>
    </row>
    <row r="5916" spans="8:11">
      <c r="H5916" s="15"/>
      <c r="K5916" s="15"/>
    </row>
    <row r="5917" spans="8:11">
      <c r="H5917" s="15"/>
      <c r="K5917" s="15"/>
    </row>
    <row r="5918" spans="8:11">
      <c r="H5918" s="15"/>
      <c r="K5918" s="15"/>
    </row>
    <row r="5919" spans="8:11">
      <c r="H5919" s="15"/>
      <c r="K5919" s="15"/>
    </row>
    <row r="5920" spans="8:11">
      <c r="H5920" s="15"/>
      <c r="K5920" s="15"/>
    </row>
    <row r="5921" spans="8:11">
      <c r="H5921" s="15"/>
      <c r="K5921" s="15"/>
    </row>
    <row r="5922" spans="8:11">
      <c r="H5922" s="15"/>
      <c r="K5922" s="15"/>
    </row>
    <row r="5923" spans="8:11">
      <c r="H5923" s="15"/>
      <c r="K5923" s="15"/>
    </row>
    <row r="5924" spans="8:11">
      <c r="H5924" s="15"/>
      <c r="K5924" s="15"/>
    </row>
    <row r="5925" spans="8:11">
      <c r="H5925" s="15"/>
      <c r="K5925" s="15"/>
    </row>
    <row r="5926" spans="8:11">
      <c r="H5926" s="15"/>
      <c r="K5926" s="15"/>
    </row>
    <row r="5927" spans="8:11">
      <c r="H5927" s="15"/>
      <c r="K5927" s="15"/>
    </row>
    <row r="5928" spans="8:11">
      <c r="H5928" s="15"/>
      <c r="K5928" s="15"/>
    </row>
    <row r="5929" spans="8:11">
      <c r="H5929" s="15"/>
      <c r="K5929" s="15"/>
    </row>
    <row r="5930" spans="8:11">
      <c r="H5930" s="15"/>
      <c r="K5930" s="15"/>
    </row>
    <row r="5931" spans="8:11">
      <c r="H5931" s="15"/>
      <c r="K5931" s="15"/>
    </row>
    <row r="5932" spans="8:11">
      <c r="H5932" s="15"/>
      <c r="K5932" s="15"/>
    </row>
    <row r="5933" spans="8:11">
      <c r="H5933" s="15"/>
      <c r="K5933" s="15"/>
    </row>
    <row r="5934" spans="8:11">
      <c r="H5934" s="15"/>
      <c r="K5934" s="15"/>
    </row>
    <row r="5935" spans="8:11">
      <c r="H5935" s="15"/>
      <c r="K5935" s="15"/>
    </row>
    <row r="5936" spans="8:11">
      <c r="H5936" s="15"/>
      <c r="K5936" s="15"/>
    </row>
    <row r="5937" spans="8:11">
      <c r="H5937" s="15"/>
      <c r="K5937" s="15"/>
    </row>
    <row r="5938" spans="8:11">
      <c r="H5938" s="15"/>
      <c r="K5938" s="15"/>
    </row>
    <row r="5939" spans="8:11">
      <c r="H5939" s="15"/>
      <c r="K5939" s="15"/>
    </row>
    <row r="5940" spans="8:11">
      <c r="H5940" s="15"/>
      <c r="K5940" s="15"/>
    </row>
    <row r="5941" spans="8:11">
      <c r="H5941" s="15"/>
      <c r="K5941" s="15"/>
    </row>
    <row r="5942" spans="8:11">
      <c r="H5942" s="15"/>
      <c r="K5942" s="15"/>
    </row>
    <row r="5943" spans="8:11">
      <c r="H5943" s="15"/>
      <c r="K5943" s="15"/>
    </row>
    <row r="5944" spans="8:11">
      <c r="H5944" s="15"/>
      <c r="K5944" s="15"/>
    </row>
    <row r="5945" spans="8:11">
      <c r="H5945" s="15"/>
      <c r="K5945" s="15"/>
    </row>
    <row r="5946" spans="8:11">
      <c r="H5946" s="15"/>
      <c r="K5946" s="15"/>
    </row>
    <row r="5947" spans="8:11">
      <c r="H5947" s="15"/>
      <c r="K5947" s="15"/>
    </row>
    <row r="5948" spans="8:11">
      <c r="H5948" s="15"/>
      <c r="K5948" s="15"/>
    </row>
    <row r="5949" spans="8:11">
      <c r="H5949" s="15"/>
      <c r="K5949" s="15"/>
    </row>
    <row r="5950" spans="8:11">
      <c r="H5950" s="15"/>
      <c r="K5950" s="15"/>
    </row>
    <row r="5951" spans="8:11">
      <c r="H5951" s="15"/>
      <c r="K5951" s="15"/>
    </row>
    <row r="5952" spans="8:11">
      <c r="H5952" s="15"/>
      <c r="K5952" s="15"/>
    </row>
    <row r="5953" spans="8:11">
      <c r="H5953" s="15"/>
      <c r="K5953" s="15"/>
    </row>
    <row r="5954" spans="8:11">
      <c r="H5954" s="15"/>
      <c r="K5954" s="15"/>
    </row>
    <row r="5955" spans="8:11">
      <c r="H5955" s="15"/>
      <c r="K5955" s="15"/>
    </row>
    <row r="5956" spans="8:11">
      <c r="H5956" s="15"/>
      <c r="K5956" s="15"/>
    </row>
    <row r="5957" spans="8:11">
      <c r="H5957" s="15"/>
      <c r="K5957" s="15"/>
    </row>
    <row r="5958" spans="8:11">
      <c r="H5958" s="15"/>
      <c r="K5958" s="15"/>
    </row>
    <row r="5959" spans="8:11">
      <c r="H5959" s="15"/>
      <c r="K5959" s="15"/>
    </row>
    <row r="5960" spans="8:11">
      <c r="H5960" s="15"/>
      <c r="K5960" s="15"/>
    </row>
    <row r="5961" spans="8:11">
      <c r="H5961" s="15"/>
      <c r="K5961" s="15"/>
    </row>
    <row r="5962" spans="8:11">
      <c r="H5962" s="15"/>
      <c r="K5962" s="15"/>
    </row>
    <row r="5963" spans="8:11">
      <c r="H5963" s="15"/>
      <c r="K5963" s="15"/>
    </row>
    <row r="5964" spans="8:11">
      <c r="H5964" s="15"/>
      <c r="K5964" s="15"/>
    </row>
    <row r="5965" spans="8:11">
      <c r="H5965" s="15"/>
      <c r="K5965" s="15"/>
    </row>
    <row r="5966" spans="8:11">
      <c r="H5966" s="15"/>
      <c r="K5966" s="15"/>
    </row>
    <row r="5967" spans="8:11">
      <c r="H5967" s="15"/>
      <c r="K5967" s="15"/>
    </row>
    <row r="5968" spans="8:11">
      <c r="H5968" s="15"/>
      <c r="K5968" s="15"/>
    </row>
    <row r="5969" spans="8:11">
      <c r="H5969" s="15"/>
      <c r="K5969" s="15"/>
    </row>
    <row r="5970" spans="8:11">
      <c r="H5970" s="15"/>
      <c r="K5970" s="15"/>
    </row>
    <row r="5971" spans="8:11">
      <c r="H5971" s="15"/>
      <c r="K5971" s="15"/>
    </row>
    <row r="5972" spans="8:11">
      <c r="H5972" s="15"/>
      <c r="K5972" s="15"/>
    </row>
    <row r="5973" spans="8:11">
      <c r="H5973" s="15"/>
      <c r="K5973" s="15"/>
    </row>
    <row r="5974" spans="8:11">
      <c r="H5974" s="15"/>
      <c r="K5974" s="15"/>
    </row>
    <row r="5975" spans="8:11">
      <c r="H5975" s="15"/>
      <c r="K5975" s="15"/>
    </row>
    <row r="5976" spans="8:11">
      <c r="H5976" s="15"/>
      <c r="K5976" s="15"/>
    </row>
    <row r="5977" spans="8:11">
      <c r="H5977" s="15"/>
      <c r="K5977" s="15"/>
    </row>
    <row r="5978" spans="8:11">
      <c r="H5978" s="15"/>
      <c r="K5978" s="15"/>
    </row>
    <row r="5979" spans="8:11">
      <c r="H5979" s="15"/>
      <c r="K5979" s="15"/>
    </row>
    <row r="5980" spans="8:11">
      <c r="H5980" s="15"/>
      <c r="K5980" s="15"/>
    </row>
    <row r="5981" spans="8:11">
      <c r="H5981" s="15"/>
      <c r="K5981" s="15"/>
    </row>
    <row r="5982" spans="8:11">
      <c r="H5982" s="15"/>
      <c r="K5982" s="15"/>
    </row>
    <row r="5983" spans="8:11">
      <c r="H5983" s="15"/>
      <c r="K5983" s="15"/>
    </row>
    <row r="5984" spans="8:11">
      <c r="H5984" s="15"/>
      <c r="K5984" s="15"/>
    </row>
    <row r="5985" spans="8:11">
      <c r="H5985" s="15"/>
      <c r="K5985" s="15"/>
    </row>
    <row r="5986" spans="8:11">
      <c r="H5986" s="15"/>
      <c r="K5986" s="15"/>
    </row>
    <row r="5987" spans="8:11">
      <c r="H5987" s="15"/>
      <c r="K5987" s="15"/>
    </row>
    <row r="5988" spans="8:11">
      <c r="H5988" s="15"/>
      <c r="K5988" s="15"/>
    </row>
    <row r="5989" spans="8:11">
      <c r="H5989" s="15"/>
      <c r="K5989" s="15"/>
    </row>
    <row r="5990" spans="8:11">
      <c r="H5990" s="15"/>
      <c r="K5990" s="15"/>
    </row>
    <row r="5991" spans="8:11">
      <c r="H5991" s="15"/>
      <c r="K5991" s="15"/>
    </row>
    <row r="5992" spans="8:11">
      <c r="H5992" s="15"/>
      <c r="K5992" s="15"/>
    </row>
    <row r="5993" spans="8:11">
      <c r="H5993" s="15"/>
      <c r="K5993" s="15"/>
    </row>
    <row r="5994" spans="8:11">
      <c r="H5994" s="15"/>
      <c r="K5994" s="15"/>
    </row>
    <row r="5995" spans="8:11">
      <c r="H5995" s="15"/>
      <c r="K5995" s="15"/>
    </row>
    <row r="5996" spans="8:11">
      <c r="H5996" s="15"/>
      <c r="K5996" s="15"/>
    </row>
    <row r="5997" spans="8:11">
      <c r="H5997" s="15"/>
      <c r="K5997" s="15"/>
    </row>
    <row r="5998" spans="8:11">
      <c r="H5998" s="15"/>
      <c r="K5998" s="15"/>
    </row>
    <row r="5999" spans="8:11">
      <c r="H5999" s="15"/>
      <c r="K5999" s="15"/>
    </row>
    <row r="6000" spans="8:11">
      <c r="H6000" s="15"/>
      <c r="K6000" s="15"/>
    </row>
    <row r="6001" spans="8:11">
      <c r="H6001" s="15"/>
      <c r="K6001" s="15"/>
    </row>
    <row r="6002" spans="8:11">
      <c r="H6002" s="15"/>
      <c r="K6002" s="15"/>
    </row>
    <row r="6003" spans="8:11">
      <c r="H6003" s="15"/>
      <c r="K6003" s="15"/>
    </row>
    <row r="6004" spans="8:11">
      <c r="H6004" s="15"/>
      <c r="K6004" s="15"/>
    </row>
    <row r="6005" spans="8:11">
      <c r="H6005" s="15"/>
      <c r="K6005" s="15"/>
    </row>
    <row r="6006" spans="8:11">
      <c r="H6006" s="15"/>
      <c r="K6006" s="15"/>
    </row>
    <row r="6007" spans="8:11">
      <c r="H6007" s="15"/>
      <c r="K6007" s="15"/>
    </row>
    <row r="6008" spans="8:11">
      <c r="H6008" s="15"/>
      <c r="K6008" s="15"/>
    </row>
    <row r="6009" spans="8:11">
      <c r="H6009" s="15"/>
      <c r="K6009" s="15"/>
    </row>
    <row r="6010" spans="8:11">
      <c r="H6010" s="15"/>
      <c r="K6010" s="15"/>
    </row>
    <row r="6011" spans="8:11">
      <c r="H6011" s="15"/>
      <c r="K6011" s="15"/>
    </row>
    <row r="6012" spans="8:11">
      <c r="H6012" s="15"/>
      <c r="K6012" s="15"/>
    </row>
    <row r="6013" spans="8:11">
      <c r="H6013" s="15"/>
      <c r="K6013" s="15"/>
    </row>
    <row r="6014" spans="8:11">
      <c r="H6014" s="15"/>
      <c r="K6014" s="15"/>
    </row>
    <row r="6015" spans="8:11">
      <c r="H6015" s="15"/>
      <c r="K6015" s="15"/>
    </row>
    <row r="6016" spans="8:11">
      <c r="H6016" s="15"/>
      <c r="K6016" s="15"/>
    </row>
    <row r="6017" spans="8:11">
      <c r="H6017" s="15"/>
      <c r="K6017" s="15"/>
    </row>
    <row r="6018" spans="8:11">
      <c r="H6018" s="15"/>
      <c r="K6018" s="15"/>
    </row>
    <row r="6019" spans="8:11">
      <c r="H6019" s="15"/>
      <c r="K6019" s="15"/>
    </row>
    <row r="6020" spans="8:11">
      <c r="H6020" s="15"/>
      <c r="K6020" s="15"/>
    </row>
    <row r="6021" spans="8:11">
      <c r="H6021" s="15"/>
      <c r="K6021" s="15"/>
    </row>
    <row r="6022" spans="8:11">
      <c r="H6022" s="15"/>
      <c r="K6022" s="15"/>
    </row>
    <row r="6023" spans="8:11">
      <c r="H6023" s="15"/>
      <c r="K6023" s="15"/>
    </row>
    <row r="6024" spans="8:11">
      <c r="H6024" s="15"/>
      <c r="K6024" s="15"/>
    </row>
    <row r="6025" spans="8:11">
      <c r="H6025" s="15"/>
      <c r="K6025" s="15"/>
    </row>
    <row r="6026" spans="8:11">
      <c r="H6026" s="15"/>
      <c r="K6026" s="15"/>
    </row>
    <row r="6027" spans="8:11">
      <c r="H6027" s="15"/>
      <c r="K6027" s="15"/>
    </row>
    <row r="6028" spans="8:11">
      <c r="H6028" s="15"/>
      <c r="K6028" s="15"/>
    </row>
    <row r="6029" spans="8:11">
      <c r="H6029" s="15"/>
      <c r="K6029" s="15"/>
    </row>
    <row r="6030" spans="8:11">
      <c r="H6030" s="15"/>
      <c r="K6030" s="15"/>
    </row>
    <row r="6031" spans="8:11">
      <c r="H6031" s="15"/>
      <c r="K6031" s="15"/>
    </row>
    <row r="6032" spans="8:11">
      <c r="H6032" s="15"/>
      <c r="K6032" s="15"/>
    </row>
    <row r="6033" spans="8:11">
      <c r="H6033" s="15"/>
      <c r="K6033" s="15"/>
    </row>
    <row r="6034" spans="8:11">
      <c r="H6034" s="15"/>
      <c r="K6034" s="15"/>
    </row>
    <row r="6035" spans="8:11">
      <c r="H6035" s="15"/>
      <c r="K6035" s="15"/>
    </row>
    <row r="6036" spans="8:11">
      <c r="H6036" s="15"/>
      <c r="K6036" s="15"/>
    </row>
    <row r="6037" spans="8:11">
      <c r="H6037" s="15"/>
      <c r="K6037" s="15"/>
    </row>
    <row r="6038" spans="8:11">
      <c r="H6038" s="15"/>
      <c r="K6038" s="15"/>
    </row>
    <row r="6039" spans="8:11">
      <c r="H6039" s="15"/>
      <c r="K6039" s="15"/>
    </row>
    <row r="6040" spans="8:11">
      <c r="H6040" s="15"/>
      <c r="K6040" s="15"/>
    </row>
    <row r="6041" spans="8:11">
      <c r="H6041" s="15"/>
      <c r="K6041" s="15"/>
    </row>
    <row r="6042" spans="8:11">
      <c r="H6042" s="15"/>
      <c r="K6042" s="15"/>
    </row>
    <row r="6043" spans="8:11">
      <c r="H6043" s="15"/>
      <c r="K6043" s="15"/>
    </row>
    <row r="6044" spans="8:11">
      <c r="H6044" s="15"/>
      <c r="K6044" s="15"/>
    </row>
    <row r="6045" spans="8:11">
      <c r="H6045" s="15"/>
      <c r="K6045" s="15"/>
    </row>
    <row r="6046" spans="8:11">
      <c r="H6046" s="15"/>
      <c r="K6046" s="15"/>
    </row>
    <row r="6047" spans="8:11">
      <c r="H6047" s="15"/>
      <c r="K6047" s="15"/>
    </row>
    <row r="6048" spans="8:11">
      <c r="H6048" s="15"/>
      <c r="K6048" s="15"/>
    </row>
    <row r="6049" spans="8:11">
      <c r="H6049" s="15"/>
      <c r="K6049" s="15"/>
    </row>
    <row r="6050" spans="8:11">
      <c r="H6050" s="15"/>
      <c r="K6050" s="15"/>
    </row>
    <row r="6051" spans="8:11">
      <c r="H6051" s="15"/>
      <c r="K6051" s="15"/>
    </row>
    <row r="6052" spans="8:11">
      <c r="H6052" s="15"/>
      <c r="K6052" s="15"/>
    </row>
    <row r="6053" spans="8:11">
      <c r="H6053" s="15"/>
      <c r="K6053" s="15"/>
    </row>
    <row r="6054" spans="8:11">
      <c r="H6054" s="15"/>
      <c r="K6054" s="15"/>
    </row>
    <row r="6055" spans="8:11">
      <c r="H6055" s="15"/>
      <c r="K6055" s="15"/>
    </row>
    <row r="6056" spans="8:11">
      <c r="H6056" s="15"/>
      <c r="K6056" s="15"/>
    </row>
    <row r="6057" spans="8:11">
      <c r="H6057" s="15"/>
      <c r="K6057" s="15"/>
    </row>
    <row r="6058" spans="8:11">
      <c r="H6058" s="15"/>
      <c r="K6058" s="15"/>
    </row>
    <row r="6059" spans="8:11">
      <c r="H6059" s="15"/>
      <c r="K6059" s="15"/>
    </row>
    <row r="6060" spans="8:11">
      <c r="H6060" s="15"/>
      <c r="K6060" s="15"/>
    </row>
    <row r="6061" spans="8:11">
      <c r="H6061" s="15"/>
      <c r="K6061" s="15"/>
    </row>
    <row r="6062" spans="8:11">
      <c r="H6062" s="15"/>
      <c r="K6062" s="15"/>
    </row>
    <row r="6063" spans="8:11">
      <c r="H6063" s="15"/>
      <c r="K6063" s="15"/>
    </row>
    <row r="6064" spans="8:11">
      <c r="H6064" s="15"/>
      <c r="K6064" s="15"/>
    </row>
    <row r="6065" spans="8:11">
      <c r="H6065" s="15"/>
      <c r="K6065" s="15"/>
    </row>
    <row r="6066" spans="8:11">
      <c r="H6066" s="15"/>
      <c r="K6066" s="15"/>
    </row>
    <row r="6067" spans="8:11">
      <c r="H6067" s="15"/>
      <c r="K6067" s="15"/>
    </row>
    <row r="6068" spans="8:11">
      <c r="H6068" s="15"/>
      <c r="K6068" s="15"/>
    </row>
    <row r="6069" spans="8:11">
      <c r="H6069" s="15"/>
      <c r="K6069" s="15"/>
    </row>
    <row r="6070" spans="8:11">
      <c r="H6070" s="15"/>
      <c r="K6070" s="15"/>
    </row>
    <row r="6071" spans="8:11">
      <c r="H6071" s="15"/>
      <c r="K6071" s="15"/>
    </row>
    <row r="6072" spans="8:11">
      <c r="H6072" s="15"/>
      <c r="K6072" s="15"/>
    </row>
    <row r="6073" spans="8:11">
      <c r="H6073" s="15"/>
      <c r="K6073" s="15"/>
    </row>
    <row r="6074" spans="8:11">
      <c r="H6074" s="15"/>
      <c r="K6074" s="15"/>
    </row>
    <row r="6075" spans="8:11">
      <c r="H6075" s="15"/>
      <c r="K6075" s="15"/>
    </row>
    <row r="6076" spans="8:11">
      <c r="H6076" s="15"/>
      <c r="K6076" s="15"/>
    </row>
    <row r="6077" spans="8:11">
      <c r="H6077" s="15"/>
      <c r="K6077" s="15"/>
    </row>
    <row r="6078" spans="8:11">
      <c r="H6078" s="15"/>
      <c r="K6078" s="15"/>
    </row>
    <row r="6079" spans="8:11">
      <c r="H6079" s="15"/>
      <c r="K6079" s="15"/>
    </row>
    <row r="6080" spans="8:11">
      <c r="H6080" s="15"/>
      <c r="K6080" s="15"/>
    </row>
    <row r="6081" spans="8:11">
      <c r="H6081" s="15"/>
      <c r="K6081" s="15"/>
    </row>
    <row r="6082" spans="8:11">
      <c r="H6082" s="15"/>
      <c r="K6082" s="15"/>
    </row>
    <row r="6083" spans="8:11">
      <c r="H6083" s="15"/>
      <c r="K6083" s="15"/>
    </row>
    <row r="6084" spans="8:11">
      <c r="H6084" s="15"/>
      <c r="K6084" s="15"/>
    </row>
    <row r="6085" spans="8:11">
      <c r="H6085" s="15"/>
      <c r="K6085" s="15"/>
    </row>
    <row r="6086" spans="8:11">
      <c r="H6086" s="15"/>
      <c r="K6086" s="15"/>
    </row>
    <row r="6087" spans="8:11">
      <c r="H6087" s="15"/>
      <c r="K6087" s="15"/>
    </row>
    <row r="6088" spans="8:11">
      <c r="H6088" s="15"/>
      <c r="K6088" s="15"/>
    </row>
    <row r="6089" spans="8:11">
      <c r="H6089" s="15"/>
      <c r="K6089" s="15"/>
    </row>
    <row r="6090" spans="8:11">
      <c r="H6090" s="15"/>
      <c r="K6090" s="15"/>
    </row>
    <row r="6091" spans="8:11">
      <c r="H6091" s="15"/>
      <c r="K6091" s="15"/>
    </row>
    <row r="6092" spans="8:11">
      <c r="H6092" s="15"/>
      <c r="K6092" s="15"/>
    </row>
    <row r="6093" spans="8:11">
      <c r="H6093" s="15"/>
      <c r="K6093" s="15"/>
    </row>
    <row r="6094" spans="8:11">
      <c r="H6094" s="15"/>
      <c r="K6094" s="15"/>
    </row>
    <row r="6095" spans="8:11">
      <c r="H6095" s="15"/>
      <c r="K6095" s="15"/>
    </row>
    <row r="6096" spans="8:11">
      <c r="H6096" s="15"/>
      <c r="K6096" s="15"/>
    </row>
    <row r="6097" spans="8:11">
      <c r="H6097" s="15"/>
      <c r="K6097" s="15"/>
    </row>
    <row r="6098" spans="8:11">
      <c r="H6098" s="15"/>
      <c r="K6098" s="15"/>
    </row>
    <row r="6099" spans="8:11">
      <c r="H6099" s="15"/>
      <c r="K6099" s="15"/>
    </row>
    <row r="6100" spans="8:11">
      <c r="H6100" s="15"/>
      <c r="K6100" s="15"/>
    </row>
    <row r="6101" spans="8:11">
      <c r="H6101" s="15"/>
      <c r="K6101" s="15"/>
    </row>
    <row r="6102" spans="8:11">
      <c r="H6102" s="15"/>
      <c r="K6102" s="15"/>
    </row>
    <row r="6103" spans="8:11">
      <c r="H6103" s="15"/>
      <c r="K6103" s="15"/>
    </row>
    <row r="6104" spans="8:11">
      <c r="H6104" s="15"/>
      <c r="K6104" s="15"/>
    </row>
    <row r="6105" spans="8:11">
      <c r="H6105" s="15"/>
      <c r="K6105" s="15"/>
    </row>
    <row r="6106" spans="8:11">
      <c r="H6106" s="15"/>
      <c r="K6106" s="15"/>
    </row>
    <row r="6107" spans="8:11">
      <c r="H6107" s="15"/>
      <c r="K6107" s="15"/>
    </row>
    <row r="6108" spans="8:11">
      <c r="H6108" s="15"/>
      <c r="K6108" s="15"/>
    </row>
    <row r="6109" spans="8:11">
      <c r="H6109" s="15"/>
      <c r="K6109" s="15"/>
    </row>
    <row r="6110" spans="8:11">
      <c r="H6110" s="15"/>
      <c r="K6110" s="15"/>
    </row>
    <row r="6111" spans="8:11">
      <c r="H6111" s="15"/>
      <c r="K6111" s="15"/>
    </row>
    <row r="6112" spans="8:11">
      <c r="H6112" s="15"/>
      <c r="K6112" s="15"/>
    </row>
    <row r="6113" spans="8:11">
      <c r="H6113" s="15"/>
      <c r="K6113" s="15"/>
    </row>
    <row r="6114" spans="8:11">
      <c r="H6114" s="15"/>
      <c r="K6114" s="15"/>
    </row>
    <row r="6115" spans="8:11">
      <c r="H6115" s="15"/>
      <c r="K6115" s="15"/>
    </row>
    <row r="6116" spans="8:11">
      <c r="H6116" s="15"/>
      <c r="K6116" s="15"/>
    </row>
    <row r="6117" spans="8:11">
      <c r="H6117" s="15"/>
      <c r="K6117" s="15"/>
    </row>
    <row r="6118" spans="8:11">
      <c r="H6118" s="15"/>
      <c r="K6118" s="15"/>
    </row>
    <row r="6119" spans="8:11">
      <c r="H6119" s="15"/>
      <c r="K6119" s="15"/>
    </row>
    <row r="6120" spans="8:11">
      <c r="H6120" s="15"/>
      <c r="K6120" s="15"/>
    </row>
    <row r="6121" spans="8:11">
      <c r="H6121" s="15"/>
      <c r="K6121" s="15"/>
    </row>
    <row r="6122" spans="8:11">
      <c r="H6122" s="15"/>
      <c r="K6122" s="15"/>
    </row>
    <row r="6123" spans="8:11">
      <c r="H6123" s="15"/>
      <c r="K6123" s="15"/>
    </row>
    <row r="6124" spans="8:11">
      <c r="H6124" s="15"/>
      <c r="K6124" s="15"/>
    </row>
    <row r="6125" spans="8:11">
      <c r="H6125" s="15"/>
      <c r="K6125" s="15"/>
    </row>
    <row r="6126" spans="8:11">
      <c r="H6126" s="15"/>
      <c r="K6126" s="15"/>
    </row>
    <row r="6127" spans="8:11">
      <c r="H6127" s="15"/>
      <c r="K6127" s="15"/>
    </row>
    <row r="6128" spans="8:11">
      <c r="H6128" s="15"/>
      <c r="K6128" s="15"/>
    </row>
    <row r="6129" spans="8:11">
      <c r="H6129" s="15"/>
      <c r="K6129" s="15"/>
    </row>
    <row r="6130" spans="8:11">
      <c r="H6130" s="15"/>
      <c r="K6130" s="15"/>
    </row>
    <row r="6131" spans="8:11">
      <c r="H6131" s="15"/>
      <c r="K6131" s="15"/>
    </row>
    <row r="6132" spans="8:11">
      <c r="H6132" s="15"/>
      <c r="K6132" s="15"/>
    </row>
    <row r="6133" spans="8:11">
      <c r="H6133" s="15"/>
      <c r="K6133" s="15"/>
    </row>
    <row r="6134" spans="8:11">
      <c r="H6134" s="15"/>
      <c r="K6134" s="15"/>
    </row>
    <row r="6135" spans="8:11">
      <c r="H6135" s="15"/>
      <c r="K6135" s="15"/>
    </row>
    <row r="6136" spans="8:11">
      <c r="H6136" s="15"/>
      <c r="K6136" s="15"/>
    </row>
    <row r="6137" spans="8:11">
      <c r="H6137" s="15"/>
      <c r="K6137" s="15"/>
    </row>
    <row r="6138" spans="8:11">
      <c r="H6138" s="15"/>
      <c r="K6138" s="15"/>
    </row>
    <row r="6139" spans="8:11">
      <c r="H6139" s="15"/>
      <c r="K6139" s="15"/>
    </row>
    <row r="6140" spans="8:11">
      <c r="H6140" s="15"/>
      <c r="K6140" s="15"/>
    </row>
    <row r="6141" spans="8:11">
      <c r="H6141" s="15"/>
      <c r="K6141" s="15"/>
    </row>
    <row r="6142" spans="8:11">
      <c r="H6142" s="15"/>
      <c r="K6142" s="15"/>
    </row>
    <row r="6143" spans="8:11">
      <c r="H6143" s="15"/>
      <c r="K6143" s="15"/>
    </row>
    <row r="6144" spans="8:11">
      <c r="H6144" s="15"/>
      <c r="K6144" s="15"/>
    </row>
    <row r="6145" spans="8:11">
      <c r="H6145" s="15"/>
      <c r="K6145" s="15"/>
    </row>
    <row r="6146" spans="8:11">
      <c r="H6146" s="15"/>
      <c r="K6146" s="15"/>
    </row>
    <row r="6147" spans="8:11">
      <c r="H6147" s="15"/>
      <c r="K6147" s="15"/>
    </row>
    <row r="6148" spans="8:11">
      <c r="H6148" s="15"/>
      <c r="K6148" s="15"/>
    </row>
    <row r="6149" spans="8:11">
      <c r="H6149" s="15"/>
      <c r="K6149" s="15"/>
    </row>
    <row r="6150" spans="8:11">
      <c r="H6150" s="15"/>
      <c r="K6150" s="15"/>
    </row>
    <row r="6151" spans="8:11">
      <c r="H6151" s="15"/>
      <c r="K6151" s="15"/>
    </row>
    <row r="6152" spans="8:11">
      <c r="H6152" s="15"/>
      <c r="K6152" s="15"/>
    </row>
    <row r="6153" spans="8:11">
      <c r="H6153" s="15"/>
      <c r="K6153" s="15"/>
    </row>
    <row r="6154" spans="8:11">
      <c r="H6154" s="15"/>
      <c r="K6154" s="15"/>
    </row>
    <row r="6155" spans="8:11">
      <c r="H6155" s="15"/>
      <c r="K6155" s="15"/>
    </row>
    <row r="6156" spans="8:11">
      <c r="H6156" s="15"/>
      <c r="K6156" s="15"/>
    </row>
    <row r="6157" spans="8:11">
      <c r="H6157" s="15"/>
      <c r="K6157" s="15"/>
    </row>
    <row r="6158" spans="8:11">
      <c r="H6158" s="15"/>
      <c r="K6158" s="15"/>
    </row>
    <row r="6159" spans="8:11">
      <c r="H6159" s="15"/>
      <c r="K6159" s="15"/>
    </row>
    <row r="6160" spans="8:11">
      <c r="H6160" s="15"/>
      <c r="K6160" s="15"/>
    </row>
    <row r="6161" spans="8:11">
      <c r="H6161" s="15"/>
      <c r="K6161" s="15"/>
    </row>
    <row r="6162" spans="8:11">
      <c r="H6162" s="15"/>
      <c r="K6162" s="15"/>
    </row>
    <row r="6163" spans="8:11">
      <c r="H6163" s="15"/>
      <c r="K6163" s="15"/>
    </row>
    <row r="6164" spans="8:11">
      <c r="H6164" s="15"/>
      <c r="K6164" s="15"/>
    </row>
    <row r="6165" spans="8:11">
      <c r="H6165" s="15"/>
      <c r="K6165" s="15"/>
    </row>
    <row r="6166" spans="8:11">
      <c r="H6166" s="15"/>
      <c r="K6166" s="15"/>
    </row>
    <row r="6167" spans="8:11">
      <c r="H6167" s="15"/>
      <c r="K6167" s="15"/>
    </row>
    <row r="6168" spans="8:11">
      <c r="H6168" s="15"/>
      <c r="K6168" s="15"/>
    </row>
    <row r="6169" spans="8:11">
      <c r="H6169" s="15"/>
      <c r="K6169" s="15"/>
    </row>
    <row r="6170" spans="8:11">
      <c r="H6170" s="15"/>
      <c r="K6170" s="15"/>
    </row>
    <row r="6171" spans="8:11">
      <c r="H6171" s="15"/>
      <c r="K6171" s="15"/>
    </row>
    <row r="6172" spans="8:11">
      <c r="H6172" s="15"/>
      <c r="K6172" s="15"/>
    </row>
    <row r="6173" spans="8:11">
      <c r="H6173" s="15"/>
      <c r="K6173" s="15"/>
    </row>
    <row r="6174" spans="8:11">
      <c r="H6174" s="15"/>
      <c r="K6174" s="15"/>
    </row>
    <row r="6175" spans="8:11">
      <c r="H6175" s="15"/>
      <c r="K6175" s="15"/>
    </row>
    <row r="6176" spans="8:11">
      <c r="H6176" s="15"/>
      <c r="K6176" s="15"/>
    </row>
    <row r="6177" spans="8:11">
      <c r="H6177" s="15"/>
      <c r="K6177" s="15"/>
    </row>
    <row r="6178" spans="8:11">
      <c r="H6178" s="15"/>
      <c r="K6178" s="15"/>
    </row>
    <row r="6179" spans="8:11">
      <c r="H6179" s="15"/>
      <c r="K6179" s="15"/>
    </row>
    <row r="6180" spans="8:11">
      <c r="H6180" s="15"/>
      <c r="K6180" s="15"/>
    </row>
    <row r="6181" spans="8:11">
      <c r="H6181" s="15"/>
      <c r="K6181" s="15"/>
    </row>
    <row r="6182" spans="8:11">
      <c r="H6182" s="15"/>
      <c r="K6182" s="15"/>
    </row>
    <row r="6183" spans="8:11">
      <c r="H6183" s="15"/>
      <c r="K6183" s="15"/>
    </row>
    <row r="6184" spans="8:11">
      <c r="H6184" s="15"/>
      <c r="K6184" s="15"/>
    </row>
    <row r="6185" spans="8:11">
      <c r="H6185" s="15"/>
      <c r="K6185" s="15"/>
    </row>
    <row r="6186" spans="8:11">
      <c r="H6186" s="15"/>
      <c r="K6186" s="15"/>
    </row>
    <row r="6187" spans="8:11">
      <c r="H6187" s="15"/>
      <c r="K6187" s="15"/>
    </row>
    <row r="6188" spans="8:11">
      <c r="H6188" s="15"/>
      <c r="K6188" s="15"/>
    </row>
    <row r="6189" spans="8:11">
      <c r="H6189" s="15"/>
      <c r="K6189" s="15"/>
    </row>
    <row r="6190" spans="8:11">
      <c r="H6190" s="15"/>
      <c r="K6190" s="15"/>
    </row>
    <row r="6191" spans="8:11">
      <c r="H6191" s="15"/>
      <c r="K6191" s="15"/>
    </row>
    <row r="6192" spans="8:11">
      <c r="H6192" s="15"/>
      <c r="K6192" s="15"/>
    </row>
    <row r="6193" spans="8:11">
      <c r="H6193" s="15"/>
      <c r="K6193" s="15"/>
    </row>
    <row r="6194" spans="8:11">
      <c r="H6194" s="15"/>
      <c r="K6194" s="15"/>
    </row>
    <row r="6195" spans="8:11">
      <c r="H6195" s="15"/>
      <c r="K6195" s="15"/>
    </row>
    <row r="6196" spans="8:11">
      <c r="H6196" s="15"/>
      <c r="K6196" s="15"/>
    </row>
    <row r="6197" spans="8:11">
      <c r="H6197" s="15"/>
      <c r="K6197" s="15"/>
    </row>
    <row r="6198" spans="8:11">
      <c r="H6198" s="15"/>
      <c r="K6198" s="15"/>
    </row>
    <row r="6199" spans="8:11">
      <c r="H6199" s="15"/>
      <c r="K6199" s="15"/>
    </row>
    <row r="6200" spans="8:11">
      <c r="H6200" s="15"/>
      <c r="K6200" s="15"/>
    </row>
    <row r="6201" spans="8:11">
      <c r="H6201" s="15"/>
      <c r="K6201" s="15"/>
    </row>
    <row r="6202" spans="8:11">
      <c r="H6202" s="15"/>
      <c r="K6202" s="15"/>
    </row>
    <row r="6203" spans="8:11">
      <c r="H6203" s="15"/>
      <c r="K6203" s="15"/>
    </row>
    <row r="6204" spans="8:11">
      <c r="H6204" s="15"/>
      <c r="K6204" s="15"/>
    </row>
    <row r="6205" spans="8:11">
      <c r="H6205" s="15"/>
      <c r="K6205" s="15"/>
    </row>
    <row r="6206" spans="8:11">
      <c r="H6206" s="15"/>
      <c r="K6206" s="15"/>
    </row>
    <row r="6207" spans="8:11">
      <c r="H6207" s="15"/>
      <c r="K6207" s="15"/>
    </row>
    <row r="6208" spans="8:11">
      <c r="H6208" s="15"/>
      <c r="K6208" s="15"/>
    </row>
    <row r="6209" spans="8:11">
      <c r="H6209" s="15"/>
      <c r="K6209" s="15"/>
    </row>
    <row r="6210" spans="8:11">
      <c r="H6210" s="15"/>
      <c r="K6210" s="15"/>
    </row>
    <row r="6211" spans="8:11">
      <c r="H6211" s="15"/>
      <c r="K6211" s="15"/>
    </row>
    <row r="6212" spans="8:11">
      <c r="H6212" s="15"/>
      <c r="K6212" s="15"/>
    </row>
    <row r="6213" spans="8:11">
      <c r="H6213" s="15"/>
      <c r="K6213" s="15"/>
    </row>
    <row r="6214" spans="8:11">
      <c r="H6214" s="15"/>
      <c r="K6214" s="15"/>
    </row>
    <row r="6215" spans="8:11">
      <c r="H6215" s="15"/>
      <c r="K6215" s="15"/>
    </row>
    <row r="6216" spans="8:11">
      <c r="H6216" s="15"/>
      <c r="K6216" s="15"/>
    </row>
    <row r="6217" spans="8:11">
      <c r="H6217" s="15"/>
      <c r="K6217" s="15"/>
    </row>
    <row r="6218" spans="8:11">
      <c r="H6218" s="15"/>
      <c r="K6218" s="15"/>
    </row>
    <row r="6219" spans="8:11">
      <c r="H6219" s="15"/>
      <c r="K6219" s="15"/>
    </row>
    <row r="6220" spans="8:11">
      <c r="H6220" s="15"/>
      <c r="K6220" s="15"/>
    </row>
    <row r="6221" spans="8:11">
      <c r="H6221" s="15"/>
      <c r="K6221" s="15"/>
    </row>
    <row r="6222" spans="8:11">
      <c r="H6222" s="15"/>
      <c r="K6222" s="15"/>
    </row>
    <row r="6223" spans="8:11">
      <c r="H6223" s="15"/>
      <c r="K6223" s="15"/>
    </row>
    <row r="6224" spans="8:11">
      <c r="H6224" s="15"/>
      <c r="K6224" s="15"/>
    </row>
    <row r="6225" spans="8:11">
      <c r="H6225" s="15"/>
      <c r="K6225" s="15"/>
    </row>
    <row r="6226" spans="8:11">
      <c r="H6226" s="15"/>
      <c r="K6226" s="15"/>
    </row>
    <row r="6227" spans="8:11">
      <c r="H6227" s="15"/>
      <c r="K6227" s="15"/>
    </row>
    <row r="6228" spans="8:11">
      <c r="H6228" s="15"/>
      <c r="K6228" s="15"/>
    </row>
    <row r="6229" spans="8:11">
      <c r="H6229" s="15"/>
      <c r="K6229" s="15"/>
    </row>
    <row r="6230" spans="8:11">
      <c r="H6230" s="15"/>
      <c r="K6230" s="15"/>
    </row>
    <row r="6231" spans="8:11">
      <c r="H6231" s="15"/>
      <c r="K6231" s="15"/>
    </row>
    <row r="6232" spans="8:11">
      <c r="H6232" s="15"/>
      <c r="K6232" s="15"/>
    </row>
    <row r="6233" spans="8:11">
      <c r="H6233" s="15"/>
      <c r="K6233" s="15"/>
    </row>
    <row r="6234" spans="8:11">
      <c r="H6234" s="15"/>
      <c r="K6234" s="15"/>
    </row>
    <row r="6235" spans="8:11">
      <c r="H6235" s="15"/>
      <c r="K6235" s="15"/>
    </row>
    <row r="6236" spans="8:11">
      <c r="H6236" s="15"/>
      <c r="K6236" s="15"/>
    </row>
    <row r="6237" spans="8:11">
      <c r="H6237" s="15"/>
      <c r="K6237" s="15"/>
    </row>
    <row r="6238" spans="8:11">
      <c r="H6238" s="15"/>
      <c r="K6238" s="15"/>
    </row>
    <row r="6239" spans="8:11">
      <c r="H6239" s="15"/>
      <c r="K6239" s="15"/>
    </row>
    <row r="6240" spans="8:11">
      <c r="H6240" s="15"/>
      <c r="K6240" s="15"/>
    </row>
    <row r="6241" spans="8:11">
      <c r="H6241" s="15"/>
      <c r="K6241" s="15"/>
    </row>
    <row r="6242" spans="8:11">
      <c r="H6242" s="15"/>
      <c r="K6242" s="15"/>
    </row>
    <row r="6243" spans="8:11">
      <c r="H6243" s="15"/>
      <c r="K6243" s="15"/>
    </row>
    <row r="6244" spans="8:11">
      <c r="H6244" s="15"/>
      <c r="K6244" s="15"/>
    </row>
    <row r="6245" spans="8:11">
      <c r="H6245" s="15"/>
      <c r="K6245" s="15"/>
    </row>
    <row r="6246" spans="8:11">
      <c r="H6246" s="15"/>
      <c r="K6246" s="15"/>
    </row>
    <row r="6247" spans="8:11">
      <c r="H6247" s="15"/>
      <c r="K6247" s="15"/>
    </row>
    <row r="6248" spans="8:11">
      <c r="H6248" s="15"/>
      <c r="K6248" s="15"/>
    </row>
    <row r="6249" spans="8:11">
      <c r="H6249" s="15"/>
      <c r="K6249" s="15"/>
    </row>
    <row r="6250" spans="8:11">
      <c r="H6250" s="15"/>
      <c r="K6250" s="15"/>
    </row>
    <row r="6251" spans="8:11">
      <c r="H6251" s="15"/>
      <c r="K6251" s="15"/>
    </row>
    <row r="6252" spans="8:11">
      <c r="H6252" s="15"/>
      <c r="K6252" s="15"/>
    </row>
    <row r="6253" spans="8:11">
      <c r="H6253" s="15"/>
      <c r="K6253" s="15"/>
    </row>
    <row r="6254" spans="8:11">
      <c r="H6254" s="15"/>
      <c r="K6254" s="15"/>
    </row>
    <row r="6255" spans="8:11">
      <c r="H6255" s="15"/>
      <c r="K6255" s="15"/>
    </row>
    <row r="6256" spans="8:11">
      <c r="H6256" s="15"/>
      <c r="K6256" s="15"/>
    </row>
    <row r="6257" spans="8:11">
      <c r="H6257" s="15"/>
      <c r="K6257" s="15"/>
    </row>
    <row r="6258" spans="8:11">
      <c r="H6258" s="15"/>
      <c r="K6258" s="15"/>
    </row>
    <row r="6259" spans="8:11">
      <c r="H6259" s="15"/>
      <c r="K6259" s="15"/>
    </row>
    <row r="6260" spans="8:11">
      <c r="H6260" s="15"/>
      <c r="K6260" s="15"/>
    </row>
    <row r="6261" spans="8:11">
      <c r="H6261" s="15"/>
      <c r="K6261" s="15"/>
    </row>
    <row r="6262" spans="8:11">
      <c r="H6262" s="15"/>
      <c r="K6262" s="15"/>
    </row>
    <row r="6263" spans="8:11">
      <c r="H6263" s="15"/>
      <c r="K6263" s="15"/>
    </row>
    <row r="6264" spans="8:11">
      <c r="H6264" s="15"/>
      <c r="K6264" s="15"/>
    </row>
    <row r="6265" spans="8:11">
      <c r="H6265" s="15"/>
      <c r="K6265" s="15"/>
    </row>
    <row r="6266" spans="8:11">
      <c r="H6266" s="15"/>
      <c r="K6266" s="15"/>
    </row>
    <row r="6267" spans="8:11">
      <c r="H6267" s="15"/>
      <c r="K6267" s="15"/>
    </row>
    <row r="6268" spans="8:11">
      <c r="H6268" s="15"/>
      <c r="K6268" s="15"/>
    </row>
    <row r="6269" spans="8:11">
      <c r="H6269" s="15"/>
      <c r="K6269" s="15"/>
    </row>
    <row r="6270" spans="8:11">
      <c r="H6270" s="15"/>
      <c r="K6270" s="15"/>
    </row>
    <row r="6271" spans="8:11">
      <c r="H6271" s="15"/>
      <c r="K6271" s="15"/>
    </row>
    <row r="6272" spans="8:11">
      <c r="H6272" s="15"/>
      <c r="K6272" s="15"/>
    </row>
    <row r="6273" spans="8:11">
      <c r="H6273" s="15"/>
      <c r="K6273" s="15"/>
    </row>
    <row r="6274" spans="8:11">
      <c r="H6274" s="15"/>
      <c r="K6274" s="15"/>
    </row>
    <row r="6275" spans="8:11">
      <c r="H6275" s="15"/>
      <c r="K6275" s="15"/>
    </row>
    <row r="6276" spans="8:11">
      <c r="H6276" s="15"/>
      <c r="K6276" s="15"/>
    </row>
    <row r="6277" spans="8:11">
      <c r="H6277" s="15"/>
      <c r="K6277" s="15"/>
    </row>
    <row r="6278" spans="8:11">
      <c r="H6278" s="15"/>
      <c r="K6278" s="15"/>
    </row>
    <row r="6279" spans="8:11">
      <c r="H6279" s="15"/>
      <c r="K6279" s="15"/>
    </row>
    <row r="6280" spans="8:11">
      <c r="H6280" s="15"/>
      <c r="K6280" s="15"/>
    </row>
    <row r="6281" spans="8:11">
      <c r="H6281" s="15"/>
      <c r="K6281" s="15"/>
    </row>
    <row r="6282" spans="8:11">
      <c r="H6282" s="15"/>
      <c r="K6282" s="15"/>
    </row>
    <row r="6283" spans="8:11">
      <c r="H6283" s="15"/>
      <c r="K6283" s="15"/>
    </row>
    <row r="6284" spans="8:11">
      <c r="H6284" s="15"/>
      <c r="K6284" s="15"/>
    </row>
    <row r="6285" spans="8:11">
      <c r="H6285" s="15"/>
      <c r="K6285" s="15"/>
    </row>
    <row r="6286" spans="8:11">
      <c r="H6286" s="15"/>
      <c r="K6286" s="15"/>
    </row>
    <row r="6287" spans="8:11">
      <c r="H6287" s="15"/>
      <c r="K6287" s="15"/>
    </row>
    <row r="6288" spans="8:11">
      <c r="H6288" s="15"/>
      <c r="K6288" s="15"/>
    </row>
    <row r="6289" spans="8:11">
      <c r="H6289" s="15"/>
      <c r="K6289" s="15"/>
    </row>
    <row r="6290" spans="8:11">
      <c r="H6290" s="15"/>
      <c r="K6290" s="15"/>
    </row>
    <row r="6291" spans="8:11">
      <c r="H6291" s="15"/>
      <c r="K6291" s="15"/>
    </row>
    <row r="6292" spans="8:11">
      <c r="H6292" s="15"/>
      <c r="K6292" s="15"/>
    </row>
    <row r="6293" spans="8:11">
      <c r="H6293" s="15"/>
      <c r="K6293" s="15"/>
    </row>
    <row r="6294" spans="8:11">
      <c r="H6294" s="15"/>
      <c r="K6294" s="15"/>
    </row>
    <row r="6295" spans="8:11">
      <c r="H6295" s="15"/>
      <c r="K6295" s="15"/>
    </row>
    <row r="6296" spans="8:11">
      <c r="H6296" s="15"/>
      <c r="K6296" s="15"/>
    </row>
    <row r="6297" spans="8:11">
      <c r="H6297" s="15"/>
      <c r="K6297" s="15"/>
    </row>
    <row r="6298" spans="8:11">
      <c r="H6298" s="15"/>
      <c r="K6298" s="15"/>
    </row>
    <row r="6299" spans="8:11">
      <c r="H6299" s="15"/>
      <c r="K6299" s="15"/>
    </row>
    <row r="6300" spans="8:11">
      <c r="H6300" s="15"/>
      <c r="K6300" s="15"/>
    </row>
    <row r="6301" spans="8:11">
      <c r="H6301" s="15"/>
      <c r="K6301" s="15"/>
    </row>
    <row r="6302" spans="8:11">
      <c r="H6302" s="15"/>
      <c r="K6302" s="15"/>
    </row>
    <row r="6303" spans="8:11">
      <c r="H6303" s="15"/>
      <c r="K6303" s="15"/>
    </row>
    <row r="6304" spans="8:11">
      <c r="H6304" s="15"/>
      <c r="K6304" s="15"/>
    </row>
    <row r="6305" spans="8:11">
      <c r="H6305" s="15"/>
      <c r="K6305" s="15"/>
    </row>
    <row r="6306" spans="8:11">
      <c r="H6306" s="15"/>
      <c r="K6306" s="15"/>
    </row>
    <row r="6307" spans="8:11">
      <c r="H6307" s="15"/>
      <c r="K6307" s="15"/>
    </row>
    <row r="6308" spans="8:11">
      <c r="H6308" s="15"/>
      <c r="K6308" s="15"/>
    </row>
    <row r="6309" spans="8:11">
      <c r="H6309" s="15"/>
      <c r="K6309" s="15"/>
    </row>
    <row r="6310" spans="8:11">
      <c r="H6310" s="15"/>
      <c r="K6310" s="15"/>
    </row>
    <row r="6311" spans="8:11">
      <c r="H6311" s="15"/>
      <c r="K6311" s="15"/>
    </row>
    <row r="6312" spans="8:11">
      <c r="H6312" s="15"/>
      <c r="K6312" s="15"/>
    </row>
    <row r="6313" spans="8:11">
      <c r="H6313" s="15"/>
      <c r="K6313" s="15"/>
    </row>
    <row r="6314" spans="8:11">
      <c r="H6314" s="15"/>
      <c r="K6314" s="15"/>
    </row>
    <row r="6315" spans="8:11">
      <c r="H6315" s="15"/>
      <c r="K6315" s="15"/>
    </row>
    <row r="6316" spans="8:11">
      <c r="H6316" s="15"/>
      <c r="K6316" s="15"/>
    </row>
    <row r="6317" spans="8:11">
      <c r="H6317" s="15"/>
      <c r="K6317" s="15"/>
    </row>
    <row r="6318" spans="8:11">
      <c r="H6318" s="15"/>
      <c r="K6318" s="15"/>
    </row>
    <row r="6319" spans="8:11">
      <c r="H6319" s="15"/>
      <c r="K6319" s="15"/>
    </row>
    <row r="6320" spans="8:11">
      <c r="H6320" s="15"/>
      <c r="K6320" s="15"/>
    </row>
    <row r="6321" spans="8:11">
      <c r="H6321" s="15"/>
      <c r="K6321" s="15"/>
    </row>
    <row r="6322" spans="8:11">
      <c r="H6322" s="15"/>
      <c r="K6322" s="15"/>
    </row>
    <row r="6323" spans="8:11">
      <c r="H6323" s="15"/>
      <c r="K6323" s="15"/>
    </row>
    <row r="6324" spans="8:11">
      <c r="H6324" s="15"/>
      <c r="K6324" s="15"/>
    </row>
    <row r="6325" spans="8:11">
      <c r="H6325" s="15"/>
      <c r="K6325" s="15"/>
    </row>
    <row r="6326" spans="8:11">
      <c r="H6326" s="15"/>
      <c r="K6326" s="15"/>
    </row>
    <row r="6327" spans="8:11">
      <c r="H6327" s="15"/>
      <c r="K6327" s="15"/>
    </row>
    <row r="6328" spans="8:11">
      <c r="H6328" s="15"/>
      <c r="K6328" s="15"/>
    </row>
    <row r="6329" spans="8:11">
      <c r="H6329" s="15"/>
      <c r="K6329" s="15"/>
    </row>
    <row r="6330" spans="8:11">
      <c r="H6330" s="15"/>
      <c r="K6330" s="15"/>
    </row>
    <row r="6331" spans="8:11">
      <c r="H6331" s="15"/>
      <c r="K6331" s="15"/>
    </row>
    <row r="6332" spans="8:11">
      <c r="H6332" s="15"/>
      <c r="K6332" s="15"/>
    </row>
    <row r="6333" spans="8:11">
      <c r="H6333" s="15"/>
      <c r="K6333" s="15"/>
    </row>
    <row r="6334" spans="8:11">
      <c r="H6334" s="15"/>
      <c r="K6334" s="15"/>
    </row>
    <row r="6335" spans="8:11">
      <c r="H6335" s="15"/>
      <c r="K6335" s="15"/>
    </row>
    <row r="6336" spans="8:11">
      <c r="H6336" s="15"/>
      <c r="K6336" s="15"/>
    </row>
    <row r="6337" spans="8:11">
      <c r="H6337" s="15"/>
      <c r="K6337" s="15"/>
    </row>
    <row r="6338" spans="8:11">
      <c r="H6338" s="15"/>
      <c r="K6338" s="15"/>
    </row>
    <row r="6339" spans="8:11">
      <c r="H6339" s="15"/>
      <c r="K6339" s="15"/>
    </row>
    <row r="6340" spans="8:11">
      <c r="H6340" s="15"/>
      <c r="K6340" s="15"/>
    </row>
    <row r="6341" spans="8:11">
      <c r="H6341" s="15"/>
      <c r="K6341" s="15"/>
    </row>
    <row r="6342" spans="8:11">
      <c r="H6342" s="15"/>
      <c r="K6342" s="15"/>
    </row>
    <row r="6343" spans="8:11">
      <c r="H6343" s="15"/>
      <c r="K6343" s="15"/>
    </row>
    <row r="6344" spans="8:11">
      <c r="H6344" s="15"/>
      <c r="K6344" s="15"/>
    </row>
    <row r="6345" spans="8:11">
      <c r="H6345" s="15"/>
      <c r="K6345" s="15"/>
    </row>
    <row r="6346" spans="8:11">
      <c r="H6346" s="15"/>
      <c r="K6346" s="15"/>
    </row>
    <row r="6347" spans="8:11">
      <c r="H6347" s="15"/>
      <c r="K6347" s="15"/>
    </row>
    <row r="6348" spans="8:11">
      <c r="H6348" s="15"/>
      <c r="K6348" s="15"/>
    </row>
    <row r="6349" spans="8:11">
      <c r="H6349" s="15"/>
      <c r="K6349" s="15"/>
    </row>
    <row r="6350" spans="8:11">
      <c r="H6350" s="15"/>
      <c r="K6350" s="15"/>
    </row>
    <row r="6351" spans="8:11">
      <c r="H6351" s="15"/>
      <c r="K6351" s="15"/>
    </row>
    <row r="6352" spans="8:11">
      <c r="H6352" s="15"/>
      <c r="K6352" s="15"/>
    </row>
    <row r="6353" spans="8:11">
      <c r="H6353" s="15"/>
      <c r="K6353" s="15"/>
    </row>
    <row r="6354" spans="8:11">
      <c r="H6354" s="15"/>
      <c r="K6354" s="15"/>
    </row>
    <row r="6355" spans="8:11">
      <c r="H6355" s="15"/>
      <c r="K6355" s="15"/>
    </row>
    <row r="6356" spans="8:11">
      <c r="H6356" s="15"/>
      <c r="K6356" s="15"/>
    </row>
    <row r="6357" spans="8:11">
      <c r="H6357" s="15"/>
      <c r="K6357" s="15"/>
    </row>
    <row r="6358" spans="8:11">
      <c r="H6358" s="15"/>
      <c r="K6358" s="15"/>
    </row>
    <row r="6359" spans="8:11">
      <c r="H6359" s="15"/>
      <c r="K6359" s="15"/>
    </row>
    <row r="6360" spans="8:11">
      <c r="H6360" s="15"/>
      <c r="K6360" s="15"/>
    </row>
    <row r="6361" spans="8:11">
      <c r="H6361" s="15"/>
      <c r="K6361" s="15"/>
    </row>
    <row r="6362" spans="8:11">
      <c r="H6362" s="15"/>
      <c r="K6362" s="15"/>
    </row>
    <row r="6363" spans="8:11">
      <c r="H6363" s="15"/>
      <c r="K6363" s="15"/>
    </row>
    <row r="6364" spans="8:11">
      <c r="H6364" s="15"/>
      <c r="K6364" s="15"/>
    </row>
    <row r="6365" spans="8:11">
      <c r="H6365" s="15"/>
      <c r="K6365" s="15"/>
    </row>
    <row r="6366" spans="8:11">
      <c r="H6366" s="15"/>
      <c r="K6366" s="15"/>
    </row>
    <row r="6367" spans="8:11">
      <c r="H6367" s="15"/>
      <c r="K6367" s="15"/>
    </row>
    <row r="6368" spans="8:11">
      <c r="H6368" s="15"/>
      <c r="K6368" s="15"/>
    </row>
    <row r="6369" spans="8:11">
      <c r="H6369" s="15"/>
      <c r="K6369" s="15"/>
    </row>
    <row r="6370" spans="8:11">
      <c r="H6370" s="15"/>
      <c r="K6370" s="15"/>
    </row>
    <row r="6371" spans="8:11">
      <c r="H6371" s="15"/>
      <c r="K6371" s="15"/>
    </row>
    <row r="6372" spans="8:11">
      <c r="H6372" s="15"/>
      <c r="K6372" s="15"/>
    </row>
    <row r="6373" spans="8:11">
      <c r="H6373" s="15"/>
      <c r="K6373" s="15"/>
    </row>
    <row r="6374" spans="8:11">
      <c r="H6374" s="15"/>
      <c r="K6374" s="15"/>
    </row>
    <row r="6375" spans="8:11">
      <c r="H6375" s="15"/>
      <c r="K6375" s="15"/>
    </row>
    <row r="6376" spans="8:11">
      <c r="H6376" s="15"/>
      <c r="K6376" s="15"/>
    </row>
    <row r="6377" spans="8:11">
      <c r="H6377" s="15"/>
      <c r="K6377" s="15"/>
    </row>
    <row r="6378" spans="8:11">
      <c r="H6378" s="15"/>
      <c r="K6378" s="15"/>
    </row>
    <row r="6379" spans="8:11">
      <c r="H6379" s="15"/>
      <c r="K6379" s="15"/>
    </row>
    <row r="6380" spans="8:11">
      <c r="H6380" s="15"/>
      <c r="K6380" s="15"/>
    </row>
    <row r="6381" spans="8:11">
      <c r="H6381" s="15"/>
      <c r="K6381" s="15"/>
    </row>
    <row r="6382" spans="8:11">
      <c r="H6382" s="15"/>
      <c r="K6382" s="15"/>
    </row>
    <row r="6383" spans="8:11">
      <c r="H6383" s="15"/>
      <c r="K6383" s="15"/>
    </row>
    <row r="6384" spans="8:11">
      <c r="H6384" s="15"/>
      <c r="K6384" s="15"/>
    </row>
    <row r="6385" spans="8:11">
      <c r="H6385" s="15"/>
      <c r="K6385" s="15"/>
    </row>
    <row r="6386" spans="8:11">
      <c r="H6386" s="15"/>
      <c r="K6386" s="15"/>
    </row>
    <row r="6387" spans="8:11">
      <c r="H6387" s="15"/>
      <c r="K6387" s="15"/>
    </row>
    <row r="6388" spans="8:11">
      <c r="H6388" s="15"/>
      <c r="K6388" s="15"/>
    </row>
    <row r="6389" spans="8:11">
      <c r="H6389" s="15"/>
      <c r="K6389" s="15"/>
    </row>
    <row r="6390" spans="8:11">
      <c r="H6390" s="15"/>
      <c r="K6390" s="15"/>
    </row>
    <row r="6391" spans="8:11">
      <c r="H6391" s="15"/>
      <c r="K6391" s="15"/>
    </row>
    <row r="6392" spans="8:11">
      <c r="H6392" s="15"/>
      <c r="K6392" s="15"/>
    </row>
    <row r="6393" spans="8:11">
      <c r="H6393" s="15"/>
      <c r="K6393" s="15"/>
    </row>
    <row r="6394" spans="8:11">
      <c r="H6394" s="15"/>
      <c r="K6394" s="15"/>
    </row>
    <row r="6395" spans="8:11">
      <c r="H6395" s="15"/>
      <c r="K6395" s="15"/>
    </row>
    <row r="6396" spans="8:11">
      <c r="H6396" s="15"/>
      <c r="K6396" s="15"/>
    </row>
    <row r="6397" spans="8:11">
      <c r="H6397" s="15"/>
      <c r="K6397" s="15"/>
    </row>
    <row r="6398" spans="8:11">
      <c r="H6398" s="15"/>
      <c r="K6398" s="15"/>
    </row>
    <row r="6399" spans="8:11">
      <c r="H6399" s="15"/>
      <c r="K6399" s="15"/>
    </row>
    <row r="6400" spans="8:11">
      <c r="H6400" s="15"/>
      <c r="K6400" s="15"/>
    </row>
    <row r="6401" spans="8:11">
      <c r="H6401" s="15"/>
      <c r="K6401" s="15"/>
    </row>
    <row r="6402" spans="8:11">
      <c r="H6402" s="15"/>
      <c r="K6402" s="15"/>
    </row>
    <row r="6403" spans="8:11">
      <c r="H6403" s="15"/>
      <c r="K6403" s="15"/>
    </row>
    <row r="6404" spans="8:11">
      <c r="H6404" s="15"/>
      <c r="K6404" s="15"/>
    </row>
    <row r="6405" spans="8:11">
      <c r="H6405" s="15"/>
      <c r="K6405" s="15"/>
    </row>
    <row r="6406" spans="8:11">
      <c r="H6406" s="15"/>
      <c r="K6406" s="15"/>
    </row>
    <row r="6407" spans="8:11">
      <c r="H6407" s="15"/>
      <c r="K6407" s="15"/>
    </row>
    <row r="6408" spans="8:11">
      <c r="H6408" s="15"/>
      <c r="K6408" s="15"/>
    </row>
    <row r="6409" spans="8:11">
      <c r="H6409" s="15"/>
      <c r="K6409" s="15"/>
    </row>
    <row r="6410" spans="8:11">
      <c r="H6410" s="15"/>
      <c r="K6410" s="15"/>
    </row>
    <row r="6411" spans="8:11">
      <c r="H6411" s="15"/>
      <c r="K6411" s="15"/>
    </row>
    <row r="6412" spans="8:11">
      <c r="H6412" s="15"/>
      <c r="K6412" s="15"/>
    </row>
    <row r="6413" spans="8:11">
      <c r="H6413" s="15"/>
      <c r="K6413" s="15"/>
    </row>
    <row r="6414" spans="8:11">
      <c r="H6414" s="15"/>
      <c r="K6414" s="15"/>
    </row>
    <row r="6415" spans="8:11">
      <c r="H6415" s="15"/>
      <c r="K6415" s="15"/>
    </row>
    <row r="6416" spans="8:11">
      <c r="H6416" s="15"/>
      <c r="K6416" s="15"/>
    </row>
    <row r="6417" spans="8:11">
      <c r="H6417" s="15"/>
      <c r="K6417" s="15"/>
    </row>
    <row r="6418" spans="8:11">
      <c r="H6418" s="15"/>
      <c r="K6418" s="15"/>
    </row>
    <row r="6419" spans="8:11">
      <c r="H6419" s="15"/>
      <c r="K6419" s="15"/>
    </row>
    <row r="6420" spans="8:11">
      <c r="H6420" s="15"/>
      <c r="K6420" s="15"/>
    </row>
    <row r="6421" spans="8:11">
      <c r="H6421" s="15"/>
      <c r="K6421" s="15"/>
    </row>
    <row r="6422" spans="8:11">
      <c r="H6422" s="15"/>
      <c r="K6422" s="15"/>
    </row>
    <row r="6423" spans="8:11">
      <c r="H6423" s="15"/>
      <c r="K6423" s="15"/>
    </row>
    <row r="6424" spans="8:11">
      <c r="H6424" s="15"/>
      <c r="K6424" s="15"/>
    </row>
    <row r="6425" spans="8:11">
      <c r="H6425" s="15"/>
      <c r="K6425" s="15"/>
    </row>
    <row r="6426" spans="8:11">
      <c r="H6426" s="15"/>
      <c r="K6426" s="15"/>
    </row>
    <row r="6427" spans="8:11">
      <c r="H6427" s="15"/>
      <c r="K6427" s="15"/>
    </row>
    <row r="6428" spans="8:11">
      <c r="H6428" s="15"/>
      <c r="K6428" s="15"/>
    </row>
    <row r="6429" spans="8:11">
      <c r="H6429" s="15"/>
      <c r="K6429" s="15"/>
    </row>
    <row r="6430" spans="8:11">
      <c r="H6430" s="15"/>
      <c r="K6430" s="15"/>
    </row>
    <row r="6431" spans="8:11">
      <c r="H6431" s="15"/>
      <c r="K6431" s="15"/>
    </row>
    <row r="6432" spans="8:11">
      <c r="H6432" s="15"/>
      <c r="K6432" s="15"/>
    </row>
    <row r="6433" spans="8:11">
      <c r="H6433" s="15"/>
      <c r="K6433" s="15"/>
    </row>
    <row r="6434" spans="8:11">
      <c r="H6434" s="15"/>
      <c r="K6434" s="15"/>
    </row>
    <row r="6435" spans="8:11">
      <c r="H6435" s="15"/>
      <c r="K6435" s="15"/>
    </row>
    <row r="6436" spans="8:11">
      <c r="H6436" s="15"/>
      <c r="K6436" s="15"/>
    </row>
    <row r="6437" spans="8:11">
      <c r="H6437" s="15"/>
      <c r="K6437" s="15"/>
    </row>
    <row r="6438" spans="8:11">
      <c r="H6438" s="15"/>
      <c r="K6438" s="15"/>
    </row>
    <row r="6439" spans="8:11">
      <c r="H6439" s="15"/>
      <c r="K6439" s="15"/>
    </row>
    <row r="6440" spans="8:11">
      <c r="H6440" s="15"/>
      <c r="K6440" s="15"/>
    </row>
    <row r="6441" spans="8:11">
      <c r="H6441" s="15"/>
      <c r="K6441" s="15"/>
    </row>
    <row r="6442" spans="8:11">
      <c r="H6442" s="15"/>
      <c r="K6442" s="15"/>
    </row>
    <row r="6443" spans="8:11">
      <c r="H6443" s="15"/>
      <c r="K6443" s="15"/>
    </row>
    <row r="6444" spans="8:11">
      <c r="H6444" s="15"/>
      <c r="K6444" s="15"/>
    </row>
    <row r="6445" spans="8:11">
      <c r="H6445" s="15"/>
      <c r="K6445" s="15"/>
    </row>
    <row r="6446" spans="8:11">
      <c r="H6446" s="15"/>
      <c r="K6446" s="15"/>
    </row>
    <row r="6447" spans="8:11">
      <c r="H6447" s="15"/>
      <c r="K6447" s="15"/>
    </row>
    <row r="6448" spans="8:11">
      <c r="H6448" s="15"/>
      <c r="K6448" s="15"/>
    </row>
    <row r="6449" spans="8:11">
      <c r="H6449" s="15"/>
      <c r="K6449" s="15"/>
    </row>
    <row r="6450" spans="8:11">
      <c r="H6450" s="15"/>
      <c r="K6450" s="15"/>
    </row>
    <row r="6451" spans="8:11">
      <c r="H6451" s="15"/>
      <c r="K6451" s="15"/>
    </row>
    <row r="6452" spans="8:11">
      <c r="H6452" s="15"/>
      <c r="K6452" s="15"/>
    </row>
    <row r="6453" spans="8:11">
      <c r="H6453" s="15"/>
      <c r="K6453" s="15"/>
    </row>
    <row r="6454" spans="8:11">
      <c r="H6454" s="15"/>
      <c r="K6454" s="15"/>
    </row>
    <row r="6455" spans="8:11">
      <c r="H6455" s="15"/>
      <c r="K6455" s="15"/>
    </row>
    <row r="6456" spans="8:11">
      <c r="H6456" s="15"/>
      <c r="K6456" s="15"/>
    </row>
    <row r="6457" spans="8:11">
      <c r="H6457" s="15"/>
      <c r="K6457" s="15"/>
    </row>
    <row r="6458" spans="8:11">
      <c r="H6458" s="15"/>
      <c r="K6458" s="15"/>
    </row>
    <row r="6459" spans="8:11">
      <c r="H6459" s="15"/>
      <c r="K6459" s="15"/>
    </row>
    <row r="6460" spans="8:11">
      <c r="H6460" s="15"/>
      <c r="K6460" s="15"/>
    </row>
    <row r="6461" spans="8:11">
      <c r="H6461" s="15"/>
      <c r="K6461" s="15"/>
    </row>
    <row r="6462" spans="8:11">
      <c r="H6462" s="15"/>
      <c r="K6462" s="15"/>
    </row>
    <row r="6463" spans="8:11">
      <c r="H6463" s="15"/>
      <c r="K6463" s="15"/>
    </row>
    <row r="6464" spans="8:11">
      <c r="H6464" s="15"/>
      <c r="K6464" s="15"/>
    </row>
    <row r="6465" spans="8:11">
      <c r="H6465" s="15"/>
      <c r="K6465" s="15"/>
    </row>
    <row r="6466" spans="8:11">
      <c r="H6466" s="15"/>
      <c r="K6466" s="15"/>
    </row>
    <row r="6467" spans="8:11">
      <c r="H6467" s="15"/>
      <c r="K6467" s="15"/>
    </row>
    <row r="6468" spans="8:11">
      <c r="H6468" s="15"/>
      <c r="K6468" s="15"/>
    </row>
    <row r="6469" spans="8:11">
      <c r="H6469" s="15"/>
      <c r="K6469" s="15"/>
    </row>
    <row r="6470" spans="8:11">
      <c r="H6470" s="15"/>
      <c r="K6470" s="15"/>
    </row>
    <row r="6471" spans="8:11">
      <c r="H6471" s="15"/>
      <c r="K6471" s="15"/>
    </row>
    <row r="6472" spans="8:11">
      <c r="H6472" s="15"/>
      <c r="K6472" s="15"/>
    </row>
    <row r="6473" spans="8:11">
      <c r="H6473" s="15"/>
      <c r="K6473" s="15"/>
    </row>
    <row r="6474" spans="8:11">
      <c r="H6474" s="15"/>
      <c r="K6474" s="15"/>
    </row>
    <row r="6475" spans="8:11">
      <c r="H6475" s="15"/>
      <c r="K6475" s="15"/>
    </row>
    <row r="6476" spans="8:11">
      <c r="H6476" s="15"/>
      <c r="K6476" s="15"/>
    </row>
    <row r="6477" spans="8:11">
      <c r="H6477" s="15"/>
      <c r="K6477" s="15"/>
    </row>
    <row r="6478" spans="8:11">
      <c r="H6478" s="15"/>
      <c r="K6478" s="15"/>
    </row>
    <row r="6479" spans="8:11">
      <c r="H6479" s="15"/>
      <c r="K6479" s="15"/>
    </row>
    <row r="6480" spans="8:11">
      <c r="H6480" s="15"/>
      <c r="K6480" s="15"/>
    </row>
    <row r="6481" spans="8:11">
      <c r="H6481" s="15"/>
      <c r="K6481" s="15"/>
    </row>
    <row r="6482" spans="8:11">
      <c r="H6482" s="15"/>
      <c r="K6482" s="15"/>
    </row>
    <row r="6483" spans="8:11">
      <c r="H6483" s="15"/>
      <c r="K6483" s="15"/>
    </row>
    <row r="6484" spans="8:11">
      <c r="H6484" s="15"/>
      <c r="K6484" s="15"/>
    </row>
    <row r="6485" spans="8:11">
      <c r="H6485" s="15"/>
      <c r="K6485" s="15"/>
    </row>
    <row r="6486" spans="8:11">
      <c r="H6486" s="15"/>
      <c r="K6486" s="15"/>
    </row>
    <row r="6487" spans="8:11">
      <c r="H6487" s="15"/>
      <c r="K6487" s="15"/>
    </row>
    <row r="6488" spans="8:11">
      <c r="H6488" s="15"/>
      <c r="K6488" s="15"/>
    </row>
    <row r="6489" spans="8:11">
      <c r="H6489" s="15"/>
      <c r="K6489" s="15"/>
    </row>
    <row r="6490" spans="8:11">
      <c r="H6490" s="15"/>
      <c r="K6490" s="15"/>
    </row>
    <row r="6491" spans="8:11">
      <c r="H6491" s="15"/>
      <c r="K6491" s="15"/>
    </row>
    <row r="6492" spans="8:11">
      <c r="H6492" s="15"/>
      <c r="K6492" s="15"/>
    </row>
    <row r="6493" spans="8:11">
      <c r="H6493" s="15"/>
      <c r="K6493" s="15"/>
    </row>
    <row r="6494" spans="8:11">
      <c r="H6494" s="15"/>
      <c r="K6494" s="15"/>
    </row>
    <row r="6495" spans="8:11">
      <c r="H6495" s="15"/>
      <c r="K6495" s="15"/>
    </row>
    <row r="6496" spans="8:11">
      <c r="H6496" s="15"/>
      <c r="K6496" s="15"/>
    </row>
    <row r="6497" spans="8:11">
      <c r="H6497" s="15"/>
      <c r="K6497" s="15"/>
    </row>
    <row r="6498" spans="8:11">
      <c r="H6498" s="15"/>
      <c r="K6498" s="15"/>
    </row>
    <row r="6499" spans="8:11">
      <c r="H6499" s="15"/>
      <c r="K6499" s="15"/>
    </row>
    <row r="6500" spans="8:11">
      <c r="H6500" s="15"/>
      <c r="K6500" s="15"/>
    </row>
    <row r="6501" spans="8:11">
      <c r="H6501" s="15"/>
      <c r="K6501" s="15"/>
    </row>
    <row r="6502" spans="8:11">
      <c r="H6502" s="15"/>
      <c r="K6502" s="15"/>
    </row>
    <row r="6503" spans="8:11">
      <c r="H6503" s="15"/>
      <c r="K6503" s="15"/>
    </row>
    <row r="6504" spans="8:11">
      <c r="H6504" s="15"/>
      <c r="K6504" s="15"/>
    </row>
    <row r="6505" spans="8:11">
      <c r="H6505" s="15"/>
      <c r="K6505" s="15"/>
    </row>
    <row r="6506" spans="8:11">
      <c r="H6506" s="15"/>
      <c r="K6506" s="15"/>
    </row>
    <row r="6507" spans="8:11">
      <c r="H6507" s="15"/>
      <c r="K6507" s="15"/>
    </row>
    <row r="6508" spans="8:11">
      <c r="H6508" s="15"/>
      <c r="K6508" s="15"/>
    </row>
    <row r="6509" spans="8:11">
      <c r="H6509" s="15"/>
      <c r="K6509" s="15"/>
    </row>
    <row r="6510" spans="8:11">
      <c r="H6510" s="15"/>
      <c r="K6510" s="15"/>
    </row>
    <row r="6511" spans="8:11">
      <c r="H6511" s="15"/>
      <c r="K6511" s="15"/>
    </row>
    <row r="6512" spans="8:11">
      <c r="H6512" s="15"/>
      <c r="K6512" s="15"/>
    </row>
    <row r="6513" spans="8:11">
      <c r="H6513" s="15"/>
      <c r="K6513" s="15"/>
    </row>
    <row r="6514" spans="8:11">
      <c r="H6514" s="15"/>
      <c r="K6514" s="15"/>
    </row>
    <row r="6515" spans="8:11">
      <c r="H6515" s="15"/>
      <c r="K6515" s="15"/>
    </row>
    <row r="6516" spans="8:11">
      <c r="H6516" s="15"/>
      <c r="K6516" s="15"/>
    </row>
    <row r="6517" spans="8:11">
      <c r="H6517" s="15"/>
      <c r="K6517" s="15"/>
    </row>
    <row r="6518" spans="8:11">
      <c r="H6518" s="15"/>
      <c r="K6518" s="15"/>
    </row>
    <row r="6519" spans="8:11">
      <c r="H6519" s="15"/>
      <c r="K6519" s="15"/>
    </row>
    <row r="6520" spans="8:11">
      <c r="H6520" s="15"/>
      <c r="K6520" s="15"/>
    </row>
    <row r="6521" spans="8:11">
      <c r="H6521" s="15"/>
      <c r="K6521" s="15"/>
    </row>
    <row r="6522" spans="8:11">
      <c r="H6522" s="15"/>
      <c r="K6522" s="15"/>
    </row>
    <row r="6523" spans="8:11">
      <c r="H6523" s="15"/>
      <c r="K6523" s="15"/>
    </row>
    <row r="6524" spans="8:11">
      <c r="H6524" s="15"/>
      <c r="K6524" s="15"/>
    </row>
    <row r="6525" spans="8:11">
      <c r="H6525" s="15"/>
      <c r="K6525" s="15"/>
    </row>
    <row r="6526" spans="8:11">
      <c r="H6526" s="15"/>
      <c r="K6526" s="15"/>
    </row>
    <row r="6527" spans="8:11">
      <c r="H6527" s="15"/>
      <c r="K6527" s="15"/>
    </row>
    <row r="6528" spans="8:11">
      <c r="H6528" s="15"/>
      <c r="K6528" s="15"/>
    </row>
    <row r="6529" spans="8:11">
      <c r="H6529" s="15"/>
      <c r="K6529" s="15"/>
    </row>
    <row r="6530" spans="8:11">
      <c r="H6530" s="15"/>
      <c r="K6530" s="15"/>
    </row>
    <row r="6531" spans="8:11">
      <c r="H6531" s="15"/>
      <c r="K6531" s="15"/>
    </row>
    <row r="6532" spans="8:11">
      <c r="H6532" s="15"/>
      <c r="K6532" s="15"/>
    </row>
    <row r="6533" spans="8:11">
      <c r="H6533" s="15"/>
      <c r="K6533" s="15"/>
    </row>
    <row r="6534" spans="8:11">
      <c r="H6534" s="15"/>
      <c r="K6534" s="15"/>
    </row>
    <row r="6535" spans="8:11">
      <c r="H6535" s="15"/>
      <c r="K6535" s="15"/>
    </row>
    <row r="6536" spans="8:11">
      <c r="H6536" s="15"/>
      <c r="K6536" s="15"/>
    </row>
    <row r="6537" spans="8:11">
      <c r="H6537" s="15"/>
      <c r="K6537" s="15"/>
    </row>
    <row r="6538" spans="8:11">
      <c r="H6538" s="15"/>
      <c r="K6538" s="15"/>
    </row>
    <row r="6539" spans="8:11">
      <c r="H6539" s="15"/>
      <c r="K6539" s="15"/>
    </row>
    <row r="6540" spans="8:11">
      <c r="H6540" s="15"/>
      <c r="K6540" s="15"/>
    </row>
    <row r="6541" spans="8:11">
      <c r="H6541" s="15"/>
      <c r="K6541" s="15"/>
    </row>
    <row r="6542" spans="8:11">
      <c r="H6542" s="15"/>
      <c r="K6542" s="15"/>
    </row>
    <row r="6543" spans="8:11">
      <c r="H6543" s="15"/>
      <c r="K6543" s="15"/>
    </row>
    <row r="6544" spans="8:11">
      <c r="H6544" s="15"/>
      <c r="K6544" s="15"/>
    </row>
    <row r="6545" spans="8:11">
      <c r="H6545" s="15"/>
      <c r="K6545" s="15"/>
    </row>
    <row r="6546" spans="8:11">
      <c r="H6546" s="15"/>
      <c r="K6546" s="15"/>
    </row>
    <row r="6547" spans="8:11">
      <c r="H6547" s="15"/>
      <c r="K6547" s="15"/>
    </row>
    <row r="6548" spans="8:11">
      <c r="H6548" s="15"/>
      <c r="K6548" s="15"/>
    </row>
    <row r="6549" spans="8:11">
      <c r="H6549" s="15"/>
      <c r="K6549" s="15"/>
    </row>
    <row r="6550" spans="8:11">
      <c r="H6550" s="15"/>
      <c r="K6550" s="15"/>
    </row>
    <row r="6551" spans="8:11">
      <c r="H6551" s="15"/>
      <c r="K6551" s="15"/>
    </row>
    <row r="6552" spans="8:11">
      <c r="H6552" s="15"/>
      <c r="K6552" s="15"/>
    </row>
    <row r="6553" spans="8:11">
      <c r="H6553" s="15"/>
      <c r="K6553" s="15"/>
    </row>
    <row r="6554" spans="8:11">
      <c r="H6554" s="15"/>
      <c r="K6554" s="15"/>
    </row>
    <row r="6555" spans="8:11">
      <c r="H6555" s="15"/>
      <c r="K6555" s="15"/>
    </row>
    <row r="6556" spans="8:11">
      <c r="H6556" s="15"/>
      <c r="K6556" s="15"/>
    </row>
    <row r="6557" spans="8:11">
      <c r="H6557" s="15"/>
      <c r="K6557" s="15"/>
    </row>
    <row r="6558" spans="8:11">
      <c r="H6558" s="15"/>
      <c r="K6558" s="15"/>
    </row>
    <row r="6559" spans="8:11">
      <c r="H6559" s="15"/>
      <c r="K6559" s="15"/>
    </row>
    <row r="6560" spans="8:11">
      <c r="H6560" s="15"/>
      <c r="K6560" s="15"/>
    </row>
    <row r="6561" spans="8:11">
      <c r="H6561" s="15"/>
      <c r="K6561" s="15"/>
    </row>
    <row r="6562" spans="8:11">
      <c r="H6562" s="15"/>
      <c r="K6562" s="15"/>
    </row>
    <row r="6563" spans="8:11">
      <c r="H6563" s="15"/>
      <c r="K6563" s="15"/>
    </row>
    <row r="6564" spans="8:11">
      <c r="H6564" s="15"/>
      <c r="K6564" s="15"/>
    </row>
    <row r="6565" spans="8:11">
      <c r="H6565" s="15"/>
      <c r="K6565" s="15"/>
    </row>
    <row r="6566" spans="8:11">
      <c r="H6566" s="15"/>
      <c r="K6566" s="15"/>
    </row>
    <row r="6567" spans="8:11">
      <c r="H6567" s="15"/>
      <c r="K6567" s="15"/>
    </row>
    <row r="6568" spans="8:11">
      <c r="H6568" s="15"/>
      <c r="K6568" s="15"/>
    </row>
    <row r="6569" spans="8:11">
      <c r="H6569" s="15"/>
      <c r="K6569" s="15"/>
    </row>
    <row r="6570" spans="8:11">
      <c r="H6570" s="15"/>
      <c r="K6570" s="15"/>
    </row>
    <row r="6571" spans="8:11">
      <c r="H6571" s="15"/>
      <c r="K6571" s="15"/>
    </row>
    <row r="6572" spans="8:11">
      <c r="H6572" s="15"/>
      <c r="K6572" s="15"/>
    </row>
    <row r="6573" spans="8:11">
      <c r="H6573" s="15"/>
      <c r="K6573" s="15"/>
    </row>
    <row r="6574" spans="8:11">
      <c r="H6574" s="15"/>
      <c r="K6574" s="15"/>
    </row>
    <row r="6575" spans="8:11">
      <c r="H6575" s="15"/>
      <c r="K6575" s="15"/>
    </row>
    <row r="6576" spans="8:11">
      <c r="H6576" s="15"/>
      <c r="K6576" s="15"/>
    </row>
    <row r="6577" spans="8:11">
      <c r="H6577" s="15"/>
      <c r="K6577" s="15"/>
    </row>
    <row r="6578" spans="8:11">
      <c r="H6578" s="15"/>
      <c r="K6578" s="15"/>
    </row>
    <row r="6579" spans="8:11">
      <c r="H6579" s="15"/>
      <c r="K6579" s="15"/>
    </row>
    <row r="6580" spans="8:11">
      <c r="H6580" s="15"/>
      <c r="K6580" s="15"/>
    </row>
    <row r="6581" spans="8:11">
      <c r="H6581" s="15"/>
      <c r="K6581" s="15"/>
    </row>
    <row r="6582" spans="8:11">
      <c r="H6582" s="15"/>
      <c r="K6582" s="15"/>
    </row>
    <row r="6583" spans="8:11">
      <c r="H6583" s="15"/>
      <c r="K6583" s="15"/>
    </row>
    <row r="6584" spans="8:11">
      <c r="H6584" s="15"/>
      <c r="K6584" s="15"/>
    </row>
    <row r="6585" spans="8:11">
      <c r="H6585" s="15"/>
      <c r="K6585" s="15"/>
    </row>
    <row r="6586" spans="8:11">
      <c r="H6586" s="15"/>
      <c r="K6586" s="15"/>
    </row>
    <row r="6587" spans="8:11">
      <c r="H6587" s="15"/>
      <c r="K6587" s="15"/>
    </row>
    <row r="6588" spans="8:11">
      <c r="H6588" s="15"/>
      <c r="K6588" s="15"/>
    </row>
    <row r="6589" spans="8:11">
      <c r="H6589" s="15"/>
      <c r="K6589" s="15"/>
    </row>
    <row r="6590" spans="8:11">
      <c r="H6590" s="15"/>
      <c r="K6590" s="15"/>
    </row>
    <row r="6591" spans="8:11">
      <c r="H6591" s="15"/>
      <c r="K6591" s="15"/>
    </row>
    <row r="6592" spans="8:11">
      <c r="H6592" s="15"/>
      <c r="K6592" s="15"/>
    </row>
    <row r="6593" spans="8:11">
      <c r="H6593" s="15"/>
      <c r="K6593" s="15"/>
    </row>
    <row r="6594" spans="8:11">
      <c r="H6594" s="15"/>
      <c r="K6594" s="15"/>
    </row>
    <row r="6595" spans="8:11">
      <c r="H6595" s="15"/>
      <c r="K6595" s="15"/>
    </row>
    <row r="6596" spans="8:11">
      <c r="H6596" s="15"/>
      <c r="K6596" s="15"/>
    </row>
    <row r="6597" spans="8:11">
      <c r="H6597" s="15"/>
      <c r="K6597" s="15"/>
    </row>
    <row r="6598" spans="8:11">
      <c r="H6598" s="15"/>
      <c r="K6598" s="15"/>
    </row>
    <row r="6599" spans="8:11">
      <c r="H6599" s="15"/>
      <c r="K6599" s="15"/>
    </row>
    <row r="6600" spans="8:11">
      <c r="H6600" s="15"/>
      <c r="K6600" s="15"/>
    </row>
    <row r="6601" spans="8:11">
      <c r="H6601" s="15"/>
      <c r="K6601" s="15"/>
    </row>
    <row r="6602" spans="8:11">
      <c r="H6602" s="15"/>
      <c r="K6602" s="15"/>
    </row>
    <row r="6603" spans="8:11">
      <c r="H6603" s="15"/>
      <c r="K6603" s="15"/>
    </row>
    <row r="6604" spans="8:11">
      <c r="H6604" s="15"/>
      <c r="K6604" s="15"/>
    </row>
    <row r="6605" spans="8:11">
      <c r="H6605" s="15"/>
      <c r="K6605" s="15"/>
    </row>
    <row r="6606" spans="8:11">
      <c r="H6606" s="15"/>
      <c r="K6606" s="15"/>
    </row>
    <row r="6607" spans="8:11">
      <c r="H6607" s="15"/>
      <c r="K6607" s="15"/>
    </row>
    <row r="6608" spans="8:11">
      <c r="H6608" s="15"/>
      <c r="K6608" s="15"/>
    </row>
    <row r="6609" spans="8:11">
      <c r="H6609" s="15"/>
      <c r="K6609" s="15"/>
    </row>
    <row r="6610" spans="8:11">
      <c r="H6610" s="15"/>
      <c r="K6610" s="15"/>
    </row>
    <row r="6611" spans="8:11">
      <c r="H6611" s="15"/>
      <c r="K6611" s="15"/>
    </row>
    <row r="6612" spans="8:11">
      <c r="H6612" s="15"/>
      <c r="K6612" s="15"/>
    </row>
    <row r="6613" spans="8:11">
      <c r="H6613" s="15"/>
      <c r="K6613" s="15"/>
    </row>
    <row r="6614" spans="8:11">
      <c r="H6614" s="15"/>
      <c r="K6614" s="15"/>
    </row>
    <row r="6615" spans="8:11">
      <c r="H6615" s="15"/>
      <c r="K6615" s="15"/>
    </row>
    <row r="6616" spans="8:11">
      <c r="H6616" s="15"/>
      <c r="K6616" s="15"/>
    </row>
    <row r="6617" spans="8:11">
      <c r="H6617" s="15"/>
      <c r="K6617" s="15"/>
    </row>
    <row r="6618" spans="8:11">
      <c r="H6618" s="15"/>
      <c r="K6618" s="15"/>
    </row>
    <row r="6619" spans="8:11">
      <c r="H6619" s="15"/>
      <c r="K6619" s="15"/>
    </row>
    <row r="6620" spans="8:11">
      <c r="H6620" s="15"/>
      <c r="K6620" s="15"/>
    </row>
    <row r="6621" spans="8:11">
      <c r="H6621" s="15"/>
      <c r="K6621" s="15"/>
    </row>
    <row r="6622" spans="8:11">
      <c r="H6622" s="15"/>
      <c r="K6622" s="15"/>
    </row>
    <row r="6623" spans="8:11">
      <c r="H6623" s="15"/>
      <c r="K6623" s="15"/>
    </row>
    <row r="6624" spans="8:11">
      <c r="H6624" s="15"/>
      <c r="K6624" s="15"/>
    </row>
    <row r="6625" spans="8:11">
      <c r="H6625" s="15"/>
      <c r="K6625" s="15"/>
    </row>
    <row r="6626" spans="8:11">
      <c r="H6626" s="15"/>
      <c r="K6626" s="15"/>
    </row>
    <row r="6627" spans="8:11">
      <c r="H6627" s="15"/>
      <c r="K6627" s="15"/>
    </row>
    <row r="6628" spans="8:11">
      <c r="H6628" s="15"/>
      <c r="K6628" s="15"/>
    </row>
    <row r="6629" spans="8:11">
      <c r="H6629" s="15"/>
      <c r="K6629" s="15"/>
    </row>
    <row r="6630" spans="8:11">
      <c r="H6630" s="15"/>
      <c r="K6630" s="15"/>
    </row>
    <row r="6631" spans="8:11">
      <c r="H6631" s="15"/>
      <c r="K6631" s="15"/>
    </row>
    <row r="6632" spans="8:11">
      <c r="H6632" s="15"/>
      <c r="K6632" s="15"/>
    </row>
    <row r="6633" spans="8:11">
      <c r="H6633" s="15"/>
      <c r="K6633" s="15"/>
    </row>
    <row r="6634" spans="8:11">
      <c r="H6634" s="15"/>
      <c r="K6634" s="15"/>
    </row>
    <row r="6635" spans="8:11">
      <c r="H6635" s="15"/>
      <c r="K6635" s="15"/>
    </row>
    <row r="6636" spans="8:11">
      <c r="H6636" s="15"/>
      <c r="K6636" s="15"/>
    </row>
    <row r="6637" spans="8:11">
      <c r="H6637" s="15"/>
      <c r="K6637" s="15"/>
    </row>
    <row r="6638" spans="8:11">
      <c r="H6638" s="15"/>
      <c r="K6638" s="15"/>
    </row>
    <row r="6639" spans="8:11">
      <c r="H6639" s="15"/>
      <c r="K6639" s="15"/>
    </row>
    <row r="6640" spans="8:11">
      <c r="H6640" s="15"/>
      <c r="K6640" s="15"/>
    </row>
    <row r="6641" spans="8:11">
      <c r="H6641" s="15"/>
      <c r="K6641" s="15"/>
    </row>
    <row r="6642" spans="8:11">
      <c r="H6642" s="15"/>
      <c r="K6642" s="15"/>
    </row>
    <row r="6643" spans="8:11">
      <c r="H6643" s="15"/>
      <c r="K6643" s="15"/>
    </row>
    <row r="6644" spans="8:11">
      <c r="H6644" s="15"/>
      <c r="K6644" s="15"/>
    </row>
    <row r="6645" spans="8:11">
      <c r="H6645" s="15"/>
      <c r="K6645" s="15"/>
    </row>
    <row r="6646" spans="8:11">
      <c r="H6646" s="15"/>
      <c r="K6646" s="15"/>
    </row>
    <row r="6647" spans="8:11">
      <c r="H6647" s="15"/>
      <c r="K6647" s="15"/>
    </row>
    <row r="6648" spans="8:11">
      <c r="H6648" s="15"/>
      <c r="K6648" s="15"/>
    </row>
    <row r="6649" spans="8:11">
      <c r="H6649" s="15"/>
      <c r="K6649" s="15"/>
    </row>
    <row r="6650" spans="8:11">
      <c r="H6650" s="15"/>
      <c r="K6650" s="15"/>
    </row>
    <row r="6651" spans="8:11">
      <c r="H6651" s="15"/>
      <c r="K6651" s="15"/>
    </row>
    <row r="6652" spans="8:11">
      <c r="H6652" s="15"/>
      <c r="K6652" s="15"/>
    </row>
    <row r="6653" spans="8:11">
      <c r="H6653" s="15"/>
      <c r="K6653" s="15"/>
    </row>
    <row r="6654" spans="8:11">
      <c r="H6654" s="15"/>
      <c r="K6654" s="15"/>
    </row>
    <row r="6655" spans="8:11">
      <c r="H6655" s="15"/>
      <c r="K6655" s="15"/>
    </row>
    <row r="6656" spans="8:11">
      <c r="H6656" s="15"/>
      <c r="K6656" s="15"/>
    </row>
    <row r="6657" spans="8:11">
      <c r="H6657" s="15"/>
      <c r="K6657" s="15"/>
    </row>
    <row r="6658" spans="8:11">
      <c r="H6658" s="15"/>
      <c r="K6658" s="15"/>
    </row>
    <row r="6659" spans="8:11">
      <c r="H6659" s="15"/>
      <c r="K6659" s="15"/>
    </row>
    <row r="6660" spans="8:11">
      <c r="H6660" s="15"/>
      <c r="K6660" s="15"/>
    </row>
    <row r="6661" spans="8:11">
      <c r="H6661" s="15"/>
      <c r="K6661" s="15"/>
    </row>
    <row r="6662" spans="8:11">
      <c r="H6662" s="15"/>
      <c r="K6662" s="15"/>
    </row>
    <row r="6663" spans="8:11">
      <c r="H6663" s="15"/>
      <c r="K6663" s="15"/>
    </row>
    <row r="6664" spans="8:11">
      <c r="H6664" s="15"/>
      <c r="K6664" s="15"/>
    </row>
    <row r="6665" spans="8:11">
      <c r="H6665" s="15"/>
      <c r="K6665" s="15"/>
    </row>
    <row r="6666" spans="8:11">
      <c r="H6666" s="15"/>
      <c r="K6666" s="15"/>
    </row>
    <row r="6667" spans="8:11">
      <c r="H6667" s="15"/>
      <c r="K6667" s="15"/>
    </row>
    <row r="6668" spans="8:11">
      <c r="H6668" s="15"/>
      <c r="K6668" s="15"/>
    </row>
    <row r="6669" spans="8:11">
      <c r="H6669" s="15"/>
      <c r="K6669" s="15"/>
    </row>
    <row r="6670" spans="8:11">
      <c r="H6670" s="15"/>
      <c r="K6670" s="15"/>
    </row>
    <row r="6671" spans="8:11">
      <c r="H6671" s="15"/>
      <c r="K6671" s="15"/>
    </row>
    <row r="6672" spans="8:11">
      <c r="H6672" s="15"/>
      <c r="K6672" s="15"/>
    </row>
    <row r="6673" spans="8:11">
      <c r="H6673" s="15"/>
      <c r="K6673" s="15"/>
    </row>
    <row r="6674" spans="8:11">
      <c r="H6674" s="15"/>
      <c r="K6674" s="15"/>
    </row>
    <row r="6675" spans="8:11">
      <c r="H6675" s="15"/>
      <c r="K6675" s="15"/>
    </row>
    <row r="6676" spans="8:11">
      <c r="H6676" s="15"/>
      <c r="K6676" s="15"/>
    </row>
    <row r="6677" spans="8:11">
      <c r="H6677" s="15"/>
      <c r="K6677" s="15"/>
    </row>
    <row r="6678" spans="8:11">
      <c r="H6678" s="15"/>
      <c r="K6678" s="15"/>
    </row>
    <row r="6679" spans="8:11">
      <c r="H6679" s="15"/>
      <c r="K6679" s="15"/>
    </row>
    <row r="6680" spans="8:11">
      <c r="H6680" s="15"/>
      <c r="K6680" s="15"/>
    </row>
    <row r="6681" spans="8:11">
      <c r="H6681" s="15"/>
      <c r="K6681" s="15"/>
    </row>
    <row r="6682" spans="8:11">
      <c r="H6682" s="15"/>
      <c r="K6682" s="15"/>
    </row>
    <row r="6683" spans="8:11">
      <c r="H6683" s="15"/>
      <c r="K6683" s="15"/>
    </row>
    <row r="6684" spans="8:11">
      <c r="H6684" s="15"/>
      <c r="K6684" s="15"/>
    </row>
    <row r="6685" spans="8:11">
      <c r="H6685" s="15"/>
      <c r="K6685" s="15"/>
    </row>
    <row r="6686" spans="8:11">
      <c r="H6686" s="15"/>
      <c r="K6686" s="15"/>
    </row>
    <row r="6687" spans="8:11">
      <c r="H6687" s="15"/>
      <c r="K6687" s="15"/>
    </row>
    <row r="6688" spans="8:11">
      <c r="H6688" s="15"/>
      <c r="K6688" s="15"/>
    </row>
    <row r="6689" spans="8:11">
      <c r="H6689" s="15"/>
      <c r="K6689" s="15"/>
    </row>
    <row r="6690" spans="8:11">
      <c r="H6690" s="15"/>
      <c r="K6690" s="15"/>
    </row>
    <row r="6691" spans="8:11">
      <c r="H6691" s="15"/>
      <c r="K6691" s="15"/>
    </row>
    <row r="6692" spans="8:11">
      <c r="H6692" s="15"/>
      <c r="K6692" s="15"/>
    </row>
    <row r="6693" spans="8:11">
      <c r="H6693" s="15"/>
      <c r="K6693" s="15"/>
    </row>
    <row r="6694" spans="8:11">
      <c r="H6694" s="15"/>
      <c r="K6694" s="15"/>
    </row>
    <row r="6695" spans="8:11">
      <c r="H6695" s="15"/>
      <c r="K6695" s="15"/>
    </row>
    <row r="6696" spans="8:11">
      <c r="H6696" s="15"/>
      <c r="K6696" s="15"/>
    </row>
    <row r="6697" spans="8:11">
      <c r="H6697" s="15"/>
      <c r="K6697" s="15"/>
    </row>
    <row r="6698" spans="8:11">
      <c r="H6698" s="15"/>
      <c r="K6698" s="15"/>
    </row>
    <row r="6699" spans="8:11">
      <c r="H6699" s="15"/>
      <c r="K6699" s="15"/>
    </row>
    <row r="6700" spans="8:11">
      <c r="H6700" s="15"/>
      <c r="K6700" s="15"/>
    </row>
    <row r="6701" spans="8:11">
      <c r="H6701" s="15"/>
      <c r="K6701" s="15"/>
    </row>
    <row r="6702" spans="8:11">
      <c r="H6702" s="15"/>
      <c r="K6702" s="15"/>
    </row>
    <row r="6703" spans="8:11">
      <c r="H6703" s="15"/>
      <c r="K6703" s="15"/>
    </row>
    <row r="6704" spans="8:11">
      <c r="H6704" s="15"/>
      <c r="K6704" s="15"/>
    </row>
    <row r="6705" spans="8:11">
      <c r="H6705" s="15"/>
      <c r="K6705" s="15"/>
    </row>
    <row r="6706" spans="8:11">
      <c r="H6706" s="15"/>
      <c r="K6706" s="15"/>
    </row>
    <row r="6707" spans="8:11">
      <c r="H6707" s="15"/>
      <c r="K6707" s="15"/>
    </row>
    <row r="6708" spans="8:11">
      <c r="H6708" s="15"/>
      <c r="K6708" s="15"/>
    </row>
    <row r="6709" spans="8:11">
      <c r="H6709" s="15"/>
      <c r="K6709" s="15"/>
    </row>
    <row r="6710" spans="8:11">
      <c r="H6710" s="15"/>
      <c r="K6710" s="15"/>
    </row>
    <row r="6711" spans="8:11">
      <c r="H6711" s="15"/>
      <c r="K6711" s="15"/>
    </row>
    <row r="6712" spans="8:11">
      <c r="H6712" s="15"/>
      <c r="K6712" s="15"/>
    </row>
    <row r="6713" spans="8:11">
      <c r="H6713" s="15"/>
      <c r="K6713" s="15"/>
    </row>
    <row r="6714" spans="8:11">
      <c r="H6714" s="15"/>
      <c r="K6714" s="15"/>
    </row>
    <row r="6715" spans="8:11">
      <c r="H6715" s="15"/>
      <c r="K6715" s="15"/>
    </row>
    <row r="6716" spans="8:11">
      <c r="H6716" s="15"/>
      <c r="K6716" s="15"/>
    </row>
    <row r="6717" spans="8:11">
      <c r="H6717" s="15"/>
      <c r="K6717" s="15"/>
    </row>
    <row r="6718" spans="8:11">
      <c r="H6718" s="15"/>
      <c r="K6718" s="15"/>
    </row>
    <row r="6719" spans="8:11">
      <c r="H6719" s="15"/>
      <c r="K6719" s="15"/>
    </row>
    <row r="6720" spans="8:11">
      <c r="H6720" s="15"/>
      <c r="K6720" s="15"/>
    </row>
    <row r="6721" spans="8:11">
      <c r="H6721" s="15"/>
      <c r="K6721" s="15"/>
    </row>
    <row r="6722" spans="8:11">
      <c r="H6722" s="15"/>
      <c r="K6722" s="15"/>
    </row>
    <row r="6723" spans="8:11">
      <c r="H6723" s="15"/>
      <c r="K6723" s="15"/>
    </row>
    <row r="6724" spans="8:11">
      <c r="H6724" s="15"/>
      <c r="K6724" s="15"/>
    </row>
    <row r="6725" spans="8:11">
      <c r="H6725" s="15"/>
      <c r="K6725" s="15"/>
    </row>
    <row r="6726" spans="8:11">
      <c r="H6726" s="15"/>
      <c r="K6726" s="15"/>
    </row>
    <row r="6727" spans="8:11">
      <c r="H6727" s="15"/>
      <c r="K6727" s="15"/>
    </row>
    <row r="6728" spans="8:11">
      <c r="H6728" s="15"/>
      <c r="K6728" s="15"/>
    </row>
    <row r="6729" spans="8:11">
      <c r="H6729" s="15"/>
      <c r="K6729" s="15"/>
    </row>
    <row r="6730" spans="8:11">
      <c r="H6730" s="15"/>
      <c r="K6730" s="15"/>
    </row>
    <row r="6731" spans="8:11">
      <c r="H6731" s="15"/>
      <c r="K6731" s="15"/>
    </row>
    <row r="6732" spans="8:11">
      <c r="H6732" s="15"/>
      <c r="K6732" s="15"/>
    </row>
    <row r="6733" spans="8:11">
      <c r="H6733" s="15"/>
      <c r="K6733" s="15"/>
    </row>
    <row r="6734" spans="8:11">
      <c r="H6734" s="15"/>
      <c r="K6734" s="15"/>
    </row>
    <row r="6735" spans="8:11">
      <c r="H6735" s="15"/>
      <c r="K6735" s="15"/>
    </row>
    <row r="6736" spans="8:11">
      <c r="H6736" s="15"/>
      <c r="K6736" s="15"/>
    </row>
    <row r="6737" spans="8:11">
      <c r="H6737" s="15"/>
      <c r="K6737" s="15"/>
    </row>
    <row r="6738" spans="8:11">
      <c r="H6738" s="15"/>
      <c r="K6738" s="15"/>
    </row>
    <row r="6739" spans="8:11">
      <c r="H6739" s="15"/>
      <c r="K6739" s="15"/>
    </row>
    <row r="6740" spans="8:11">
      <c r="H6740" s="15"/>
      <c r="K6740" s="15"/>
    </row>
    <row r="6741" spans="8:11">
      <c r="H6741" s="15"/>
      <c r="K6741" s="15"/>
    </row>
    <row r="6742" spans="8:11">
      <c r="H6742" s="15"/>
      <c r="K6742" s="15"/>
    </row>
    <row r="6743" spans="8:11">
      <c r="H6743" s="15"/>
      <c r="K6743" s="15"/>
    </row>
    <row r="6744" spans="8:11">
      <c r="H6744" s="15"/>
      <c r="K6744" s="15"/>
    </row>
    <row r="6745" spans="8:11">
      <c r="H6745" s="15"/>
      <c r="K6745" s="15"/>
    </row>
    <row r="6746" spans="8:11">
      <c r="H6746" s="15"/>
      <c r="K6746" s="15"/>
    </row>
    <row r="6747" spans="8:11">
      <c r="H6747" s="15"/>
      <c r="K6747" s="15"/>
    </row>
    <row r="6748" spans="8:11">
      <c r="H6748" s="15"/>
      <c r="K6748" s="15"/>
    </row>
    <row r="6749" spans="8:11">
      <c r="H6749" s="15"/>
      <c r="K6749" s="15"/>
    </row>
    <row r="6750" spans="8:11">
      <c r="H6750" s="15"/>
      <c r="K6750" s="15"/>
    </row>
    <row r="6751" spans="8:11">
      <c r="H6751" s="15"/>
      <c r="K6751" s="15"/>
    </row>
    <row r="6752" spans="8:11">
      <c r="H6752" s="15"/>
      <c r="K6752" s="15"/>
    </row>
    <row r="6753" spans="8:11">
      <c r="H6753" s="15"/>
      <c r="K6753" s="15"/>
    </row>
    <row r="6754" spans="8:11">
      <c r="H6754" s="15"/>
      <c r="K6754" s="15"/>
    </row>
    <row r="6755" spans="8:11">
      <c r="H6755" s="15"/>
      <c r="K6755" s="15"/>
    </row>
    <row r="6756" spans="8:11">
      <c r="H6756" s="15"/>
      <c r="K6756" s="15"/>
    </row>
    <row r="6757" spans="8:11">
      <c r="H6757" s="15"/>
      <c r="K6757" s="15"/>
    </row>
    <row r="6758" spans="8:11">
      <c r="H6758" s="15"/>
      <c r="K6758" s="15"/>
    </row>
    <row r="6759" spans="8:11">
      <c r="H6759" s="15"/>
      <c r="K6759" s="15"/>
    </row>
    <row r="6760" spans="8:11">
      <c r="H6760" s="15"/>
      <c r="K6760" s="15"/>
    </row>
    <row r="6761" spans="8:11">
      <c r="H6761" s="15"/>
      <c r="K6761" s="15"/>
    </row>
    <row r="6762" spans="8:11">
      <c r="H6762" s="15"/>
      <c r="K6762" s="15"/>
    </row>
    <row r="6763" spans="8:11">
      <c r="H6763" s="15"/>
      <c r="K6763" s="15"/>
    </row>
    <row r="6764" spans="8:11">
      <c r="H6764" s="15"/>
      <c r="K6764" s="15"/>
    </row>
    <row r="6765" spans="8:11">
      <c r="H6765" s="15"/>
      <c r="K6765" s="15"/>
    </row>
    <row r="6766" spans="8:11">
      <c r="H6766" s="15"/>
      <c r="K6766" s="15"/>
    </row>
    <row r="6767" spans="8:11">
      <c r="H6767" s="15"/>
      <c r="K6767" s="15"/>
    </row>
    <row r="6768" spans="8:11">
      <c r="H6768" s="15"/>
      <c r="K6768" s="15"/>
    </row>
    <row r="6769" spans="8:11">
      <c r="H6769" s="15"/>
      <c r="K6769" s="15"/>
    </row>
    <row r="6770" spans="8:11">
      <c r="H6770" s="15"/>
      <c r="K6770" s="15"/>
    </row>
    <row r="6771" spans="8:11">
      <c r="H6771" s="15"/>
      <c r="K6771" s="15"/>
    </row>
    <row r="6772" spans="8:11">
      <c r="H6772" s="15"/>
      <c r="K6772" s="15"/>
    </row>
    <row r="6773" spans="8:11">
      <c r="H6773" s="15"/>
      <c r="K6773" s="15"/>
    </row>
    <row r="6774" spans="8:11">
      <c r="H6774" s="15"/>
      <c r="K6774" s="15"/>
    </row>
    <row r="6775" spans="8:11">
      <c r="H6775" s="15"/>
      <c r="K6775" s="15"/>
    </row>
    <row r="6776" spans="8:11">
      <c r="H6776" s="15"/>
      <c r="K6776" s="15"/>
    </row>
    <row r="6777" spans="8:11">
      <c r="H6777" s="15"/>
      <c r="K6777" s="15"/>
    </row>
    <row r="6778" spans="8:11">
      <c r="H6778" s="15"/>
      <c r="K6778" s="15"/>
    </row>
    <row r="6779" spans="8:11">
      <c r="H6779" s="15"/>
      <c r="K6779" s="15"/>
    </row>
    <row r="6780" spans="8:11">
      <c r="H6780" s="15"/>
      <c r="K6780" s="15"/>
    </row>
    <row r="6781" spans="8:11">
      <c r="H6781" s="15"/>
      <c r="K6781" s="15"/>
    </row>
    <row r="6782" spans="8:11">
      <c r="H6782" s="15"/>
      <c r="K6782" s="15"/>
    </row>
    <row r="6783" spans="8:11">
      <c r="H6783" s="15"/>
      <c r="K6783" s="15"/>
    </row>
    <row r="6784" spans="8:11">
      <c r="H6784" s="15"/>
      <c r="K6784" s="15"/>
    </row>
    <row r="6785" spans="8:11">
      <c r="H6785" s="15"/>
      <c r="K6785" s="15"/>
    </row>
    <row r="6786" spans="8:11">
      <c r="H6786" s="15"/>
      <c r="K6786" s="15"/>
    </row>
    <row r="6787" spans="8:11">
      <c r="H6787" s="15"/>
      <c r="K6787" s="15"/>
    </row>
    <row r="6788" spans="8:11">
      <c r="H6788" s="15"/>
      <c r="K6788" s="15"/>
    </row>
    <row r="6789" spans="8:11">
      <c r="H6789" s="15"/>
      <c r="K6789" s="15"/>
    </row>
    <row r="6790" spans="8:11">
      <c r="H6790" s="15"/>
      <c r="K6790" s="15"/>
    </row>
    <row r="6791" spans="8:11">
      <c r="H6791" s="15"/>
      <c r="K6791" s="15"/>
    </row>
    <row r="6792" spans="8:11">
      <c r="H6792" s="15"/>
      <c r="K6792" s="15"/>
    </row>
    <row r="6793" spans="8:11">
      <c r="H6793" s="15"/>
      <c r="K6793" s="15"/>
    </row>
    <row r="6794" spans="8:11">
      <c r="H6794" s="15"/>
      <c r="K6794" s="15"/>
    </row>
    <row r="6795" spans="8:11">
      <c r="H6795" s="15"/>
      <c r="K6795" s="15"/>
    </row>
    <row r="6796" spans="8:11">
      <c r="H6796" s="15"/>
      <c r="K6796" s="15"/>
    </row>
    <row r="6797" spans="8:11">
      <c r="H6797" s="15"/>
      <c r="K6797" s="15"/>
    </row>
    <row r="6798" spans="8:11">
      <c r="H6798" s="15"/>
      <c r="K6798" s="15"/>
    </row>
    <row r="6799" spans="8:11">
      <c r="H6799" s="15"/>
      <c r="K6799" s="15"/>
    </row>
    <row r="6800" spans="8:11">
      <c r="H6800" s="15"/>
      <c r="K6800" s="15"/>
    </row>
    <row r="6801" spans="8:11">
      <c r="H6801" s="15"/>
      <c r="K6801" s="15"/>
    </row>
    <row r="6802" spans="8:11">
      <c r="H6802" s="15"/>
      <c r="K6802" s="15"/>
    </row>
    <row r="6803" spans="8:11">
      <c r="H6803" s="15"/>
      <c r="K6803" s="15"/>
    </row>
    <row r="6804" spans="8:11">
      <c r="H6804" s="15"/>
      <c r="K6804" s="15"/>
    </row>
    <row r="6805" spans="8:11">
      <c r="H6805" s="15"/>
      <c r="K6805" s="15"/>
    </row>
    <row r="6806" spans="8:11">
      <c r="H6806" s="15"/>
      <c r="K6806" s="15"/>
    </row>
    <row r="6807" spans="8:11">
      <c r="H6807" s="15"/>
      <c r="K6807" s="15"/>
    </row>
    <row r="6808" spans="8:11">
      <c r="H6808" s="15"/>
      <c r="K6808" s="15"/>
    </row>
    <row r="6809" spans="8:11">
      <c r="H6809" s="15"/>
      <c r="K6809" s="15"/>
    </row>
    <row r="6810" spans="8:11">
      <c r="H6810" s="15"/>
      <c r="K6810" s="15"/>
    </row>
    <row r="6811" spans="8:11">
      <c r="H6811" s="15"/>
      <c r="K6811" s="15"/>
    </row>
    <row r="6812" spans="8:11">
      <c r="H6812" s="15"/>
      <c r="K6812" s="15"/>
    </row>
    <row r="6813" spans="8:11">
      <c r="H6813" s="15"/>
      <c r="K6813" s="15"/>
    </row>
    <row r="6814" spans="8:11">
      <c r="H6814" s="15"/>
      <c r="K6814" s="15"/>
    </row>
    <row r="6815" spans="8:11">
      <c r="H6815" s="15"/>
      <c r="K6815" s="15"/>
    </row>
    <row r="6816" spans="8:11">
      <c r="H6816" s="15"/>
      <c r="K6816" s="15"/>
    </row>
    <row r="6817" spans="8:11">
      <c r="H6817" s="15"/>
      <c r="K6817" s="15"/>
    </row>
    <row r="6818" spans="8:11">
      <c r="H6818" s="15"/>
      <c r="K6818" s="15"/>
    </row>
    <row r="6819" spans="8:11">
      <c r="H6819" s="15"/>
      <c r="K6819" s="15"/>
    </row>
    <row r="6820" spans="8:11">
      <c r="H6820" s="15"/>
      <c r="K6820" s="15"/>
    </row>
    <row r="6821" spans="8:11">
      <c r="H6821" s="15"/>
      <c r="K6821" s="15"/>
    </row>
    <row r="6822" spans="8:11">
      <c r="H6822" s="15"/>
      <c r="K6822" s="15"/>
    </row>
    <row r="6823" spans="8:11">
      <c r="H6823" s="15"/>
      <c r="K6823" s="15"/>
    </row>
    <row r="6824" spans="8:11">
      <c r="H6824" s="15"/>
      <c r="K6824" s="15"/>
    </row>
    <row r="6825" spans="8:11">
      <c r="H6825" s="15"/>
      <c r="K6825" s="15"/>
    </row>
    <row r="6826" spans="8:11">
      <c r="H6826" s="15"/>
      <c r="K6826" s="15"/>
    </row>
    <row r="6827" spans="8:11">
      <c r="H6827" s="15"/>
      <c r="K6827" s="15"/>
    </row>
    <row r="6828" spans="8:11">
      <c r="H6828" s="15"/>
      <c r="K6828" s="15"/>
    </row>
    <row r="6829" spans="8:11">
      <c r="H6829" s="15"/>
      <c r="K6829" s="15"/>
    </row>
    <row r="6830" spans="8:11">
      <c r="H6830" s="15"/>
      <c r="K6830" s="15"/>
    </row>
    <row r="6831" spans="8:11">
      <c r="H6831" s="15"/>
      <c r="K6831" s="15"/>
    </row>
    <row r="6832" spans="8:11">
      <c r="H6832" s="15"/>
      <c r="K6832" s="15"/>
    </row>
    <row r="6833" spans="8:11">
      <c r="H6833" s="15"/>
      <c r="K6833" s="15"/>
    </row>
    <row r="6834" spans="8:11">
      <c r="H6834" s="15"/>
      <c r="K6834" s="15"/>
    </row>
    <row r="6835" spans="8:11">
      <c r="H6835" s="15"/>
      <c r="K6835" s="15"/>
    </row>
    <row r="6836" spans="8:11">
      <c r="H6836" s="15"/>
      <c r="K6836" s="15"/>
    </row>
    <row r="6837" spans="8:11">
      <c r="H6837" s="15"/>
      <c r="K6837" s="15"/>
    </row>
    <row r="6838" spans="8:11">
      <c r="H6838" s="15"/>
      <c r="K6838" s="15"/>
    </row>
    <row r="6839" spans="8:11">
      <c r="H6839" s="15"/>
      <c r="K6839" s="15"/>
    </row>
    <row r="6840" spans="8:11">
      <c r="H6840" s="15"/>
      <c r="K6840" s="15"/>
    </row>
    <row r="6841" spans="8:11">
      <c r="H6841" s="15"/>
      <c r="K6841" s="15"/>
    </row>
    <row r="6842" spans="8:11">
      <c r="H6842" s="15"/>
      <c r="K6842" s="15"/>
    </row>
    <row r="6843" spans="8:11">
      <c r="H6843" s="15"/>
      <c r="K6843" s="15"/>
    </row>
    <row r="6844" spans="8:11">
      <c r="H6844" s="15"/>
      <c r="K6844" s="15"/>
    </row>
    <row r="6845" spans="8:11">
      <c r="H6845" s="15"/>
      <c r="K6845" s="15"/>
    </row>
    <row r="6846" spans="8:11">
      <c r="H6846" s="15"/>
      <c r="K6846" s="15"/>
    </row>
    <row r="6847" spans="8:11">
      <c r="H6847" s="15"/>
      <c r="K6847" s="15"/>
    </row>
    <row r="6848" spans="8:11">
      <c r="H6848" s="15"/>
      <c r="K6848" s="15"/>
    </row>
    <row r="6849" spans="8:11">
      <c r="H6849" s="15"/>
      <c r="K6849" s="15"/>
    </row>
    <row r="6850" spans="8:11">
      <c r="H6850" s="15"/>
      <c r="K6850" s="15"/>
    </row>
    <row r="6851" spans="8:11">
      <c r="H6851" s="15"/>
      <c r="K6851" s="15"/>
    </row>
    <row r="6852" spans="8:11">
      <c r="H6852" s="15"/>
      <c r="K6852" s="15"/>
    </row>
    <row r="6853" spans="8:11">
      <c r="H6853" s="15"/>
      <c r="K6853" s="15"/>
    </row>
    <row r="6854" spans="8:11">
      <c r="H6854" s="15"/>
      <c r="K6854" s="15"/>
    </row>
    <row r="6855" spans="8:11">
      <c r="H6855" s="15"/>
      <c r="K6855" s="15"/>
    </row>
    <row r="6856" spans="8:11">
      <c r="H6856" s="15"/>
      <c r="K6856" s="15"/>
    </row>
    <row r="6857" spans="8:11">
      <c r="H6857" s="15"/>
      <c r="K6857" s="15"/>
    </row>
    <row r="6858" spans="8:11">
      <c r="H6858" s="15"/>
      <c r="K6858" s="15"/>
    </row>
    <row r="6859" spans="8:11">
      <c r="H6859" s="15"/>
      <c r="K6859" s="15"/>
    </row>
    <row r="6860" spans="8:11">
      <c r="H6860" s="15"/>
      <c r="K6860" s="15"/>
    </row>
    <row r="6861" spans="8:11">
      <c r="H6861" s="15"/>
      <c r="K6861" s="15"/>
    </row>
    <row r="6862" spans="8:11">
      <c r="H6862" s="15"/>
      <c r="K6862" s="15"/>
    </row>
    <row r="6863" spans="8:11">
      <c r="H6863" s="15"/>
      <c r="K6863" s="15"/>
    </row>
    <row r="6864" spans="8:11">
      <c r="H6864" s="15"/>
      <c r="K6864" s="15"/>
    </row>
    <row r="6865" spans="8:11">
      <c r="H6865" s="15"/>
      <c r="K6865" s="15"/>
    </row>
    <row r="6866" spans="8:11">
      <c r="H6866" s="15"/>
      <c r="K6866" s="15"/>
    </row>
    <row r="6867" spans="8:11">
      <c r="H6867" s="15"/>
      <c r="K6867" s="15"/>
    </row>
    <row r="6868" spans="8:11">
      <c r="H6868" s="15"/>
      <c r="K6868" s="15"/>
    </row>
    <row r="6869" spans="8:11">
      <c r="H6869" s="15"/>
      <c r="K6869" s="15"/>
    </row>
    <row r="6870" spans="8:11">
      <c r="H6870" s="15"/>
      <c r="K6870" s="15"/>
    </row>
    <row r="6871" spans="8:11">
      <c r="H6871" s="15"/>
      <c r="K6871" s="15"/>
    </row>
    <row r="6872" spans="8:11">
      <c r="H6872" s="15"/>
      <c r="K6872" s="15"/>
    </row>
    <row r="6873" spans="8:11">
      <c r="H6873" s="15"/>
      <c r="K6873" s="15"/>
    </row>
    <row r="6874" spans="8:11">
      <c r="H6874" s="15"/>
      <c r="K6874" s="15"/>
    </row>
    <row r="6875" spans="8:11">
      <c r="H6875" s="15"/>
      <c r="K6875" s="15"/>
    </row>
    <row r="6876" spans="8:11">
      <c r="H6876" s="15"/>
      <c r="K6876" s="15"/>
    </row>
    <row r="6877" spans="8:11">
      <c r="H6877" s="15"/>
      <c r="K6877" s="15"/>
    </row>
    <row r="6878" spans="8:11">
      <c r="H6878" s="15"/>
      <c r="K6878" s="15"/>
    </row>
    <row r="6879" spans="8:11">
      <c r="H6879" s="15"/>
      <c r="K6879" s="15"/>
    </row>
    <row r="6880" spans="8:11">
      <c r="H6880" s="15"/>
      <c r="K6880" s="15"/>
    </row>
    <row r="6881" spans="8:11">
      <c r="H6881" s="15"/>
      <c r="K6881" s="15"/>
    </row>
    <row r="6882" spans="8:11">
      <c r="H6882" s="15"/>
      <c r="K6882" s="15"/>
    </row>
    <row r="6883" spans="8:11">
      <c r="H6883" s="15"/>
      <c r="K6883" s="15"/>
    </row>
    <row r="6884" spans="8:11">
      <c r="H6884" s="15"/>
      <c r="K6884" s="15"/>
    </row>
    <row r="6885" spans="8:11">
      <c r="H6885" s="15"/>
      <c r="K6885" s="15"/>
    </row>
    <row r="6886" spans="8:11">
      <c r="H6886" s="15"/>
      <c r="K6886" s="15"/>
    </row>
    <row r="6887" spans="8:11">
      <c r="H6887" s="15"/>
      <c r="K6887" s="15"/>
    </row>
    <row r="6888" spans="8:11">
      <c r="H6888" s="15"/>
      <c r="K6888" s="15"/>
    </row>
    <row r="6889" spans="8:11">
      <c r="H6889" s="15"/>
      <c r="K6889" s="15"/>
    </row>
    <row r="6890" spans="8:11">
      <c r="H6890" s="15"/>
      <c r="K6890" s="15"/>
    </row>
    <row r="6891" spans="8:11">
      <c r="H6891" s="15"/>
      <c r="K6891" s="15"/>
    </row>
    <row r="6892" spans="8:11">
      <c r="H6892" s="15"/>
      <c r="K6892" s="15"/>
    </row>
    <row r="6893" spans="8:11">
      <c r="H6893" s="15"/>
      <c r="K6893" s="15"/>
    </row>
    <row r="6894" spans="8:11">
      <c r="H6894" s="15"/>
      <c r="K6894" s="15"/>
    </row>
    <row r="6895" spans="8:11">
      <c r="H6895" s="15"/>
      <c r="K6895" s="15"/>
    </row>
    <row r="6896" spans="8:11">
      <c r="H6896" s="15"/>
      <c r="K6896" s="15"/>
    </row>
    <row r="6897" spans="8:11">
      <c r="H6897" s="15"/>
      <c r="K6897" s="15"/>
    </row>
    <row r="6898" spans="8:11">
      <c r="H6898" s="15"/>
      <c r="K6898" s="15"/>
    </row>
    <row r="6899" spans="8:11">
      <c r="H6899" s="15"/>
      <c r="K6899" s="15"/>
    </row>
    <row r="6900" spans="8:11">
      <c r="H6900" s="15"/>
      <c r="K6900" s="15"/>
    </row>
    <row r="6901" spans="8:11">
      <c r="H6901" s="15"/>
      <c r="K6901" s="15"/>
    </row>
    <row r="6902" spans="8:11">
      <c r="H6902" s="15"/>
      <c r="K6902" s="15"/>
    </row>
    <row r="6903" spans="8:11">
      <c r="H6903" s="15"/>
      <c r="K6903" s="15"/>
    </row>
    <row r="6904" spans="8:11">
      <c r="H6904" s="15"/>
      <c r="K6904" s="15"/>
    </row>
    <row r="6905" spans="8:11">
      <c r="H6905" s="15"/>
      <c r="K6905" s="15"/>
    </row>
    <row r="6906" spans="8:11">
      <c r="H6906" s="15"/>
      <c r="K6906" s="15"/>
    </row>
    <row r="6907" spans="8:11">
      <c r="H6907" s="15"/>
      <c r="K6907" s="15"/>
    </row>
    <row r="6908" spans="8:11">
      <c r="H6908" s="15"/>
      <c r="K6908" s="15"/>
    </row>
    <row r="6909" spans="8:11">
      <c r="H6909" s="15"/>
      <c r="K6909" s="15"/>
    </row>
    <row r="6910" spans="8:11">
      <c r="H6910" s="15"/>
      <c r="K6910" s="15"/>
    </row>
    <row r="6911" spans="8:11">
      <c r="H6911" s="15"/>
      <c r="K6911" s="15"/>
    </row>
    <row r="6912" spans="8:11">
      <c r="H6912" s="15"/>
      <c r="K6912" s="15"/>
    </row>
    <row r="6913" spans="8:11">
      <c r="H6913" s="15"/>
      <c r="K6913" s="15"/>
    </row>
    <row r="6914" spans="8:11">
      <c r="H6914" s="15"/>
      <c r="K6914" s="15"/>
    </row>
    <row r="6915" spans="8:11">
      <c r="H6915" s="15"/>
      <c r="K6915" s="15"/>
    </row>
    <row r="6916" spans="8:11">
      <c r="H6916" s="15"/>
      <c r="K6916" s="15"/>
    </row>
    <row r="6917" spans="8:11">
      <c r="H6917" s="15"/>
      <c r="K6917" s="15"/>
    </row>
    <row r="6918" spans="8:11">
      <c r="H6918" s="15"/>
      <c r="K6918" s="15"/>
    </row>
    <row r="6919" spans="8:11">
      <c r="H6919" s="15"/>
      <c r="K6919" s="15"/>
    </row>
    <row r="6920" spans="8:11">
      <c r="H6920" s="15"/>
      <c r="K6920" s="15"/>
    </row>
    <row r="6921" spans="8:11">
      <c r="H6921" s="15"/>
      <c r="K6921" s="15"/>
    </row>
    <row r="6922" spans="8:11">
      <c r="H6922" s="15"/>
      <c r="K6922" s="15"/>
    </row>
    <row r="6923" spans="8:11">
      <c r="H6923" s="15"/>
      <c r="K6923" s="15"/>
    </row>
    <row r="6924" spans="8:11">
      <c r="H6924" s="15"/>
      <c r="K6924" s="15"/>
    </row>
    <row r="6925" spans="8:11">
      <c r="H6925" s="15"/>
      <c r="K6925" s="15"/>
    </row>
    <row r="6926" spans="8:11">
      <c r="H6926" s="15"/>
      <c r="K6926" s="15"/>
    </row>
    <row r="6927" spans="8:11">
      <c r="H6927" s="15"/>
      <c r="K6927" s="15"/>
    </row>
    <row r="6928" spans="8:11">
      <c r="H6928" s="15"/>
      <c r="K6928" s="15"/>
    </row>
    <row r="6929" spans="8:11">
      <c r="H6929" s="15"/>
      <c r="K6929" s="15"/>
    </row>
    <row r="6930" spans="8:11">
      <c r="H6930" s="15"/>
      <c r="K6930" s="15"/>
    </row>
    <row r="6931" spans="8:11">
      <c r="H6931" s="15"/>
      <c r="K6931" s="15"/>
    </row>
    <row r="6932" spans="8:11">
      <c r="H6932" s="15"/>
      <c r="K6932" s="15"/>
    </row>
    <row r="6933" spans="8:11">
      <c r="H6933" s="15"/>
      <c r="K6933" s="15"/>
    </row>
    <row r="6934" spans="8:11">
      <c r="H6934" s="15"/>
      <c r="K6934" s="15"/>
    </row>
    <row r="6935" spans="8:11">
      <c r="H6935" s="15"/>
      <c r="K6935" s="15"/>
    </row>
    <row r="6936" spans="8:11">
      <c r="H6936" s="15"/>
      <c r="K6936" s="15"/>
    </row>
    <row r="6937" spans="8:11">
      <c r="H6937" s="15"/>
      <c r="K6937" s="15"/>
    </row>
    <row r="6938" spans="8:11">
      <c r="H6938" s="15"/>
      <c r="K6938" s="15"/>
    </row>
    <row r="6939" spans="8:11">
      <c r="H6939" s="15"/>
      <c r="K6939" s="15"/>
    </row>
    <row r="6940" spans="8:11">
      <c r="H6940" s="15"/>
      <c r="K6940" s="15"/>
    </row>
    <row r="6941" spans="8:11">
      <c r="H6941" s="15"/>
      <c r="K6941" s="15"/>
    </row>
    <row r="6942" spans="8:11">
      <c r="H6942" s="15"/>
      <c r="K6942" s="15"/>
    </row>
    <row r="6943" spans="8:11">
      <c r="H6943" s="15"/>
      <c r="K6943" s="15"/>
    </row>
    <row r="6944" spans="8:11">
      <c r="H6944" s="15"/>
      <c r="K6944" s="15"/>
    </row>
    <row r="6945" spans="8:11">
      <c r="H6945" s="15"/>
      <c r="K6945" s="15"/>
    </row>
    <row r="6946" spans="8:11">
      <c r="H6946" s="15"/>
      <c r="K6946" s="15"/>
    </row>
    <row r="6947" spans="8:11">
      <c r="H6947" s="15"/>
      <c r="K6947" s="15"/>
    </row>
    <row r="6948" spans="8:11">
      <c r="H6948" s="15"/>
      <c r="K6948" s="15"/>
    </row>
    <row r="6949" spans="8:11">
      <c r="H6949" s="15"/>
      <c r="K6949" s="15"/>
    </row>
    <row r="6950" spans="8:11">
      <c r="H6950" s="15"/>
      <c r="K6950" s="15"/>
    </row>
    <row r="6951" spans="8:11">
      <c r="H6951" s="15"/>
      <c r="K6951" s="15"/>
    </row>
    <row r="6952" spans="8:11">
      <c r="H6952" s="15"/>
      <c r="K6952" s="15"/>
    </row>
    <row r="6953" spans="8:11">
      <c r="H6953" s="15"/>
      <c r="K6953" s="15"/>
    </row>
    <row r="6954" spans="8:11">
      <c r="H6954" s="15"/>
      <c r="K6954" s="15"/>
    </row>
    <row r="6955" spans="8:11">
      <c r="H6955" s="15"/>
      <c r="K6955" s="15"/>
    </row>
    <row r="6956" spans="8:11">
      <c r="H6956" s="15"/>
      <c r="K6956" s="15"/>
    </row>
    <row r="6957" spans="8:11">
      <c r="H6957" s="15"/>
      <c r="K6957" s="15"/>
    </row>
    <row r="6958" spans="8:11">
      <c r="H6958" s="15"/>
      <c r="K6958" s="15"/>
    </row>
    <row r="6959" spans="8:11">
      <c r="H6959" s="15"/>
      <c r="K6959" s="15"/>
    </row>
    <row r="6960" spans="8:11">
      <c r="H6960" s="15"/>
      <c r="K6960" s="15"/>
    </row>
    <row r="6961" spans="8:11">
      <c r="H6961" s="15"/>
      <c r="K6961" s="15"/>
    </row>
    <row r="6962" spans="8:11">
      <c r="H6962" s="15"/>
      <c r="K6962" s="15"/>
    </row>
    <row r="6963" spans="8:11">
      <c r="H6963" s="15"/>
      <c r="K6963" s="15"/>
    </row>
    <row r="6964" spans="8:11">
      <c r="H6964" s="15"/>
      <c r="K6964" s="15"/>
    </row>
    <row r="6965" spans="8:11">
      <c r="H6965" s="15"/>
      <c r="K6965" s="15"/>
    </row>
    <row r="6966" spans="8:11">
      <c r="H6966" s="15"/>
      <c r="K6966" s="15"/>
    </row>
    <row r="6967" spans="8:11">
      <c r="H6967" s="15"/>
      <c r="K6967" s="15"/>
    </row>
    <row r="6968" spans="8:11">
      <c r="H6968" s="15"/>
      <c r="K6968" s="15"/>
    </row>
    <row r="6969" spans="8:11">
      <c r="H6969" s="15"/>
      <c r="K6969" s="15"/>
    </row>
    <row r="6970" spans="8:11">
      <c r="H6970" s="15"/>
      <c r="K6970" s="15"/>
    </row>
    <row r="6971" spans="8:11">
      <c r="H6971" s="15"/>
      <c r="K6971" s="15"/>
    </row>
    <row r="6972" spans="8:11">
      <c r="H6972" s="15"/>
      <c r="K6972" s="15"/>
    </row>
    <row r="6973" spans="8:11">
      <c r="H6973" s="15"/>
      <c r="K6973" s="15"/>
    </row>
    <row r="6974" spans="8:11">
      <c r="H6974" s="15"/>
      <c r="K6974" s="15"/>
    </row>
    <row r="6975" spans="8:11">
      <c r="H6975" s="15"/>
      <c r="K6975" s="15"/>
    </row>
    <row r="6976" spans="8:11">
      <c r="H6976" s="15"/>
      <c r="K6976" s="15"/>
    </row>
    <row r="6977" spans="8:11">
      <c r="H6977" s="15"/>
      <c r="K6977" s="15"/>
    </row>
    <row r="6978" spans="8:11">
      <c r="H6978" s="15"/>
      <c r="K6978" s="15"/>
    </row>
    <row r="6979" spans="8:11">
      <c r="H6979" s="15"/>
      <c r="K6979" s="15"/>
    </row>
    <row r="6980" spans="8:11">
      <c r="H6980" s="15"/>
      <c r="K6980" s="15"/>
    </row>
    <row r="6981" spans="8:11">
      <c r="H6981" s="15"/>
      <c r="K6981" s="15"/>
    </row>
    <row r="6982" spans="8:11">
      <c r="H6982" s="15"/>
      <c r="K6982" s="15"/>
    </row>
    <row r="6983" spans="8:11">
      <c r="H6983" s="15"/>
      <c r="K6983" s="15"/>
    </row>
    <row r="6984" spans="8:11">
      <c r="H6984" s="15"/>
      <c r="K6984" s="15"/>
    </row>
    <row r="6985" spans="8:11">
      <c r="H6985" s="15"/>
      <c r="K6985" s="15"/>
    </row>
    <row r="6986" spans="8:11">
      <c r="H6986" s="15"/>
      <c r="K6986" s="15"/>
    </row>
    <row r="6987" spans="8:11">
      <c r="H6987" s="15"/>
      <c r="K6987" s="15"/>
    </row>
    <row r="6988" spans="8:11">
      <c r="H6988" s="15"/>
      <c r="K6988" s="15"/>
    </row>
    <row r="6989" spans="8:11">
      <c r="H6989" s="15"/>
      <c r="K6989" s="15"/>
    </row>
    <row r="6990" spans="8:11">
      <c r="H6990" s="15"/>
      <c r="K6990" s="15"/>
    </row>
    <row r="6991" spans="8:11">
      <c r="H6991" s="15"/>
      <c r="K6991" s="15"/>
    </row>
    <row r="6992" spans="8:11">
      <c r="H6992" s="15"/>
      <c r="K6992" s="15"/>
    </row>
    <row r="6993" spans="8:11">
      <c r="H6993" s="15"/>
      <c r="K6993" s="15"/>
    </row>
    <row r="6994" spans="8:11">
      <c r="H6994" s="15"/>
      <c r="K6994" s="15"/>
    </row>
    <row r="6995" spans="8:11">
      <c r="H6995" s="15"/>
      <c r="K6995" s="15"/>
    </row>
    <row r="6996" spans="8:11">
      <c r="H6996" s="15"/>
      <c r="K6996" s="15"/>
    </row>
    <row r="6997" spans="8:11">
      <c r="H6997" s="15"/>
      <c r="K6997" s="15"/>
    </row>
    <row r="6998" spans="8:11">
      <c r="H6998" s="15"/>
      <c r="K6998" s="15"/>
    </row>
    <row r="6999" spans="8:11">
      <c r="H6999" s="15"/>
      <c r="K6999" s="15"/>
    </row>
    <row r="7000" spans="8:11">
      <c r="H7000" s="15"/>
      <c r="K7000" s="15"/>
    </row>
    <row r="7001" spans="8:11">
      <c r="H7001" s="15"/>
      <c r="K7001" s="15"/>
    </row>
    <row r="7002" spans="8:11">
      <c r="H7002" s="15"/>
      <c r="K7002" s="15"/>
    </row>
    <row r="7003" spans="8:11">
      <c r="H7003" s="15"/>
      <c r="K7003" s="15"/>
    </row>
    <row r="7004" spans="8:11">
      <c r="H7004" s="15"/>
      <c r="K7004" s="15"/>
    </row>
    <row r="7005" spans="8:11">
      <c r="H7005" s="15"/>
      <c r="K7005" s="15"/>
    </row>
    <row r="7006" spans="8:11">
      <c r="H7006" s="15"/>
      <c r="K7006" s="15"/>
    </row>
    <row r="7007" spans="8:11">
      <c r="H7007" s="15"/>
      <c r="K7007" s="15"/>
    </row>
    <row r="7008" spans="8:11">
      <c r="H7008" s="15"/>
      <c r="K7008" s="15"/>
    </row>
    <row r="7009" spans="8:11">
      <c r="H7009" s="15"/>
      <c r="K7009" s="15"/>
    </row>
    <row r="7010" spans="8:11">
      <c r="H7010" s="15"/>
      <c r="K7010" s="15"/>
    </row>
    <row r="7011" spans="8:11">
      <c r="H7011" s="15"/>
      <c r="K7011" s="15"/>
    </row>
    <row r="7012" spans="8:11">
      <c r="H7012" s="15"/>
      <c r="K7012" s="15"/>
    </row>
    <row r="7013" spans="8:11">
      <c r="H7013" s="15"/>
      <c r="K7013" s="15"/>
    </row>
    <row r="7014" spans="8:11">
      <c r="H7014" s="15"/>
      <c r="K7014" s="15"/>
    </row>
    <row r="7015" spans="8:11">
      <c r="H7015" s="15"/>
      <c r="K7015" s="15"/>
    </row>
    <row r="7016" spans="8:11">
      <c r="H7016" s="15"/>
      <c r="K7016" s="15"/>
    </row>
    <row r="7017" spans="8:11">
      <c r="H7017" s="15"/>
      <c r="K7017" s="15"/>
    </row>
    <row r="7018" spans="8:11">
      <c r="H7018" s="15"/>
      <c r="K7018" s="15"/>
    </row>
    <row r="7019" spans="8:11">
      <c r="H7019" s="15"/>
      <c r="K7019" s="15"/>
    </row>
    <row r="7020" spans="8:11">
      <c r="H7020" s="15"/>
      <c r="K7020" s="15"/>
    </row>
    <row r="7021" spans="8:11">
      <c r="H7021" s="15"/>
      <c r="K7021" s="15"/>
    </row>
    <row r="7022" spans="8:11">
      <c r="H7022" s="15"/>
      <c r="K7022" s="15"/>
    </row>
    <row r="7023" spans="8:11">
      <c r="H7023" s="15"/>
      <c r="K7023" s="15"/>
    </row>
    <row r="7024" spans="8:11">
      <c r="H7024" s="15"/>
      <c r="K7024" s="15"/>
    </row>
    <row r="7025" spans="8:11">
      <c r="H7025" s="15"/>
      <c r="K7025" s="15"/>
    </row>
    <row r="7026" spans="8:11">
      <c r="H7026" s="15"/>
      <c r="K7026" s="15"/>
    </row>
    <row r="7027" spans="8:11">
      <c r="H7027" s="15"/>
      <c r="K7027" s="15"/>
    </row>
    <row r="7028" spans="8:11">
      <c r="H7028" s="15"/>
      <c r="K7028" s="15"/>
    </row>
    <row r="7029" spans="8:11">
      <c r="H7029" s="15"/>
      <c r="K7029" s="15"/>
    </row>
    <row r="7030" spans="8:11">
      <c r="H7030" s="15"/>
      <c r="K7030" s="15"/>
    </row>
    <row r="7031" spans="8:11">
      <c r="H7031" s="15"/>
      <c r="K7031" s="15"/>
    </row>
    <row r="7032" spans="8:11">
      <c r="H7032" s="15"/>
      <c r="K7032" s="15"/>
    </row>
    <row r="7033" spans="8:11">
      <c r="H7033" s="15"/>
      <c r="K7033" s="15"/>
    </row>
    <row r="7034" spans="8:11">
      <c r="H7034" s="15"/>
      <c r="K7034" s="15"/>
    </row>
    <row r="7035" spans="8:11">
      <c r="H7035" s="15"/>
      <c r="K7035" s="15"/>
    </row>
    <row r="7036" spans="8:11">
      <c r="H7036" s="15"/>
      <c r="K7036" s="15"/>
    </row>
    <row r="7037" spans="8:11">
      <c r="H7037" s="15"/>
      <c r="K7037" s="15"/>
    </row>
    <row r="7038" spans="8:11">
      <c r="H7038" s="15"/>
      <c r="K7038" s="15"/>
    </row>
    <row r="7039" spans="8:11">
      <c r="H7039" s="15"/>
      <c r="K7039" s="15"/>
    </row>
    <row r="7040" spans="8:11">
      <c r="H7040" s="15"/>
      <c r="K7040" s="15"/>
    </row>
    <row r="7041" spans="8:11">
      <c r="H7041" s="15"/>
      <c r="K7041" s="15"/>
    </row>
    <row r="7042" spans="8:11">
      <c r="H7042" s="15"/>
      <c r="K7042" s="15"/>
    </row>
    <row r="7043" spans="8:11">
      <c r="H7043" s="15"/>
      <c r="K7043" s="15"/>
    </row>
    <row r="7044" spans="8:11">
      <c r="H7044" s="15"/>
      <c r="K7044" s="15"/>
    </row>
    <row r="7045" spans="8:11">
      <c r="H7045" s="15"/>
      <c r="K7045" s="15"/>
    </row>
    <row r="7046" spans="8:11">
      <c r="H7046" s="15"/>
      <c r="K7046" s="15"/>
    </row>
    <row r="7047" spans="8:11">
      <c r="H7047" s="15"/>
      <c r="K7047" s="15"/>
    </row>
    <row r="7048" spans="8:11">
      <c r="H7048" s="15"/>
      <c r="K7048" s="15"/>
    </row>
    <row r="7049" spans="8:11">
      <c r="H7049" s="15"/>
      <c r="K7049" s="15"/>
    </row>
    <row r="7050" spans="8:11">
      <c r="H7050" s="15"/>
      <c r="K7050" s="15"/>
    </row>
    <row r="7051" spans="8:11">
      <c r="H7051" s="15"/>
      <c r="K7051" s="15"/>
    </row>
    <row r="7052" spans="8:11">
      <c r="H7052" s="15"/>
      <c r="K7052" s="15"/>
    </row>
    <row r="7053" spans="8:11">
      <c r="H7053" s="15"/>
      <c r="K7053" s="15"/>
    </row>
    <row r="7054" spans="8:11">
      <c r="H7054" s="15"/>
      <c r="K7054" s="15"/>
    </row>
    <row r="7055" spans="8:11">
      <c r="H7055" s="15"/>
      <c r="K7055" s="15"/>
    </row>
    <row r="7056" spans="8:11">
      <c r="H7056" s="15"/>
      <c r="K7056" s="15"/>
    </row>
    <row r="7057" spans="8:11">
      <c r="H7057" s="15"/>
      <c r="K7057" s="15"/>
    </row>
    <row r="7058" spans="8:11">
      <c r="H7058" s="15"/>
      <c r="K7058" s="15"/>
    </row>
    <row r="7059" spans="8:11">
      <c r="H7059" s="15"/>
      <c r="K7059" s="15"/>
    </row>
    <row r="7060" spans="8:11">
      <c r="H7060" s="15"/>
      <c r="K7060" s="15"/>
    </row>
    <row r="7061" spans="8:11">
      <c r="H7061" s="15"/>
      <c r="K7061" s="15"/>
    </row>
    <row r="7062" spans="8:11">
      <c r="H7062" s="15"/>
      <c r="K7062" s="15"/>
    </row>
    <row r="7063" spans="8:11">
      <c r="H7063" s="15"/>
      <c r="K7063" s="15"/>
    </row>
    <row r="7064" spans="8:11">
      <c r="H7064" s="15"/>
      <c r="K7064" s="15"/>
    </row>
    <row r="7065" spans="8:11">
      <c r="H7065" s="15"/>
      <c r="K7065" s="15"/>
    </row>
    <row r="7066" spans="8:11">
      <c r="H7066" s="15"/>
      <c r="K7066" s="15"/>
    </row>
    <row r="7067" spans="8:11">
      <c r="H7067" s="15"/>
      <c r="K7067" s="15"/>
    </row>
    <row r="7068" spans="8:11">
      <c r="H7068" s="15"/>
      <c r="K7068" s="15"/>
    </row>
    <row r="7069" spans="8:11">
      <c r="H7069" s="15"/>
      <c r="K7069" s="15"/>
    </row>
    <row r="7070" spans="8:11">
      <c r="H7070" s="15"/>
      <c r="K7070" s="15"/>
    </row>
    <row r="7071" spans="8:11">
      <c r="H7071" s="15"/>
      <c r="K7071" s="15"/>
    </row>
    <row r="7072" spans="8:11">
      <c r="H7072" s="15"/>
      <c r="K7072" s="15"/>
    </row>
    <row r="7073" spans="8:11">
      <c r="H7073" s="15"/>
      <c r="K7073" s="15"/>
    </row>
    <row r="7074" spans="8:11">
      <c r="H7074" s="15"/>
      <c r="K7074" s="15"/>
    </row>
    <row r="7075" spans="8:11">
      <c r="H7075" s="15"/>
      <c r="K7075" s="15"/>
    </row>
    <row r="7076" spans="8:11">
      <c r="H7076" s="15"/>
      <c r="K7076" s="15"/>
    </row>
    <row r="7077" spans="8:11">
      <c r="H7077" s="15"/>
      <c r="K7077" s="15"/>
    </row>
    <row r="7078" spans="8:11">
      <c r="H7078" s="15"/>
      <c r="K7078" s="15"/>
    </row>
    <row r="7079" spans="8:11">
      <c r="H7079" s="15"/>
      <c r="K7079" s="15"/>
    </row>
    <row r="7080" spans="8:11">
      <c r="H7080" s="15"/>
      <c r="K7080" s="15"/>
    </row>
    <row r="7081" spans="8:11">
      <c r="H7081" s="15"/>
      <c r="K7081" s="15"/>
    </row>
    <row r="7082" spans="8:11">
      <c r="H7082" s="15"/>
      <c r="K7082" s="15"/>
    </row>
    <row r="7083" spans="8:11">
      <c r="H7083" s="15"/>
      <c r="K7083" s="15"/>
    </row>
    <row r="7084" spans="8:11">
      <c r="H7084" s="15"/>
      <c r="K7084" s="15"/>
    </row>
    <row r="7085" spans="8:11">
      <c r="H7085" s="15"/>
      <c r="K7085" s="15"/>
    </row>
    <row r="7086" spans="8:11">
      <c r="H7086" s="15"/>
      <c r="K7086" s="15"/>
    </row>
    <row r="7087" spans="8:11">
      <c r="H7087" s="15"/>
      <c r="K7087" s="15"/>
    </row>
    <row r="7088" spans="8:11">
      <c r="H7088" s="15"/>
      <c r="K7088" s="15"/>
    </row>
    <row r="7089" spans="8:11">
      <c r="H7089" s="15"/>
      <c r="K7089" s="15"/>
    </row>
    <row r="7090" spans="8:11">
      <c r="H7090" s="15"/>
      <c r="K7090" s="15"/>
    </row>
    <row r="7091" spans="8:11">
      <c r="H7091" s="15"/>
      <c r="K7091" s="15"/>
    </row>
    <row r="7092" spans="8:11">
      <c r="H7092" s="15"/>
      <c r="K7092" s="15"/>
    </row>
    <row r="7093" spans="8:11">
      <c r="H7093" s="15"/>
      <c r="K7093" s="15"/>
    </row>
    <row r="7094" spans="8:11">
      <c r="H7094" s="15"/>
      <c r="K7094" s="15"/>
    </row>
    <row r="7095" spans="8:11">
      <c r="H7095" s="15"/>
      <c r="K7095" s="15"/>
    </row>
    <row r="7096" spans="8:11">
      <c r="H7096" s="15"/>
      <c r="K7096" s="15"/>
    </row>
    <row r="7097" spans="8:11">
      <c r="H7097" s="15"/>
      <c r="K7097" s="15"/>
    </row>
    <row r="7098" spans="8:11">
      <c r="H7098" s="15"/>
      <c r="K7098" s="15"/>
    </row>
    <row r="7099" spans="8:11">
      <c r="H7099" s="15"/>
      <c r="K7099" s="15"/>
    </row>
    <row r="7100" spans="8:11">
      <c r="H7100" s="15"/>
      <c r="K7100" s="15"/>
    </row>
    <row r="7101" spans="8:11">
      <c r="H7101" s="15"/>
      <c r="K7101" s="15"/>
    </row>
    <row r="7102" spans="8:11">
      <c r="H7102" s="15"/>
      <c r="K7102" s="15"/>
    </row>
    <row r="7103" spans="8:11">
      <c r="H7103" s="15"/>
      <c r="K7103" s="15"/>
    </row>
    <row r="7104" spans="8:11">
      <c r="H7104" s="15"/>
      <c r="K7104" s="15"/>
    </row>
    <row r="7105" spans="8:11">
      <c r="H7105" s="15"/>
      <c r="K7105" s="15"/>
    </row>
    <row r="7106" spans="8:11">
      <c r="H7106" s="15"/>
      <c r="K7106" s="15"/>
    </row>
    <row r="7107" spans="8:11">
      <c r="H7107" s="15"/>
      <c r="K7107" s="15"/>
    </row>
    <row r="7108" spans="8:11">
      <c r="H7108" s="15"/>
      <c r="K7108" s="15"/>
    </row>
    <row r="7109" spans="8:11">
      <c r="H7109" s="15"/>
      <c r="K7109" s="15"/>
    </row>
    <row r="7110" spans="8:11">
      <c r="H7110" s="15"/>
      <c r="K7110" s="15"/>
    </row>
    <row r="7111" spans="8:11">
      <c r="H7111" s="15"/>
      <c r="K7111" s="15"/>
    </row>
    <row r="7112" spans="8:11">
      <c r="H7112" s="15"/>
      <c r="K7112" s="15"/>
    </row>
    <row r="7113" spans="8:11">
      <c r="H7113" s="15"/>
      <c r="K7113" s="15"/>
    </row>
    <row r="7114" spans="8:11">
      <c r="H7114" s="15"/>
      <c r="K7114" s="15"/>
    </row>
    <row r="7115" spans="8:11">
      <c r="H7115" s="15"/>
      <c r="K7115" s="15"/>
    </row>
    <row r="7116" spans="8:11">
      <c r="H7116" s="15"/>
      <c r="K7116" s="15"/>
    </row>
    <row r="7117" spans="8:11">
      <c r="H7117" s="15"/>
      <c r="K7117" s="15"/>
    </row>
    <row r="7118" spans="8:11">
      <c r="H7118" s="15"/>
      <c r="K7118" s="15"/>
    </row>
    <row r="7119" spans="8:11">
      <c r="H7119" s="15"/>
      <c r="K7119" s="15"/>
    </row>
    <row r="7120" spans="8:11">
      <c r="H7120" s="15"/>
      <c r="K7120" s="15"/>
    </row>
    <row r="7121" spans="8:11">
      <c r="H7121" s="15"/>
      <c r="K7121" s="15"/>
    </row>
    <row r="7122" spans="8:11">
      <c r="H7122" s="15"/>
      <c r="K7122" s="15"/>
    </row>
    <row r="7123" spans="8:11">
      <c r="H7123" s="15"/>
      <c r="K7123" s="15"/>
    </row>
    <row r="7124" spans="8:11">
      <c r="H7124" s="15"/>
      <c r="K7124" s="15"/>
    </row>
    <row r="7125" spans="8:11">
      <c r="H7125" s="15"/>
      <c r="K7125" s="15"/>
    </row>
    <row r="7126" spans="8:11">
      <c r="H7126" s="15"/>
      <c r="K7126" s="15"/>
    </row>
    <row r="7127" spans="8:11">
      <c r="H7127" s="15"/>
      <c r="K7127" s="15"/>
    </row>
    <row r="7128" spans="8:11">
      <c r="H7128" s="15"/>
      <c r="K7128" s="15"/>
    </row>
    <row r="7129" spans="8:11">
      <c r="H7129" s="15"/>
      <c r="K7129" s="15"/>
    </row>
    <row r="7130" spans="8:11">
      <c r="H7130" s="15"/>
      <c r="K7130" s="15"/>
    </row>
    <row r="7131" spans="8:11">
      <c r="H7131" s="15"/>
      <c r="K7131" s="15"/>
    </row>
    <row r="7132" spans="8:11">
      <c r="H7132" s="15"/>
      <c r="K7132" s="15"/>
    </row>
    <row r="7133" spans="8:11">
      <c r="H7133" s="15"/>
      <c r="K7133" s="15"/>
    </row>
    <row r="7134" spans="8:11">
      <c r="H7134" s="15"/>
      <c r="K7134" s="15"/>
    </row>
    <row r="7135" spans="8:11">
      <c r="H7135" s="15"/>
      <c r="K7135" s="15"/>
    </row>
    <row r="7136" spans="8:11">
      <c r="H7136" s="15"/>
      <c r="K7136" s="15"/>
    </row>
    <row r="7137" spans="8:11">
      <c r="H7137" s="15"/>
      <c r="K7137" s="15"/>
    </row>
    <row r="7138" spans="8:11">
      <c r="H7138" s="15"/>
      <c r="K7138" s="15"/>
    </row>
    <row r="7139" spans="8:11">
      <c r="H7139" s="15"/>
      <c r="K7139" s="15"/>
    </row>
    <row r="7140" spans="8:11">
      <c r="H7140" s="15"/>
      <c r="K7140" s="15"/>
    </row>
    <row r="7141" spans="8:11">
      <c r="H7141" s="15"/>
      <c r="K7141" s="15"/>
    </row>
    <row r="7142" spans="8:11">
      <c r="H7142" s="15"/>
      <c r="K7142" s="15"/>
    </row>
    <row r="7143" spans="8:11">
      <c r="H7143" s="15"/>
      <c r="K7143" s="15"/>
    </row>
    <row r="7144" spans="8:11">
      <c r="H7144" s="15"/>
      <c r="K7144" s="15"/>
    </row>
    <row r="7145" spans="8:11">
      <c r="H7145" s="15"/>
      <c r="K7145" s="15"/>
    </row>
    <row r="7146" spans="8:11">
      <c r="H7146" s="15"/>
      <c r="K7146" s="15"/>
    </row>
    <row r="7147" spans="8:11">
      <c r="H7147" s="15"/>
      <c r="K7147" s="15"/>
    </row>
    <row r="7148" spans="8:11">
      <c r="H7148" s="15"/>
      <c r="K7148" s="15"/>
    </row>
    <row r="7149" spans="8:11">
      <c r="H7149" s="15"/>
      <c r="K7149" s="15"/>
    </row>
    <row r="7150" spans="8:11">
      <c r="H7150" s="15"/>
      <c r="K7150" s="15"/>
    </row>
    <row r="7151" spans="8:11">
      <c r="H7151" s="15"/>
      <c r="K7151" s="15"/>
    </row>
    <row r="7152" spans="8:11">
      <c r="H7152" s="15"/>
      <c r="K7152" s="15"/>
    </row>
    <row r="7153" spans="8:11">
      <c r="H7153" s="15"/>
      <c r="K7153" s="15"/>
    </row>
    <row r="7154" spans="8:11">
      <c r="H7154" s="15"/>
      <c r="K7154" s="15"/>
    </row>
    <row r="7155" spans="8:11">
      <c r="H7155" s="15"/>
      <c r="K7155" s="15"/>
    </row>
    <row r="7156" spans="8:11">
      <c r="H7156" s="15"/>
      <c r="K7156" s="15"/>
    </row>
    <row r="7157" spans="8:11">
      <c r="H7157" s="15"/>
      <c r="K7157" s="15"/>
    </row>
    <row r="7158" spans="8:11">
      <c r="H7158" s="15"/>
      <c r="K7158" s="15"/>
    </row>
    <row r="7159" spans="8:11">
      <c r="H7159" s="15"/>
      <c r="K7159" s="15"/>
    </row>
    <row r="7160" spans="8:11">
      <c r="H7160" s="15"/>
      <c r="K7160" s="15"/>
    </row>
    <row r="7161" spans="8:11">
      <c r="H7161" s="15"/>
      <c r="K7161" s="15"/>
    </row>
    <row r="7162" spans="8:11">
      <c r="H7162" s="15"/>
      <c r="K7162" s="15"/>
    </row>
    <row r="7163" spans="8:11">
      <c r="H7163" s="15"/>
      <c r="K7163" s="15"/>
    </row>
    <row r="7164" spans="8:11">
      <c r="H7164" s="15"/>
      <c r="K7164" s="15"/>
    </row>
    <row r="7165" spans="8:11">
      <c r="H7165" s="15"/>
      <c r="K7165" s="15"/>
    </row>
    <row r="7166" spans="8:11">
      <c r="H7166" s="15"/>
      <c r="K7166" s="15"/>
    </row>
    <row r="7167" spans="8:11">
      <c r="H7167" s="15"/>
      <c r="K7167" s="15"/>
    </row>
    <row r="7168" spans="8:11">
      <c r="H7168" s="15"/>
      <c r="K7168" s="15"/>
    </row>
    <row r="7169" spans="8:11">
      <c r="H7169" s="15"/>
      <c r="K7169" s="15"/>
    </row>
    <row r="7170" spans="8:11">
      <c r="H7170" s="15"/>
      <c r="K7170" s="15"/>
    </row>
    <row r="7171" spans="8:11">
      <c r="H7171" s="15"/>
      <c r="K7171" s="15"/>
    </row>
    <row r="7172" spans="8:11">
      <c r="H7172" s="15"/>
      <c r="K7172" s="15"/>
    </row>
    <row r="7173" spans="8:11">
      <c r="H7173" s="15"/>
      <c r="K7173" s="15"/>
    </row>
    <row r="7174" spans="8:11">
      <c r="H7174" s="15"/>
      <c r="K7174" s="15"/>
    </row>
    <row r="7175" spans="8:11">
      <c r="H7175" s="15"/>
      <c r="K7175" s="15"/>
    </row>
    <row r="7176" spans="8:11">
      <c r="H7176" s="15"/>
      <c r="K7176" s="15"/>
    </row>
    <row r="7177" spans="8:11">
      <c r="H7177" s="15"/>
      <c r="K7177" s="15"/>
    </row>
    <row r="7178" spans="8:11">
      <c r="H7178" s="15"/>
      <c r="K7178" s="15"/>
    </row>
    <row r="7179" spans="8:11">
      <c r="H7179" s="15"/>
      <c r="K7179" s="15"/>
    </row>
    <row r="7180" spans="8:11">
      <c r="H7180" s="15"/>
      <c r="K7180" s="15"/>
    </row>
    <row r="7181" spans="8:11">
      <c r="H7181" s="15"/>
      <c r="K7181" s="15"/>
    </row>
    <row r="7182" spans="8:11">
      <c r="H7182" s="15"/>
      <c r="K7182" s="15"/>
    </row>
    <row r="7183" spans="8:11">
      <c r="H7183" s="15"/>
      <c r="K7183" s="15"/>
    </row>
    <row r="7184" spans="8:11">
      <c r="H7184" s="15"/>
      <c r="K7184" s="15"/>
    </row>
    <row r="7185" spans="8:11">
      <c r="H7185" s="15"/>
      <c r="K7185" s="15"/>
    </row>
    <row r="7186" spans="8:11">
      <c r="H7186" s="15"/>
      <c r="K7186" s="15"/>
    </row>
    <row r="7187" spans="8:11">
      <c r="H7187" s="15"/>
      <c r="K7187" s="15"/>
    </row>
    <row r="7188" spans="8:11">
      <c r="H7188" s="15"/>
      <c r="K7188" s="15"/>
    </row>
    <row r="7189" spans="8:11">
      <c r="H7189" s="15"/>
      <c r="K7189" s="15"/>
    </row>
    <row r="7190" spans="8:11">
      <c r="H7190" s="15"/>
      <c r="K7190" s="15"/>
    </row>
    <row r="7191" spans="8:11">
      <c r="H7191" s="15"/>
      <c r="K7191" s="15"/>
    </row>
    <row r="7192" spans="8:11">
      <c r="H7192" s="15"/>
      <c r="K7192" s="15"/>
    </row>
    <row r="7193" spans="8:11">
      <c r="H7193" s="15"/>
      <c r="K7193" s="15"/>
    </row>
    <row r="7194" spans="8:11">
      <c r="H7194" s="15"/>
      <c r="K7194" s="15"/>
    </row>
    <row r="7195" spans="8:11">
      <c r="H7195" s="15"/>
      <c r="K7195" s="15"/>
    </row>
    <row r="7196" spans="8:11">
      <c r="H7196" s="15"/>
      <c r="K7196" s="15"/>
    </row>
    <row r="7197" spans="8:11">
      <c r="H7197" s="15"/>
      <c r="K7197" s="15"/>
    </row>
    <row r="7198" spans="8:11">
      <c r="H7198" s="15"/>
      <c r="K7198" s="15"/>
    </row>
    <row r="7199" spans="8:11">
      <c r="H7199" s="15"/>
      <c r="K7199" s="15"/>
    </row>
    <row r="7200" spans="8:11">
      <c r="H7200" s="15"/>
      <c r="K7200" s="15"/>
    </row>
    <row r="7201" spans="8:11">
      <c r="H7201" s="15"/>
      <c r="K7201" s="15"/>
    </row>
    <row r="7202" spans="8:11">
      <c r="H7202" s="15"/>
      <c r="K7202" s="15"/>
    </row>
    <row r="7203" spans="8:11">
      <c r="H7203" s="15"/>
      <c r="K7203" s="15"/>
    </row>
    <row r="7204" spans="8:11">
      <c r="H7204" s="15"/>
      <c r="K7204" s="15"/>
    </row>
    <row r="7205" spans="8:11">
      <c r="H7205" s="15"/>
      <c r="K7205" s="15"/>
    </row>
    <row r="7206" spans="8:11">
      <c r="H7206" s="15"/>
      <c r="K7206" s="15"/>
    </row>
    <row r="7207" spans="8:11">
      <c r="H7207" s="15"/>
      <c r="K7207" s="15"/>
    </row>
    <row r="7208" spans="8:11">
      <c r="H7208" s="15"/>
      <c r="K7208" s="15"/>
    </row>
    <row r="7209" spans="8:11">
      <c r="H7209" s="15"/>
      <c r="K7209" s="15"/>
    </row>
    <row r="7210" spans="8:11">
      <c r="H7210" s="15"/>
      <c r="K7210" s="15"/>
    </row>
    <row r="7211" spans="8:11">
      <c r="H7211" s="15"/>
      <c r="K7211" s="15"/>
    </row>
    <row r="7212" spans="8:11">
      <c r="H7212" s="15"/>
      <c r="K7212" s="15"/>
    </row>
    <row r="7213" spans="8:11">
      <c r="H7213" s="15"/>
      <c r="K7213" s="15"/>
    </row>
    <row r="7214" spans="8:11">
      <c r="H7214" s="15"/>
      <c r="K7214" s="15"/>
    </row>
    <row r="7215" spans="8:11">
      <c r="H7215" s="15"/>
      <c r="K7215" s="15"/>
    </row>
    <row r="7216" spans="8:11">
      <c r="H7216" s="15"/>
      <c r="K7216" s="15"/>
    </row>
    <row r="7217" spans="8:11">
      <c r="H7217" s="15"/>
      <c r="K7217" s="15"/>
    </row>
    <row r="7218" spans="8:11">
      <c r="H7218" s="15"/>
      <c r="K7218" s="15"/>
    </row>
    <row r="7219" spans="8:11">
      <c r="H7219" s="15"/>
      <c r="K7219" s="15"/>
    </row>
    <row r="7220" spans="8:11">
      <c r="H7220" s="15"/>
      <c r="K7220" s="15"/>
    </row>
    <row r="7221" spans="8:11">
      <c r="H7221" s="15"/>
      <c r="K7221" s="15"/>
    </row>
    <row r="7222" spans="8:11">
      <c r="H7222" s="15"/>
      <c r="K7222" s="15"/>
    </row>
    <row r="7223" spans="8:11">
      <c r="H7223" s="15"/>
      <c r="K7223" s="15"/>
    </row>
    <row r="7224" spans="8:11">
      <c r="H7224" s="15"/>
      <c r="K7224" s="15"/>
    </row>
    <row r="7225" spans="8:11">
      <c r="H7225" s="15"/>
      <c r="K7225" s="15"/>
    </row>
    <row r="7226" spans="8:11">
      <c r="H7226" s="15"/>
      <c r="K7226" s="15"/>
    </row>
    <row r="7227" spans="8:11">
      <c r="H7227" s="15"/>
      <c r="K7227" s="15"/>
    </row>
    <row r="7228" spans="8:11">
      <c r="H7228" s="15"/>
      <c r="K7228" s="15"/>
    </row>
    <row r="7229" spans="8:11">
      <c r="H7229" s="15"/>
      <c r="K7229" s="15"/>
    </row>
    <row r="7230" spans="8:11">
      <c r="H7230" s="15"/>
      <c r="K7230" s="15"/>
    </row>
    <row r="7231" spans="8:11">
      <c r="H7231" s="15"/>
      <c r="K7231" s="15"/>
    </row>
    <row r="7232" spans="8:11">
      <c r="H7232" s="15"/>
      <c r="K7232" s="15"/>
    </row>
    <row r="7233" spans="8:11">
      <c r="H7233" s="15"/>
      <c r="K7233" s="15"/>
    </row>
    <row r="7234" spans="8:11">
      <c r="H7234" s="15"/>
      <c r="K7234" s="15"/>
    </row>
    <row r="7235" spans="8:11">
      <c r="H7235" s="15"/>
      <c r="K7235" s="15"/>
    </row>
    <row r="7236" spans="8:11">
      <c r="H7236" s="15"/>
      <c r="K7236" s="15"/>
    </row>
    <row r="7237" spans="8:11">
      <c r="H7237" s="15"/>
      <c r="K7237" s="15"/>
    </row>
    <row r="7238" spans="8:11">
      <c r="H7238" s="15"/>
      <c r="K7238" s="15"/>
    </row>
    <row r="7239" spans="8:11">
      <c r="H7239" s="15"/>
      <c r="K7239" s="15"/>
    </row>
    <row r="7240" spans="8:11">
      <c r="H7240" s="15"/>
      <c r="K7240" s="15"/>
    </row>
    <row r="7241" spans="8:11">
      <c r="H7241" s="15"/>
      <c r="K7241" s="15"/>
    </row>
    <row r="7242" spans="8:11">
      <c r="H7242" s="15"/>
      <c r="K7242" s="15"/>
    </row>
    <row r="7243" spans="8:11">
      <c r="H7243" s="15"/>
      <c r="K7243" s="15"/>
    </row>
    <row r="7244" spans="8:11">
      <c r="H7244" s="15"/>
      <c r="K7244" s="15"/>
    </row>
    <row r="7245" spans="8:11">
      <c r="H7245" s="15"/>
      <c r="K7245" s="15"/>
    </row>
    <row r="7246" spans="8:11">
      <c r="H7246" s="15"/>
      <c r="K7246" s="15"/>
    </row>
    <row r="7247" spans="8:11">
      <c r="H7247" s="15"/>
      <c r="K7247" s="15"/>
    </row>
    <row r="7248" spans="8:11">
      <c r="H7248" s="15"/>
      <c r="K7248" s="15"/>
    </row>
    <row r="7249" spans="8:11">
      <c r="H7249" s="15"/>
      <c r="K7249" s="15"/>
    </row>
    <row r="7250" spans="8:11">
      <c r="H7250" s="15"/>
      <c r="K7250" s="15"/>
    </row>
    <row r="7251" spans="8:11">
      <c r="H7251" s="15"/>
      <c r="K7251" s="15"/>
    </row>
    <row r="7252" spans="8:11">
      <c r="H7252" s="15"/>
      <c r="K7252" s="15"/>
    </row>
    <row r="7253" spans="8:11">
      <c r="H7253" s="15"/>
      <c r="K7253" s="15"/>
    </row>
    <row r="7254" spans="8:11">
      <c r="H7254" s="15"/>
      <c r="K7254" s="15"/>
    </row>
    <row r="7255" spans="8:11">
      <c r="H7255" s="15"/>
      <c r="K7255" s="15"/>
    </row>
    <row r="7256" spans="8:11">
      <c r="H7256" s="15"/>
      <c r="K7256" s="15"/>
    </row>
    <row r="7257" spans="8:11">
      <c r="H7257" s="15"/>
      <c r="K7257" s="15"/>
    </row>
    <row r="7258" spans="8:11">
      <c r="H7258" s="15"/>
      <c r="K7258" s="15"/>
    </row>
    <row r="7259" spans="8:11">
      <c r="H7259" s="15"/>
      <c r="K7259" s="15"/>
    </row>
    <row r="7260" spans="8:11">
      <c r="H7260" s="15"/>
      <c r="K7260" s="15"/>
    </row>
    <row r="7261" spans="8:11">
      <c r="H7261" s="15"/>
      <c r="K7261" s="15"/>
    </row>
    <row r="7262" spans="8:11">
      <c r="H7262" s="15"/>
      <c r="K7262" s="15"/>
    </row>
    <row r="7263" spans="8:11">
      <c r="H7263" s="15"/>
      <c r="K7263" s="15"/>
    </row>
    <row r="7264" spans="8:11">
      <c r="H7264" s="15"/>
      <c r="K7264" s="15"/>
    </row>
    <row r="7265" spans="8:11">
      <c r="H7265" s="15"/>
      <c r="K7265" s="15"/>
    </row>
    <row r="7266" spans="8:11">
      <c r="H7266" s="15"/>
      <c r="K7266" s="15"/>
    </row>
    <row r="7267" spans="8:11">
      <c r="H7267" s="15"/>
      <c r="K7267" s="15"/>
    </row>
    <row r="7268" spans="8:11">
      <c r="H7268" s="15"/>
      <c r="K7268" s="15"/>
    </row>
    <row r="7269" spans="8:11">
      <c r="H7269" s="15"/>
      <c r="K7269" s="15"/>
    </row>
    <row r="7270" spans="8:11">
      <c r="H7270" s="15"/>
      <c r="K7270" s="15"/>
    </row>
    <row r="7271" spans="8:11">
      <c r="H7271" s="15"/>
      <c r="K7271" s="15"/>
    </row>
    <row r="7272" spans="8:11">
      <c r="H7272" s="15"/>
      <c r="K7272" s="15"/>
    </row>
    <row r="7273" spans="8:11">
      <c r="H7273" s="15"/>
      <c r="K7273" s="15"/>
    </row>
    <row r="7274" spans="8:11">
      <c r="H7274" s="15"/>
      <c r="K7274" s="15"/>
    </row>
    <row r="7275" spans="8:11">
      <c r="H7275" s="15"/>
      <c r="K7275" s="15"/>
    </row>
    <row r="7276" spans="8:11">
      <c r="H7276" s="15"/>
      <c r="K7276" s="15"/>
    </row>
    <row r="7277" spans="8:11">
      <c r="H7277" s="15"/>
      <c r="K7277" s="15"/>
    </row>
    <row r="7278" spans="8:11">
      <c r="H7278" s="15"/>
      <c r="K7278" s="15"/>
    </row>
    <row r="7279" spans="8:11">
      <c r="H7279" s="15"/>
      <c r="K7279" s="15"/>
    </row>
    <row r="7280" spans="8:11">
      <c r="H7280" s="15"/>
      <c r="K7280" s="15"/>
    </row>
    <row r="7281" spans="8:11">
      <c r="H7281" s="15"/>
      <c r="K7281" s="15"/>
    </row>
    <row r="7282" spans="8:11">
      <c r="H7282" s="15"/>
      <c r="K7282" s="15"/>
    </row>
    <row r="7283" spans="8:11">
      <c r="H7283" s="15"/>
      <c r="K7283" s="15"/>
    </row>
    <row r="7284" spans="8:11">
      <c r="H7284" s="15"/>
      <c r="K7284" s="15"/>
    </row>
    <row r="7285" spans="8:11">
      <c r="H7285" s="15"/>
      <c r="K7285" s="15"/>
    </row>
    <row r="7286" spans="8:11">
      <c r="H7286" s="15"/>
      <c r="K7286" s="15"/>
    </row>
    <row r="7287" spans="8:11">
      <c r="H7287" s="15"/>
      <c r="K7287" s="15"/>
    </row>
    <row r="7288" spans="8:11">
      <c r="H7288" s="15"/>
      <c r="K7288" s="15"/>
    </row>
    <row r="7289" spans="8:11">
      <c r="H7289" s="15"/>
      <c r="K7289" s="15"/>
    </row>
    <row r="7290" spans="8:11">
      <c r="H7290" s="15"/>
      <c r="K7290" s="15"/>
    </row>
    <row r="7291" spans="8:11">
      <c r="H7291" s="15"/>
      <c r="K7291" s="15"/>
    </row>
    <row r="7292" spans="8:11">
      <c r="H7292" s="15"/>
      <c r="K7292" s="15"/>
    </row>
    <row r="7293" spans="8:11">
      <c r="H7293" s="15"/>
      <c r="K7293" s="15"/>
    </row>
    <row r="7294" spans="8:11">
      <c r="H7294" s="15"/>
      <c r="K7294" s="15"/>
    </row>
    <row r="7295" spans="8:11">
      <c r="H7295" s="15"/>
      <c r="K7295" s="15"/>
    </row>
    <row r="7296" spans="8:11">
      <c r="H7296" s="15"/>
      <c r="K7296" s="15"/>
    </row>
    <row r="7297" spans="8:11">
      <c r="H7297" s="15"/>
      <c r="K7297" s="15"/>
    </row>
    <row r="7298" spans="8:11">
      <c r="H7298" s="15"/>
      <c r="K7298" s="15"/>
    </row>
    <row r="7299" spans="8:11">
      <c r="H7299" s="15"/>
      <c r="K7299" s="15"/>
    </row>
    <row r="7300" spans="8:11">
      <c r="H7300" s="15"/>
      <c r="K7300" s="15"/>
    </row>
    <row r="7301" spans="8:11">
      <c r="H7301" s="15"/>
      <c r="K7301" s="15"/>
    </row>
    <row r="7302" spans="8:11">
      <c r="H7302" s="15"/>
      <c r="K7302" s="15"/>
    </row>
    <row r="7303" spans="8:11">
      <c r="H7303" s="15"/>
      <c r="K7303" s="15"/>
    </row>
    <row r="7304" spans="8:11">
      <c r="H7304" s="15"/>
      <c r="K7304" s="15"/>
    </row>
    <row r="7305" spans="8:11">
      <c r="H7305" s="15"/>
      <c r="K7305" s="15"/>
    </row>
    <row r="7306" spans="8:11">
      <c r="H7306" s="15"/>
      <c r="K7306" s="15"/>
    </row>
    <row r="7307" spans="8:11">
      <c r="H7307" s="15"/>
      <c r="K7307" s="15"/>
    </row>
    <row r="7308" spans="8:11">
      <c r="H7308" s="15"/>
      <c r="K7308" s="15"/>
    </row>
    <row r="7309" spans="8:11">
      <c r="H7309" s="15"/>
      <c r="K7309" s="15"/>
    </row>
    <row r="7310" spans="8:11">
      <c r="H7310" s="15"/>
      <c r="K7310" s="15"/>
    </row>
    <row r="7311" spans="8:11">
      <c r="H7311" s="15"/>
      <c r="K7311" s="15"/>
    </row>
    <row r="7312" spans="8:11">
      <c r="H7312" s="15"/>
      <c r="K7312" s="15"/>
    </row>
    <row r="7313" spans="8:11">
      <c r="H7313" s="15"/>
      <c r="K7313" s="15"/>
    </row>
    <row r="7314" spans="8:11">
      <c r="H7314" s="15"/>
      <c r="K7314" s="15"/>
    </row>
    <row r="7315" spans="8:11">
      <c r="H7315" s="15"/>
      <c r="K7315" s="15"/>
    </row>
    <row r="7316" spans="8:11">
      <c r="H7316" s="15"/>
      <c r="K7316" s="15"/>
    </row>
    <row r="7317" spans="8:11">
      <c r="H7317" s="15"/>
      <c r="K7317" s="15"/>
    </row>
    <row r="7318" spans="8:11">
      <c r="H7318" s="15"/>
      <c r="K7318" s="15"/>
    </row>
    <row r="7319" spans="8:11">
      <c r="H7319" s="15"/>
      <c r="K7319" s="15"/>
    </row>
    <row r="7320" spans="8:11">
      <c r="H7320" s="15"/>
      <c r="K7320" s="15"/>
    </row>
    <row r="7321" spans="8:11">
      <c r="H7321" s="15"/>
      <c r="K7321" s="15"/>
    </row>
    <row r="7322" spans="8:11">
      <c r="H7322" s="15"/>
      <c r="K7322" s="15"/>
    </row>
    <row r="7323" spans="8:11">
      <c r="H7323" s="15"/>
      <c r="K7323" s="15"/>
    </row>
    <row r="7324" spans="8:11">
      <c r="H7324" s="15"/>
      <c r="K7324" s="15"/>
    </row>
    <row r="7325" spans="8:11">
      <c r="H7325" s="15"/>
      <c r="K7325" s="15"/>
    </row>
    <row r="7326" spans="8:11">
      <c r="H7326" s="15"/>
      <c r="K7326" s="15"/>
    </row>
    <row r="7327" spans="8:11">
      <c r="H7327" s="15"/>
      <c r="K7327" s="15"/>
    </row>
    <row r="7328" spans="8:11">
      <c r="H7328" s="15"/>
      <c r="K7328" s="15"/>
    </row>
    <row r="7329" spans="8:11">
      <c r="H7329" s="15"/>
      <c r="K7329" s="15"/>
    </row>
    <row r="7330" spans="8:11">
      <c r="H7330" s="15"/>
      <c r="K7330" s="15"/>
    </row>
    <row r="7331" spans="8:11">
      <c r="H7331" s="15"/>
      <c r="K7331" s="15"/>
    </row>
    <row r="7332" spans="8:11">
      <c r="H7332" s="15"/>
      <c r="K7332" s="15"/>
    </row>
    <row r="7333" spans="8:11">
      <c r="H7333" s="15"/>
      <c r="K7333" s="15"/>
    </row>
    <row r="7334" spans="8:11">
      <c r="H7334" s="15"/>
      <c r="K7334" s="15"/>
    </row>
    <row r="7335" spans="8:11">
      <c r="H7335" s="15"/>
      <c r="K7335" s="15"/>
    </row>
    <row r="7336" spans="8:11">
      <c r="H7336" s="15"/>
      <c r="K7336" s="15"/>
    </row>
    <row r="7337" spans="8:11">
      <c r="H7337" s="15"/>
      <c r="K7337" s="15"/>
    </row>
    <row r="7338" spans="8:11">
      <c r="H7338" s="15"/>
      <c r="K7338" s="15"/>
    </row>
    <row r="7339" spans="8:11">
      <c r="H7339" s="15"/>
      <c r="K7339" s="15"/>
    </row>
    <row r="7340" spans="8:11">
      <c r="H7340" s="15"/>
      <c r="K7340" s="15"/>
    </row>
    <row r="7341" spans="8:11">
      <c r="H7341" s="15"/>
      <c r="K7341" s="15"/>
    </row>
    <row r="7342" spans="8:11">
      <c r="H7342" s="15"/>
      <c r="K7342" s="15"/>
    </row>
    <row r="7343" spans="8:11">
      <c r="H7343" s="15"/>
      <c r="K7343" s="15"/>
    </row>
    <row r="7344" spans="8:11">
      <c r="H7344" s="15"/>
      <c r="K7344" s="15"/>
    </row>
    <row r="7345" spans="8:11">
      <c r="H7345" s="15"/>
      <c r="K7345" s="15"/>
    </row>
    <row r="7346" spans="8:11">
      <c r="H7346" s="15"/>
      <c r="K7346" s="15"/>
    </row>
    <row r="7347" spans="8:11">
      <c r="H7347" s="15"/>
      <c r="K7347" s="15"/>
    </row>
    <row r="7348" spans="8:11">
      <c r="H7348" s="15"/>
      <c r="K7348" s="15"/>
    </row>
    <row r="7349" spans="8:11">
      <c r="H7349" s="15"/>
      <c r="K7349" s="15"/>
    </row>
    <row r="7350" spans="8:11">
      <c r="H7350" s="15"/>
      <c r="K7350" s="15"/>
    </row>
    <row r="7351" spans="8:11">
      <c r="H7351" s="15"/>
      <c r="K7351" s="15"/>
    </row>
    <row r="7352" spans="8:11">
      <c r="H7352" s="15"/>
      <c r="K7352" s="15"/>
    </row>
    <row r="7353" spans="8:11">
      <c r="H7353" s="15"/>
      <c r="K7353" s="15"/>
    </row>
    <row r="7354" spans="8:11">
      <c r="H7354" s="15"/>
      <c r="K7354" s="15"/>
    </row>
    <row r="7355" spans="8:11">
      <c r="H7355" s="15"/>
      <c r="K7355" s="15"/>
    </row>
    <row r="7356" spans="8:11">
      <c r="H7356" s="15"/>
      <c r="K7356" s="15"/>
    </row>
    <row r="7357" spans="8:11">
      <c r="H7357" s="15"/>
      <c r="K7357" s="15"/>
    </row>
    <row r="7358" spans="8:11">
      <c r="H7358" s="15"/>
      <c r="K7358" s="15"/>
    </row>
    <row r="7359" spans="8:11">
      <c r="H7359" s="15"/>
      <c r="K7359" s="15"/>
    </row>
    <row r="7360" spans="8:11">
      <c r="H7360" s="15"/>
      <c r="K7360" s="15"/>
    </row>
    <row r="7361" spans="8:11">
      <c r="H7361" s="15"/>
      <c r="K7361" s="15"/>
    </row>
    <row r="7362" spans="8:11">
      <c r="H7362" s="15"/>
      <c r="K7362" s="15"/>
    </row>
    <row r="7363" spans="8:11">
      <c r="H7363" s="15"/>
      <c r="K7363" s="15"/>
    </row>
    <row r="7364" spans="8:11">
      <c r="H7364" s="15"/>
      <c r="K7364" s="15"/>
    </row>
    <row r="7365" spans="8:11">
      <c r="H7365" s="15"/>
      <c r="K7365" s="15"/>
    </row>
    <row r="7366" spans="8:11">
      <c r="H7366" s="15"/>
      <c r="K7366" s="15"/>
    </row>
    <row r="7367" spans="8:11">
      <c r="H7367" s="15"/>
      <c r="K7367" s="15"/>
    </row>
    <row r="7368" spans="8:11">
      <c r="H7368" s="15"/>
      <c r="K7368" s="15"/>
    </row>
    <row r="7369" spans="8:11">
      <c r="H7369" s="15"/>
      <c r="K7369" s="15"/>
    </row>
    <row r="7370" spans="8:11">
      <c r="H7370" s="15"/>
      <c r="K7370" s="15"/>
    </row>
    <row r="7371" spans="8:11">
      <c r="H7371" s="15"/>
      <c r="K7371" s="15"/>
    </row>
    <row r="7372" spans="8:11">
      <c r="H7372" s="15"/>
      <c r="K7372" s="15"/>
    </row>
    <row r="7373" spans="8:11">
      <c r="H7373" s="15"/>
      <c r="K7373" s="15"/>
    </row>
    <row r="7374" spans="8:11">
      <c r="H7374" s="15"/>
      <c r="K7374" s="15"/>
    </row>
    <row r="7375" spans="8:11">
      <c r="H7375" s="15"/>
      <c r="K7375" s="15"/>
    </row>
    <row r="7376" spans="8:11">
      <c r="H7376" s="15"/>
      <c r="K7376" s="15"/>
    </row>
    <row r="7377" spans="8:11">
      <c r="H7377" s="15"/>
      <c r="K7377" s="15"/>
    </row>
    <row r="7378" spans="8:11">
      <c r="H7378" s="15"/>
      <c r="K7378" s="15"/>
    </row>
    <row r="7379" spans="8:11">
      <c r="H7379" s="15"/>
      <c r="K7379" s="15"/>
    </row>
    <row r="7380" spans="8:11">
      <c r="H7380" s="15"/>
      <c r="K7380" s="15"/>
    </row>
    <row r="7381" spans="8:11">
      <c r="H7381" s="15"/>
      <c r="K7381" s="15"/>
    </row>
    <row r="7382" spans="8:11">
      <c r="H7382" s="15"/>
      <c r="K7382" s="15"/>
    </row>
    <row r="7383" spans="8:11">
      <c r="H7383" s="15"/>
      <c r="K7383" s="15"/>
    </row>
    <row r="7384" spans="8:11">
      <c r="H7384" s="15"/>
      <c r="K7384" s="15"/>
    </row>
    <row r="7385" spans="8:11">
      <c r="H7385" s="15"/>
      <c r="K7385" s="15"/>
    </row>
    <row r="7386" spans="8:11">
      <c r="H7386" s="15"/>
      <c r="K7386" s="15"/>
    </row>
    <row r="7387" spans="8:11">
      <c r="H7387" s="15"/>
      <c r="K7387" s="15"/>
    </row>
    <row r="7388" spans="8:11">
      <c r="H7388" s="15"/>
      <c r="K7388" s="15"/>
    </row>
    <row r="7389" spans="8:11">
      <c r="H7389" s="15"/>
      <c r="K7389" s="15"/>
    </row>
    <row r="7390" spans="8:11">
      <c r="H7390" s="15"/>
      <c r="K7390" s="15"/>
    </row>
    <row r="7391" spans="8:11">
      <c r="H7391" s="15"/>
      <c r="K7391" s="15"/>
    </row>
    <row r="7392" spans="8:11">
      <c r="H7392" s="15"/>
      <c r="K7392" s="15"/>
    </row>
    <row r="7393" spans="8:11">
      <c r="H7393" s="15"/>
      <c r="K7393" s="15"/>
    </row>
    <row r="7394" spans="8:11">
      <c r="H7394" s="15"/>
      <c r="K7394" s="15"/>
    </row>
    <row r="7395" spans="8:11">
      <c r="H7395" s="15"/>
      <c r="K7395" s="15"/>
    </row>
    <row r="7396" spans="8:11">
      <c r="H7396" s="15"/>
      <c r="K7396" s="15"/>
    </row>
    <row r="7397" spans="8:11">
      <c r="H7397" s="15"/>
      <c r="K7397" s="15"/>
    </row>
    <row r="7398" spans="8:11">
      <c r="H7398" s="15"/>
      <c r="K7398" s="15"/>
    </row>
    <row r="7399" spans="8:11">
      <c r="H7399" s="15"/>
      <c r="K7399" s="15"/>
    </row>
    <row r="7400" spans="8:11">
      <c r="H7400" s="15"/>
      <c r="K7400" s="15"/>
    </row>
    <row r="7401" spans="8:11">
      <c r="H7401" s="15"/>
      <c r="K7401" s="15"/>
    </row>
    <row r="7402" spans="8:11">
      <c r="H7402" s="15"/>
      <c r="K7402" s="15"/>
    </row>
    <row r="7403" spans="8:11">
      <c r="H7403" s="15"/>
      <c r="K7403" s="15"/>
    </row>
    <row r="7404" spans="8:11">
      <c r="H7404" s="15"/>
      <c r="K7404" s="15"/>
    </row>
    <row r="7405" spans="8:11">
      <c r="H7405" s="15"/>
      <c r="K7405" s="15"/>
    </row>
    <row r="7406" spans="8:11">
      <c r="H7406" s="15"/>
      <c r="K7406" s="15"/>
    </row>
    <row r="7407" spans="8:11">
      <c r="H7407" s="15"/>
      <c r="K7407" s="15"/>
    </row>
    <row r="7408" spans="8:11">
      <c r="H7408" s="15"/>
      <c r="K7408" s="15"/>
    </row>
    <row r="7409" spans="8:11">
      <c r="H7409" s="15"/>
      <c r="K7409" s="15"/>
    </row>
    <row r="7410" spans="8:11">
      <c r="H7410" s="15"/>
      <c r="K7410" s="15"/>
    </row>
    <row r="7411" spans="8:11">
      <c r="H7411" s="15"/>
      <c r="K7411" s="15"/>
    </row>
    <row r="7412" spans="8:11">
      <c r="H7412" s="15"/>
      <c r="K7412" s="15"/>
    </row>
    <row r="7413" spans="8:11">
      <c r="H7413" s="15"/>
      <c r="K7413" s="15"/>
    </row>
    <row r="7414" spans="8:11">
      <c r="H7414" s="15"/>
      <c r="K7414" s="15"/>
    </row>
    <row r="7415" spans="8:11">
      <c r="H7415" s="15"/>
      <c r="K7415" s="15"/>
    </row>
    <row r="7416" spans="8:11">
      <c r="H7416" s="15"/>
      <c r="K7416" s="15"/>
    </row>
    <row r="7417" spans="8:11">
      <c r="H7417" s="15"/>
      <c r="K7417" s="15"/>
    </row>
    <row r="7418" spans="8:11">
      <c r="H7418" s="15"/>
      <c r="K7418" s="15"/>
    </row>
    <row r="7419" spans="8:11">
      <c r="H7419" s="15"/>
      <c r="K7419" s="15"/>
    </row>
    <row r="7420" spans="8:11">
      <c r="H7420" s="15"/>
      <c r="K7420" s="15"/>
    </row>
    <row r="7421" spans="8:11">
      <c r="H7421" s="15"/>
      <c r="K7421" s="15"/>
    </row>
    <row r="7422" spans="8:11">
      <c r="H7422" s="15"/>
      <c r="K7422" s="15"/>
    </row>
    <row r="7423" spans="8:11">
      <c r="H7423" s="15"/>
      <c r="K7423" s="15"/>
    </row>
    <row r="7424" spans="8:11">
      <c r="H7424" s="15"/>
      <c r="K7424" s="15"/>
    </row>
    <row r="7425" spans="8:11">
      <c r="H7425" s="15"/>
      <c r="K7425" s="15"/>
    </row>
    <row r="7426" spans="8:11">
      <c r="H7426" s="15"/>
      <c r="K7426" s="15"/>
    </row>
    <row r="7427" spans="8:11">
      <c r="H7427" s="15"/>
      <c r="K7427" s="15"/>
    </row>
    <row r="7428" spans="8:11">
      <c r="H7428" s="15"/>
      <c r="K7428" s="15"/>
    </row>
    <row r="7429" spans="8:11">
      <c r="H7429" s="15"/>
      <c r="K7429" s="15"/>
    </row>
    <row r="7430" spans="8:11">
      <c r="H7430" s="15"/>
      <c r="K7430" s="15"/>
    </row>
    <row r="7431" spans="8:11">
      <c r="H7431" s="15"/>
      <c r="K7431" s="15"/>
    </row>
    <row r="7432" spans="8:11">
      <c r="H7432" s="15"/>
      <c r="K7432" s="15"/>
    </row>
    <row r="7433" spans="8:11">
      <c r="H7433" s="15"/>
      <c r="K7433" s="15"/>
    </row>
    <row r="7434" spans="8:11">
      <c r="H7434" s="15"/>
      <c r="K7434" s="15"/>
    </row>
    <row r="7435" spans="8:11">
      <c r="H7435" s="15"/>
      <c r="K7435" s="15"/>
    </row>
    <row r="7436" spans="8:11">
      <c r="H7436" s="15"/>
      <c r="K7436" s="15"/>
    </row>
    <row r="7437" spans="8:11">
      <c r="H7437" s="15"/>
      <c r="K7437" s="15"/>
    </row>
    <row r="7438" spans="8:11">
      <c r="H7438" s="15"/>
      <c r="K7438" s="15"/>
    </row>
    <row r="7439" spans="8:11">
      <c r="H7439" s="15"/>
      <c r="K7439" s="15"/>
    </row>
    <row r="7440" spans="8:11">
      <c r="H7440" s="15"/>
      <c r="K7440" s="15"/>
    </row>
    <row r="7441" spans="8:11">
      <c r="H7441" s="15"/>
      <c r="K7441" s="15"/>
    </row>
    <row r="7442" spans="8:11">
      <c r="H7442" s="15"/>
      <c r="K7442" s="15"/>
    </row>
    <row r="7443" spans="8:11">
      <c r="H7443" s="15"/>
      <c r="K7443" s="15"/>
    </row>
    <row r="7444" spans="8:11">
      <c r="H7444" s="15"/>
      <c r="K7444" s="15"/>
    </row>
    <row r="7445" spans="8:11">
      <c r="H7445" s="15"/>
      <c r="K7445" s="15"/>
    </row>
    <row r="7446" spans="8:11">
      <c r="H7446" s="15"/>
      <c r="K7446" s="15"/>
    </row>
    <row r="7447" spans="8:11">
      <c r="H7447" s="15"/>
      <c r="K7447" s="15"/>
    </row>
    <row r="7448" spans="8:11">
      <c r="H7448" s="15"/>
      <c r="K7448" s="15"/>
    </row>
    <row r="7449" spans="8:11">
      <c r="H7449" s="15"/>
      <c r="K7449" s="15"/>
    </row>
    <row r="7450" spans="8:11">
      <c r="H7450" s="15"/>
      <c r="K7450" s="15"/>
    </row>
    <row r="7451" spans="8:11">
      <c r="H7451" s="15"/>
      <c r="K7451" s="15"/>
    </row>
    <row r="7452" spans="8:11">
      <c r="H7452" s="15"/>
      <c r="K7452" s="15"/>
    </row>
    <row r="7453" spans="8:11">
      <c r="H7453" s="15"/>
      <c r="K7453" s="15"/>
    </row>
    <row r="7454" spans="8:11">
      <c r="H7454" s="15"/>
      <c r="K7454" s="15"/>
    </row>
    <row r="7455" spans="8:11">
      <c r="H7455" s="15"/>
      <c r="K7455" s="15"/>
    </row>
    <row r="7456" spans="8:11">
      <c r="H7456" s="15"/>
      <c r="K7456" s="15"/>
    </row>
    <row r="7457" spans="8:11">
      <c r="H7457" s="15"/>
      <c r="K7457" s="15"/>
    </row>
    <row r="7458" spans="8:11">
      <c r="H7458" s="15"/>
      <c r="K7458" s="15"/>
    </row>
    <row r="7459" spans="8:11">
      <c r="H7459" s="15"/>
      <c r="K7459" s="15"/>
    </row>
    <row r="7460" spans="8:11">
      <c r="H7460" s="15"/>
      <c r="K7460" s="15"/>
    </row>
    <row r="7461" spans="8:11">
      <c r="H7461" s="15"/>
      <c r="K7461" s="15"/>
    </row>
    <row r="7462" spans="8:11">
      <c r="H7462" s="15"/>
      <c r="K7462" s="15"/>
    </row>
    <row r="7463" spans="8:11">
      <c r="H7463" s="15"/>
      <c r="K7463" s="15"/>
    </row>
    <row r="7464" spans="8:11">
      <c r="H7464" s="15"/>
      <c r="K7464" s="15"/>
    </row>
    <row r="7465" spans="8:11">
      <c r="H7465" s="15"/>
      <c r="K7465" s="15"/>
    </row>
    <row r="7466" spans="8:11">
      <c r="H7466" s="15"/>
      <c r="K7466" s="15"/>
    </row>
    <row r="7467" spans="8:11">
      <c r="H7467" s="15"/>
      <c r="K7467" s="15"/>
    </row>
    <row r="7468" spans="8:11">
      <c r="H7468" s="15"/>
      <c r="K7468" s="15"/>
    </row>
    <row r="7469" spans="8:11">
      <c r="H7469" s="15"/>
      <c r="K7469" s="15"/>
    </row>
    <row r="7470" spans="8:11">
      <c r="H7470" s="15"/>
      <c r="K7470" s="15"/>
    </row>
    <row r="7471" spans="8:11">
      <c r="H7471" s="15"/>
      <c r="K7471" s="15"/>
    </row>
    <row r="7472" spans="8:11">
      <c r="H7472" s="15"/>
      <c r="K7472" s="15"/>
    </row>
    <row r="7473" spans="8:11">
      <c r="H7473" s="15"/>
      <c r="K7473" s="15"/>
    </row>
    <row r="7474" spans="8:11">
      <c r="H7474" s="15"/>
      <c r="K7474" s="15"/>
    </row>
    <row r="7475" spans="8:11">
      <c r="H7475" s="15"/>
      <c r="K7475" s="15"/>
    </row>
    <row r="7476" spans="8:11">
      <c r="H7476" s="15"/>
      <c r="K7476" s="15"/>
    </row>
    <row r="7477" spans="8:11">
      <c r="H7477" s="15"/>
      <c r="K7477" s="15"/>
    </row>
    <row r="7478" spans="8:11">
      <c r="H7478" s="15"/>
      <c r="K7478" s="15"/>
    </row>
    <row r="7479" spans="8:11">
      <c r="H7479" s="15"/>
      <c r="K7479" s="15"/>
    </row>
    <row r="7480" spans="8:11">
      <c r="H7480" s="15"/>
      <c r="K7480" s="15"/>
    </row>
    <row r="7481" spans="8:11">
      <c r="H7481" s="15"/>
      <c r="K7481" s="15"/>
    </row>
    <row r="7482" spans="8:11">
      <c r="H7482" s="15"/>
      <c r="K7482" s="15"/>
    </row>
    <row r="7483" spans="8:11">
      <c r="H7483" s="15"/>
      <c r="K7483" s="15"/>
    </row>
    <row r="7484" spans="8:11">
      <c r="H7484" s="15"/>
      <c r="K7484" s="15"/>
    </row>
    <row r="7485" spans="8:11">
      <c r="H7485" s="15"/>
      <c r="K7485" s="15"/>
    </row>
    <row r="7486" spans="8:11">
      <c r="H7486" s="15"/>
      <c r="K7486" s="15"/>
    </row>
    <row r="7487" spans="8:11">
      <c r="H7487" s="15"/>
      <c r="K7487" s="15"/>
    </row>
    <row r="7488" spans="8:11">
      <c r="H7488" s="15"/>
      <c r="K7488" s="15"/>
    </row>
    <row r="7489" spans="8:11">
      <c r="H7489" s="15"/>
      <c r="K7489" s="15"/>
    </row>
    <row r="7490" spans="8:11">
      <c r="H7490" s="15"/>
      <c r="K7490" s="15"/>
    </row>
    <row r="7491" spans="8:11">
      <c r="H7491" s="15"/>
      <c r="K7491" s="15"/>
    </row>
    <row r="7492" spans="8:11">
      <c r="H7492" s="15"/>
      <c r="K7492" s="15"/>
    </row>
    <row r="7493" spans="8:11">
      <c r="H7493" s="15"/>
      <c r="K7493" s="15"/>
    </row>
    <row r="7494" spans="8:11">
      <c r="H7494" s="15"/>
      <c r="K7494" s="15"/>
    </row>
    <row r="7495" spans="8:11">
      <c r="H7495" s="15"/>
      <c r="K7495" s="15"/>
    </row>
    <row r="7496" spans="8:11">
      <c r="H7496" s="15"/>
      <c r="K7496" s="15"/>
    </row>
    <row r="7497" spans="8:11">
      <c r="H7497" s="15"/>
      <c r="K7497" s="15"/>
    </row>
    <row r="7498" spans="8:11">
      <c r="H7498" s="15"/>
      <c r="K7498" s="15"/>
    </row>
    <row r="7499" spans="8:11">
      <c r="H7499" s="15"/>
      <c r="K7499" s="15"/>
    </row>
    <row r="7500" spans="8:11">
      <c r="H7500" s="15"/>
      <c r="K7500" s="15"/>
    </row>
    <row r="7501" spans="8:11">
      <c r="H7501" s="15"/>
      <c r="K7501" s="15"/>
    </row>
    <row r="7502" spans="8:11">
      <c r="H7502" s="15"/>
      <c r="K7502" s="15"/>
    </row>
    <row r="7503" spans="8:11">
      <c r="H7503" s="15"/>
      <c r="K7503" s="15"/>
    </row>
    <row r="7504" spans="8:11">
      <c r="H7504" s="15"/>
      <c r="K7504" s="15"/>
    </row>
    <row r="7505" spans="8:11">
      <c r="H7505" s="15"/>
      <c r="K7505" s="15"/>
    </row>
    <row r="7506" spans="8:11">
      <c r="H7506" s="15"/>
      <c r="K7506" s="15"/>
    </row>
    <row r="7507" spans="8:11">
      <c r="H7507" s="15"/>
      <c r="K7507" s="15"/>
    </row>
    <row r="7508" spans="8:11">
      <c r="H7508" s="15"/>
      <c r="K7508" s="15"/>
    </row>
    <row r="7509" spans="8:11">
      <c r="H7509" s="15"/>
      <c r="K7509" s="15"/>
    </row>
    <row r="7510" spans="8:11">
      <c r="H7510" s="15"/>
      <c r="K7510" s="15"/>
    </row>
    <row r="7511" spans="8:11">
      <c r="H7511" s="15"/>
      <c r="K7511" s="15"/>
    </row>
    <row r="7512" spans="8:11">
      <c r="H7512" s="15"/>
      <c r="K7512" s="15"/>
    </row>
    <row r="7513" spans="8:11">
      <c r="H7513" s="15"/>
      <c r="K7513" s="15"/>
    </row>
    <row r="7514" spans="8:11">
      <c r="H7514" s="15"/>
      <c r="K7514" s="15"/>
    </row>
    <row r="7515" spans="8:11">
      <c r="H7515" s="15"/>
      <c r="K7515" s="15"/>
    </row>
    <row r="7516" spans="8:11">
      <c r="H7516" s="15"/>
      <c r="K7516" s="15"/>
    </row>
    <row r="7517" spans="8:11">
      <c r="H7517" s="15"/>
      <c r="K7517" s="15"/>
    </row>
    <row r="7518" spans="8:11">
      <c r="H7518" s="15"/>
      <c r="K7518" s="15"/>
    </row>
    <row r="7519" spans="8:11">
      <c r="H7519" s="15"/>
      <c r="K7519" s="15"/>
    </row>
    <row r="7520" spans="8:11">
      <c r="H7520" s="15"/>
      <c r="K7520" s="15"/>
    </row>
    <row r="7521" spans="8:11">
      <c r="H7521" s="15"/>
      <c r="K7521" s="15"/>
    </row>
    <row r="7522" spans="8:11">
      <c r="H7522" s="15"/>
      <c r="K7522" s="15"/>
    </row>
    <row r="7523" spans="8:11">
      <c r="H7523" s="15"/>
      <c r="K7523" s="15"/>
    </row>
    <row r="7524" spans="8:11">
      <c r="H7524" s="15"/>
      <c r="K7524" s="15"/>
    </row>
    <row r="7525" spans="8:11">
      <c r="H7525" s="15"/>
      <c r="K7525" s="15"/>
    </row>
    <row r="7526" spans="8:11">
      <c r="H7526" s="15"/>
      <c r="K7526" s="15"/>
    </row>
    <row r="7527" spans="8:11">
      <c r="H7527" s="15"/>
      <c r="K7527" s="15"/>
    </row>
    <row r="7528" spans="8:11">
      <c r="H7528" s="15"/>
      <c r="K7528" s="15"/>
    </row>
    <row r="7529" spans="8:11">
      <c r="H7529" s="15"/>
      <c r="K7529" s="15"/>
    </row>
    <row r="7530" spans="8:11">
      <c r="H7530" s="15"/>
      <c r="K7530" s="15"/>
    </row>
    <row r="7531" spans="8:11">
      <c r="H7531" s="15"/>
      <c r="K7531" s="15"/>
    </row>
    <row r="7532" spans="8:11">
      <c r="H7532" s="15"/>
      <c r="K7532" s="15"/>
    </row>
    <row r="7533" spans="8:11">
      <c r="H7533" s="15"/>
      <c r="K7533" s="15"/>
    </row>
    <row r="7534" spans="8:11">
      <c r="H7534" s="15"/>
      <c r="K7534" s="15"/>
    </row>
    <row r="7535" spans="8:11">
      <c r="H7535" s="15"/>
      <c r="K7535" s="15"/>
    </row>
    <row r="7536" spans="8:11">
      <c r="H7536" s="15"/>
      <c r="K7536" s="15"/>
    </row>
    <row r="7537" spans="8:11">
      <c r="H7537" s="15"/>
      <c r="K7537" s="15"/>
    </row>
    <row r="7538" spans="8:11">
      <c r="H7538" s="15"/>
      <c r="K7538" s="15"/>
    </row>
    <row r="7539" spans="8:11">
      <c r="H7539" s="15"/>
      <c r="K7539" s="15"/>
    </row>
    <row r="7540" spans="8:11">
      <c r="H7540" s="15"/>
      <c r="K7540" s="15"/>
    </row>
    <row r="7541" spans="8:11">
      <c r="H7541" s="15"/>
      <c r="K7541" s="15"/>
    </row>
    <row r="7542" spans="8:11">
      <c r="H7542" s="15"/>
      <c r="K7542" s="15"/>
    </row>
    <row r="7543" spans="8:11">
      <c r="H7543" s="15"/>
      <c r="K7543" s="15"/>
    </row>
    <row r="7544" spans="8:11">
      <c r="H7544" s="15"/>
      <c r="K7544" s="15"/>
    </row>
    <row r="7545" spans="8:11">
      <c r="H7545" s="15"/>
      <c r="K7545" s="15"/>
    </row>
    <row r="7546" spans="8:11">
      <c r="H7546" s="15"/>
      <c r="K7546" s="15"/>
    </row>
    <row r="7547" spans="8:11">
      <c r="H7547" s="15"/>
      <c r="K7547" s="15"/>
    </row>
    <row r="7548" spans="8:11">
      <c r="H7548" s="15"/>
      <c r="K7548" s="15"/>
    </row>
    <row r="7549" spans="8:11">
      <c r="H7549" s="15"/>
      <c r="K7549" s="15"/>
    </row>
    <row r="7550" spans="8:11">
      <c r="H7550" s="15"/>
      <c r="K7550" s="15"/>
    </row>
    <row r="7551" spans="8:11">
      <c r="H7551" s="15"/>
      <c r="K7551" s="15"/>
    </row>
    <row r="7552" spans="8:11">
      <c r="H7552" s="15"/>
      <c r="K7552" s="15"/>
    </row>
    <row r="7553" spans="8:11">
      <c r="H7553" s="15"/>
      <c r="K7553" s="15"/>
    </row>
    <row r="7554" spans="8:11">
      <c r="H7554" s="15"/>
      <c r="K7554" s="15"/>
    </row>
    <row r="7555" spans="8:11">
      <c r="H7555" s="15"/>
      <c r="K7555" s="15"/>
    </row>
    <row r="7556" spans="8:11">
      <c r="H7556" s="15"/>
      <c r="K7556" s="15"/>
    </row>
    <row r="7557" spans="8:11">
      <c r="H7557" s="15"/>
      <c r="K7557" s="15"/>
    </row>
    <row r="7558" spans="8:11">
      <c r="H7558" s="15"/>
      <c r="K7558" s="15"/>
    </row>
    <row r="7559" spans="8:11">
      <c r="H7559" s="15"/>
      <c r="K7559" s="15"/>
    </row>
    <row r="7560" spans="8:11">
      <c r="H7560" s="15"/>
      <c r="K7560" s="15"/>
    </row>
    <row r="7561" spans="8:11">
      <c r="H7561" s="15"/>
      <c r="K7561" s="15"/>
    </row>
    <row r="7562" spans="8:11">
      <c r="H7562" s="15"/>
      <c r="K7562" s="15"/>
    </row>
    <row r="7563" spans="8:11">
      <c r="H7563" s="15"/>
      <c r="K7563" s="15"/>
    </row>
    <row r="7564" spans="8:11">
      <c r="H7564" s="15"/>
      <c r="K7564" s="15"/>
    </row>
    <row r="7565" spans="8:11">
      <c r="H7565" s="15"/>
      <c r="K7565" s="15"/>
    </row>
    <row r="7566" spans="8:11">
      <c r="H7566" s="15"/>
      <c r="K7566" s="15"/>
    </row>
    <row r="7567" spans="8:11">
      <c r="H7567" s="15"/>
      <c r="K7567" s="15"/>
    </row>
    <row r="7568" spans="8:11">
      <c r="H7568" s="15"/>
      <c r="K7568" s="15"/>
    </row>
    <row r="7569" spans="8:11">
      <c r="H7569" s="15"/>
      <c r="K7569" s="15"/>
    </row>
    <row r="7570" spans="8:11">
      <c r="H7570" s="15"/>
      <c r="K7570" s="15"/>
    </row>
    <row r="7571" spans="8:11">
      <c r="H7571" s="15"/>
      <c r="K7571" s="15"/>
    </row>
    <row r="7572" spans="8:11">
      <c r="H7572" s="15"/>
      <c r="K7572" s="15"/>
    </row>
    <row r="7573" spans="8:11">
      <c r="H7573" s="15"/>
      <c r="K7573" s="15"/>
    </row>
    <row r="7574" spans="8:11">
      <c r="H7574" s="15"/>
      <c r="K7574" s="15"/>
    </row>
    <row r="7575" spans="8:11">
      <c r="H7575" s="15"/>
      <c r="K7575" s="15"/>
    </row>
    <row r="7576" spans="8:11">
      <c r="H7576" s="15"/>
      <c r="K7576" s="15"/>
    </row>
    <row r="7577" spans="8:11">
      <c r="H7577" s="15"/>
      <c r="K7577" s="15"/>
    </row>
    <row r="7578" spans="8:11">
      <c r="H7578" s="15"/>
      <c r="K7578" s="15"/>
    </row>
    <row r="7579" spans="8:11">
      <c r="H7579" s="15"/>
      <c r="K7579" s="15"/>
    </row>
    <row r="7580" spans="8:11">
      <c r="H7580" s="15"/>
      <c r="K7580" s="15"/>
    </row>
    <row r="7581" spans="8:11">
      <c r="H7581" s="15"/>
      <c r="K7581" s="15"/>
    </row>
    <row r="7582" spans="8:11">
      <c r="H7582" s="15"/>
      <c r="K7582" s="15"/>
    </row>
    <row r="7583" spans="8:11">
      <c r="H7583" s="15"/>
      <c r="K7583" s="15"/>
    </row>
    <row r="7584" spans="8:11">
      <c r="H7584" s="15"/>
      <c r="K7584" s="15"/>
    </row>
    <row r="7585" spans="8:11">
      <c r="H7585" s="15"/>
      <c r="K7585" s="15"/>
    </row>
    <row r="7586" spans="8:11">
      <c r="H7586" s="15"/>
      <c r="K7586" s="15"/>
    </row>
    <row r="7587" spans="8:11">
      <c r="H7587" s="15"/>
      <c r="K7587" s="15"/>
    </row>
    <row r="7588" spans="8:11">
      <c r="H7588" s="15"/>
      <c r="K7588" s="15"/>
    </row>
    <row r="7589" spans="8:11">
      <c r="H7589" s="15"/>
      <c r="K7589" s="15"/>
    </row>
    <row r="7590" spans="8:11">
      <c r="H7590" s="15"/>
      <c r="K7590" s="15"/>
    </row>
    <row r="7591" spans="8:11">
      <c r="H7591" s="15"/>
      <c r="K7591" s="15"/>
    </row>
    <row r="7592" spans="8:11">
      <c r="H7592" s="15"/>
      <c r="K7592" s="15"/>
    </row>
    <row r="7593" spans="8:11">
      <c r="H7593" s="15"/>
      <c r="K7593" s="15"/>
    </row>
    <row r="7594" spans="8:11">
      <c r="H7594" s="15"/>
      <c r="K7594" s="15"/>
    </row>
    <row r="7595" spans="8:11">
      <c r="H7595" s="15"/>
      <c r="K7595" s="15"/>
    </row>
    <row r="7596" spans="8:11">
      <c r="H7596" s="15"/>
      <c r="K7596" s="15"/>
    </row>
    <row r="7597" spans="8:11">
      <c r="H7597" s="15"/>
      <c r="K7597" s="15"/>
    </row>
    <row r="7598" spans="8:11">
      <c r="H7598" s="15"/>
      <c r="K7598" s="15"/>
    </row>
    <row r="7599" spans="8:11">
      <c r="H7599" s="15"/>
      <c r="K7599" s="15"/>
    </row>
    <row r="7600" spans="8:11">
      <c r="H7600" s="15"/>
      <c r="K7600" s="15"/>
    </row>
    <row r="7601" spans="8:11">
      <c r="H7601" s="15"/>
      <c r="K7601" s="15"/>
    </row>
    <row r="7602" spans="8:11">
      <c r="H7602" s="15"/>
      <c r="K7602" s="15"/>
    </row>
    <row r="7603" spans="8:11">
      <c r="H7603" s="15"/>
      <c r="K7603" s="15"/>
    </row>
    <row r="7604" spans="8:11">
      <c r="H7604" s="15"/>
      <c r="K7604" s="15"/>
    </row>
    <row r="7605" spans="8:11">
      <c r="H7605" s="15"/>
      <c r="K7605" s="15"/>
    </row>
    <row r="7606" spans="8:11">
      <c r="H7606" s="15"/>
      <c r="K7606" s="15"/>
    </row>
    <row r="7607" spans="8:11">
      <c r="H7607" s="15"/>
      <c r="K7607" s="15"/>
    </row>
    <row r="7608" spans="8:11">
      <c r="H7608" s="15"/>
      <c r="K7608" s="15"/>
    </row>
    <row r="7609" spans="8:11">
      <c r="H7609" s="15"/>
      <c r="K7609" s="15"/>
    </row>
    <row r="7610" spans="8:11">
      <c r="H7610" s="15"/>
      <c r="K7610" s="15"/>
    </row>
    <row r="7611" spans="8:11">
      <c r="H7611" s="15"/>
      <c r="K7611" s="15"/>
    </row>
    <row r="7612" spans="8:11">
      <c r="H7612" s="15"/>
      <c r="K7612" s="15"/>
    </row>
    <row r="7613" spans="8:11">
      <c r="H7613" s="15"/>
      <c r="K7613" s="15"/>
    </row>
    <row r="7614" spans="8:11">
      <c r="H7614" s="15"/>
      <c r="K7614" s="15"/>
    </row>
    <row r="7615" spans="8:11">
      <c r="H7615" s="15"/>
      <c r="K7615" s="15"/>
    </row>
    <row r="7616" spans="8:11">
      <c r="H7616" s="15"/>
      <c r="K7616" s="15"/>
    </row>
    <row r="7617" spans="8:11">
      <c r="H7617" s="15"/>
      <c r="K7617" s="15"/>
    </row>
    <row r="7618" spans="8:11">
      <c r="H7618" s="15"/>
      <c r="K7618" s="15"/>
    </row>
    <row r="7619" spans="8:11">
      <c r="H7619" s="15"/>
      <c r="K7619" s="15"/>
    </row>
    <row r="7620" spans="8:11">
      <c r="H7620" s="15"/>
      <c r="K7620" s="15"/>
    </row>
    <row r="7621" spans="8:11">
      <c r="H7621" s="15"/>
      <c r="K7621" s="15"/>
    </row>
    <row r="7622" spans="8:11">
      <c r="H7622" s="15"/>
      <c r="K7622" s="15"/>
    </row>
    <row r="7623" spans="8:11">
      <c r="H7623" s="15"/>
      <c r="K7623" s="15"/>
    </row>
    <row r="7624" spans="8:11">
      <c r="H7624" s="15"/>
      <c r="K7624" s="15"/>
    </row>
    <row r="7625" spans="8:11">
      <c r="H7625" s="15"/>
      <c r="K7625" s="15"/>
    </row>
    <row r="7626" spans="8:11">
      <c r="H7626" s="15"/>
      <c r="K7626" s="15"/>
    </row>
    <row r="7627" spans="8:11">
      <c r="H7627" s="15"/>
      <c r="K7627" s="15"/>
    </row>
    <row r="7628" spans="8:11">
      <c r="H7628" s="15"/>
      <c r="K7628" s="15"/>
    </row>
    <row r="7629" spans="8:11">
      <c r="H7629" s="15"/>
      <c r="K7629" s="15"/>
    </row>
    <row r="7630" spans="8:11">
      <c r="H7630" s="15"/>
      <c r="K7630" s="15"/>
    </row>
    <row r="7631" spans="8:11">
      <c r="H7631" s="15"/>
      <c r="K7631" s="15"/>
    </row>
    <row r="7632" spans="8:11">
      <c r="H7632" s="15"/>
      <c r="K7632" s="15"/>
    </row>
    <row r="7633" spans="8:11">
      <c r="H7633" s="15"/>
      <c r="K7633" s="15"/>
    </row>
    <row r="7634" spans="8:11">
      <c r="H7634" s="15"/>
      <c r="K7634" s="15"/>
    </row>
    <row r="7635" spans="8:11">
      <c r="H7635" s="15"/>
      <c r="K7635" s="15"/>
    </row>
    <row r="7636" spans="8:11">
      <c r="H7636" s="15"/>
      <c r="K7636" s="15"/>
    </row>
    <row r="7637" spans="8:11">
      <c r="H7637" s="15"/>
      <c r="K7637" s="15"/>
    </row>
    <row r="7638" spans="8:11">
      <c r="H7638" s="15"/>
      <c r="K7638" s="15"/>
    </row>
    <row r="7639" spans="8:11">
      <c r="H7639" s="15"/>
      <c r="K7639" s="15"/>
    </row>
    <row r="7640" spans="8:11">
      <c r="H7640" s="15"/>
      <c r="K7640" s="15"/>
    </row>
    <row r="7641" spans="8:11">
      <c r="H7641" s="15"/>
      <c r="K7641" s="15"/>
    </row>
    <row r="7642" spans="8:11">
      <c r="H7642" s="15"/>
      <c r="K7642" s="15"/>
    </row>
    <row r="7643" spans="8:11">
      <c r="H7643" s="15"/>
      <c r="K7643" s="15"/>
    </row>
    <row r="7644" spans="8:11">
      <c r="H7644" s="15"/>
      <c r="K7644" s="15"/>
    </row>
    <row r="7645" spans="8:11">
      <c r="H7645" s="15"/>
      <c r="K7645" s="15"/>
    </row>
    <row r="7646" spans="8:11">
      <c r="H7646" s="15"/>
      <c r="K7646" s="15"/>
    </row>
    <row r="7647" spans="8:11">
      <c r="H7647" s="15"/>
      <c r="K7647" s="15"/>
    </row>
    <row r="7648" spans="8:11">
      <c r="H7648" s="15"/>
      <c r="K7648" s="15"/>
    </row>
    <row r="7649" spans="8:11">
      <c r="H7649" s="15"/>
      <c r="K7649" s="15"/>
    </row>
    <row r="7650" spans="8:11">
      <c r="H7650" s="15"/>
      <c r="K7650" s="15"/>
    </row>
    <row r="7651" spans="8:11">
      <c r="H7651" s="15"/>
      <c r="K7651" s="15"/>
    </row>
    <row r="7652" spans="8:11">
      <c r="H7652" s="15"/>
      <c r="K7652" s="15"/>
    </row>
    <row r="7653" spans="8:11">
      <c r="H7653" s="15"/>
      <c r="K7653" s="15"/>
    </row>
    <row r="7654" spans="8:11">
      <c r="H7654" s="15"/>
      <c r="K7654" s="15"/>
    </row>
    <row r="7655" spans="8:11">
      <c r="H7655" s="15"/>
      <c r="K7655" s="15"/>
    </row>
    <row r="7656" spans="8:11">
      <c r="H7656" s="15"/>
      <c r="K7656" s="15"/>
    </row>
    <row r="7657" spans="8:11">
      <c r="H7657" s="15"/>
      <c r="K7657" s="15"/>
    </row>
    <row r="7658" spans="8:11">
      <c r="H7658" s="15"/>
      <c r="K7658" s="15"/>
    </row>
    <row r="7659" spans="8:11">
      <c r="H7659" s="15"/>
      <c r="K7659" s="15"/>
    </row>
    <row r="7660" spans="8:11">
      <c r="H7660" s="15"/>
      <c r="K7660" s="15"/>
    </row>
    <row r="7661" spans="8:11">
      <c r="H7661" s="15"/>
      <c r="K7661" s="15"/>
    </row>
    <row r="7662" spans="8:11">
      <c r="H7662" s="15"/>
      <c r="K7662" s="15"/>
    </row>
    <row r="7663" spans="8:11">
      <c r="H7663" s="15"/>
      <c r="K7663" s="15"/>
    </row>
    <row r="7664" spans="8:11">
      <c r="H7664" s="15"/>
      <c r="K7664" s="15"/>
    </row>
    <row r="7665" spans="8:11">
      <c r="H7665" s="15"/>
      <c r="K7665" s="15"/>
    </row>
    <row r="7666" spans="8:11">
      <c r="H7666" s="15"/>
      <c r="K7666" s="15"/>
    </row>
    <row r="7667" spans="8:11">
      <c r="H7667" s="15"/>
      <c r="K7667" s="15"/>
    </row>
    <row r="7668" spans="8:11">
      <c r="H7668" s="15"/>
      <c r="K7668" s="15"/>
    </row>
    <row r="7669" spans="8:11">
      <c r="H7669" s="15"/>
      <c r="K7669" s="15"/>
    </row>
    <row r="7670" spans="8:11">
      <c r="H7670" s="15"/>
      <c r="K7670" s="15"/>
    </row>
    <row r="7671" spans="8:11">
      <c r="H7671" s="15"/>
      <c r="K7671" s="15"/>
    </row>
    <row r="7672" spans="8:11">
      <c r="H7672" s="15"/>
      <c r="K7672" s="15"/>
    </row>
    <row r="7673" spans="8:11">
      <c r="H7673" s="15"/>
      <c r="K7673" s="15"/>
    </row>
    <row r="7674" spans="8:11">
      <c r="H7674" s="15"/>
      <c r="K7674" s="15"/>
    </row>
    <row r="7675" spans="8:11">
      <c r="H7675" s="15"/>
      <c r="K7675" s="15"/>
    </row>
    <row r="7676" spans="8:11">
      <c r="H7676" s="15"/>
      <c r="K7676" s="15"/>
    </row>
    <row r="7677" spans="8:11">
      <c r="H7677" s="15"/>
      <c r="K7677" s="15"/>
    </row>
    <row r="7678" spans="8:11">
      <c r="H7678" s="15"/>
      <c r="K7678" s="15"/>
    </row>
    <row r="7679" spans="8:11">
      <c r="H7679" s="15"/>
      <c r="K7679" s="15"/>
    </row>
    <row r="7680" spans="8:11">
      <c r="H7680" s="15"/>
      <c r="K7680" s="15"/>
    </row>
    <row r="7681" spans="8:11">
      <c r="H7681" s="15"/>
      <c r="K7681" s="15"/>
    </row>
    <row r="7682" spans="8:11">
      <c r="H7682" s="15"/>
      <c r="K7682" s="15"/>
    </row>
    <row r="7683" spans="8:11">
      <c r="H7683" s="15"/>
      <c r="K7683" s="15"/>
    </row>
    <row r="7684" spans="8:11">
      <c r="H7684" s="15"/>
      <c r="K7684" s="15"/>
    </row>
    <row r="7685" spans="8:11">
      <c r="H7685" s="15"/>
      <c r="K7685" s="15"/>
    </row>
    <row r="7686" spans="8:11">
      <c r="H7686" s="15"/>
      <c r="K7686" s="15"/>
    </row>
    <row r="7687" spans="8:11">
      <c r="H7687" s="15"/>
      <c r="K7687" s="15"/>
    </row>
    <row r="7688" spans="8:11">
      <c r="H7688" s="15"/>
      <c r="K7688" s="15"/>
    </row>
    <row r="7689" spans="8:11">
      <c r="H7689" s="15"/>
      <c r="K7689" s="15"/>
    </row>
    <row r="7690" spans="8:11">
      <c r="H7690" s="15"/>
      <c r="K7690" s="15"/>
    </row>
    <row r="7691" spans="8:11">
      <c r="H7691" s="15"/>
      <c r="K7691" s="15"/>
    </row>
    <row r="7692" spans="8:11">
      <c r="H7692" s="15"/>
      <c r="K7692" s="15"/>
    </row>
    <row r="7693" spans="8:11">
      <c r="H7693" s="15"/>
      <c r="K7693" s="15"/>
    </row>
    <row r="7694" spans="8:11">
      <c r="H7694" s="15"/>
      <c r="K7694" s="15"/>
    </row>
    <row r="7695" spans="8:11">
      <c r="H7695" s="15"/>
      <c r="K7695" s="15"/>
    </row>
    <row r="7696" spans="8:11">
      <c r="H7696" s="15"/>
      <c r="K7696" s="15"/>
    </row>
    <row r="7697" spans="8:11">
      <c r="H7697" s="15"/>
      <c r="K7697" s="15"/>
    </row>
    <row r="7698" spans="8:11">
      <c r="H7698" s="15"/>
      <c r="K7698" s="15"/>
    </row>
    <row r="7699" spans="8:11">
      <c r="H7699" s="15"/>
      <c r="K7699" s="15"/>
    </row>
    <row r="7700" spans="8:11">
      <c r="H7700" s="15"/>
      <c r="K7700" s="15"/>
    </row>
    <row r="7701" spans="8:11">
      <c r="H7701" s="15"/>
      <c r="K7701" s="15"/>
    </row>
    <row r="7702" spans="8:11">
      <c r="H7702" s="15"/>
      <c r="K7702" s="15"/>
    </row>
    <row r="7703" spans="8:11">
      <c r="H7703" s="15"/>
      <c r="K7703" s="15"/>
    </row>
    <row r="7704" spans="8:11">
      <c r="H7704" s="15"/>
      <c r="K7704" s="15"/>
    </row>
    <row r="7705" spans="8:11">
      <c r="H7705" s="15"/>
      <c r="K7705" s="15"/>
    </row>
    <row r="7706" spans="8:11">
      <c r="H7706" s="15"/>
      <c r="K7706" s="15"/>
    </row>
    <row r="7707" spans="8:11">
      <c r="H7707" s="15"/>
      <c r="K7707" s="15"/>
    </row>
    <row r="7708" spans="8:11">
      <c r="H7708" s="15"/>
      <c r="K7708" s="15"/>
    </row>
    <row r="7709" spans="8:11">
      <c r="H7709" s="15"/>
      <c r="K7709" s="15"/>
    </row>
    <row r="7710" spans="8:11">
      <c r="H7710" s="15"/>
      <c r="K7710" s="15"/>
    </row>
    <row r="7711" spans="8:11">
      <c r="H7711" s="15"/>
      <c r="K7711" s="15"/>
    </row>
    <row r="7712" spans="8:11">
      <c r="H7712" s="15"/>
      <c r="K7712" s="15"/>
    </row>
    <row r="7713" spans="8:11">
      <c r="H7713" s="15"/>
      <c r="K7713" s="15"/>
    </row>
    <row r="7714" spans="8:11">
      <c r="H7714" s="15"/>
      <c r="K7714" s="15"/>
    </row>
    <row r="7715" spans="8:11">
      <c r="H7715" s="15"/>
      <c r="K7715" s="15"/>
    </row>
    <row r="7716" spans="8:11">
      <c r="H7716" s="15"/>
      <c r="K7716" s="15"/>
    </row>
    <row r="7717" spans="8:11">
      <c r="H7717" s="15"/>
      <c r="K7717" s="15"/>
    </row>
    <row r="7718" spans="8:11">
      <c r="H7718" s="15"/>
      <c r="K7718" s="15"/>
    </row>
    <row r="7719" spans="8:11">
      <c r="H7719" s="15"/>
      <c r="K7719" s="15"/>
    </row>
    <row r="7720" spans="8:11">
      <c r="H7720" s="15"/>
      <c r="K7720" s="15"/>
    </row>
    <row r="7721" spans="8:11">
      <c r="H7721" s="15"/>
      <c r="K7721" s="15"/>
    </row>
    <row r="7722" spans="8:11">
      <c r="H7722" s="15"/>
      <c r="K7722" s="15"/>
    </row>
    <row r="7723" spans="8:11">
      <c r="H7723" s="15"/>
      <c r="K7723" s="15"/>
    </row>
    <row r="7724" spans="8:11">
      <c r="H7724" s="15"/>
      <c r="K7724" s="15"/>
    </row>
    <row r="7725" spans="8:11">
      <c r="H7725" s="15"/>
      <c r="K7725" s="15"/>
    </row>
    <row r="7726" spans="8:11">
      <c r="H7726" s="15"/>
      <c r="K7726" s="15"/>
    </row>
    <row r="7727" spans="8:11">
      <c r="H7727" s="15"/>
      <c r="K7727" s="15"/>
    </row>
    <row r="7728" spans="8:11">
      <c r="H7728" s="15"/>
      <c r="K7728" s="15"/>
    </row>
    <row r="7729" spans="8:11">
      <c r="H7729" s="15"/>
      <c r="K7729" s="15"/>
    </row>
    <row r="7730" spans="8:11">
      <c r="H7730" s="15"/>
      <c r="K7730" s="15"/>
    </row>
    <row r="7731" spans="8:11">
      <c r="H7731" s="15"/>
      <c r="K7731" s="15"/>
    </row>
    <row r="7732" spans="8:11">
      <c r="H7732" s="15"/>
      <c r="K7732" s="15"/>
    </row>
    <row r="7733" spans="8:11">
      <c r="H7733" s="15"/>
      <c r="K7733" s="15"/>
    </row>
    <row r="7734" spans="8:11">
      <c r="H7734" s="15"/>
      <c r="K7734" s="15"/>
    </row>
    <row r="7735" spans="8:11">
      <c r="H7735" s="15"/>
      <c r="K7735" s="15"/>
    </row>
    <row r="7736" spans="8:11">
      <c r="H7736" s="15"/>
      <c r="K7736" s="15"/>
    </row>
    <row r="7737" spans="8:11">
      <c r="H7737" s="15"/>
      <c r="K7737" s="15"/>
    </row>
    <row r="7738" spans="8:11">
      <c r="H7738" s="15"/>
      <c r="K7738" s="15"/>
    </row>
    <row r="7739" spans="8:11">
      <c r="H7739" s="15"/>
      <c r="K7739" s="15"/>
    </row>
    <row r="7740" spans="8:11">
      <c r="H7740" s="15"/>
      <c r="K7740" s="15"/>
    </row>
    <row r="7741" spans="8:11">
      <c r="H7741" s="15"/>
      <c r="K7741" s="15"/>
    </row>
    <row r="7742" spans="8:11">
      <c r="H7742" s="15"/>
      <c r="K7742" s="15"/>
    </row>
    <row r="7743" spans="8:11">
      <c r="H7743" s="15"/>
      <c r="K7743" s="15"/>
    </row>
    <row r="7744" spans="8:11">
      <c r="H7744" s="15"/>
      <c r="K7744" s="15"/>
    </row>
    <row r="7745" spans="8:11">
      <c r="H7745" s="15"/>
      <c r="K7745" s="15"/>
    </row>
    <row r="7746" spans="8:11">
      <c r="H7746" s="15"/>
      <c r="K7746" s="15"/>
    </row>
    <row r="7747" spans="8:11">
      <c r="H7747" s="15"/>
      <c r="K7747" s="15"/>
    </row>
    <row r="7748" spans="8:11">
      <c r="H7748" s="15"/>
      <c r="K7748" s="15"/>
    </row>
    <row r="7749" spans="8:11">
      <c r="H7749" s="15"/>
      <c r="K7749" s="15"/>
    </row>
    <row r="7750" spans="8:11">
      <c r="H7750" s="15"/>
      <c r="K7750" s="15"/>
    </row>
    <row r="7751" spans="8:11">
      <c r="H7751" s="15"/>
      <c r="K7751" s="15"/>
    </row>
    <row r="7752" spans="8:11">
      <c r="H7752" s="15"/>
      <c r="K7752" s="15"/>
    </row>
    <row r="7753" spans="8:11">
      <c r="H7753" s="15"/>
      <c r="K7753" s="15"/>
    </row>
    <row r="7754" spans="8:11">
      <c r="H7754" s="15"/>
      <c r="K7754" s="15"/>
    </row>
    <row r="7755" spans="8:11">
      <c r="H7755" s="15"/>
      <c r="K7755" s="15"/>
    </row>
    <row r="7756" spans="8:11">
      <c r="H7756" s="15"/>
      <c r="K7756" s="15"/>
    </row>
    <row r="7757" spans="8:11">
      <c r="H7757" s="15"/>
      <c r="K7757" s="15"/>
    </row>
    <row r="7758" spans="8:11">
      <c r="H7758" s="15"/>
      <c r="K7758" s="15"/>
    </row>
    <row r="7759" spans="8:11">
      <c r="H7759" s="15"/>
      <c r="K7759" s="15"/>
    </row>
    <row r="7760" spans="8:11">
      <c r="H7760" s="15"/>
      <c r="K7760" s="15"/>
    </row>
    <row r="7761" spans="8:11">
      <c r="H7761" s="15"/>
      <c r="K7761" s="15"/>
    </row>
    <row r="7762" spans="8:11">
      <c r="H7762" s="15"/>
      <c r="K7762" s="15"/>
    </row>
    <row r="7763" spans="8:11">
      <c r="H7763" s="15"/>
      <c r="K7763" s="15"/>
    </row>
    <row r="7764" spans="8:11">
      <c r="H7764" s="15"/>
      <c r="K7764" s="15"/>
    </row>
    <row r="7765" spans="8:11">
      <c r="H7765" s="15"/>
      <c r="K7765" s="15"/>
    </row>
    <row r="7766" spans="8:11">
      <c r="H7766" s="15"/>
      <c r="K7766" s="15"/>
    </row>
    <row r="7767" spans="8:11">
      <c r="H7767" s="15"/>
      <c r="K7767" s="15"/>
    </row>
    <row r="7768" spans="8:11">
      <c r="H7768" s="15"/>
      <c r="K7768" s="15"/>
    </row>
    <row r="7769" spans="8:11">
      <c r="H7769" s="15"/>
      <c r="K7769" s="15"/>
    </row>
    <row r="7770" spans="8:11">
      <c r="H7770" s="15"/>
      <c r="K7770" s="15"/>
    </row>
    <row r="7771" spans="8:11">
      <c r="H7771" s="15"/>
      <c r="K7771" s="15"/>
    </row>
    <row r="7772" spans="8:11">
      <c r="H7772" s="15"/>
      <c r="K7772" s="15"/>
    </row>
    <row r="7773" spans="8:11">
      <c r="H7773" s="15"/>
      <c r="K7773" s="15"/>
    </row>
    <row r="7774" spans="8:11">
      <c r="H7774" s="15"/>
      <c r="K7774" s="15"/>
    </row>
    <row r="7775" spans="8:11">
      <c r="H7775" s="15"/>
      <c r="K7775" s="15"/>
    </row>
    <row r="7776" spans="8:11">
      <c r="H7776" s="15"/>
      <c r="K7776" s="15"/>
    </row>
    <row r="7777" spans="8:11">
      <c r="H7777" s="15"/>
      <c r="K7777" s="15"/>
    </row>
    <row r="7778" spans="8:11">
      <c r="H7778" s="15"/>
      <c r="K7778" s="15"/>
    </row>
    <row r="7779" spans="8:11">
      <c r="H7779" s="15"/>
      <c r="K7779" s="15"/>
    </row>
    <row r="7780" spans="8:11">
      <c r="H7780" s="15"/>
      <c r="K7780" s="15"/>
    </row>
    <row r="7781" spans="8:11">
      <c r="H7781" s="15"/>
      <c r="K7781" s="15"/>
    </row>
    <row r="7782" spans="8:11">
      <c r="H7782" s="15"/>
      <c r="K7782" s="15"/>
    </row>
    <row r="7783" spans="8:11">
      <c r="H7783" s="15"/>
      <c r="K7783" s="15"/>
    </row>
    <row r="7784" spans="8:11">
      <c r="H7784" s="15"/>
      <c r="K7784" s="15"/>
    </row>
    <row r="7785" spans="8:11">
      <c r="H7785" s="15"/>
      <c r="K7785" s="15"/>
    </row>
    <row r="7786" spans="8:11">
      <c r="H7786" s="15"/>
      <c r="K7786" s="15"/>
    </row>
    <row r="7787" spans="8:11">
      <c r="H7787" s="15"/>
      <c r="K7787" s="15"/>
    </row>
    <row r="7788" spans="8:11">
      <c r="H7788" s="15"/>
      <c r="K7788" s="15"/>
    </row>
    <row r="7789" spans="8:11">
      <c r="H7789" s="15"/>
      <c r="K7789" s="15"/>
    </row>
    <row r="7790" spans="8:11">
      <c r="H7790" s="15"/>
      <c r="K7790" s="15"/>
    </row>
    <row r="7791" spans="8:11">
      <c r="H7791" s="15"/>
      <c r="K7791" s="15"/>
    </row>
    <row r="7792" spans="8:11">
      <c r="H7792" s="15"/>
      <c r="K7792" s="15"/>
    </row>
    <row r="7793" spans="8:11">
      <c r="H7793" s="15"/>
      <c r="K7793" s="15"/>
    </row>
    <row r="7794" spans="8:11">
      <c r="H7794" s="15"/>
      <c r="K7794" s="15"/>
    </row>
    <row r="7795" spans="8:11">
      <c r="H7795" s="15"/>
      <c r="K7795" s="15"/>
    </row>
    <row r="7796" spans="8:11">
      <c r="H7796" s="15"/>
      <c r="K7796" s="15"/>
    </row>
    <row r="7797" spans="8:11">
      <c r="H7797" s="15"/>
      <c r="K7797" s="15"/>
    </row>
    <row r="7798" spans="8:11">
      <c r="H7798" s="15"/>
      <c r="K7798" s="15"/>
    </row>
    <row r="7799" spans="8:11">
      <c r="H7799" s="15"/>
      <c r="K7799" s="15"/>
    </row>
    <row r="7800" spans="8:11">
      <c r="H7800" s="15"/>
      <c r="K7800" s="15"/>
    </row>
    <row r="7801" spans="8:11">
      <c r="H7801" s="15"/>
      <c r="K7801" s="15"/>
    </row>
    <row r="7802" spans="8:11">
      <c r="H7802" s="15"/>
      <c r="K7802" s="15"/>
    </row>
    <row r="7803" spans="8:11">
      <c r="H7803" s="15"/>
      <c r="K7803" s="15"/>
    </row>
    <row r="7804" spans="8:11">
      <c r="H7804" s="15"/>
      <c r="K7804" s="15"/>
    </row>
    <row r="7805" spans="8:11">
      <c r="H7805" s="15"/>
      <c r="K7805" s="15"/>
    </row>
    <row r="7806" spans="8:11">
      <c r="H7806" s="15"/>
      <c r="K7806" s="15"/>
    </row>
    <row r="7807" spans="8:11">
      <c r="H7807" s="15"/>
      <c r="K7807" s="15"/>
    </row>
    <row r="7808" spans="8:11">
      <c r="H7808" s="15"/>
      <c r="K7808" s="15"/>
    </row>
    <row r="7809" spans="8:11">
      <c r="H7809" s="15"/>
      <c r="K7809" s="15"/>
    </row>
    <row r="7810" spans="8:11">
      <c r="H7810" s="15"/>
      <c r="K7810" s="15"/>
    </row>
    <row r="7811" spans="8:11">
      <c r="H7811" s="15"/>
      <c r="K7811" s="15"/>
    </row>
    <row r="7812" spans="8:11">
      <c r="H7812" s="15"/>
      <c r="K7812" s="15"/>
    </row>
    <row r="7813" spans="8:11">
      <c r="H7813" s="15"/>
      <c r="K7813" s="15"/>
    </row>
    <row r="7814" spans="8:11">
      <c r="H7814" s="15"/>
      <c r="K7814" s="15"/>
    </row>
    <row r="7815" spans="8:11">
      <c r="H7815" s="15"/>
      <c r="K7815" s="15"/>
    </row>
    <row r="7816" spans="8:11">
      <c r="H7816" s="15"/>
      <c r="K7816" s="15"/>
    </row>
    <row r="7817" spans="8:11">
      <c r="H7817" s="15"/>
      <c r="K7817" s="15"/>
    </row>
    <row r="7818" spans="8:11">
      <c r="H7818" s="15"/>
      <c r="K7818" s="15"/>
    </row>
    <row r="7819" spans="8:11">
      <c r="H7819" s="15"/>
      <c r="K7819" s="15"/>
    </row>
    <row r="7820" spans="8:11">
      <c r="H7820" s="15"/>
      <c r="K7820" s="15"/>
    </row>
    <row r="7821" spans="8:11">
      <c r="H7821" s="15"/>
      <c r="K7821" s="15"/>
    </row>
    <row r="7822" spans="8:11">
      <c r="H7822" s="15"/>
      <c r="K7822" s="15"/>
    </row>
    <row r="7823" spans="8:11">
      <c r="H7823" s="15"/>
      <c r="K7823" s="15"/>
    </row>
    <row r="7824" spans="8:11">
      <c r="H7824" s="15"/>
      <c r="K7824" s="15"/>
    </row>
    <row r="7825" spans="8:11">
      <c r="H7825" s="15"/>
      <c r="K7825" s="15"/>
    </row>
    <row r="7826" spans="8:11">
      <c r="H7826" s="15"/>
      <c r="K7826" s="15"/>
    </row>
    <row r="7827" spans="8:11">
      <c r="H7827" s="15"/>
      <c r="K7827" s="15"/>
    </row>
    <row r="7828" spans="8:11">
      <c r="H7828" s="15"/>
      <c r="K7828" s="15"/>
    </row>
    <row r="7829" spans="8:11">
      <c r="H7829" s="15"/>
      <c r="K7829" s="15"/>
    </row>
    <row r="7830" spans="8:11">
      <c r="H7830" s="15"/>
      <c r="K7830" s="15"/>
    </row>
    <row r="7831" spans="8:11">
      <c r="H7831" s="15"/>
      <c r="K7831" s="15"/>
    </row>
    <row r="7832" spans="8:11">
      <c r="H7832" s="15"/>
      <c r="K7832" s="15"/>
    </row>
    <row r="7833" spans="8:11">
      <c r="H7833" s="15"/>
      <c r="K7833" s="15"/>
    </row>
    <row r="7834" spans="8:11">
      <c r="H7834" s="15"/>
      <c r="K7834" s="15"/>
    </row>
    <row r="7835" spans="8:11">
      <c r="H7835" s="15"/>
      <c r="K7835" s="15"/>
    </row>
    <row r="7836" spans="8:11">
      <c r="H7836" s="15"/>
      <c r="K7836" s="15"/>
    </row>
    <row r="7837" spans="8:11">
      <c r="H7837" s="15"/>
      <c r="K7837" s="15"/>
    </row>
    <row r="7838" spans="8:11">
      <c r="H7838" s="15"/>
      <c r="K7838" s="15"/>
    </row>
    <row r="7839" spans="8:11">
      <c r="H7839" s="15"/>
      <c r="K7839" s="15"/>
    </row>
    <row r="7840" spans="8:11">
      <c r="H7840" s="15"/>
      <c r="K7840" s="15"/>
    </row>
    <row r="7841" spans="8:11">
      <c r="H7841" s="15"/>
      <c r="K7841" s="15"/>
    </row>
    <row r="7842" spans="8:11">
      <c r="H7842" s="15"/>
      <c r="K7842" s="15"/>
    </row>
    <row r="7843" spans="8:11">
      <c r="H7843" s="15"/>
      <c r="K7843" s="15"/>
    </row>
    <row r="7844" spans="8:11">
      <c r="H7844" s="15"/>
      <c r="K7844" s="15"/>
    </row>
    <row r="7845" spans="8:11">
      <c r="H7845" s="15"/>
      <c r="K7845" s="15"/>
    </row>
    <row r="7846" spans="8:11">
      <c r="H7846" s="15"/>
      <c r="K7846" s="15"/>
    </row>
    <row r="7847" spans="8:11">
      <c r="H7847" s="15"/>
      <c r="K7847" s="15"/>
    </row>
    <row r="7848" spans="8:11">
      <c r="H7848" s="15"/>
      <c r="K7848" s="15"/>
    </row>
    <row r="7849" spans="8:11">
      <c r="H7849" s="15"/>
      <c r="K7849" s="15"/>
    </row>
    <row r="7850" spans="8:11">
      <c r="H7850" s="15"/>
      <c r="K7850" s="15"/>
    </row>
    <row r="7851" spans="8:11">
      <c r="H7851" s="15"/>
      <c r="K7851" s="15"/>
    </row>
    <row r="7852" spans="8:11">
      <c r="H7852" s="15"/>
      <c r="K7852" s="15"/>
    </row>
    <row r="7853" spans="8:11">
      <c r="H7853" s="15"/>
      <c r="K7853" s="15"/>
    </row>
    <row r="7854" spans="8:11">
      <c r="H7854" s="15"/>
      <c r="K7854" s="15"/>
    </row>
    <row r="7855" spans="8:11">
      <c r="H7855" s="15"/>
      <c r="K7855" s="15"/>
    </row>
    <row r="7856" spans="8:11">
      <c r="H7856" s="15"/>
      <c r="K7856" s="15"/>
    </row>
    <row r="7857" spans="8:11">
      <c r="H7857" s="15"/>
      <c r="K7857" s="15"/>
    </row>
    <row r="7858" spans="8:11">
      <c r="H7858" s="15"/>
      <c r="K7858" s="15"/>
    </row>
    <row r="7859" spans="8:11">
      <c r="H7859" s="15"/>
      <c r="K7859" s="15"/>
    </row>
    <row r="7860" spans="8:11">
      <c r="H7860" s="15"/>
      <c r="K7860" s="15"/>
    </row>
    <row r="7861" spans="8:11">
      <c r="H7861" s="15"/>
      <c r="K7861" s="15"/>
    </row>
    <row r="7862" spans="8:11">
      <c r="H7862" s="15"/>
      <c r="K7862" s="15"/>
    </row>
    <row r="7863" spans="8:11">
      <c r="H7863" s="15"/>
      <c r="K7863" s="15"/>
    </row>
    <row r="7864" spans="8:11">
      <c r="H7864" s="15"/>
      <c r="K7864" s="15"/>
    </row>
    <row r="7865" spans="8:11">
      <c r="H7865" s="15"/>
      <c r="K7865" s="15"/>
    </row>
    <row r="7866" spans="8:11">
      <c r="H7866" s="15"/>
      <c r="K7866" s="15"/>
    </row>
    <row r="7867" spans="8:11">
      <c r="H7867" s="15"/>
      <c r="K7867" s="15"/>
    </row>
    <row r="7868" spans="8:11">
      <c r="H7868" s="15"/>
      <c r="K7868" s="15"/>
    </row>
    <row r="7869" spans="8:11">
      <c r="H7869" s="15"/>
      <c r="K7869" s="15"/>
    </row>
    <row r="7870" spans="8:11">
      <c r="H7870" s="15"/>
      <c r="K7870" s="15"/>
    </row>
    <row r="7871" spans="8:11">
      <c r="H7871" s="15"/>
      <c r="K7871" s="15"/>
    </row>
    <row r="7872" spans="8:11">
      <c r="H7872" s="15"/>
      <c r="K7872" s="15"/>
    </row>
    <row r="7873" spans="8:11">
      <c r="H7873" s="15"/>
      <c r="K7873" s="15"/>
    </row>
    <row r="7874" spans="8:11">
      <c r="H7874" s="15"/>
      <c r="K7874" s="15"/>
    </row>
    <row r="7875" spans="8:11">
      <c r="H7875" s="15"/>
      <c r="K7875" s="15"/>
    </row>
    <row r="7876" spans="8:11">
      <c r="H7876" s="15"/>
      <c r="K7876" s="15"/>
    </row>
    <row r="7877" spans="8:11">
      <c r="H7877" s="15"/>
      <c r="K7877" s="15"/>
    </row>
    <row r="7878" spans="8:11">
      <c r="H7878" s="15"/>
      <c r="K7878" s="15"/>
    </row>
    <row r="7879" spans="8:11">
      <c r="H7879" s="15"/>
      <c r="K7879" s="15"/>
    </row>
    <row r="7880" spans="8:11">
      <c r="H7880" s="15"/>
      <c r="K7880" s="15"/>
    </row>
    <row r="7881" spans="8:11">
      <c r="H7881" s="15"/>
      <c r="K7881" s="15"/>
    </row>
    <row r="7882" spans="8:11">
      <c r="H7882" s="15"/>
      <c r="K7882" s="15"/>
    </row>
    <row r="7883" spans="8:11">
      <c r="H7883" s="15"/>
      <c r="K7883" s="15"/>
    </row>
    <row r="7884" spans="8:11">
      <c r="H7884" s="15"/>
      <c r="K7884" s="15"/>
    </row>
    <row r="7885" spans="8:11">
      <c r="H7885" s="15"/>
      <c r="K7885" s="15"/>
    </row>
    <row r="7886" spans="8:11">
      <c r="H7886" s="15"/>
      <c r="K7886" s="15"/>
    </row>
    <row r="7887" spans="8:11">
      <c r="H7887" s="15"/>
      <c r="K7887" s="15"/>
    </row>
    <row r="7888" spans="8:11">
      <c r="H7888" s="15"/>
      <c r="K7888" s="15"/>
    </row>
    <row r="7889" spans="8:11">
      <c r="H7889" s="15"/>
      <c r="K7889" s="15"/>
    </row>
    <row r="7890" spans="8:11">
      <c r="H7890" s="15"/>
      <c r="K7890" s="15"/>
    </row>
    <row r="7891" spans="8:11">
      <c r="H7891" s="15"/>
      <c r="K7891" s="15"/>
    </row>
    <row r="7892" spans="8:11">
      <c r="H7892" s="15"/>
      <c r="K7892" s="15"/>
    </row>
    <row r="7893" spans="8:11">
      <c r="H7893" s="15"/>
      <c r="K7893" s="15"/>
    </row>
    <row r="7894" spans="8:11">
      <c r="H7894" s="15"/>
      <c r="K7894" s="15"/>
    </row>
    <row r="7895" spans="8:11">
      <c r="H7895" s="15"/>
      <c r="K7895" s="15"/>
    </row>
    <row r="7896" spans="8:11">
      <c r="H7896" s="15"/>
      <c r="K7896" s="15"/>
    </row>
    <row r="7897" spans="8:11">
      <c r="H7897" s="15"/>
      <c r="K7897" s="15"/>
    </row>
    <row r="7898" spans="8:11">
      <c r="H7898" s="15"/>
      <c r="K7898" s="15"/>
    </row>
    <row r="7899" spans="8:11">
      <c r="H7899" s="15"/>
      <c r="K7899" s="15"/>
    </row>
    <row r="7900" spans="8:11">
      <c r="H7900" s="15"/>
      <c r="K7900" s="15"/>
    </row>
    <row r="7901" spans="8:11">
      <c r="H7901" s="15"/>
      <c r="K7901" s="15"/>
    </row>
    <row r="7902" spans="8:11">
      <c r="H7902" s="15"/>
      <c r="K7902" s="15"/>
    </row>
    <row r="7903" spans="8:11">
      <c r="H7903" s="15"/>
      <c r="K7903" s="15"/>
    </row>
    <row r="7904" spans="8:11">
      <c r="H7904" s="15"/>
      <c r="K7904" s="15"/>
    </row>
    <row r="7905" spans="8:11">
      <c r="H7905" s="15"/>
      <c r="K7905" s="15"/>
    </row>
    <row r="7906" spans="8:11">
      <c r="H7906" s="15"/>
      <c r="K7906" s="15"/>
    </row>
    <row r="7907" spans="8:11">
      <c r="H7907" s="15"/>
      <c r="K7907" s="15"/>
    </row>
    <row r="7908" spans="8:11">
      <c r="H7908" s="15"/>
      <c r="K7908" s="15"/>
    </row>
    <row r="7909" spans="8:11">
      <c r="H7909" s="15"/>
      <c r="K7909" s="15"/>
    </row>
    <row r="7910" spans="8:11">
      <c r="H7910" s="15"/>
      <c r="K7910" s="15"/>
    </row>
    <row r="7911" spans="8:11">
      <c r="H7911" s="15"/>
      <c r="K7911" s="15"/>
    </row>
    <row r="7912" spans="8:11">
      <c r="H7912" s="15"/>
      <c r="K7912" s="15"/>
    </row>
    <row r="7913" spans="8:11">
      <c r="H7913" s="15"/>
      <c r="K7913" s="15"/>
    </row>
    <row r="7914" spans="8:11">
      <c r="H7914" s="15"/>
      <c r="K7914" s="15"/>
    </row>
    <row r="7915" spans="8:11">
      <c r="H7915" s="15"/>
      <c r="K7915" s="15"/>
    </row>
    <row r="7916" spans="8:11">
      <c r="H7916" s="15"/>
      <c r="K7916" s="15"/>
    </row>
    <row r="7917" spans="8:11">
      <c r="H7917" s="15"/>
      <c r="K7917" s="15"/>
    </row>
    <row r="7918" spans="8:11">
      <c r="H7918" s="15"/>
      <c r="K7918" s="15"/>
    </row>
    <row r="7919" spans="8:11">
      <c r="H7919" s="15"/>
      <c r="K7919" s="15"/>
    </row>
    <row r="7920" spans="8:11">
      <c r="H7920" s="15"/>
      <c r="K7920" s="15"/>
    </row>
    <row r="7921" spans="8:11">
      <c r="H7921" s="15"/>
      <c r="K7921" s="15"/>
    </row>
    <row r="7922" spans="8:11">
      <c r="H7922" s="15"/>
      <c r="K7922" s="15"/>
    </row>
    <row r="7923" spans="8:11">
      <c r="H7923" s="15"/>
      <c r="K7923" s="15"/>
    </row>
    <row r="7924" spans="8:11">
      <c r="H7924" s="15"/>
      <c r="K7924" s="15"/>
    </row>
    <row r="7925" spans="8:11">
      <c r="H7925" s="15"/>
      <c r="K7925" s="15"/>
    </row>
    <row r="7926" spans="8:11">
      <c r="H7926" s="15"/>
      <c r="K7926" s="15"/>
    </row>
    <row r="7927" spans="8:11">
      <c r="H7927" s="15"/>
      <c r="K7927" s="15"/>
    </row>
    <row r="7928" spans="8:11">
      <c r="H7928" s="15"/>
      <c r="K7928" s="15"/>
    </row>
    <row r="7929" spans="8:11">
      <c r="H7929" s="15"/>
      <c r="K7929" s="15"/>
    </row>
    <row r="7930" spans="8:11">
      <c r="H7930" s="15"/>
      <c r="K7930" s="15"/>
    </row>
    <row r="7931" spans="8:11">
      <c r="H7931" s="15"/>
      <c r="K7931" s="15"/>
    </row>
    <row r="7932" spans="8:11">
      <c r="H7932" s="15"/>
      <c r="K7932" s="15"/>
    </row>
    <row r="7933" spans="8:11">
      <c r="H7933" s="15"/>
      <c r="K7933" s="15"/>
    </row>
    <row r="7934" spans="8:11">
      <c r="H7934" s="15"/>
      <c r="K7934" s="15"/>
    </row>
    <row r="7935" spans="8:11">
      <c r="H7935" s="15"/>
      <c r="K7935" s="15"/>
    </row>
    <row r="7936" spans="8:11">
      <c r="H7936" s="15"/>
      <c r="K7936" s="15"/>
    </row>
    <row r="7937" spans="8:11">
      <c r="H7937" s="15"/>
      <c r="K7937" s="15"/>
    </row>
    <row r="7938" spans="8:11">
      <c r="H7938" s="15"/>
      <c r="K7938" s="15"/>
    </row>
    <row r="7939" spans="8:11">
      <c r="H7939" s="15"/>
      <c r="K7939" s="15"/>
    </row>
    <row r="7940" spans="8:11">
      <c r="H7940" s="15"/>
      <c r="K7940" s="15"/>
    </row>
    <row r="7941" spans="8:11">
      <c r="H7941" s="15"/>
      <c r="K7941" s="15"/>
    </row>
    <row r="7942" spans="8:11">
      <c r="H7942" s="15"/>
      <c r="K7942" s="15"/>
    </row>
    <row r="7943" spans="8:11">
      <c r="H7943" s="15"/>
      <c r="K7943" s="15"/>
    </row>
    <row r="7944" spans="8:11">
      <c r="H7944" s="15"/>
      <c r="K7944" s="15"/>
    </row>
    <row r="7945" spans="8:11">
      <c r="H7945" s="15"/>
      <c r="K7945" s="15"/>
    </row>
    <row r="7946" spans="8:11">
      <c r="H7946" s="15"/>
      <c r="K7946" s="15"/>
    </row>
    <row r="7947" spans="8:11">
      <c r="H7947" s="15"/>
      <c r="K7947" s="15"/>
    </row>
    <row r="7948" spans="8:11">
      <c r="H7948" s="15"/>
      <c r="K7948" s="15"/>
    </row>
    <row r="7949" spans="8:11">
      <c r="H7949" s="15"/>
      <c r="K7949" s="15"/>
    </row>
    <row r="7950" spans="8:11">
      <c r="H7950" s="15"/>
      <c r="K7950" s="15"/>
    </row>
    <row r="7951" spans="8:11">
      <c r="H7951" s="15"/>
      <c r="K7951" s="15"/>
    </row>
    <row r="7952" spans="8:11">
      <c r="H7952" s="15"/>
      <c r="K7952" s="15"/>
    </row>
    <row r="7953" spans="8:11">
      <c r="H7953" s="15"/>
      <c r="K7953" s="15"/>
    </row>
    <row r="7954" spans="8:11">
      <c r="H7954" s="15"/>
      <c r="K7954" s="15"/>
    </row>
    <row r="7955" spans="8:11">
      <c r="H7955" s="15"/>
      <c r="K7955" s="15"/>
    </row>
    <row r="7956" spans="8:11">
      <c r="H7956" s="15"/>
      <c r="K7956" s="15"/>
    </row>
    <row r="7957" spans="8:11">
      <c r="H7957" s="15"/>
      <c r="K7957" s="15"/>
    </row>
    <row r="7958" spans="8:11">
      <c r="H7958" s="15"/>
      <c r="K7958" s="15"/>
    </row>
    <row r="7959" spans="8:11">
      <c r="H7959" s="15"/>
      <c r="K7959" s="15"/>
    </row>
    <row r="7960" spans="8:11">
      <c r="H7960" s="15"/>
      <c r="K7960" s="15"/>
    </row>
    <row r="7961" spans="8:11">
      <c r="H7961" s="15"/>
      <c r="K7961" s="15"/>
    </row>
    <row r="7962" spans="8:11">
      <c r="H7962" s="15"/>
      <c r="K7962" s="15"/>
    </row>
    <row r="7963" spans="8:11">
      <c r="H7963" s="15"/>
      <c r="K7963" s="15"/>
    </row>
    <row r="7964" spans="8:11">
      <c r="H7964" s="15"/>
      <c r="K7964" s="15"/>
    </row>
    <row r="7965" spans="8:11">
      <c r="H7965" s="15"/>
      <c r="K7965" s="15"/>
    </row>
    <row r="7966" spans="8:11">
      <c r="H7966" s="15"/>
      <c r="K7966" s="15"/>
    </row>
    <row r="7967" spans="8:11">
      <c r="H7967" s="15"/>
      <c r="K7967" s="15"/>
    </row>
    <row r="7968" spans="8:11">
      <c r="H7968" s="15"/>
      <c r="K7968" s="15"/>
    </row>
    <row r="7969" spans="8:11">
      <c r="H7969" s="15"/>
      <c r="K7969" s="15"/>
    </row>
    <row r="7970" spans="8:11">
      <c r="H7970" s="15"/>
      <c r="K7970" s="15"/>
    </row>
    <row r="7971" spans="8:11">
      <c r="H7971" s="15"/>
      <c r="K7971" s="15"/>
    </row>
    <row r="7972" spans="8:11">
      <c r="H7972" s="15"/>
      <c r="K7972" s="15"/>
    </row>
    <row r="7973" spans="8:11">
      <c r="H7973" s="15"/>
      <c r="K7973" s="15"/>
    </row>
    <row r="7974" spans="8:11">
      <c r="H7974" s="15"/>
      <c r="K7974" s="15"/>
    </row>
    <row r="7975" spans="8:11">
      <c r="H7975" s="15"/>
      <c r="K7975" s="15"/>
    </row>
    <row r="7976" spans="8:11">
      <c r="H7976" s="15"/>
      <c r="K7976" s="15"/>
    </row>
    <row r="7977" spans="8:11">
      <c r="H7977" s="15"/>
      <c r="K7977" s="15"/>
    </row>
    <row r="7978" spans="8:11">
      <c r="H7978" s="15"/>
      <c r="K7978" s="15"/>
    </row>
    <row r="7979" spans="8:11">
      <c r="H7979" s="15"/>
      <c r="K7979" s="15"/>
    </row>
    <row r="7980" spans="8:11">
      <c r="H7980" s="15"/>
      <c r="K7980" s="15"/>
    </row>
    <row r="7981" spans="8:11">
      <c r="H7981" s="15"/>
      <c r="K7981" s="15"/>
    </row>
    <row r="7982" spans="8:11">
      <c r="H7982" s="15"/>
      <c r="K7982" s="15"/>
    </row>
    <row r="7983" spans="8:11">
      <c r="H7983" s="15"/>
      <c r="K7983" s="15"/>
    </row>
    <row r="7984" spans="8:11">
      <c r="H7984" s="15"/>
      <c r="K7984" s="15"/>
    </row>
    <row r="7985" spans="8:11">
      <c r="H7985" s="15"/>
      <c r="K7985" s="15"/>
    </row>
    <row r="7986" spans="8:11">
      <c r="H7986" s="15"/>
      <c r="K7986" s="15"/>
    </row>
    <row r="7987" spans="8:11">
      <c r="H7987" s="15"/>
      <c r="K7987" s="15"/>
    </row>
    <row r="7988" spans="8:11">
      <c r="H7988" s="15"/>
      <c r="K7988" s="15"/>
    </row>
    <row r="7989" spans="8:11">
      <c r="H7989" s="15"/>
      <c r="K7989" s="15"/>
    </row>
    <row r="7990" spans="8:11">
      <c r="H7990" s="15"/>
      <c r="K7990" s="15"/>
    </row>
    <row r="7991" spans="8:11">
      <c r="H7991" s="15"/>
      <c r="K7991" s="15"/>
    </row>
    <row r="7992" spans="8:11">
      <c r="H7992" s="15"/>
      <c r="K7992" s="15"/>
    </row>
    <row r="7993" spans="8:11">
      <c r="H7993" s="15"/>
      <c r="K7993" s="15"/>
    </row>
    <row r="7994" spans="8:11">
      <c r="H7994" s="15"/>
      <c r="K7994" s="15"/>
    </row>
    <row r="7995" spans="8:11">
      <c r="H7995" s="15"/>
      <c r="K7995" s="15"/>
    </row>
    <row r="7996" spans="8:11">
      <c r="H7996" s="15"/>
      <c r="K7996" s="15"/>
    </row>
    <row r="7997" spans="8:11">
      <c r="H7997" s="15"/>
      <c r="K7997" s="15"/>
    </row>
    <row r="7998" spans="8:11">
      <c r="H7998" s="15"/>
      <c r="K7998" s="15"/>
    </row>
    <row r="7999" spans="8:11">
      <c r="H7999" s="15"/>
      <c r="K7999" s="15"/>
    </row>
    <row r="8000" spans="8:11">
      <c r="H8000" s="15"/>
      <c r="K8000" s="15"/>
    </row>
    <row r="8001" spans="8:11">
      <c r="H8001" s="15"/>
      <c r="K8001" s="15"/>
    </row>
    <row r="8002" spans="8:11">
      <c r="H8002" s="15"/>
      <c r="K8002" s="15"/>
    </row>
    <row r="8003" spans="8:11">
      <c r="H8003" s="15"/>
      <c r="K8003" s="15"/>
    </row>
    <row r="8004" spans="8:11">
      <c r="H8004" s="15"/>
      <c r="K8004" s="15"/>
    </row>
    <row r="8005" spans="8:11">
      <c r="H8005" s="15"/>
      <c r="K8005" s="15"/>
    </row>
    <row r="8006" spans="8:11">
      <c r="H8006" s="15"/>
      <c r="K8006" s="15"/>
    </row>
    <row r="8007" spans="8:11">
      <c r="H8007" s="15"/>
      <c r="K8007" s="15"/>
    </row>
    <row r="8008" spans="8:11">
      <c r="H8008" s="15"/>
      <c r="K8008" s="15"/>
    </row>
    <row r="8009" spans="8:11">
      <c r="H8009" s="15"/>
      <c r="K8009" s="15"/>
    </row>
    <row r="8010" spans="8:11">
      <c r="H8010" s="15"/>
      <c r="K8010" s="15"/>
    </row>
    <row r="8011" spans="8:11">
      <c r="H8011" s="15"/>
      <c r="K8011" s="15"/>
    </row>
    <row r="8012" spans="8:11">
      <c r="H8012" s="15"/>
      <c r="K8012" s="15"/>
    </row>
    <row r="8013" spans="8:11">
      <c r="H8013" s="15"/>
      <c r="K8013" s="15"/>
    </row>
    <row r="8014" spans="8:11">
      <c r="H8014" s="15"/>
      <c r="K8014" s="15"/>
    </row>
    <row r="8015" spans="8:11">
      <c r="H8015" s="15"/>
      <c r="K8015" s="15"/>
    </row>
    <row r="8016" spans="8:11">
      <c r="H8016" s="15"/>
      <c r="K8016" s="15"/>
    </row>
    <row r="8017" spans="8:11">
      <c r="H8017" s="15"/>
      <c r="K8017" s="15"/>
    </row>
    <row r="8018" spans="8:11">
      <c r="H8018" s="15"/>
      <c r="K8018" s="15"/>
    </row>
    <row r="8019" spans="8:11">
      <c r="H8019" s="15"/>
      <c r="K8019" s="15"/>
    </row>
    <row r="8020" spans="8:11">
      <c r="H8020" s="15"/>
      <c r="K8020" s="15"/>
    </row>
    <row r="8021" spans="8:11">
      <c r="H8021" s="15"/>
      <c r="K8021" s="15"/>
    </row>
    <row r="8022" spans="8:11">
      <c r="H8022" s="15"/>
      <c r="K8022" s="15"/>
    </row>
    <row r="8023" spans="8:11">
      <c r="H8023" s="15"/>
      <c r="K8023" s="15"/>
    </row>
    <row r="8024" spans="8:11">
      <c r="H8024" s="15"/>
      <c r="K8024" s="15"/>
    </row>
    <row r="8025" spans="8:11">
      <c r="H8025" s="15"/>
      <c r="K8025" s="15"/>
    </row>
    <row r="8026" spans="8:11">
      <c r="H8026" s="15"/>
      <c r="K8026" s="15"/>
    </row>
    <row r="8027" spans="8:11">
      <c r="H8027" s="15"/>
      <c r="K8027" s="15"/>
    </row>
    <row r="8028" spans="8:11">
      <c r="H8028" s="15"/>
      <c r="K8028" s="15"/>
    </row>
    <row r="8029" spans="8:11">
      <c r="H8029" s="15"/>
      <c r="K8029" s="15"/>
    </row>
    <row r="8030" spans="8:11">
      <c r="H8030" s="15"/>
      <c r="K8030" s="15"/>
    </row>
    <row r="8031" spans="8:11">
      <c r="H8031" s="15"/>
      <c r="K8031" s="15"/>
    </row>
    <row r="8032" spans="8:11">
      <c r="H8032" s="15"/>
      <c r="K8032" s="15"/>
    </row>
    <row r="8033" spans="8:11">
      <c r="H8033" s="15"/>
      <c r="K8033" s="15"/>
    </row>
    <row r="8034" spans="8:11">
      <c r="H8034" s="15"/>
      <c r="K8034" s="15"/>
    </row>
    <row r="8035" spans="8:11">
      <c r="H8035" s="15"/>
      <c r="K8035" s="15"/>
    </row>
    <row r="8036" spans="8:11">
      <c r="H8036" s="15"/>
      <c r="K8036" s="15"/>
    </row>
    <row r="8037" spans="8:11">
      <c r="H8037" s="15"/>
      <c r="K8037" s="15"/>
    </row>
    <row r="8038" spans="8:11">
      <c r="H8038" s="15"/>
      <c r="K8038" s="15"/>
    </row>
    <row r="8039" spans="8:11">
      <c r="H8039" s="15"/>
      <c r="K8039" s="15"/>
    </row>
    <row r="8040" spans="8:11">
      <c r="H8040" s="15"/>
      <c r="K8040" s="15"/>
    </row>
    <row r="8041" spans="8:11">
      <c r="H8041" s="15"/>
      <c r="K8041" s="15"/>
    </row>
    <row r="8042" spans="8:11">
      <c r="H8042" s="15"/>
      <c r="K8042" s="15"/>
    </row>
    <row r="8043" spans="8:11">
      <c r="H8043" s="15"/>
      <c r="K8043" s="15"/>
    </row>
    <row r="8044" spans="8:11">
      <c r="H8044" s="15"/>
      <c r="K8044" s="15"/>
    </row>
    <row r="8045" spans="8:11">
      <c r="H8045" s="15"/>
      <c r="K8045" s="15"/>
    </row>
    <row r="8046" spans="8:11">
      <c r="H8046" s="15"/>
      <c r="K8046" s="15"/>
    </row>
    <row r="8047" spans="8:11">
      <c r="H8047" s="15"/>
      <c r="K8047" s="15"/>
    </row>
    <row r="8048" spans="8:11">
      <c r="H8048" s="15"/>
      <c r="K8048" s="15"/>
    </row>
    <row r="8049" spans="8:11">
      <c r="H8049" s="15"/>
      <c r="K8049" s="15"/>
    </row>
    <row r="8050" spans="8:11">
      <c r="H8050" s="15"/>
      <c r="K8050" s="15"/>
    </row>
    <row r="8051" spans="8:11">
      <c r="H8051" s="15"/>
      <c r="K8051" s="15"/>
    </row>
    <row r="8052" spans="8:11">
      <c r="H8052" s="15"/>
      <c r="K8052" s="15"/>
    </row>
    <row r="8053" spans="8:11">
      <c r="H8053" s="15"/>
      <c r="K8053" s="15"/>
    </row>
    <row r="8054" spans="8:11">
      <c r="H8054" s="15"/>
      <c r="K8054" s="15"/>
    </row>
    <row r="8055" spans="8:11">
      <c r="H8055" s="15"/>
      <c r="K8055" s="15"/>
    </row>
    <row r="8056" spans="8:11">
      <c r="H8056" s="15"/>
      <c r="K8056" s="15"/>
    </row>
    <row r="8057" spans="8:11">
      <c r="H8057" s="15"/>
      <c r="K8057" s="15"/>
    </row>
    <row r="8058" spans="8:11">
      <c r="H8058" s="15"/>
      <c r="K8058" s="15"/>
    </row>
    <row r="8059" spans="8:11">
      <c r="H8059" s="15"/>
      <c r="K8059" s="15"/>
    </row>
    <row r="8060" spans="8:11">
      <c r="H8060" s="15"/>
      <c r="K8060" s="15"/>
    </row>
    <row r="8061" spans="8:11">
      <c r="H8061" s="15"/>
      <c r="K8061" s="15"/>
    </row>
    <row r="8062" spans="8:11">
      <c r="H8062" s="15"/>
      <c r="K8062" s="15"/>
    </row>
    <row r="8063" spans="8:11">
      <c r="H8063" s="15"/>
      <c r="K8063" s="15"/>
    </row>
    <row r="8064" spans="8:11">
      <c r="H8064" s="15"/>
      <c r="K8064" s="15"/>
    </row>
    <row r="8065" spans="8:11">
      <c r="H8065" s="15"/>
      <c r="K8065" s="15"/>
    </row>
    <row r="8066" spans="8:11">
      <c r="H8066" s="15"/>
      <c r="K8066" s="15"/>
    </row>
    <row r="8067" spans="8:11">
      <c r="H8067" s="15"/>
      <c r="K8067" s="15"/>
    </row>
    <row r="8068" spans="8:11">
      <c r="H8068" s="15"/>
      <c r="K8068" s="15"/>
    </row>
    <row r="8069" spans="8:11">
      <c r="H8069" s="15"/>
      <c r="K8069" s="15"/>
    </row>
    <row r="8070" spans="8:11">
      <c r="H8070" s="15"/>
      <c r="K8070" s="15"/>
    </row>
    <row r="8071" spans="8:11">
      <c r="H8071" s="15"/>
      <c r="K8071" s="15"/>
    </row>
    <row r="8072" spans="8:11">
      <c r="H8072" s="15"/>
      <c r="K8072" s="15"/>
    </row>
    <row r="8073" spans="8:11">
      <c r="H8073" s="15"/>
      <c r="K8073" s="15"/>
    </row>
    <row r="8074" spans="8:11">
      <c r="H8074" s="15"/>
      <c r="K8074" s="15"/>
    </row>
    <row r="8075" spans="8:11">
      <c r="H8075" s="15"/>
      <c r="K8075" s="15"/>
    </row>
    <row r="8076" spans="8:11">
      <c r="H8076" s="15"/>
      <c r="K8076" s="15"/>
    </row>
    <row r="8077" spans="8:11">
      <c r="H8077" s="15"/>
      <c r="K8077" s="15"/>
    </row>
    <row r="8078" spans="8:11">
      <c r="H8078" s="15"/>
      <c r="K8078" s="15"/>
    </row>
    <row r="8079" spans="8:11">
      <c r="H8079" s="15"/>
      <c r="K8079" s="15"/>
    </row>
    <row r="8080" spans="8:11">
      <c r="H8080" s="15"/>
      <c r="K8080" s="15"/>
    </row>
    <row r="8081" spans="8:11">
      <c r="H8081" s="15"/>
      <c r="K8081" s="15"/>
    </row>
    <row r="8082" spans="8:11">
      <c r="H8082" s="15"/>
      <c r="K8082" s="15"/>
    </row>
    <row r="8083" spans="8:11">
      <c r="H8083" s="15"/>
      <c r="K8083" s="15"/>
    </row>
    <row r="8084" spans="8:11">
      <c r="H8084" s="15"/>
      <c r="K8084" s="15"/>
    </row>
    <row r="8085" spans="8:11">
      <c r="H8085" s="15"/>
      <c r="K8085" s="15"/>
    </row>
    <row r="8086" spans="8:11">
      <c r="H8086" s="15"/>
      <c r="K8086" s="15"/>
    </row>
    <row r="8087" spans="8:11">
      <c r="H8087" s="15"/>
      <c r="K8087" s="15"/>
    </row>
    <row r="8088" spans="8:11">
      <c r="H8088" s="15"/>
      <c r="K8088" s="15"/>
    </row>
    <row r="8089" spans="8:11">
      <c r="H8089" s="15"/>
      <c r="K8089" s="15"/>
    </row>
    <row r="8090" spans="8:11">
      <c r="H8090" s="15"/>
      <c r="K8090" s="15"/>
    </row>
    <row r="8091" spans="8:11">
      <c r="H8091" s="15"/>
      <c r="K8091" s="15"/>
    </row>
    <row r="8092" spans="8:11">
      <c r="H8092" s="15"/>
      <c r="K8092" s="15"/>
    </row>
    <row r="8093" spans="8:11">
      <c r="H8093" s="15"/>
      <c r="K8093" s="15"/>
    </row>
    <row r="8094" spans="8:11">
      <c r="H8094" s="15"/>
      <c r="K8094" s="15"/>
    </row>
    <row r="8095" spans="8:11">
      <c r="H8095" s="15"/>
      <c r="K8095" s="15"/>
    </row>
    <row r="8096" spans="8:11">
      <c r="H8096" s="15"/>
      <c r="K8096" s="15"/>
    </row>
    <row r="8097" spans="8:11">
      <c r="H8097" s="15"/>
      <c r="K8097" s="15"/>
    </row>
    <row r="8098" spans="8:11">
      <c r="H8098" s="15"/>
      <c r="K8098" s="15"/>
    </row>
    <row r="8099" spans="8:11">
      <c r="H8099" s="15"/>
      <c r="K8099" s="15"/>
    </row>
    <row r="8100" spans="8:11">
      <c r="H8100" s="15"/>
      <c r="K8100" s="15"/>
    </row>
    <row r="8101" spans="8:11">
      <c r="H8101" s="15"/>
      <c r="K8101" s="15"/>
    </row>
    <row r="8102" spans="8:11">
      <c r="H8102" s="15"/>
      <c r="K8102" s="15"/>
    </row>
    <row r="8103" spans="8:11">
      <c r="H8103" s="15"/>
      <c r="K8103" s="15"/>
    </row>
    <row r="8104" spans="8:11">
      <c r="H8104" s="15"/>
      <c r="K8104" s="15"/>
    </row>
    <row r="8105" spans="8:11">
      <c r="H8105" s="15"/>
      <c r="K8105" s="15"/>
    </row>
    <row r="8106" spans="8:11">
      <c r="H8106" s="15"/>
      <c r="K8106" s="15"/>
    </row>
    <row r="8107" spans="8:11">
      <c r="H8107" s="15"/>
      <c r="K8107" s="15"/>
    </row>
    <row r="8108" spans="8:11">
      <c r="H8108" s="15"/>
      <c r="K8108" s="15"/>
    </row>
    <row r="8109" spans="8:11">
      <c r="H8109" s="15"/>
      <c r="K8109" s="15"/>
    </row>
    <row r="8110" spans="8:11">
      <c r="H8110" s="15"/>
      <c r="K8110" s="15"/>
    </row>
    <row r="8111" spans="8:11">
      <c r="H8111" s="15"/>
      <c r="K8111" s="15"/>
    </row>
    <row r="8112" spans="8:11">
      <c r="H8112" s="15"/>
      <c r="K8112" s="15"/>
    </row>
    <row r="8113" spans="8:11">
      <c r="H8113" s="15"/>
      <c r="K8113" s="15"/>
    </row>
    <row r="8114" spans="8:11">
      <c r="H8114" s="15"/>
      <c r="K8114" s="15"/>
    </row>
    <row r="8115" spans="8:11">
      <c r="H8115" s="15"/>
      <c r="K8115" s="15"/>
    </row>
    <row r="8116" spans="8:11">
      <c r="H8116" s="15"/>
      <c r="K8116" s="15"/>
    </row>
    <row r="8117" spans="8:11">
      <c r="H8117" s="15"/>
      <c r="K8117" s="15"/>
    </row>
    <row r="8118" spans="8:11">
      <c r="H8118" s="15"/>
      <c r="K8118" s="15"/>
    </row>
    <row r="8119" spans="8:11">
      <c r="H8119" s="15"/>
      <c r="K8119" s="15"/>
    </row>
    <row r="8120" spans="8:11">
      <c r="H8120" s="15"/>
      <c r="K8120" s="15"/>
    </row>
    <row r="8121" spans="8:11">
      <c r="H8121" s="15"/>
      <c r="K8121" s="15"/>
    </row>
    <row r="8122" spans="8:11">
      <c r="H8122" s="15"/>
      <c r="K8122" s="15"/>
    </row>
    <row r="8123" spans="8:11">
      <c r="H8123" s="15"/>
      <c r="K8123" s="15"/>
    </row>
    <row r="8124" spans="8:11">
      <c r="H8124" s="15"/>
      <c r="K8124" s="15"/>
    </row>
    <row r="8125" spans="8:11">
      <c r="H8125" s="15"/>
      <c r="K8125" s="15"/>
    </row>
    <row r="8126" spans="8:11">
      <c r="H8126" s="15"/>
      <c r="K8126" s="15"/>
    </row>
    <row r="8127" spans="8:11">
      <c r="H8127" s="15"/>
      <c r="K8127" s="15"/>
    </row>
    <row r="8128" spans="8:11">
      <c r="H8128" s="15"/>
      <c r="K8128" s="15"/>
    </row>
    <row r="8129" spans="8:11">
      <c r="H8129" s="15"/>
      <c r="K8129" s="15"/>
    </row>
    <row r="8130" spans="8:11">
      <c r="H8130" s="15"/>
      <c r="K8130" s="15"/>
    </row>
    <row r="8131" spans="8:11">
      <c r="H8131" s="15"/>
      <c r="K8131" s="15"/>
    </row>
    <row r="8132" spans="8:11">
      <c r="H8132" s="15"/>
      <c r="K8132" s="15"/>
    </row>
    <row r="8133" spans="8:11">
      <c r="H8133" s="15"/>
      <c r="K8133" s="15"/>
    </row>
    <row r="8134" spans="8:11">
      <c r="H8134" s="15"/>
      <c r="K8134" s="15"/>
    </row>
    <row r="8135" spans="8:11">
      <c r="H8135" s="15"/>
      <c r="K8135" s="15"/>
    </row>
    <row r="8136" spans="8:11">
      <c r="H8136" s="15"/>
      <c r="K8136" s="15"/>
    </row>
    <row r="8137" spans="8:11">
      <c r="H8137" s="15"/>
      <c r="K8137" s="15"/>
    </row>
    <row r="8138" spans="8:11">
      <c r="H8138" s="15"/>
      <c r="K8138" s="15"/>
    </row>
    <row r="8139" spans="8:11">
      <c r="H8139" s="15"/>
      <c r="K8139" s="15"/>
    </row>
    <row r="8140" spans="8:11">
      <c r="H8140" s="15"/>
      <c r="K8140" s="15"/>
    </row>
    <row r="8141" spans="8:11">
      <c r="H8141" s="15"/>
      <c r="K8141" s="15"/>
    </row>
    <row r="8142" spans="8:11">
      <c r="H8142" s="15"/>
      <c r="K8142" s="15"/>
    </row>
    <row r="8143" spans="8:11">
      <c r="H8143" s="15"/>
      <c r="K8143" s="15"/>
    </row>
    <row r="8144" spans="8:11">
      <c r="H8144" s="15"/>
      <c r="K8144" s="15"/>
    </row>
    <row r="8145" spans="8:11">
      <c r="H8145" s="15"/>
      <c r="K8145" s="15"/>
    </row>
    <row r="8146" spans="8:11">
      <c r="H8146" s="15"/>
      <c r="K8146" s="15"/>
    </row>
    <row r="8147" spans="8:11">
      <c r="H8147" s="15"/>
      <c r="K8147" s="15"/>
    </row>
    <row r="8148" spans="8:11">
      <c r="H8148" s="15"/>
      <c r="K8148" s="15"/>
    </row>
    <row r="8149" spans="8:11">
      <c r="H8149" s="15"/>
      <c r="K8149" s="15"/>
    </row>
    <row r="8150" spans="8:11">
      <c r="H8150" s="15"/>
      <c r="K8150" s="15"/>
    </row>
    <row r="8151" spans="8:11">
      <c r="H8151" s="15"/>
      <c r="K8151" s="15"/>
    </row>
    <row r="8152" spans="8:11">
      <c r="H8152" s="15"/>
      <c r="K8152" s="15"/>
    </row>
    <row r="8153" spans="8:11">
      <c r="H8153" s="15"/>
      <c r="K8153" s="15"/>
    </row>
    <row r="8154" spans="8:11">
      <c r="H8154" s="15"/>
      <c r="K8154" s="15"/>
    </row>
    <row r="8155" spans="8:11">
      <c r="H8155" s="15"/>
      <c r="K8155" s="15"/>
    </row>
    <row r="8156" spans="8:11">
      <c r="H8156" s="15"/>
      <c r="K8156" s="15"/>
    </row>
    <row r="8157" spans="8:11">
      <c r="H8157" s="15"/>
      <c r="K8157" s="15"/>
    </row>
    <row r="8158" spans="8:11">
      <c r="H8158" s="15"/>
      <c r="K8158" s="15"/>
    </row>
    <row r="8159" spans="8:11">
      <c r="H8159" s="15"/>
      <c r="K8159" s="15"/>
    </row>
    <row r="8160" spans="8:11">
      <c r="H8160" s="15"/>
      <c r="K8160" s="15"/>
    </row>
    <row r="8161" spans="8:11">
      <c r="H8161" s="15"/>
      <c r="K8161" s="15"/>
    </row>
    <row r="8162" spans="8:11">
      <c r="H8162" s="15"/>
      <c r="K8162" s="15"/>
    </row>
    <row r="8163" spans="8:11">
      <c r="H8163" s="15"/>
      <c r="K8163" s="15"/>
    </row>
    <row r="8164" spans="8:11">
      <c r="H8164" s="15"/>
      <c r="K8164" s="15"/>
    </row>
    <row r="8165" spans="8:11">
      <c r="H8165" s="15"/>
      <c r="K8165" s="15"/>
    </row>
    <row r="8166" spans="8:11">
      <c r="H8166" s="15"/>
      <c r="K8166" s="15"/>
    </row>
    <row r="8167" spans="8:11">
      <c r="H8167" s="15"/>
      <c r="K8167" s="15"/>
    </row>
    <row r="8168" spans="8:11">
      <c r="H8168" s="15"/>
      <c r="K8168" s="15"/>
    </row>
    <row r="8169" spans="8:11">
      <c r="H8169" s="15"/>
      <c r="K8169" s="15"/>
    </row>
    <row r="8170" spans="8:11">
      <c r="H8170" s="15"/>
      <c r="K8170" s="15"/>
    </row>
    <row r="8171" spans="8:11">
      <c r="H8171" s="15"/>
      <c r="K8171" s="15"/>
    </row>
    <row r="8172" spans="8:11">
      <c r="H8172" s="15"/>
      <c r="K8172" s="15"/>
    </row>
    <row r="8173" spans="8:11">
      <c r="H8173" s="15"/>
      <c r="K8173" s="15"/>
    </row>
    <row r="8174" spans="8:11">
      <c r="H8174" s="15"/>
      <c r="K8174" s="15"/>
    </row>
    <row r="8175" spans="8:11">
      <c r="H8175" s="15"/>
      <c r="K8175" s="15"/>
    </row>
    <row r="8176" spans="8:11">
      <c r="H8176" s="15"/>
      <c r="K8176" s="15"/>
    </row>
    <row r="8177" spans="8:11">
      <c r="H8177" s="15"/>
      <c r="K8177" s="15"/>
    </row>
    <row r="8178" spans="8:11">
      <c r="H8178" s="15"/>
      <c r="K8178" s="15"/>
    </row>
    <row r="8179" spans="8:11">
      <c r="H8179" s="15"/>
      <c r="K8179" s="15"/>
    </row>
    <row r="8180" spans="8:11">
      <c r="H8180" s="15"/>
      <c r="K8180" s="15"/>
    </row>
    <row r="8181" spans="8:11">
      <c r="H8181" s="15"/>
      <c r="K8181" s="15"/>
    </row>
    <row r="8182" spans="8:11">
      <c r="H8182" s="15"/>
      <c r="K8182" s="15"/>
    </row>
    <row r="8183" spans="8:11">
      <c r="H8183" s="15"/>
      <c r="K8183" s="15"/>
    </row>
    <row r="8184" spans="8:11">
      <c r="H8184" s="15"/>
      <c r="K8184" s="15"/>
    </row>
    <row r="8185" spans="8:11">
      <c r="H8185" s="15"/>
      <c r="K8185" s="15"/>
    </row>
    <row r="8186" spans="8:11">
      <c r="H8186" s="15"/>
      <c r="K8186" s="15"/>
    </row>
    <row r="8187" spans="8:11">
      <c r="H8187" s="15"/>
      <c r="K8187" s="15"/>
    </row>
    <row r="8188" spans="8:11">
      <c r="H8188" s="15"/>
      <c r="K8188" s="15"/>
    </row>
    <row r="8189" spans="8:11">
      <c r="H8189" s="15"/>
      <c r="K8189" s="15"/>
    </row>
    <row r="8190" spans="8:11">
      <c r="H8190" s="15"/>
      <c r="K8190" s="15"/>
    </row>
    <row r="8191" spans="8:11">
      <c r="H8191" s="15"/>
      <c r="K8191" s="15"/>
    </row>
    <row r="8192" spans="8:11">
      <c r="H8192" s="15"/>
      <c r="K8192" s="15"/>
    </row>
    <row r="8193" spans="8:11">
      <c r="H8193" s="15"/>
      <c r="K8193" s="15"/>
    </row>
    <row r="8194" spans="8:11">
      <c r="H8194" s="15"/>
      <c r="K8194" s="15"/>
    </row>
    <row r="8195" spans="8:11">
      <c r="H8195" s="15"/>
      <c r="K8195" s="15"/>
    </row>
    <row r="8196" spans="8:11">
      <c r="H8196" s="15"/>
      <c r="K8196" s="15"/>
    </row>
    <row r="8197" spans="8:11">
      <c r="H8197" s="15"/>
      <c r="K8197" s="15"/>
    </row>
    <row r="8198" spans="8:11">
      <c r="H8198" s="15"/>
      <c r="K8198" s="15"/>
    </row>
    <row r="8199" spans="8:11">
      <c r="H8199" s="15"/>
      <c r="K8199" s="15"/>
    </row>
    <row r="8200" spans="8:11">
      <c r="H8200" s="15"/>
      <c r="K8200" s="15"/>
    </row>
    <row r="8201" spans="8:11">
      <c r="H8201" s="15"/>
      <c r="K8201" s="15"/>
    </row>
    <row r="8202" spans="8:11">
      <c r="H8202" s="15"/>
      <c r="K8202" s="15"/>
    </row>
    <row r="8203" spans="8:11">
      <c r="H8203" s="15"/>
      <c r="K8203" s="15"/>
    </row>
    <row r="8204" spans="8:11">
      <c r="H8204" s="15"/>
      <c r="K8204" s="15"/>
    </row>
    <row r="8205" spans="8:11">
      <c r="H8205" s="15"/>
      <c r="K8205" s="15"/>
    </row>
    <row r="8206" spans="8:11">
      <c r="H8206" s="15"/>
      <c r="K8206" s="15"/>
    </row>
    <row r="8207" spans="8:11">
      <c r="H8207" s="15"/>
      <c r="K8207" s="15"/>
    </row>
    <row r="8208" spans="8:11">
      <c r="H8208" s="15"/>
      <c r="K8208" s="15"/>
    </row>
    <row r="8209" spans="8:11">
      <c r="H8209" s="15"/>
      <c r="K8209" s="15"/>
    </row>
    <row r="8210" spans="8:11">
      <c r="H8210" s="15"/>
      <c r="K8210" s="15"/>
    </row>
    <row r="8211" spans="8:11">
      <c r="H8211" s="15"/>
      <c r="K8211" s="15"/>
    </row>
    <row r="8212" spans="8:11">
      <c r="H8212" s="15"/>
      <c r="K8212" s="15"/>
    </row>
    <row r="8213" spans="8:11">
      <c r="H8213" s="15"/>
      <c r="K8213" s="15"/>
    </row>
    <row r="8214" spans="8:11">
      <c r="H8214" s="15"/>
      <c r="K8214" s="15"/>
    </row>
    <row r="8215" spans="8:11">
      <c r="H8215" s="15"/>
      <c r="K8215" s="15"/>
    </row>
    <row r="8216" spans="8:11">
      <c r="H8216" s="15"/>
      <c r="K8216" s="15"/>
    </row>
    <row r="8217" spans="8:11">
      <c r="H8217" s="15"/>
      <c r="K8217" s="15"/>
    </row>
    <row r="8218" spans="8:11">
      <c r="H8218" s="15"/>
      <c r="K8218" s="15"/>
    </row>
    <row r="8219" spans="8:11">
      <c r="H8219" s="15"/>
      <c r="K8219" s="15"/>
    </row>
    <row r="8220" spans="8:11">
      <c r="H8220" s="15"/>
      <c r="K8220" s="15"/>
    </row>
    <row r="8221" spans="8:11">
      <c r="H8221" s="15"/>
      <c r="K8221" s="15"/>
    </row>
    <row r="8222" spans="8:11">
      <c r="H8222" s="15"/>
      <c r="K8222" s="15"/>
    </row>
    <row r="8223" spans="8:11">
      <c r="H8223" s="15"/>
      <c r="K8223" s="15"/>
    </row>
    <row r="8224" spans="8:11">
      <c r="H8224" s="15"/>
      <c r="K8224" s="15"/>
    </row>
    <row r="8225" spans="8:11">
      <c r="H8225" s="15"/>
      <c r="K8225" s="15"/>
    </row>
    <row r="8226" spans="8:11">
      <c r="H8226" s="15"/>
      <c r="K8226" s="15"/>
    </row>
    <row r="8227" spans="8:11">
      <c r="H8227" s="15"/>
      <c r="K8227" s="15"/>
    </row>
    <row r="8228" spans="8:11">
      <c r="H8228" s="15"/>
      <c r="K8228" s="15"/>
    </row>
    <row r="8229" spans="8:11">
      <c r="H8229" s="15"/>
      <c r="K8229" s="15"/>
    </row>
    <row r="8230" spans="8:11">
      <c r="H8230" s="15"/>
      <c r="K8230" s="15"/>
    </row>
    <row r="8231" spans="8:11">
      <c r="H8231" s="15"/>
      <c r="K8231" s="15"/>
    </row>
    <row r="8232" spans="8:11">
      <c r="H8232" s="15"/>
      <c r="K8232" s="15"/>
    </row>
    <row r="8233" spans="8:11">
      <c r="H8233" s="15"/>
      <c r="K8233" s="15"/>
    </row>
    <row r="8234" spans="8:11">
      <c r="H8234" s="15"/>
      <c r="K8234" s="15"/>
    </row>
    <row r="8235" spans="8:11">
      <c r="H8235" s="15"/>
      <c r="K8235" s="15"/>
    </row>
    <row r="8236" spans="8:11">
      <c r="H8236" s="15"/>
      <c r="K8236" s="15"/>
    </row>
    <row r="8237" spans="8:11">
      <c r="H8237" s="15"/>
      <c r="K8237" s="15"/>
    </row>
    <row r="8238" spans="8:11">
      <c r="H8238" s="15"/>
      <c r="K8238" s="15"/>
    </row>
    <row r="8239" spans="8:11">
      <c r="H8239" s="15"/>
      <c r="K8239" s="15"/>
    </row>
    <row r="8240" spans="8:11">
      <c r="H8240" s="15"/>
      <c r="K8240" s="15"/>
    </row>
    <row r="8241" spans="8:11">
      <c r="H8241" s="15"/>
      <c r="K8241" s="15"/>
    </row>
    <row r="8242" spans="8:11">
      <c r="H8242" s="15"/>
      <c r="K8242" s="15"/>
    </row>
    <row r="8243" spans="8:11">
      <c r="H8243" s="15"/>
      <c r="K8243" s="15"/>
    </row>
    <row r="8244" spans="8:11">
      <c r="H8244" s="15"/>
      <c r="K8244" s="15"/>
    </row>
    <row r="8245" spans="8:11">
      <c r="H8245" s="15"/>
      <c r="K8245" s="15"/>
    </row>
    <row r="8246" spans="8:11">
      <c r="H8246" s="15"/>
      <c r="K8246" s="15"/>
    </row>
    <row r="8247" spans="8:11">
      <c r="H8247" s="15"/>
      <c r="K8247" s="15"/>
    </row>
    <row r="8248" spans="8:11">
      <c r="H8248" s="15"/>
      <c r="K8248" s="15"/>
    </row>
    <row r="8249" spans="8:11">
      <c r="H8249" s="15"/>
      <c r="K8249" s="15"/>
    </row>
    <row r="8250" spans="8:11">
      <c r="H8250" s="15"/>
      <c r="K8250" s="15"/>
    </row>
    <row r="8251" spans="8:11">
      <c r="H8251" s="15"/>
      <c r="K8251" s="15"/>
    </row>
    <row r="8252" spans="8:11">
      <c r="H8252" s="15"/>
      <c r="K8252" s="15"/>
    </row>
    <row r="8253" spans="8:11">
      <c r="H8253" s="15"/>
      <c r="K8253" s="15"/>
    </row>
    <row r="8254" spans="8:11">
      <c r="H8254" s="15"/>
      <c r="K8254" s="15"/>
    </row>
    <row r="8255" spans="8:11">
      <c r="H8255" s="15"/>
      <c r="K8255" s="15"/>
    </row>
    <row r="8256" spans="8:11">
      <c r="H8256" s="15"/>
      <c r="K8256" s="15"/>
    </row>
    <row r="8257" spans="8:11">
      <c r="H8257" s="15"/>
      <c r="K8257" s="15"/>
    </row>
    <row r="8258" spans="8:11">
      <c r="H8258" s="15"/>
      <c r="K8258" s="15"/>
    </row>
    <row r="8259" spans="8:11">
      <c r="H8259" s="15"/>
      <c r="K8259" s="15"/>
    </row>
    <row r="8260" spans="8:11">
      <c r="H8260" s="15"/>
      <c r="K8260" s="15"/>
    </row>
    <row r="8261" spans="8:11">
      <c r="H8261" s="15"/>
      <c r="K8261" s="15"/>
    </row>
    <row r="8262" spans="8:11">
      <c r="H8262" s="15"/>
      <c r="K8262" s="15"/>
    </row>
    <row r="8263" spans="8:11">
      <c r="H8263" s="15"/>
      <c r="K8263" s="15"/>
    </row>
    <row r="8264" spans="8:11">
      <c r="H8264" s="15"/>
      <c r="K8264" s="15"/>
    </row>
    <row r="8265" spans="8:11">
      <c r="H8265" s="15"/>
      <c r="K8265" s="15"/>
    </row>
    <row r="8266" spans="8:11">
      <c r="H8266" s="15"/>
      <c r="K8266" s="15"/>
    </row>
    <row r="8267" spans="8:11">
      <c r="H8267" s="15"/>
      <c r="K8267" s="15"/>
    </row>
    <row r="8268" spans="8:11">
      <c r="H8268" s="15"/>
      <c r="K8268" s="15"/>
    </row>
    <row r="8269" spans="8:11">
      <c r="H8269" s="15"/>
      <c r="K8269" s="15"/>
    </row>
    <row r="8270" spans="8:11">
      <c r="H8270" s="15"/>
      <c r="K8270" s="15"/>
    </row>
    <row r="8271" spans="8:11">
      <c r="H8271" s="15"/>
      <c r="K8271" s="15"/>
    </row>
    <row r="8272" spans="8:11">
      <c r="H8272" s="15"/>
      <c r="K8272" s="15"/>
    </row>
    <row r="8273" spans="8:11">
      <c r="H8273" s="15"/>
      <c r="K8273" s="15"/>
    </row>
    <row r="8274" spans="8:11">
      <c r="H8274" s="15"/>
      <c r="K8274" s="15"/>
    </row>
    <row r="8275" spans="8:11">
      <c r="H8275" s="15"/>
      <c r="K8275" s="15"/>
    </row>
    <row r="8276" spans="8:11">
      <c r="H8276" s="15"/>
      <c r="K8276" s="15"/>
    </row>
    <row r="8277" spans="8:11">
      <c r="H8277" s="15"/>
      <c r="K8277" s="15"/>
    </row>
    <row r="8278" spans="8:11">
      <c r="H8278" s="15"/>
      <c r="K8278" s="15"/>
    </row>
    <row r="8279" spans="8:11">
      <c r="H8279" s="15"/>
      <c r="K8279" s="15"/>
    </row>
    <row r="8280" spans="8:11">
      <c r="H8280" s="15"/>
      <c r="K8280" s="15"/>
    </row>
    <row r="8281" spans="8:11">
      <c r="H8281" s="15"/>
      <c r="K8281" s="15"/>
    </row>
    <row r="8282" spans="8:11">
      <c r="H8282" s="15"/>
      <c r="K8282" s="15"/>
    </row>
    <row r="8283" spans="8:11">
      <c r="H8283" s="15"/>
      <c r="K8283" s="15"/>
    </row>
    <row r="8284" spans="8:11">
      <c r="H8284" s="15"/>
      <c r="K8284" s="15"/>
    </row>
    <row r="8285" spans="8:11">
      <c r="H8285" s="15"/>
      <c r="K8285" s="15"/>
    </row>
    <row r="8286" spans="8:11">
      <c r="H8286" s="15"/>
      <c r="K8286" s="15"/>
    </row>
    <row r="8287" spans="8:11">
      <c r="H8287" s="15"/>
      <c r="K8287" s="15"/>
    </row>
    <row r="8288" spans="8:11">
      <c r="H8288" s="15"/>
      <c r="K8288" s="15"/>
    </row>
    <row r="8289" spans="8:11">
      <c r="H8289" s="15"/>
      <c r="K8289" s="15"/>
    </row>
    <row r="8290" spans="8:11">
      <c r="H8290" s="15"/>
      <c r="K8290" s="15"/>
    </row>
    <row r="8291" spans="8:11">
      <c r="H8291" s="15"/>
      <c r="K8291" s="15"/>
    </row>
    <row r="8292" spans="8:11">
      <c r="H8292" s="15"/>
      <c r="K8292" s="15"/>
    </row>
    <row r="8293" spans="8:11">
      <c r="H8293" s="15"/>
      <c r="K8293" s="15"/>
    </row>
    <row r="8294" spans="8:11">
      <c r="H8294" s="15"/>
      <c r="K8294" s="15"/>
    </row>
    <row r="8295" spans="8:11">
      <c r="H8295" s="15"/>
      <c r="K8295" s="15"/>
    </row>
    <row r="8296" spans="8:11">
      <c r="H8296" s="15"/>
      <c r="K8296" s="15"/>
    </row>
    <row r="8297" spans="8:11">
      <c r="H8297" s="15"/>
      <c r="K8297" s="15"/>
    </row>
    <row r="8298" spans="8:11">
      <c r="H8298" s="15"/>
      <c r="K8298" s="15"/>
    </row>
    <row r="8299" spans="8:11">
      <c r="H8299" s="15"/>
      <c r="K8299" s="15"/>
    </row>
    <row r="8300" spans="8:11">
      <c r="H8300" s="15"/>
      <c r="K8300" s="15"/>
    </row>
    <row r="8301" spans="8:11">
      <c r="H8301" s="15"/>
      <c r="K8301" s="15"/>
    </row>
    <row r="8302" spans="8:11">
      <c r="H8302" s="15"/>
      <c r="K8302" s="15"/>
    </row>
    <row r="8303" spans="8:11">
      <c r="H8303" s="15"/>
      <c r="K8303" s="15"/>
    </row>
    <row r="8304" spans="8:11">
      <c r="H8304" s="15"/>
      <c r="K8304" s="15"/>
    </row>
    <row r="8305" spans="8:11">
      <c r="H8305" s="15"/>
      <c r="K8305" s="15"/>
    </row>
    <row r="8306" spans="8:11">
      <c r="H8306" s="15"/>
      <c r="K8306" s="15"/>
    </row>
    <row r="8307" spans="8:11">
      <c r="H8307" s="15"/>
      <c r="K8307" s="15"/>
    </row>
    <row r="8308" spans="8:11">
      <c r="H8308" s="15"/>
      <c r="K8308" s="15"/>
    </row>
    <row r="8309" spans="8:11">
      <c r="H8309" s="15"/>
      <c r="K8309" s="15"/>
    </row>
    <row r="8310" spans="8:11">
      <c r="H8310" s="15"/>
      <c r="K8310" s="15"/>
    </row>
    <row r="8311" spans="8:11">
      <c r="H8311" s="15"/>
      <c r="K8311" s="15"/>
    </row>
    <row r="8312" spans="8:11">
      <c r="H8312" s="15"/>
      <c r="K8312" s="15"/>
    </row>
    <row r="8313" spans="8:11">
      <c r="H8313" s="15"/>
      <c r="K8313" s="15"/>
    </row>
    <row r="8314" spans="8:11">
      <c r="H8314" s="15"/>
      <c r="K8314" s="15"/>
    </row>
    <row r="8315" spans="8:11">
      <c r="H8315" s="15"/>
      <c r="K8315" s="15"/>
    </row>
    <row r="8316" spans="8:11">
      <c r="H8316" s="15"/>
      <c r="K8316" s="15"/>
    </row>
    <row r="8317" spans="8:11">
      <c r="H8317" s="15"/>
      <c r="K8317" s="15"/>
    </row>
    <row r="8318" spans="8:11">
      <c r="H8318" s="15"/>
      <c r="K8318" s="15"/>
    </row>
    <row r="8319" spans="8:11">
      <c r="H8319" s="15"/>
      <c r="K8319" s="15"/>
    </row>
    <row r="8320" spans="8:11">
      <c r="H8320" s="15"/>
      <c r="K8320" s="15"/>
    </row>
    <row r="8321" spans="8:11">
      <c r="H8321" s="15"/>
      <c r="K8321" s="15"/>
    </row>
    <row r="8322" spans="8:11">
      <c r="H8322" s="15"/>
      <c r="K8322" s="15"/>
    </row>
    <row r="8323" spans="8:11">
      <c r="H8323" s="15"/>
      <c r="K8323" s="15"/>
    </row>
    <row r="8324" spans="8:11">
      <c r="H8324" s="15"/>
      <c r="K8324" s="15"/>
    </row>
    <row r="8325" spans="8:11">
      <c r="H8325" s="15"/>
      <c r="K8325" s="15"/>
    </row>
    <row r="8326" spans="8:11">
      <c r="H8326" s="15"/>
      <c r="K8326" s="15"/>
    </row>
    <row r="8327" spans="8:11">
      <c r="H8327" s="15"/>
      <c r="K8327" s="15"/>
    </row>
    <row r="8328" spans="8:11">
      <c r="H8328" s="15"/>
      <c r="K8328" s="15"/>
    </row>
    <row r="8329" spans="8:11">
      <c r="H8329" s="15"/>
      <c r="K8329" s="15"/>
    </row>
    <row r="8330" spans="8:11">
      <c r="H8330" s="15"/>
      <c r="K8330" s="15"/>
    </row>
    <row r="8331" spans="8:11">
      <c r="H8331" s="15"/>
      <c r="K8331" s="15"/>
    </row>
    <row r="8332" spans="8:11">
      <c r="H8332" s="15"/>
      <c r="K8332" s="15"/>
    </row>
    <row r="8333" spans="8:11">
      <c r="H8333" s="15"/>
      <c r="K8333" s="15"/>
    </row>
    <row r="8334" spans="8:11">
      <c r="H8334" s="15"/>
      <c r="K8334" s="15"/>
    </row>
    <row r="8335" spans="8:11">
      <c r="H8335" s="15"/>
      <c r="K8335" s="15"/>
    </row>
    <row r="8336" spans="8:11">
      <c r="H8336" s="15"/>
      <c r="K8336" s="15"/>
    </row>
    <row r="8337" spans="8:11">
      <c r="H8337" s="15"/>
      <c r="K8337" s="15"/>
    </row>
    <row r="8338" spans="8:11">
      <c r="H8338" s="15"/>
      <c r="K8338" s="15"/>
    </row>
    <row r="8339" spans="8:11">
      <c r="H8339" s="15"/>
      <c r="K8339" s="15"/>
    </row>
    <row r="8340" spans="8:11">
      <c r="H8340" s="15"/>
      <c r="K8340" s="15"/>
    </row>
    <row r="8341" spans="8:11">
      <c r="H8341" s="15"/>
      <c r="K8341" s="15"/>
    </row>
    <row r="8342" spans="8:11">
      <c r="H8342" s="15"/>
      <c r="K8342" s="15"/>
    </row>
    <row r="8343" spans="8:11">
      <c r="H8343" s="15"/>
      <c r="K8343" s="15"/>
    </row>
    <row r="8344" spans="8:11">
      <c r="H8344" s="15"/>
      <c r="K8344" s="15"/>
    </row>
    <row r="8345" spans="8:11">
      <c r="H8345" s="15"/>
      <c r="K8345" s="15"/>
    </row>
    <row r="8346" spans="8:11">
      <c r="H8346" s="15"/>
      <c r="K8346" s="15"/>
    </row>
    <row r="8347" spans="8:11">
      <c r="H8347" s="15"/>
      <c r="K8347" s="15"/>
    </row>
    <row r="8348" spans="8:11">
      <c r="H8348" s="15"/>
      <c r="K8348" s="15"/>
    </row>
    <row r="8349" spans="8:11">
      <c r="H8349" s="15"/>
      <c r="K8349" s="15"/>
    </row>
    <row r="8350" spans="8:11">
      <c r="H8350" s="15"/>
      <c r="K8350" s="15"/>
    </row>
    <row r="8351" spans="8:11">
      <c r="H8351" s="15"/>
      <c r="K8351" s="15"/>
    </row>
    <row r="8352" spans="8:11">
      <c r="H8352" s="15"/>
      <c r="K8352" s="15"/>
    </row>
    <row r="8353" spans="8:11">
      <c r="H8353" s="15"/>
      <c r="K8353" s="15"/>
    </row>
    <row r="8354" spans="8:11">
      <c r="H8354" s="15"/>
      <c r="K8354" s="15"/>
    </row>
    <row r="8355" spans="8:11">
      <c r="H8355" s="15"/>
      <c r="K8355" s="15"/>
    </row>
    <row r="8356" spans="8:11">
      <c r="H8356" s="15"/>
      <c r="K8356" s="15"/>
    </row>
    <row r="8357" spans="8:11">
      <c r="H8357" s="15"/>
      <c r="K8357" s="15"/>
    </row>
    <row r="8358" spans="8:11">
      <c r="H8358" s="15"/>
      <c r="K8358" s="15"/>
    </row>
    <row r="8359" spans="8:11">
      <c r="H8359" s="15"/>
      <c r="K8359" s="15"/>
    </row>
    <row r="8360" spans="8:11">
      <c r="H8360" s="15"/>
      <c r="K8360" s="15"/>
    </row>
    <row r="8361" spans="8:11">
      <c r="H8361" s="15"/>
      <c r="K8361" s="15"/>
    </row>
    <row r="8362" spans="8:11">
      <c r="H8362" s="15"/>
      <c r="K8362" s="15"/>
    </row>
    <row r="8363" spans="8:11">
      <c r="H8363" s="15"/>
      <c r="K8363" s="15"/>
    </row>
    <row r="8364" spans="8:11">
      <c r="H8364" s="15"/>
      <c r="K8364" s="15"/>
    </row>
    <row r="8365" spans="8:11">
      <c r="H8365" s="15"/>
      <c r="K8365" s="15"/>
    </row>
    <row r="8366" spans="8:11">
      <c r="H8366" s="15"/>
      <c r="K8366" s="15"/>
    </row>
    <row r="8367" spans="8:11">
      <c r="H8367" s="15"/>
      <c r="K8367" s="15"/>
    </row>
    <row r="8368" spans="8:11">
      <c r="H8368" s="15"/>
      <c r="K8368" s="15"/>
    </row>
    <row r="8369" spans="8:11">
      <c r="H8369" s="15"/>
      <c r="K8369" s="15"/>
    </row>
    <row r="8370" spans="8:11">
      <c r="H8370" s="15"/>
      <c r="K8370" s="15"/>
    </row>
    <row r="8371" spans="8:11">
      <c r="H8371" s="15"/>
      <c r="K8371" s="15"/>
    </row>
    <row r="8372" spans="8:11">
      <c r="H8372" s="15"/>
      <c r="K8372" s="15"/>
    </row>
    <row r="8373" spans="8:11">
      <c r="H8373" s="15"/>
      <c r="K8373" s="15"/>
    </row>
    <row r="8374" spans="8:11">
      <c r="H8374" s="15"/>
      <c r="K8374" s="15"/>
    </row>
    <row r="8375" spans="8:11">
      <c r="H8375" s="15"/>
      <c r="K8375" s="15"/>
    </row>
    <row r="8376" spans="8:11">
      <c r="H8376" s="15"/>
      <c r="K8376" s="15"/>
    </row>
    <row r="8377" spans="8:11">
      <c r="H8377" s="15"/>
      <c r="K8377" s="15"/>
    </row>
    <row r="8378" spans="8:11">
      <c r="H8378" s="15"/>
      <c r="K8378" s="15"/>
    </row>
    <row r="8379" spans="8:11">
      <c r="H8379" s="15"/>
      <c r="K8379" s="15"/>
    </row>
    <row r="8380" spans="8:11">
      <c r="H8380" s="15"/>
      <c r="K8380" s="15"/>
    </row>
    <row r="8381" spans="8:11">
      <c r="H8381" s="15"/>
      <c r="K8381" s="15"/>
    </row>
    <row r="8382" spans="8:11">
      <c r="H8382" s="15"/>
      <c r="K8382" s="15"/>
    </row>
    <row r="8383" spans="8:11">
      <c r="H8383" s="15"/>
      <c r="K8383" s="15"/>
    </row>
    <row r="8384" spans="8:11">
      <c r="H8384" s="15"/>
      <c r="K8384" s="15"/>
    </row>
    <row r="8385" spans="8:11">
      <c r="H8385" s="15"/>
      <c r="K8385" s="15"/>
    </row>
    <row r="8386" spans="8:11">
      <c r="H8386" s="15"/>
      <c r="K8386" s="15"/>
    </row>
    <row r="8387" spans="8:11">
      <c r="H8387" s="15"/>
      <c r="K8387" s="15"/>
    </row>
    <row r="8388" spans="8:11">
      <c r="H8388" s="15"/>
      <c r="K8388" s="15"/>
    </row>
    <row r="8389" spans="8:11">
      <c r="H8389" s="15"/>
      <c r="K8389" s="15"/>
    </row>
    <row r="8390" spans="8:11">
      <c r="H8390" s="15"/>
      <c r="K8390" s="15"/>
    </row>
    <row r="8391" spans="8:11">
      <c r="H8391" s="15"/>
      <c r="K8391" s="15"/>
    </row>
    <row r="8392" spans="8:11">
      <c r="H8392" s="15"/>
      <c r="K8392" s="15"/>
    </row>
    <row r="8393" spans="8:11">
      <c r="H8393" s="15"/>
      <c r="K8393" s="15"/>
    </row>
    <row r="8394" spans="8:11">
      <c r="H8394" s="15"/>
      <c r="K8394" s="15"/>
    </row>
    <row r="8395" spans="8:11">
      <c r="H8395" s="15"/>
      <c r="K8395" s="15"/>
    </row>
    <row r="8396" spans="8:11">
      <c r="H8396" s="15"/>
      <c r="K8396" s="15"/>
    </row>
    <row r="8397" spans="8:11">
      <c r="H8397" s="15"/>
      <c r="K8397" s="15"/>
    </row>
    <row r="8398" spans="8:11">
      <c r="H8398" s="15"/>
      <c r="K8398" s="15"/>
    </row>
    <row r="8399" spans="8:11">
      <c r="H8399" s="15"/>
      <c r="K8399" s="15"/>
    </row>
    <row r="8400" spans="8:11">
      <c r="H8400" s="15"/>
      <c r="K8400" s="15"/>
    </row>
    <row r="8401" spans="8:11">
      <c r="H8401" s="15"/>
      <c r="K8401" s="15"/>
    </row>
    <row r="8402" spans="8:11">
      <c r="H8402" s="15"/>
      <c r="K8402" s="15"/>
    </row>
    <row r="8403" spans="8:11">
      <c r="H8403" s="15"/>
      <c r="K8403" s="15"/>
    </row>
    <row r="8404" spans="8:11">
      <c r="H8404" s="15"/>
      <c r="K8404" s="15"/>
    </row>
    <row r="8405" spans="8:11">
      <c r="H8405" s="15"/>
      <c r="K8405" s="15"/>
    </row>
    <row r="8406" spans="8:11">
      <c r="H8406" s="15"/>
      <c r="K8406" s="15"/>
    </row>
    <row r="8407" spans="8:11">
      <c r="H8407" s="15"/>
      <c r="K8407" s="15"/>
    </row>
    <row r="8408" spans="8:11">
      <c r="H8408" s="15"/>
      <c r="K8408" s="15"/>
    </row>
    <row r="8409" spans="8:11">
      <c r="H8409" s="15"/>
      <c r="K8409" s="15"/>
    </row>
    <row r="8410" spans="8:11">
      <c r="H8410" s="15"/>
      <c r="K8410" s="15"/>
    </row>
    <row r="8411" spans="8:11">
      <c r="H8411" s="15"/>
      <c r="K8411" s="15"/>
    </row>
    <row r="8412" spans="8:11">
      <c r="H8412" s="15"/>
      <c r="K8412" s="15"/>
    </row>
    <row r="8413" spans="8:11">
      <c r="H8413" s="15"/>
      <c r="K8413" s="15"/>
    </row>
    <row r="8414" spans="8:11">
      <c r="H8414" s="15"/>
      <c r="K8414" s="15"/>
    </row>
    <row r="8415" spans="8:11">
      <c r="H8415" s="15"/>
      <c r="K8415" s="15"/>
    </row>
    <row r="8416" spans="8:11">
      <c r="H8416" s="15"/>
      <c r="K8416" s="15"/>
    </row>
    <row r="8417" spans="8:11">
      <c r="H8417" s="15"/>
      <c r="K8417" s="15"/>
    </row>
    <row r="8418" spans="8:11">
      <c r="H8418" s="15"/>
      <c r="K8418" s="15"/>
    </row>
    <row r="8419" spans="8:11">
      <c r="H8419" s="15"/>
      <c r="K8419" s="15"/>
    </row>
    <row r="8420" spans="8:11">
      <c r="H8420" s="15"/>
      <c r="K8420" s="15"/>
    </row>
    <row r="8421" spans="8:11">
      <c r="H8421" s="15"/>
      <c r="K8421" s="15"/>
    </row>
    <row r="8422" spans="8:11">
      <c r="H8422" s="15"/>
      <c r="K8422" s="15"/>
    </row>
    <row r="8423" spans="8:11">
      <c r="H8423" s="15"/>
      <c r="K8423" s="15"/>
    </row>
    <row r="8424" spans="8:11">
      <c r="H8424" s="15"/>
      <c r="K8424" s="15"/>
    </row>
    <row r="8425" spans="8:11">
      <c r="H8425" s="15"/>
      <c r="K8425" s="15"/>
    </row>
    <row r="8426" spans="8:11">
      <c r="H8426" s="15"/>
      <c r="K8426" s="15"/>
    </row>
    <row r="8427" spans="8:11">
      <c r="H8427" s="15"/>
      <c r="K8427" s="15"/>
    </row>
    <row r="8428" spans="8:11">
      <c r="H8428" s="15"/>
      <c r="K8428" s="15"/>
    </row>
    <row r="8429" spans="8:11">
      <c r="H8429" s="15"/>
      <c r="K8429" s="15"/>
    </row>
    <row r="8430" spans="8:11">
      <c r="H8430" s="15"/>
      <c r="K8430" s="15"/>
    </row>
    <row r="8431" spans="8:11">
      <c r="H8431" s="15"/>
      <c r="K8431" s="15"/>
    </row>
    <row r="8432" spans="8:11">
      <c r="H8432" s="15"/>
      <c r="K8432" s="15"/>
    </row>
    <row r="8433" spans="8:11">
      <c r="H8433" s="15"/>
      <c r="K8433" s="15"/>
    </row>
    <row r="8434" spans="8:11">
      <c r="H8434" s="15"/>
      <c r="K8434" s="15"/>
    </row>
    <row r="8435" spans="8:11">
      <c r="H8435" s="15"/>
      <c r="K8435" s="15"/>
    </row>
    <row r="8436" spans="8:11">
      <c r="H8436" s="15"/>
      <c r="K8436" s="15"/>
    </row>
    <row r="8437" spans="8:11">
      <c r="H8437" s="15"/>
      <c r="K8437" s="15"/>
    </row>
    <row r="8438" spans="8:11">
      <c r="H8438" s="15"/>
      <c r="K8438" s="15"/>
    </row>
    <row r="8439" spans="8:11">
      <c r="H8439" s="15"/>
      <c r="K8439" s="15"/>
    </row>
    <row r="8440" spans="8:11">
      <c r="H8440" s="15"/>
      <c r="K8440" s="15"/>
    </row>
    <row r="8441" spans="8:11">
      <c r="H8441" s="15"/>
      <c r="K8441" s="15"/>
    </row>
    <row r="8442" spans="8:11">
      <c r="H8442" s="15"/>
      <c r="K8442" s="15"/>
    </row>
    <row r="8443" spans="8:11">
      <c r="H8443" s="15"/>
      <c r="K8443" s="15"/>
    </row>
    <row r="8444" spans="8:11">
      <c r="H8444" s="15"/>
      <c r="K8444" s="15"/>
    </row>
    <row r="8445" spans="8:11">
      <c r="H8445" s="15"/>
      <c r="K8445" s="15"/>
    </row>
    <row r="8446" spans="8:11">
      <c r="H8446" s="15"/>
      <c r="K8446" s="15"/>
    </row>
    <row r="8447" spans="8:11">
      <c r="H8447" s="15"/>
      <c r="K8447" s="15"/>
    </row>
    <row r="8448" spans="8:11">
      <c r="H8448" s="15"/>
      <c r="K8448" s="15"/>
    </row>
    <row r="8449" spans="8:11">
      <c r="H8449" s="15"/>
      <c r="K8449" s="15"/>
    </row>
    <row r="8450" spans="8:11">
      <c r="H8450" s="15"/>
      <c r="K8450" s="15"/>
    </row>
    <row r="8451" spans="8:11">
      <c r="H8451" s="15"/>
      <c r="K8451" s="15"/>
    </row>
    <row r="8452" spans="8:11">
      <c r="H8452" s="15"/>
      <c r="K8452" s="15"/>
    </row>
    <row r="8453" spans="8:11">
      <c r="H8453" s="15"/>
      <c r="K8453" s="15"/>
    </row>
    <row r="8454" spans="8:11">
      <c r="H8454" s="15"/>
      <c r="K8454" s="15"/>
    </row>
    <row r="8455" spans="8:11">
      <c r="H8455" s="15"/>
      <c r="K8455" s="15"/>
    </row>
    <row r="8456" spans="8:11">
      <c r="H8456" s="15"/>
      <c r="K8456" s="15"/>
    </row>
    <row r="8457" spans="8:11">
      <c r="H8457" s="15"/>
      <c r="K8457" s="15"/>
    </row>
    <row r="8458" spans="8:11">
      <c r="H8458" s="15"/>
      <c r="K8458" s="15"/>
    </row>
    <row r="8459" spans="8:11">
      <c r="H8459" s="15"/>
      <c r="K8459" s="15"/>
    </row>
    <row r="8460" spans="8:11">
      <c r="H8460" s="15"/>
      <c r="K8460" s="15"/>
    </row>
    <row r="8461" spans="8:11">
      <c r="H8461" s="15"/>
      <c r="K8461" s="15"/>
    </row>
    <row r="8462" spans="8:11">
      <c r="H8462" s="15"/>
      <c r="K8462" s="15"/>
    </row>
    <row r="8463" spans="8:11">
      <c r="H8463" s="15"/>
      <c r="K8463" s="15"/>
    </row>
    <row r="8464" spans="8:11">
      <c r="H8464" s="15"/>
      <c r="K8464" s="15"/>
    </row>
    <row r="8465" spans="8:11">
      <c r="H8465" s="15"/>
      <c r="K8465" s="15"/>
    </row>
    <row r="8466" spans="8:11">
      <c r="H8466" s="15"/>
      <c r="K8466" s="15"/>
    </row>
    <row r="8467" spans="8:11">
      <c r="H8467" s="15"/>
      <c r="K8467" s="15"/>
    </row>
    <row r="8468" spans="8:11">
      <c r="H8468" s="15"/>
      <c r="K8468" s="15"/>
    </row>
    <row r="8469" spans="8:11">
      <c r="H8469" s="15"/>
      <c r="K8469" s="15"/>
    </row>
    <row r="8470" spans="8:11">
      <c r="H8470" s="15"/>
      <c r="K8470" s="15"/>
    </row>
    <row r="8471" spans="8:11">
      <c r="H8471" s="15"/>
      <c r="K8471" s="15"/>
    </row>
    <row r="8472" spans="8:11">
      <c r="H8472" s="15"/>
      <c r="K8472" s="15"/>
    </row>
    <row r="8473" spans="8:11">
      <c r="H8473" s="15"/>
      <c r="K8473" s="15"/>
    </row>
    <row r="8474" spans="8:11">
      <c r="H8474" s="15"/>
      <c r="K8474" s="15"/>
    </row>
    <row r="8475" spans="8:11">
      <c r="H8475" s="15"/>
      <c r="K8475" s="15"/>
    </row>
    <row r="8476" spans="8:11">
      <c r="H8476" s="15"/>
      <c r="K8476" s="15"/>
    </row>
    <row r="8477" spans="8:11">
      <c r="H8477" s="15"/>
      <c r="K8477" s="15"/>
    </row>
    <row r="8478" spans="8:11">
      <c r="H8478" s="15"/>
      <c r="K8478" s="15"/>
    </row>
    <row r="8479" spans="8:11">
      <c r="H8479" s="15"/>
      <c r="K8479" s="15"/>
    </row>
    <row r="8480" spans="8:11">
      <c r="H8480" s="15"/>
      <c r="K8480" s="15"/>
    </row>
    <row r="8481" spans="8:11">
      <c r="H8481" s="15"/>
      <c r="K8481" s="15"/>
    </row>
    <row r="8482" spans="8:11">
      <c r="H8482" s="15"/>
      <c r="K8482" s="15"/>
    </row>
    <row r="8483" spans="8:11">
      <c r="H8483" s="15"/>
      <c r="K8483" s="15"/>
    </row>
    <row r="8484" spans="8:11">
      <c r="H8484" s="15"/>
      <c r="K8484" s="15"/>
    </row>
    <row r="8485" spans="8:11">
      <c r="H8485" s="15"/>
      <c r="K8485" s="15"/>
    </row>
    <row r="8486" spans="8:11">
      <c r="H8486" s="15"/>
      <c r="K8486" s="15"/>
    </row>
    <row r="8487" spans="8:11">
      <c r="H8487" s="15"/>
      <c r="K8487" s="15"/>
    </row>
    <row r="8488" spans="8:11">
      <c r="H8488" s="15"/>
      <c r="K8488" s="15"/>
    </row>
    <row r="8489" spans="8:11">
      <c r="H8489" s="15"/>
      <c r="K8489" s="15"/>
    </row>
    <row r="8490" spans="8:11">
      <c r="H8490" s="15"/>
      <c r="K8490" s="15"/>
    </row>
    <row r="8491" spans="8:11">
      <c r="H8491" s="15"/>
      <c r="K8491" s="15"/>
    </row>
    <row r="8492" spans="8:11">
      <c r="H8492" s="15"/>
      <c r="K8492" s="15"/>
    </row>
    <row r="8493" spans="8:11">
      <c r="H8493" s="15"/>
      <c r="K8493" s="15"/>
    </row>
    <row r="8494" spans="8:11">
      <c r="H8494" s="15"/>
      <c r="K8494" s="15"/>
    </row>
    <row r="8495" spans="8:11">
      <c r="H8495" s="15"/>
      <c r="K8495" s="15"/>
    </row>
    <row r="8496" spans="8:11">
      <c r="H8496" s="15"/>
      <c r="K8496" s="15"/>
    </row>
    <row r="8497" spans="8:11">
      <c r="H8497" s="15"/>
      <c r="K8497" s="15"/>
    </row>
    <row r="8498" spans="8:11">
      <c r="H8498" s="15"/>
      <c r="K8498" s="15"/>
    </row>
    <row r="8499" spans="8:11">
      <c r="H8499" s="15"/>
      <c r="K8499" s="15"/>
    </row>
    <row r="8500" spans="8:11">
      <c r="H8500" s="15"/>
      <c r="K8500" s="15"/>
    </row>
    <row r="8501" spans="8:11">
      <c r="H8501" s="15"/>
      <c r="K8501" s="15"/>
    </row>
    <row r="8502" spans="8:11">
      <c r="H8502" s="15"/>
      <c r="K8502" s="15"/>
    </row>
    <row r="8503" spans="8:11">
      <c r="H8503" s="15"/>
      <c r="K8503" s="15"/>
    </row>
    <row r="8504" spans="8:11">
      <c r="H8504" s="15"/>
      <c r="K8504" s="15"/>
    </row>
    <row r="8505" spans="8:11">
      <c r="H8505" s="15"/>
      <c r="K8505" s="15"/>
    </row>
    <row r="8506" spans="8:11">
      <c r="H8506" s="15"/>
      <c r="K8506" s="15"/>
    </row>
    <row r="8507" spans="8:11">
      <c r="H8507" s="15"/>
      <c r="K8507" s="15"/>
    </row>
    <row r="8508" spans="8:11">
      <c r="H8508" s="15"/>
      <c r="K8508" s="15"/>
    </row>
    <row r="8509" spans="8:11">
      <c r="H8509" s="15"/>
      <c r="K8509" s="15"/>
    </row>
    <row r="8510" spans="8:11">
      <c r="H8510" s="15"/>
      <c r="K8510" s="15"/>
    </row>
    <row r="8511" spans="8:11">
      <c r="H8511" s="15"/>
      <c r="K8511" s="15"/>
    </row>
    <row r="8512" spans="8:11">
      <c r="H8512" s="15"/>
      <c r="K8512" s="15"/>
    </row>
    <row r="8513" spans="8:11">
      <c r="H8513" s="15"/>
      <c r="K8513" s="15"/>
    </row>
    <row r="8514" spans="8:11">
      <c r="H8514" s="15"/>
      <c r="K8514" s="15"/>
    </row>
    <row r="8515" spans="8:11">
      <c r="H8515" s="15"/>
      <c r="K8515" s="15"/>
    </row>
    <row r="8516" spans="8:11">
      <c r="H8516" s="15"/>
      <c r="K8516" s="15"/>
    </row>
    <row r="8517" spans="8:11">
      <c r="H8517" s="15"/>
      <c r="K8517" s="15"/>
    </row>
    <row r="8518" spans="8:11">
      <c r="H8518" s="15"/>
      <c r="K8518" s="15"/>
    </row>
    <row r="8519" spans="8:11">
      <c r="H8519" s="15"/>
      <c r="K8519" s="15"/>
    </row>
    <row r="8520" spans="8:11">
      <c r="H8520" s="15"/>
      <c r="K8520" s="15"/>
    </row>
    <row r="8521" spans="8:11">
      <c r="H8521" s="15"/>
      <c r="K8521" s="15"/>
    </row>
    <row r="8522" spans="8:11">
      <c r="H8522" s="15"/>
      <c r="K8522" s="15"/>
    </row>
    <row r="8523" spans="8:11">
      <c r="H8523" s="15"/>
      <c r="K8523" s="15"/>
    </row>
    <row r="8524" spans="8:11">
      <c r="H8524" s="15"/>
      <c r="K8524" s="15"/>
    </row>
    <row r="8525" spans="8:11">
      <c r="H8525" s="15"/>
      <c r="K8525" s="15"/>
    </row>
    <row r="8526" spans="8:11">
      <c r="H8526" s="15"/>
      <c r="K8526" s="15"/>
    </row>
    <row r="8527" spans="8:11">
      <c r="H8527" s="15"/>
      <c r="K8527" s="15"/>
    </row>
    <row r="8528" spans="8:11">
      <c r="H8528" s="15"/>
      <c r="K8528" s="15"/>
    </row>
    <row r="8529" spans="8:11">
      <c r="H8529" s="15"/>
      <c r="K8529" s="15"/>
    </row>
    <row r="8530" spans="8:11">
      <c r="H8530" s="15"/>
      <c r="K8530" s="15"/>
    </row>
    <row r="8531" spans="8:11">
      <c r="H8531" s="15"/>
      <c r="K8531" s="15"/>
    </row>
    <row r="8532" spans="8:11">
      <c r="H8532" s="15"/>
      <c r="K8532" s="15"/>
    </row>
    <row r="8533" spans="8:11">
      <c r="H8533" s="15"/>
      <c r="K8533" s="15"/>
    </row>
    <row r="8534" spans="8:11">
      <c r="H8534" s="15"/>
      <c r="K8534" s="15"/>
    </row>
    <row r="8535" spans="8:11">
      <c r="H8535" s="15"/>
      <c r="K8535" s="15"/>
    </row>
    <row r="8536" spans="8:11">
      <c r="H8536" s="15"/>
      <c r="K8536" s="15"/>
    </row>
    <row r="8537" spans="8:11">
      <c r="H8537" s="15"/>
      <c r="K8537" s="15"/>
    </row>
    <row r="8538" spans="8:11">
      <c r="H8538" s="15"/>
      <c r="K8538" s="15"/>
    </row>
    <row r="8539" spans="8:11">
      <c r="H8539" s="15"/>
      <c r="K8539" s="15"/>
    </row>
    <row r="8540" spans="8:11">
      <c r="H8540" s="15"/>
      <c r="K8540" s="15"/>
    </row>
    <row r="8541" spans="8:11">
      <c r="H8541" s="15"/>
      <c r="K8541" s="15"/>
    </row>
    <row r="8542" spans="8:11">
      <c r="H8542" s="15"/>
      <c r="K8542" s="15"/>
    </row>
    <row r="8543" spans="8:11">
      <c r="H8543" s="15"/>
      <c r="K8543" s="15"/>
    </row>
    <row r="8544" spans="8:11">
      <c r="H8544" s="15"/>
      <c r="K8544" s="15"/>
    </row>
    <row r="8545" spans="8:11">
      <c r="H8545" s="15"/>
      <c r="K8545" s="15"/>
    </row>
    <row r="8546" spans="8:11">
      <c r="H8546" s="15"/>
      <c r="K8546" s="15"/>
    </row>
    <row r="8547" spans="8:11">
      <c r="H8547" s="15"/>
      <c r="K8547" s="15"/>
    </row>
    <row r="8548" spans="8:11">
      <c r="H8548" s="15"/>
      <c r="K8548" s="15"/>
    </row>
    <row r="8549" spans="8:11">
      <c r="H8549" s="15"/>
      <c r="K8549" s="15"/>
    </row>
    <row r="8550" spans="8:11">
      <c r="H8550" s="15"/>
      <c r="K8550" s="15"/>
    </row>
    <row r="8551" spans="8:11">
      <c r="H8551" s="15"/>
      <c r="K8551" s="15"/>
    </row>
    <row r="8552" spans="8:11">
      <c r="H8552" s="15"/>
      <c r="K8552" s="15"/>
    </row>
    <row r="8553" spans="8:11">
      <c r="H8553" s="15"/>
      <c r="K8553" s="15"/>
    </row>
    <row r="8554" spans="8:11">
      <c r="H8554" s="15"/>
      <c r="K8554" s="15"/>
    </row>
    <row r="8555" spans="8:11">
      <c r="H8555" s="15"/>
      <c r="K8555" s="15"/>
    </row>
    <row r="8556" spans="8:11">
      <c r="H8556" s="15"/>
      <c r="K8556" s="15"/>
    </row>
    <row r="8557" spans="8:11">
      <c r="H8557" s="15"/>
      <c r="K8557" s="15"/>
    </row>
    <row r="8558" spans="8:11">
      <c r="H8558" s="15"/>
      <c r="K8558" s="15"/>
    </row>
    <row r="8559" spans="8:11">
      <c r="H8559" s="15"/>
      <c r="K8559" s="15"/>
    </row>
    <row r="8560" spans="8:11">
      <c r="H8560" s="15"/>
      <c r="K8560" s="15"/>
    </row>
    <row r="8561" spans="8:11">
      <c r="H8561" s="15"/>
      <c r="K8561" s="15"/>
    </row>
    <row r="8562" spans="8:11">
      <c r="H8562" s="15"/>
      <c r="K8562" s="15"/>
    </row>
    <row r="8563" spans="8:11">
      <c r="H8563" s="15"/>
      <c r="K8563" s="15"/>
    </row>
    <row r="8564" spans="8:11">
      <c r="H8564" s="15"/>
      <c r="K8564" s="15"/>
    </row>
    <row r="8565" spans="8:11">
      <c r="H8565" s="15"/>
      <c r="K8565" s="15"/>
    </row>
    <row r="8566" spans="8:11">
      <c r="H8566" s="15"/>
      <c r="K8566" s="15"/>
    </row>
    <row r="8567" spans="8:11">
      <c r="H8567" s="15"/>
      <c r="K8567" s="15"/>
    </row>
    <row r="8568" spans="8:11">
      <c r="H8568" s="15"/>
      <c r="K8568" s="15"/>
    </row>
    <row r="8569" spans="8:11">
      <c r="H8569" s="15"/>
      <c r="K8569" s="15"/>
    </row>
    <row r="8570" spans="8:11">
      <c r="H8570" s="15"/>
      <c r="K8570" s="15"/>
    </row>
    <row r="8571" spans="8:11">
      <c r="H8571" s="15"/>
      <c r="K8571" s="15"/>
    </row>
    <row r="8572" spans="8:11">
      <c r="H8572" s="15"/>
      <c r="K8572" s="15"/>
    </row>
    <row r="8573" spans="8:11">
      <c r="H8573" s="15"/>
      <c r="K8573" s="15"/>
    </row>
    <row r="8574" spans="8:11">
      <c r="H8574" s="15"/>
      <c r="K8574" s="15"/>
    </row>
    <row r="8575" spans="8:11">
      <c r="H8575" s="15"/>
      <c r="K8575" s="15"/>
    </row>
    <row r="8576" spans="8:11">
      <c r="H8576" s="15"/>
      <c r="K8576" s="15"/>
    </row>
    <row r="8577" spans="8:11">
      <c r="H8577" s="15"/>
      <c r="K8577" s="15"/>
    </row>
    <row r="8578" spans="8:11">
      <c r="H8578" s="15"/>
      <c r="K8578" s="15"/>
    </row>
    <row r="8579" spans="8:11">
      <c r="H8579" s="15"/>
      <c r="K8579" s="15"/>
    </row>
    <row r="8580" spans="8:11">
      <c r="H8580" s="15"/>
      <c r="K8580" s="15"/>
    </row>
    <row r="8581" spans="8:11">
      <c r="H8581" s="15"/>
      <c r="K8581" s="15"/>
    </row>
    <row r="8582" spans="8:11">
      <c r="H8582" s="15"/>
      <c r="K8582" s="15"/>
    </row>
    <row r="8583" spans="8:11">
      <c r="H8583" s="15"/>
      <c r="K8583" s="15"/>
    </row>
    <row r="8584" spans="8:11">
      <c r="H8584" s="15"/>
      <c r="K8584" s="15"/>
    </row>
    <row r="8585" spans="8:11">
      <c r="H8585" s="15"/>
      <c r="K8585" s="15"/>
    </row>
    <row r="8586" spans="8:11">
      <c r="H8586" s="15"/>
      <c r="K8586" s="15"/>
    </row>
    <row r="8587" spans="8:11">
      <c r="H8587" s="15"/>
      <c r="K8587" s="15"/>
    </row>
    <row r="8588" spans="8:11">
      <c r="H8588" s="15"/>
      <c r="K8588" s="15"/>
    </row>
    <row r="8589" spans="8:11">
      <c r="H8589" s="15"/>
      <c r="K8589" s="15"/>
    </row>
    <row r="8590" spans="8:11">
      <c r="H8590" s="15"/>
      <c r="K8590" s="15"/>
    </row>
    <row r="8591" spans="8:11">
      <c r="H8591" s="15"/>
      <c r="K8591" s="15"/>
    </row>
    <row r="8592" spans="8:11">
      <c r="H8592" s="15"/>
      <c r="K8592" s="15"/>
    </row>
    <row r="8593" spans="8:11">
      <c r="H8593" s="15"/>
      <c r="K8593" s="15"/>
    </row>
    <row r="8594" spans="8:11">
      <c r="H8594" s="15"/>
      <c r="K8594" s="15"/>
    </row>
    <row r="8595" spans="8:11">
      <c r="H8595" s="15"/>
      <c r="K8595" s="15"/>
    </row>
    <row r="8596" spans="8:11">
      <c r="H8596" s="15"/>
      <c r="K8596" s="15"/>
    </row>
    <row r="8597" spans="8:11">
      <c r="H8597" s="15"/>
      <c r="K8597" s="15"/>
    </row>
    <row r="8598" spans="8:11">
      <c r="H8598" s="15"/>
      <c r="K8598" s="15"/>
    </row>
    <row r="8599" spans="8:11">
      <c r="H8599" s="15"/>
      <c r="K8599" s="15"/>
    </row>
    <row r="8600" spans="8:11">
      <c r="H8600" s="15"/>
      <c r="K8600" s="15"/>
    </row>
    <row r="8601" spans="8:11">
      <c r="H8601" s="15"/>
      <c r="K8601" s="15"/>
    </row>
    <row r="8602" spans="8:11">
      <c r="H8602" s="15"/>
      <c r="K8602" s="15"/>
    </row>
    <row r="8603" spans="8:11">
      <c r="H8603" s="15"/>
      <c r="K8603" s="15"/>
    </row>
    <row r="8604" spans="8:11">
      <c r="H8604" s="15"/>
      <c r="K8604" s="15"/>
    </row>
    <row r="8605" spans="8:11">
      <c r="H8605" s="15"/>
      <c r="K8605" s="15"/>
    </row>
    <row r="8606" spans="8:11">
      <c r="H8606" s="15"/>
      <c r="K8606" s="15"/>
    </row>
    <row r="8607" spans="8:11">
      <c r="H8607" s="15"/>
      <c r="K8607" s="15"/>
    </row>
    <row r="8608" spans="8:11">
      <c r="H8608" s="15"/>
      <c r="K8608" s="15"/>
    </row>
    <row r="8609" spans="8:11">
      <c r="H8609" s="15"/>
      <c r="K8609" s="15"/>
    </row>
    <row r="8610" spans="8:11">
      <c r="H8610" s="15"/>
      <c r="K8610" s="15"/>
    </row>
    <row r="8611" spans="8:11">
      <c r="H8611" s="15"/>
      <c r="K8611" s="15"/>
    </row>
    <row r="8612" spans="8:11">
      <c r="H8612" s="15"/>
      <c r="K8612" s="15"/>
    </row>
    <row r="8613" spans="8:11">
      <c r="H8613" s="15"/>
      <c r="K8613" s="15"/>
    </row>
    <row r="8614" spans="8:11">
      <c r="H8614" s="15"/>
      <c r="K8614" s="15"/>
    </row>
    <row r="8615" spans="8:11">
      <c r="H8615" s="15"/>
      <c r="K8615" s="15"/>
    </row>
    <row r="8616" spans="8:11">
      <c r="H8616" s="15"/>
      <c r="K8616" s="15"/>
    </row>
    <row r="8617" spans="8:11">
      <c r="H8617" s="15"/>
      <c r="K8617" s="15"/>
    </row>
    <row r="8618" spans="8:11">
      <c r="H8618" s="15"/>
      <c r="K8618" s="15"/>
    </row>
    <row r="8619" spans="8:11">
      <c r="H8619" s="15"/>
      <c r="K8619" s="15"/>
    </row>
    <row r="8620" spans="8:11">
      <c r="H8620" s="15"/>
      <c r="K8620" s="15"/>
    </row>
    <row r="8621" spans="8:11">
      <c r="H8621" s="15"/>
      <c r="K8621" s="15"/>
    </row>
    <row r="8622" spans="8:11">
      <c r="H8622" s="15"/>
      <c r="K8622" s="15"/>
    </row>
    <row r="8623" spans="8:11">
      <c r="H8623" s="15"/>
      <c r="K8623" s="15"/>
    </row>
    <row r="8624" spans="8:11">
      <c r="H8624" s="15"/>
      <c r="K8624" s="15"/>
    </row>
    <row r="8625" spans="8:11">
      <c r="H8625" s="15"/>
      <c r="K8625" s="15"/>
    </row>
    <row r="8626" spans="8:11">
      <c r="H8626" s="15"/>
      <c r="K8626" s="15"/>
    </row>
    <row r="8627" spans="8:11">
      <c r="H8627" s="15"/>
      <c r="K8627" s="15"/>
    </row>
    <row r="8628" spans="8:11">
      <c r="H8628" s="15"/>
      <c r="K8628" s="15"/>
    </row>
    <row r="8629" spans="8:11">
      <c r="H8629" s="15"/>
      <c r="K8629" s="15"/>
    </row>
    <row r="8630" spans="8:11">
      <c r="H8630" s="15"/>
      <c r="K8630" s="15"/>
    </row>
    <row r="8631" spans="8:11">
      <c r="H8631" s="15"/>
      <c r="K8631" s="15"/>
    </row>
    <row r="8632" spans="8:11">
      <c r="H8632" s="15"/>
      <c r="K8632" s="15"/>
    </row>
    <row r="8633" spans="8:11">
      <c r="H8633" s="15"/>
      <c r="K8633" s="15"/>
    </row>
    <row r="8634" spans="8:11">
      <c r="H8634" s="15"/>
      <c r="K8634" s="15"/>
    </row>
    <row r="8635" spans="8:11">
      <c r="H8635" s="15"/>
      <c r="K8635" s="15"/>
    </row>
    <row r="8636" spans="8:11">
      <c r="H8636" s="15"/>
      <c r="K8636" s="15"/>
    </row>
    <row r="8637" spans="8:11">
      <c r="H8637" s="15"/>
      <c r="K8637" s="15"/>
    </row>
    <row r="8638" spans="8:11">
      <c r="H8638" s="15"/>
      <c r="K8638" s="15"/>
    </row>
    <row r="8639" spans="8:11">
      <c r="H8639" s="15"/>
      <c r="K8639" s="15"/>
    </row>
    <row r="8640" spans="8:11">
      <c r="H8640" s="15"/>
      <c r="K8640" s="15"/>
    </row>
    <row r="8641" spans="8:11">
      <c r="H8641" s="15"/>
      <c r="K8641" s="15"/>
    </row>
    <row r="8642" spans="8:11">
      <c r="H8642" s="15"/>
      <c r="K8642" s="15"/>
    </row>
    <row r="8643" spans="8:11">
      <c r="H8643" s="15"/>
      <c r="K8643" s="15"/>
    </row>
    <row r="8644" spans="8:11">
      <c r="H8644" s="15"/>
      <c r="K8644" s="15"/>
    </row>
    <row r="8645" spans="8:11">
      <c r="H8645" s="15"/>
      <c r="K8645" s="15"/>
    </row>
    <row r="8646" spans="8:11">
      <c r="H8646" s="15"/>
      <c r="K8646" s="15"/>
    </row>
    <row r="8647" spans="8:11">
      <c r="H8647" s="15"/>
      <c r="K8647" s="15"/>
    </row>
    <row r="8648" spans="8:11">
      <c r="H8648" s="15"/>
      <c r="K8648" s="15"/>
    </row>
    <row r="8649" spans="8:11">
      <c r="H8649" s="15"/>
      <c r="K8649" s="15"/>
    </row>
    <row r="8650" spans="8:11">
      <c r="H8650" s="15"/>
      <c r="K8650" s="15"/>
    </row>
    <row r="8651" spans="8:11">
      <c r="H8651" s="15"/>
      <c r="K8651" s="15"/>
    </row>
    <row r="8652" spans="8:11">
      <c r="H8652" s="15"/>
      <c r="K8652" s="15"/>
    </row>
    <row r="8653" spans="8:11">
      <c r="H8653" s="15"/>
      <c r="K8653" s="15"/>
    </row>
    <row r="8654" spans="8:11">
      <c r="H8654" s="15"/>
      <c r="K8654" s="15"/>
    </row>
    <row r="8655" spans="8:11">
      <c r="H8655" s="15"/>
      <c r="K8655" s="15"/>
    </row>
    <row r="8656" spans="8:11">
      <c r="H8656" s="15"/>
      <c r="K8656" s="15"/>
    </row>
    <row r="8657" spans="8:11">
      <c r="H8657" s="15"/>
      <c r="K8657" s="15"/>
    </row>
    <row r="8658" spans="8:11">
      <c r="H8658" s="15"/>
      <c r="K8658" s="15"/>
    </row>
    <row r="8659" spans="8:11">
      <c r="H8659" s="15"/>
      <c r="K8659" s="15"/>
    </row>
    <row r="8660" spans="8:11">
      <c r="H8660" s="15"/>
      <c r="K8660" s="15"/>
    </row>
    <row r="8661" spans="8:11">
      <c r="H8661" s="15"/>
      <c r="K8661" s="15"/>
    </row>
    <row r="8662" spans="8:11">
      <c r="H8662" s="15"/>
      <c r="K8662" s="15"/>
    </row>
    <row r="8663" spans="8:11">
      <c r="H8663" s="15"/>
      <c r="K8663" s="15"/>
    </row>
    <row r="8664" spans="8:11">
      <c r="H8664" s="15"/>
      <c r="K8664" s="15"/>
    </row>
    <row r="8665" spans="8:11">
      <c r="H8665" s="15"/>
      <c r="K8665" s="15"/>
    </row>
    <row r="8666" spans="8:11">
      <c r="H8666" s="15"/>
      <c r="K8666" s="15"/>
    </row>
    <row r="8667" spans="8:11">
      <c r="H8667" s="15"/>
      <c r="K8667" s="15"/>
    </row>
    <row r="8668" spans="8:11">
      <c r="H8668" s="15"/>
      <c r="K8668" s="15"/>
    </row>
    <row r="8669" spans="8:11">
      <c r="H8669" s="15"/>
      <c r="K8669" s="15"/>
    </row>
    <row r="8670" spans="8:11">
      <c r="H8670" s="15"/>
      <c r="K8670" s="15"/>
    </row>
    <row r="8671" spans="8:11">
      <c r="H8671" s="15"/>
      <c r="K8671" s="15"/>
    </row>
    <row r="8672" spans="8:11">
      <c r="H8672" s="15"/>
      <c r="K8672" s="15"/>
    </row>
    <row r="8673" spans="8:11">
      <c r="H8673" s="15"/>
      <c r="K8673" s="15"/>
    </row>
    <row r="8674" spans="8:11">
      <c r="H8674" s="15"/>
      <c r="K8674" s="15"/>
    </row>
    <row r="8675" spans="8:11">
      <c r="H8675" s="15"/>
      <c r="K8675" s="15"/>
    </row>
    <row r="8676" spans="8:11">
      <c r="H8676" s="15"/>
      <c r="K8676" s="15"/>
    </row>
    <row r="8677" spans="8:11">
      <c r="H8677" s="15"/>
      <c r="K8677" s="15"/>
    </row>
    <row r="8678" spans="8:11">
      <c r="H8678" s="15"/>
      <c r="K8678" s="15"/>
    </row>
    <row r="8679" spans="8:11">
      <c r="H8679" s="15"/>
      <c r="K8679" s="15"/>
    </row>
    <row r="8680" spans="8:11">
      <c r="H8680" s="15"/>
      <c r="K8680" s="15"/>
    </row>
    <row r="8681" spans="8:11">
      <c r="H8681" s="15"/>
      <c r="K8681" s="15"/>
    </row>
    <row r="8682" spans="8:11">
      <c r="H8682" s="15"/>
      <c r="K8682" s="15"/>
    </row>
    <row r="8683" spans="8:11">
      <c r="H8683" s="15"/>
      <c r="K8683" s="15"/>
    </row>
    <row r="8684" spans="8:11">
      <c r="H8684" s="15"/>
      <c r="K8684" s="15"/>
    </row>
    <row r="8685" spans="8:11">
      <c r="H8685" s="15"/>
      <c r="K8685" s="15"/>
    </row>
    <row r="8686" spans="8:11">
      <c r="H8686" s="15"/>
      <c r="K8686" s="15"/>
    </row>
    <row r="8687" spans="8:11">
      <c r="H8687" s="15"/>
      <c r="K8687" s="15"/>
    </row>
    <row r="8688" spans="8:11">
      <c r="H8688" s="15"/>
      <c r="K8688" s="15"/>
    </row>
    <row r="8689" spans="8:11">
      <c r="H8689" s="15"/>
      <c r="K8689" s="15"/>
    </row>
    <row r="8690" spans="8:11">
      <c r="H8690" s="15"/>
      <c r="K8690" s="15"/>
    </row>
    <row r="8691" spans="8:11">
      <c r="H8691" s="15"/>
      <c r="K8691" s="15"/>
    </row>
    <row r="8692" spans="8:11">
      <c r="H8692" s="15"/>
      <c r="K8692" s="15"/>
    </row>
    <row r="8693" spans="8:11">
      <c r="H8693" s="15"/>
      <c r="K8693" s="15"/>
    </row>
    <row r="8694" spans="8:11">
      <c r="H8694" s="15"/>
      <c r="K8694" s="15"/>
    </row>
    <row r="8695" spans="8:11">
      <c r="H8695" s="15"/>
      <c r="K8695" s="15"/>
    </row>
    <row r="8696" spans="8:11">
      <c r="H8696" s="15"/>
      <c r="K8696" s="15"/>
    </row>
    <row r="8697" spans="8:11">
      <c r="H8697" s="15"/>
      <c r="K8697" s="15"/>
    </row>
    <row r="8698" spans="8:11">
      <c r="H8698" s="15"/>
      <c r="K8698" s="15"/>
    </row>
    <row r="8699" spans="8:11">
      <c r="H8699" s="15"/>
      <c r="K8699" s="15"/>
    </row>
    <row r="8700" spans="8:11">
      <c r="H8700" s="15"/>
      <c r="K8700" s="15"/>
    </row>
    <row r="8701" spans="8:11">
      <c r="H8701" s="15"/>
      <c r="K8701" s="15"/>
    </row>
    <row r="8702" spans="8:11">
      <c r="H8702" s="15"/>
      <c r="K8702" s="15"/>
    </row>
    <row r="8703" spans="8:11">
      <c r="H8703" s="15"/>
      <c r="K8703" s="15"/>
    </row>
    <row r="8704" spans="8:11">
      <c r="H8704" s="15"/>
      <c r="K8704" s="15"/>
    </row>
    <row r="8705" spans="8:11">
      <c r="H8705" s="15"/>
      <c r="K8705" s="15"/>
    </row>
    <row r="8706" spans="8:11">
      <c r="H8706" s="15"/>
      <c r="K8706" s="15"/>
    </row>
    <row r="8707" spans="8:11">
      <c r="H8707" s="15"/>
      <c r="K8707" s="15"/>
    </row>
    <row r="8708" spans="8:11">
      <c r="H8708" s="15"/>
      <c r="K8708" s="15"/>
    </row>
    <row r="8709" spans="8:11">
      <c r="H8709" s="15"/>
      <c r="K8709" s="15"/>
    </row>
    <row r="8710" spans="8:11">
      <c r="H8710" s="15"/>
      <c r="K8710" s="15"/>
    </row>
    <row r="8711" spans="8:11">
      <c r="H8711" s="15"/>
      <c r="K8711" s="15"/>
    </row>
    <row r="8712" spans="8:11">
      <c r="H8712" s="15"/>
      <c r="K8712" s="15"/>
    </row>
    <row r="8713" spans="8:11">
      <c r="H8713" s="15"/>
      <c r="K8713" s="15"/>
    </row>
    <row r="8714" spans="8:11">
      <c r="H8714" s="15"/>
      <c r="K8714" s="15"/>
    </row>
    <row r="8715" spans="8:11">
      <c r="H8715" s="15"/>
      <c r="K8715" s="15"/>
    </row>
    <row r="8716" spans="8:11">
      <c r="H8716" s="15"/>
      <c r="K8716" s="15"/>
    </row>
    <row r="8717" spans="8:11">
      <c r="H8717" s="15"/>
      <c r="K8717" s="15"/>
    </row>
    <row r="8718" spans="8:11">
      <c r="H8718" s="15"/>
      <c r="K8718" s="15"/>
    </row>
    <row r="8719" spans="8:11">
      <c r="H8719" s="15"/>
      <c r="K8719" s="15"/>
    </row>
    <row r="8720" spans="8:11">
      <c r="H8720" s="15"/>
      <c r="K8720" s="15"/>
    </row>
    <row r="8721" spans="8:11">
      <c r="H8721" s="15"/>
      <c r="K8721" s="15"/>
    </row>
    <row r="8722" spans="8:11">
      <c r="H8722" s="15"/>
      <c r="K8722" s="15"/>
    </row>
    <row r="8723" spans="8:11">
      <c r="H8723" s="15"/>
      <c r="K8723" s="15"/>
    </row>
    <row r="8724" spans="8:11">
      <c r="H8724" s="15"/>
      <c r="K8724" s="15"/>
    </row>
    <row r="8725" spans="8:11">
      <c r="H8725" s="15"/>
      <c r="K8725" s="15"/>
    </row>
    <row r="8726" spans="8:11">
      <c r="H8726" s="15"/>
      <c r="K8726" s="15"/>
    </row>
    <row r="8727" spans="8:11">
      <c r="H8727" s="15"/>
      <c r="K8727" s="15"/>
    </row>
    <row r="8728" spans="8:11">
      <c r="H8728" s="15"/>
      <c r="K8728" s="15"/>
    </row>
    <row r="8729" spans="8:11">
      <c r="H8729" s="15"/>
      <c r="K8729" s="15"/>
    </row>
    <row r="8730" spans="8:11">
      <c r="H8730" s="15"/>
      <c r="K8730" s="15"/>
    </row>
    <row r="8731" spans="8:11">
      <c r="H8731" s="15"/>
      <c r="K8731" s="15"/>
    </row>
    <row r="8732" spans="8:11">
      <c r="H8732" s="15"/>
      <c r="K8732" s="15"/>
    </row>
    <row r="8733" spans="8:11">
      <c r="H8733" s="15"/>
      <c r="K8733" s="15"/>
    </row>
    <row r="8734" spans="8:11">
      <c r="H8734" s="15"/>
      <c r="K8734" s="15"/>
    </row>
    <row r="8735" spans="8:11">
      <c r="H8735" s="15"/>
      <c r="K8735" s="15"/>
    </row>
    <row r="8736" spans="8:11">
      <c r="H8736" s="15"/>
      <c r="K8736" s="15"/>
    </row>
    <row r="8737" spans="8:11">
      <c r="H8737" s="15"/>
      <c r="K8737" s="15"/>
    </row>
    <row r="8738" spans="8:11">
      <c r="H8738" s="15"/>
      <c r="K8738" s="15"/>
    </row>
    <row r="8739" spans="8:11">
      <c r="H8739" s="15"/>
      <c r="K8739" s="15"/>
    </row>
    <row r="8740" spans="8:11">
      <c r="H8740" s="15"/>
      <c r="K8740" s="15"/>
    </row>
    <row r="8741" spans="8:11">
      <c r="H8741" s="15"/>
      <c r="K8741" s="15"/>
    </row>
    <row r="8742" spans="8:11">
      <c r="H8742" s="15"/>
      <c r="K8742" s="15"/>
    </row>
    <row r="8743" spans="8:11">
      <c r="H8743" s="15"/>
      <c r="K8743" s="15"/>
    </row>
    <row r="8744" spans="8:11">
      <c r="H8744" s="15"/>
      <c r="K8744" s="15"/>
    </row>
    <row r="8745" spans="8:11">
      <c r="H8745" s="15"/>
      <c r="K8745" s="15"/>
    </row>
    <row r="8746" spans="8:11">
      <c r="H8746" s="15"/>
      <c r="K8746" s="15"/>
    </row>
    <row r="8747" spans="8:11">
      <c r="H8747" s="15"/>
      <c r="K8747" s="15"/>
    </row>
    <row r="8748" spans="8:11">
      <c r="H8748" s="15"/>
      <c r="K8748" s="15"/>
    </row>
    <row r="8749" spans="8:11">
      <c r="H8749" s="15"/>
      <c r="K8749" s="15"/>
    </row>
    <row r="8750" spans="8:11">
      <c r="H8750" s="15"/>
      <c r="K8750" s="15"/>
    </row>
    <row r="8751" spans="8:11">
      <c r="H8751" s="15"/>
      <c r="K8751" s="15"/>
    </row>
    <row r="8752" spans="8:11">
      <c r="H8752" s="15"/>
      <c r="K8752" s="15"/>
    </row>
    <row r="8753" spans="8:11">
      <c r="H8753" s="15"/>
      <c r="K8753" s="15"/>
    </row>
    <row r="8754" spans="8:11">
      <c r="H8754" s="15"/>
      <c r="K8754" s="15"/>
    </row>
    <row r="8755" spans="8:11">
      <c r="H8755" s="15"/>
      <c r="K8755" s="15"/>
    </row>
    <row r="8756" spans="8:11">
      <c r="H8756" s="15"/>
      <c r="K8756" s="15"/>
    </row>
    <row r="8757" spans="8:11">
      <c r="H8757" s="15"/>
      <c r="K8757" s="15"/>
    </row>
    <row r="8758" spans="8:11">
      <c r="H8758" s="15"/>
      <c r="K8758" s="15"/>
    </row>
    <row r="8759" spans="8:11">
      <c r="H8759" s="15"/>
      <c r="K8759" s="15"/>
    </row>
    <row r="8760" spans="8:11">
      <c r="H8760" s="15"/>
      <c r="K8760" s="15"/>
    </row>
    <row r="8761" spans="8:11">
      <c r="H8761" s="15"/>
      <c r="K8761" s="15"/>
    </row>
    <row r="8762" spans="8:11">
      <c r="H8762" s="15"/>
      <c r="K8762" s="15"/>
    </row>
    <row r="8763" spans="8:11">
      <c r="H8763" s="15"/>
      <c r="K8763" s="15"/>
    </row>
    <row r="8764" spans="8:11">
      <c r="H8764" s="15"/>
      <c r="K8764" s="15"/>
    </row>
    <row r="8765" spans="8:11">
      <c r="H8765" s="15"/>
      <c r="K8765" s="15"/>
    </row>
    <row r="8766" spans="8:11">
      <c r="H8766" s="15"/>
      <c r="K8766" s="15"/>
    </row>
    <row r="8767" spans="8:11">
      <c r="H8767" s="15"/>
      <c r="K8767" s="15"/>
    </row>
    <row r="8768" spans="8:11">
      <c r="H8768" s="15"/>
      <c r="K8768" s="15"/>
    </row>
    <row r="8769" spans="8:11">
      <c r="H8769" s="15"/>
      <c r="K8769" s="15"/>
    </row>
    <row r="8770" spans="8:11">
      <c r="H8770" s="15"/>
      <c r="K8770" s="15"/>
    </row>
    <row r="8771" spans="8:11">
      <c r="H8771" s="15"/>
      <c r="K8771" s="15"/>
    </row>
    <row r="8772" spans="8:11">
      <c r="H8772" s="15"/>
      <c r="K8772" s="15"/>
    </row>
    <row r="8773" spans="8:11">
      <c r="H8773" s="15"/>
      <c r="K8773" s="15"/>
    </row>
    <row r="8774" spans="8:11">
      <c r="H8774" s="15"/>
      <c r="K8774" s="15"/>
    </row>
    <row r="8775" spans="8:11">
      <c r="H8775" s="15"/>
      <c r="K8775" s="15"/>
    </row>
    <row r="8776" spans="8:11">
      <c r="H8776" s="15"/>
      <c r="K8776" s="15"/>
    </row>
    <row r="8777" spans="8:11">
      <c r="H8777" s="15"/>
      <c r="K8777" s="15"/>
    </row>
    <row r="8778" spans="8:11">
      <c r="H8778" s="15"/>
      <c r="K8778" s="15"/>
    </row>
    <row r="8779" spans="8:11">
      <c r="H8779" s="15"/>
      <c r="K8779" s="15"/>
    </row>
    <row r="8780" spans="8:11">
      <c r="H8780" s="15"/>
      <c r="K8780" s="15"/>
    </row>
    <row r="8781" spans="8:11">
      <c r="H8781" s="15"/>
      <c r="K8781" s="15"/>
    </row>
    <row r="8782" spans="8:11">
      <c r="H8782" s="15"/>
      <c r="K8782" s="15"/>
    </row>
    <row r="8783" spans="8:11">
      <c r="H8783" s="15"/>
      <c r="K8783" s="15"/>
    </row>
    <row r="8784" spans="8:11">
      <c r="H8784" s="15"/>
      <c r="K8784" s="15"/>
    </row>
    <row r="8785" spans="8:11">
      <c r="H8785" s="15"/>
      <c r="K8785" s="15"/>
    </row>
    <row r="8786" spans="8:11">
      <c r="H8786" s="15"/>
      <c r="K8786" s="15"/>
    </row>
    <row r="8787" spans="8:11">
      <c r="H8787" s="15"/>
      <c r="K8787" s="15"/>
    </row>
    <row r="8788" spans="8:11">
      <c r="H8788" s="15"/>
      <c r="K8788" s="15"/>
    </row>
    <row r="8789" spans="8:11">
      <c r="H8789" s="15"/>
      <c r="K8789" s="15"/>
    </row>
    <row r="8790" spans="8:11">
      <c r="H8790" s="15"/>
      <c r="K8790" s="15"/>
    </row>
    <row r="8791" spans="8:11">
      <c r="H8791" s="15"/>
      <c r="K8791" s="15"/>
    </row>
    <row r="8792" spans="8:11">
      <c r="H8792" s="15"/>
      <c r="K8792" s="15"/>
    </row>
    <row r="8793" spans="8:11">
      <c r="H8793" s="15"/>
      <c r="K8793" s="15"/>
    </row>
    <row r="8794" spans="8:11">
      <c r="H8794" s="15"/>
      <c r="K8794" s="15"/>
    </row>
    <row r="8795" spans="8:11">
      <c r="H8795" s="15"/>
      <c r="K8795" s="15"/>
    </row>
    <row r="8796" spans="8:11">
      <c r="H8796" s="15"/>
      <c r="K8796" s="15"/>
    </row>
    <row r="8797" spans="8:11">
      <c r="H8797" s="15"/>
      <c r="K8797" s="15"/>
    </row>
    <row r="8798" spans="8:11">
      <c r="H8798" s="15"/>
      <c r="K8798" s="15"/>
    </row>
    <row r="8799" spans="8:11">
      <c r="H8799" s="15"/>
      <c r="K8799" s="15"/>
    </row>
    <row r="8800" spans="8:11">
      <c r="H8800" s="15"/>
      <c r="K8800" s="15"/>
    </row>
    <row r="8801" spans="8:11">
      <c r="H8801" s="15"/>
      <c r="K8801" s="15"/>
    </row>
    <row r="8802" spans="8:11">
      <c r="H8802" s="15"/>
      <c r="K8802" s="15"/>
    </row>
    <row r="8803" spans="8:11">
      <c r="H8803" s="15"/>
      <c r="K8803" s="15"/>
    </row>
    <row r="8804" spans="8:11">
      <c r="H8804" s="15"/>
      <c r="K8804" s="15"/>
    </row>
    <row r="8805" spans="8:11">
      <c r="H8805" s="15"/>
      <c r="K8805" s="15"/>
    </row>
    <row r="8806" spans="8:11">
      <c r="H8806" s="15"/>
      <c r="K8806" s="15"/>
    </row>
    <row r="8807" spans="8:11">
      <c r="H8807" s="15"/>
      <c r="K8807" s="15"/>
    </row>
    <row r="8808" spans="8:11">
      <c r="H8808" s="15"/>
      <c r="K8808" s="15"/>
    </row>
    <row r="8809" spans="8:11">
      <c r="H8809" s="15"/>
      <c r="K8809" s="15"/>
    </row>
    <row r="8810" spans="8:11">
      <c r="H8810" s="15"/>
      <c r="K8810" s="15"/>
    </row>
    <row r="8811" spans="8:11">
      <c r="H8811" s="15"/>
      <c r="K8811" s="15"/>
    </row>
    <row r="8812" spans="8:11">
      <c r="H8812" s="15"/>
      <c r="K8812" s="15"/>
    </row>
    <row r="8813" spans="8:11">
      <c r="H8813" s="15"/>
      <c r="K8813" s="15"/>
    </row>
    <row r="8814" spans="8:11">
      <c r="H8814" s="15"/>
      <c r="K8814" s="15"/>
    </row>
    <row r="8815" spans="8:11">
      <c r="H8815" s="15"/>
      <c r="K8815" s="15"/>
    </row>
    <row r="8816" spans="8:11">
      <c r="H8816" s="15"/>
      <c r="K8816" s="15"/>
    </row>
    <row r="8817" spans="8:11">
      <c r="H8817" s="15"/>
      <c r="K8817" s="15"/>
    </row>
    <row r="8818" spans="8:11">
      <c r="H8818" s="15"/>
      <c r="K8818" s="15"/>
    </row>
    <row r="8819" spans="8:11">
      <c r="H8819" s="15"/>
      <c r="K8819" s="15"/>
    </row>
    <row r="8820" spans="8:11">
      <c r="H8820" s="15"/>
      <c r="K8820" s="15"/>
    </row>
    <row r="8821" spans="8:11">
      <c r="H8821" s="15"/>
      <c r="K8821" s="15"/>
    </row>
    <row r="8822" spans="8:11">
      <c r="H8822" s="15"/>
      <c r="K8822" s="15"/>
    </row>
    <row r="8823" spans="8:11">
      <c r="H8823" s="15"/>
      <c r="K8823" s="15"/>
    </row>
    <row r="8824" spans="8:11">
      <c r="H8824" s="15"/>
      <c r="K8824" s="15"/>
    </row>
    <row r="8825" spans="8:11">
      <c r="H8825" s="15"/>
      <c r="K8825" s="15"/>
    </row>
    <row r="8826" spans="8:11">
      <c r="H8826" s="15"/>
      <c r="K8826" s="15"/>
    </row>
    <row r="8827" spans="8:11">
      <c r="H8827" s="15"/>
      <c r="K8827" s="15"/>
    </row>
    <row r="8828" spans="8:11">
      <c r="H8828" s="15"/>
      <c r="K8828" s="15"/>
    </row>
    <row r="8829" spans="8:11">
      <c r="H8829" s="15"/>
      <c r="K8829" s="15"/>
    </row>
    <row r="8830" spans="8:11">
      <c r="H8830" s="15"/>
      <c r="K8830" s="15"/>
    </row>
    <row r="8831" spans="8:11">
      <c r="H8831" s="15"/>
      <c r="K8831" s="15"/>
    </row>
    <row r="8832" spans="8:11">
      <c r="H8832" s="15"/>
      <c r="K8832" s="15"/>
    </row>
    <row r="8833" spans="8:11">
      <c r="H8833" s="15"/>
      <c r="K8833" s="15"/>
    </row>
    <row r="8834" spans="8:11">
      <c r="H8834" s="15"/>
      <c r="K8834" s="15"/>
    </row>
    <row r="8835" spans="8:11">
      <c r="H8835" s="15"/>
      <c r="K8835" s="15"/>
    </row>
    <row r="8836" spans="8:11">
      <c r="H8836" s="15"/>
      <c r="K8836" s="15"/>
    </row>
    <row r="8837" spans="8:11">
      <c r="H8837" s="15"/>
      <c r="K8837" s="15"/>
    </row>
    <row r="8838" spans="8:11">
      <c r="H8838" s="15"/>
      <c r="K8838" s="15"/>
    </row>
    <row r="8839" spans="8:11">
      <c r="H8839" s="15"/>
      <c r="K8839" s="15"/>
    </row>
    <row r="8840" spans="8:11">
      <c r="H8840" s="15"/>
      <c r="K8840" s="15"/>
    </row>
    <row r="8841" spans="8:11">
      <c r="H8841" s="15"/>
      <c r="K8841" s="15"/>
    </row>
    <row r="8842" spans="8:11">
      <c r="H8842" s="15"/>
      <c r="K8842" s="15"/>
    </row>
    <row r="8843" spans="8:11">
      <c r="H8843" s="15"/>
      <c r="K8843" s="15"/>
    </row>
    <row r="8844" spans="8:11">
      <c r="H8844" s="15"/>
      <c r="K8844" s="15"/>
    </row>
    <row r="8845" spans="8:11">
      <c r="H8845" s="15"/>
      <c r="K8845" s="15"/>
    </row>
    <row r="8846" spans="8:11">
      <c r="H8846" s="15"/>
      <c r="K8846" s="15"/>
    </row>
    <row r="8847" spans="8:11">
      <c r="H8847" s="15"/>
      <c r="K8847" s="15"/>
    </row>
    <row r="8848" spans="8:11">
      <c r="H8848" s="15"/>
      <c r="K8848" s="15"/>
    </row>
    <row r="8849" spans="8:11">
      <c r="H8849" s="15"/>
      <c r="K8849" s="15"/>
    </row>
    <row r="8850" spans="8:11">
      <c r="H8850" s="15"/>
      <c r="K8850" s="15"/>
    </row>
    <row r="8851" spans="8:11">
      <c r="H8851" s="15"/>
      <c r="K8851" s="15"/>
    </row>
    <row r="8852" spans="8:11">
      <c r="H8852" s="15"/>
      <c r="K8852" s="15"/>
    </row>
    <row r="8853" spans="8:11">
      <c r="H8853" s="15"/>
      <c r="K8853" s="15"/>
    </row>
    <row r="8854" spans="8:11">
      <c r="H8854" s="15"/>
      <c r="K8854" s="15"/>
    </row>
    <row r="8855" spans="8:11">
      <c r="H8855" s="15"/>
      <c r="K8855" s="15"/>
    </row>
    <row r="8856" spans="8:11">
      <c r="H8856" s="15"/>
      <c r="K8856" s="15"/>
    </row>
    <row r="8857" spans="8:11">
      <c r="H8857" s="15"/>
      <c r="K8857" s="15"/>
    </row>
    <row r="8858" spans="8:11">
      <c r="H8858" s="15"/>
      <c r="K8858" s="15"/>
    </row>
    <row r="8859" spans="8:11">
      <c r="H8859" s="15"/>
      <c r="K8859" s="15"/>
    </row>
    <row r="8860" spans="8:11">
      <c r="H8860" s="15"/>
      <c r="K8860" s="15"/>
    </row>
    <row r="8861" spans="8:11">
      <c r="H8861" s="15"/>
      <c r="K8861" s="15"/>
    </row>
    <row r="8862" spans="8:11">
      <c r="H8862" s="15"/>
      <c r="K8862" s="15"/>
    </row>
    <row r="8863" spans="8:11">
      <c r="H8863" s="15"/>
      <c r="K8863" s="15"/>
    </row>
    <row r="8864" spans="8:11">
      <c r="H8864" s="15"/>
      <c r="K8864" s="15"/>
    </row>
    <row r="8865" spans="8:11">
      <c r="H8865" s="15"/>
      <c r="K8865" s="15"/>
    </row>
    <row r="8866" spans="8:11">
      <c r="H8866" s="15"/>
      <c r="K8866" s="15"/>
    </row>
    <row r="8867" spans="8:11">
      <c r="H8867" s="15"/>
      <c r="K8867" s="15"/>
    </row>
    <row r="8868" spans="8:11">
      <c r="H8868" s="15"/>
      <c r="K8868" s="15"/>
    </row>
    <row r="8869" spans="8:11">
      <c r="H8869" s="15"/>
      <c r="K8869" s="15"/>
    </row>
    <row r="8870" spans="8:11">
      <c r="H8870" s="15"/>
      <c r="K8870" s="15"/>
    </row>
    <row r="8871" spans="8:11">
      <c r="H8871" s="15"/>
      <c r="K8871" s="15"/>
    </row>
    <row r="8872" spans="8:11">
      <c r="H8872" s="15"/>
      <c r="K8872" s="15"/>
    </row>
    <row r="8873" spans="8:11">
      <c r="H8873" s="15"/>
      <c r="K8873" s="15"/>
    </row>
    <row r="8874" spans="8:11">
      <c r="H8874" s="15"/>
      <c r="K8874" s="15"/>
    </row>
    <row r="8875" spans="8:11">
      <c r="H8875" s="15"/>
      <c r="K8875" s="15"/>
    </row>
    <row r="8876" spans="8:11">
      <c r="H8876" s="15"/>
      <c r="K8876" s="15"/>
    </row>
    <row r="8877" spans="8:11">
      <c r="H8877" s="15"/>
      <c r="K8877" s="15"/>
    </row>
    <row r="8878" spans="8:11">
      <c r="H8878" s="15"/>
      <c r="K8878" s="15"/>
    </row>
    <row r="8879" spans="8:11">
      <c r="H8879" s="15"/>
      <c r="K8879" s="15"/>
    </row>
    <row r="8880" spans="8:11">
      <c r="H8880" s="15"/>
      <c r="K8880" s="15"/>
    </row>
    <row r="8881" spans="8:11">
      <c r="H8881" s="15"/>
      <c r="K8881" s="15"/>
    </row>
    <row r="8882" spans="8:11">
      <c r="H8882" s="15"/>
      <c r="K8882" s="15"/>
    </row>
    <row r="8883" spans="8:11">
      <c r="H8883" s="15"/>
      <c r="K8883" s="15"/>
    </row>
    <row r="8884" spans="8:11">
      <c r="H8884" s="15"/>
      <c r="K8884" s="15"/>
    </row>
    <row r="8885" spans="8:11">
      <c r="H8885" s="15"/>
      <c r="K8885" s="15"/>
    </row>
    <row r="8886" spans="8:11">
      <c r="H8886" s="15"/>
      <c r="K8886" s="15"/>
    </row>
    <row r="8887" spans="8:11">
      <c r="H8887" s="15"/>
      <c r="K8887" s="15"/>
    </row>
    <row r="8888" spans="8:11">
      <c r="H8888" s="15"/>
      <c r="K8888" s="15"/>
    </row>
    <row r="8889" spans="8:11">
      <c r="H8889" s="15"/>
      <c r="K8889" s="15"/>
    </row>
    <row r="8890" spans="8:11">
      <c r="H8890" s="15"/>
      <c r="K8890" s="15"/>
    </row>
    <row r="8891" spans="8:11">
      <c r="H8891" s="15"/>
      <c r="K8891" s="15"/>
    </row>
    <row r="8892" spans="8:11">
      <c r="H8892" s="15"/>
      <c r="K8892" s="15"/>
    </row>
    <row r="8893" spans="8:11">
      <c r="H8893" s="15"/>
      <c r="K8893" s="15"/>
    </row>
    <row r="8894" spans="8:11">
      <c r="H8894" s="15"/>
      <c r="K8894" s="15"/>
    </row>
    <row r="8895" spans="8:11">
      <c r="H8895" s="15"/>
      <c r="K8895" s="15"/>
    </row>
    <row r="8896" spans="8:11">
      <c r="H8896" s="15"/>
      <c r="K8896" s="15"/>
    </row>
    <row r="8897" spans="8:11">
      <c r="H8897" s="15"/>
      <c r="K8897" s="15"/>
    </row>
    <row r="8898" spans="8:11">
      <c r="H8898" s="15"/>
      <c r="K8898" s="15"/>
    </row>
    <row r="8899" spans="8:11">
      <c r="H8899" s="15"/>
      <c r="K8899" s="15"/>
    </row>
    <row r="8900" spans="8:11">
      <c r="H8900" s="15"/>
      <c r="K8900" s="15"/>
    </row>
    <row r="8901" spans="8:11">
      <c r="H8901" s="15"/>
      <c r="K8901" s="15"/>
    </row>
    <row r="8902" spans="8:11">
      <c r="H8902" s="15"/>
      <c r="K8902" s="15"/>
    </row>
    <row r="8903" spans="8:11">
      <c r="H8903" s="15"/>
      <c r="K8903" s="15"/>
    </row>
    <row r="8904" spans="8:11">
      <c r="H8904" s="15"/>
      <c r="K8904" s="15"/>
    </row>
    <row r="8905" spans="8:11">
      <c r="H8905" s="15"/>
      <c r="K8905" s="15"/>
    </row>
    <row r="8906" spans="8:11">
      <c r="H8906" s="15"/>
      <c r="K8906" s="15"/>
    </row>
    <row r="8907" spans="8:11">
      <c r="H8907" s="15"/>
      <c r="K8907" s="15"/>
    </row>
    <row r="8908" spans="8:11">
      <c r="H8908" s="15"/>
      <c r="K8908" s="15"/>
    </row>
    <row r="8909" spans="8:11">
      <c r="H8909" s="15"/>
      <c r="K8909" s="15"/>
    </row>
    <row r="8910" spans="8:11">
      <c r="H8910" s="15"/>
      <c r="K8910" s="15"/>
    </row>
    <row r="8911" spans="8:11">
      <c r="H8911" s="15"/>
      <c r="K8911" s="15"/>
    </row>
    <row r="8912" spans="8:11">
      <c r="H8912" s="15"/>
      <c r="K8912" s="15"/>
    </row>
    <row r="8913" spans="8:11">
      <c r="H8913" s="15"/>
      <c r="K8913" s="15"/>
    </row>
    <row r="8914" spans="8:11">
      <c r="H8914" s="15"/>
      <c r="K8914" s="15"/>
    </row>
    <row r="8915" spans="8:11">
      <c r="H8915" s="15"/>
      <c r="K8915" s="15"/>
    </row>
    <row r="8916" spans="8:11">
      <c r="H8916" s="15"/>
      <c r="K8916" s="15"/>
    </row>
    <row r="8917" spans="8:11">
      <c r="H8917" s="15"/>
      <c r="K8917" s="15"/>
    </row>
    <row r="8918" spans="8:11">
      <c r="H8918" s="15"/>
      <c r="K8918" s="15"/>
    </row>
    <row r="8919" spans="8:11">
      <c r="H8919" s="15"/>
      <c r="K8919" s="15"/>
    </row>
    <row r="8920" spans="8:11">
      <c r="H8920" s="15"/>
      <c r="K8920" s="15"/>
    </row>
    <row r="8921" spans="8:11">
      <c r="H8921" s="15"/>
      <c r="K8921" s="15"/>
    </row>
    <row r="8922" spans="8:11">
      <c r="H8922" s="15"/>
      <c r="K8922" s="15"/>
    </row>
    <row r="8923" spans="8:11">
      <c r="H8923" s="15"/>
      <c r="K8923" s="15"/>
    </row>
    <row r="8924" spans="8:11">
      <c r="H8924" s="15"/>
      <c r="K8924" s="15"/>
    </row>
    <row r="8925" spans="8:11">
      <c r="H8925" s="15"/>
      <c r="K8925" s="15"/>
    </row>
    <row r="8926" spans="8:11">
      <c r="H8926" s="15"/>
      <c r="K8926" s="15"/>
    </row>
    <row r="8927" spans="8:11">
      <c r="H8927" s="15"/>
      <c r="K8927" s="15"/>
    </row>
    <row r="8928" spans="8:11">
      <c r="H8928" s="15"/>
      <c r="K8928" s="15"/>
    </row>
    <row r="8929" spans="8:11">
      <c r="H8929" s="15"/>
      <c r="K8929" s="15"/>
    </row>
    <row r="8930" spans="8:11">
      <c r="H8930" s="15"/>
      <c r="K8930" s="15"/>
    </row>
    <row r="8931" spans="8:11">
      <c r="H8931" s="15"/>
      <c r="K8931" s="15"/>
    </row>
    <row r="8932" spans="8:11">
      <c r="H8932" s="15"/>
      <c r="K8932" s="15"/>
    </row>
    <row r="8933" spans="8:11">
      <c r="H8933" s="15"/>
      <c r="K8933" s="15"/>
    </row>
    <row r="8934" spans="8:11">
      <c r="H8934" s="15"/>
      <c r="K8934" s="15"/>
    </row>
    <row r="8935" spans="8:11">
      <c r="H8935" s="15"/>
      <c r="K8935" s="15"/>
    </row>
    <row r="8936" spans="8:11">
      <c r="H8936" s="15"/>
      <c r="K8936" s="15"/>
    </row>
    <row r="8937" spans="8:11">
      <c r="H8937" s="15"/>
      <c r="K8937" s="15"/>
    </row>
    <row r="8938" spans="8:11">
      <c r="H8938" s="15"/>
      <c r="K8938" s="15"/>
    </row>
    <row r="8939" spans="8:11">
      <c r="H8939" s="15"/>
      <c r="K8939" s="15"/>
    </row>
    <row r="8940" spans="8:11">
      <c r="H8940" s="15"/>
      <c r="K8940" s="15"/>
    </row>
    <row r="8941" spans="8:11">
      <c r="H8941" s="15"/>
      <c r="K8941" s="15"/>
    </row>
    <row r="8942" spans="8:11">
      <c r="H8942" s="15"/>
      <c r="K8942" s="15"/>
    </row>
    <row r="8943" spans="8:11">
      <c r="H8943" s="15"/>
      <c r="K8943" s="15"/>
    </row>
    <row r="8944" spans="8:11">
      <c r="H8944" s="15"/>
      <c r="K8944" s="15"/>
    </row>
    <row r="8945" spans="8:11">
      <c r="H8945" s="15"/>
      <c r="K8945" s="15"/>
    </row>
    <row r="8946" spans="8:11">
      <c r="H8946" s="15"/>
      <c r="K8946" s="15"/>
    </row>
    <row r="8947" spans="8:11">
      <c r="H8947" s="15"/>
      <c r="K8947" s="15"/>
    </row>
    <row r="8948" spans="8:11">
      <c r="H8948" s="15"/>
      <c r="K8948" s="15"/>
    </row>
    <row r="8949" spans="8:11">
      <c r="H8949" s="15"/>
      <c r="K8949" s="15"/>
    </row>
    <row r="8950" spans="8:11">
      <c r="H8950" s="15"/>
      <c r="K8950" s="15"/>
    </row>
    <row r="8951" spans="8:11">
      <c r="H8951" s="15"/>
      <c r="K8951" s="15"/>
    </row>
    <row r="8952" spans="8:11">
      <c r="H8952" s="15"/>
      <c r="K8952" s="15"/>
    </row>
    <row r="8953" spans="8:11">
      <c r="H8953" s="15"/>
      <c r="K8953" s="15"/>
    </row>
    <row r="8954" spans="8:11">
      <c r="H8954" s="15"/>
      <c r="K8954" s="15"/>
    </row>
    <row r="8955" spans="8:11">
      <c r="H8955" s="15"/>
      <c r="K8955" s="15"/>
    </row>
    <row r="8956" spans="8:11">
      <c r="H8956" s="15"/>
      <c r="K8956" s="15"/>
    </row>
    <row r="8957" spans="8:11">
      <c r="H8957" s="15"/>
      <c r="K8957" s="15"/>
    </row>
    <row r="8958" spans="8:11">
      <c r="H8958" s="15"/>
      <c r="K8958" s="15"/>
    </row>
    <row r="8959" spans="8:11">
      <c r="H8959" s="15"/>
      <c r="K8959" s="15"/>
    </row>
    <row r="8960" spans="8:11">
      <c r="H8960" s="15"/>
      <c r="K8960" s="15"/>
    </row>
    <row r="8961" spans="8:11">
      <c r="H8961" s="15"/>
      <c r="K8961" s="15"/>
    </row>
    <row r="8962" spans="8:11">
      <c r="H8962" s="15"/>
      <c r="K8962" s="15"/>
    </row>
    <row r="8963" spans="8:11">
      <c r="H8963" s="15"/>
      <c r="K8963" s="15"/>
    </row>
    <row r="8964" spans="8:11">
      <c r="H8964" s="15"/>
      <c r="K8964" s="15"/>
    </row>
    <row r="8965" spans="8:11">
      <c r="H8965" s="15"/>
      <c r="K8965" s="15"/>
    </row>
    <row r="8966" spans="8:11">
      <c r="H8966" s="15"/>
      <c r="K8966" s="15"/>
    </row>
    <row r="8967" spans="8:11">
      <c r="H8967" s="15"/>
      <c r="K8967" s="15"/>
    </row>
    <row r="8968" spans="8:11">
      <c r="H8968" s="15"/>
      <c r="K8968" s="15"/>
    </row>
    <row r="8969" spans="8:11">
      <c r="H8969" s="15"/>
      <c r="K8969" s="15"/>
    </row>
    <row r="8970" spans="8:11">
      <c r="H8970" s="15"/>
      <c r="K8970" s="15"/>
    </row>
    <row r="8971" spans="8:11">
      <c r="H8971" s="15"/>
      <c r="K8971" s="15"/>
    </row>
    <row r="8972" spans="8:11">
      <c r="H8972" s="15"/>
      <c r="K8972" s="15"/>
    </row>
    <row r="8973" spans="8:11">
      <c r="H8973" s="15"/>
      <c r="K8973" s="15"/>
    </row>
    <row r="8974" spans="8:11">
      <c r="H8974" s="15"/>
      <c r="K8974" s="15"/>
    </row>
    <row r="8975" spans="8:11">
      <c r="H8975" s="15"/>
      <c r="K8975" s="15"/>
    </row>
    <row r="8976" spans="8:11">
      <c r="H8976" s="15"/>
      <c r="K8976" s="15"/>
    </row>
    <row r="8977" spans="8:11">
      <c r="H8977" s="15"/>
      <c r="K8977" s="15"/>
    </row>
    <row r="8978" spans="8:11">
      <c r="H8978" s="15"/>
      <c r="K8978" s="15"/>
    </row>
    <row r="8979" spans="8:11">
      <c r="H8979" s="15"/>
      <c r="K8979" s="15"/>
    </row>
    <row r="8980" spans="8:11">
      <c r="H8980" s="15"/>
      <c r="K8980" s="15"/>
    </row>
    <row r="8981" spans="8:11">
      <c r="H8981" s="15"/>
      <c r="K8981" s="15"/>
    </row>
    <row r="8982" spans="8:11">
      <c r="H8982" s="15"/>
      <c r="K8982" s="15"/>
    </row>
    <row r="8983" spans="8:11">
      <c r="H8983" s="15"/>
      <c r="K8983" s="15"/>
    </row>
    <row r="8984" spans="8:11">
      <c r="H8984" s="15"/>
      <c r="K8984" s="15"/>
    </row>
    <row r="8985" spans="8:11">
      <c r="H8985" s="15"/>
      <c r="K8985" s="15"/>
    </row>
    <row r="8986" spans="8:11">
      <c r="H8986" s="15"/>
      <c r="K8986" s="15"/>
    </row>
    <row r="8987" spans="8:11">
      <c r="H8987" s="15"/>
      <c r="K8987" s="15"/>
    </row>
    <row r="8988" spans="8:11">
      <c r="H8988" s="15"/>
      <c r="K8988" s="15"/>
    </row>
    <row r="8989" spans="8:11">
      <c r="H8989" s="15"/>
      <c r="K8989" s="15"/>
    </row>
    <row r="8990" spans="8:11">
      <c r="H8990" s="15"/>
      <c r="K8990" s="15"/>
    </row>
    <row r="8991" spans="8:11">
      <c r="H8991" s="15"/>
      <c r="K8991" s="15"/>
    </row>
    <row r="8992" spans="8:11">
      <c r="H8992" s="15"/>
      <c r="K8992" s="15"/>
    </row>
    <row r="8993" spans="8:11">
      <c r="H8993" s="15"/>
      <c r="K8993" s="15"/>
    </row>
    <row r="8994" spans="8:11">
      <c r="H8994" s="15"/>
      <c r="K8994" s="15"/>
    </row>
    <row r="8995" spans="8:11">
      <c r="H8995" s="15"/>
      <c r="K8995" s="15"/>
    </row>
    <row r="8996" spans="8:11">
      <c r="H8996" s="15"/>
      <c r="K8996" s="15"/>
    </row>
    <row r="8997" spans="8:11">
      <c r="H8997" s="15"/>
      <c r="K8997" s="15"/>
    </row>
    <row r="8998" spans="8:11">
      <c r="H8998" s="15"/>
      <c r="K8998" s="15"/>
    </row>
    <row r="8999" spans="8:11">
      <c r="H8999" s="15"/>
      <c r="K8999" s="15"/>
    </row>
    <row r="9000" spans="8:11">
      <c r="H9000" s="15"/>
      <c r="K9000" s="15"/>
    </row>
    <row r="9001" spans="8:11">
      <c r="H9001" s="15"/>
      <c r="K9001" s="15"/>
    </row>
    <row r="9002" spans="8:11">
      <c r="H9002" s="15"/>
      <c r="K9002" s="15"/>
    </row>
    <row r="9003" spans="8:11">
      <c r="H9003" s="15"/>
      <c r="K9003" s="15"/>
    </row>
    <row r="9004" spans="8:11">
      <c r="H9004" s="15"/>
      <c r="K9004" s="15"/>
    </row>
    <row r="9005" spans="8:11">
      <c r="H9005" s="15"/>
      <c r="K9005" s="15"/>
    </row>
    <row r="9006" spans="8:11">
      <c r="H9006" s="15"/>
      <c r="K9006" s="15"/>
    </row>
    <row r="9007" spans="8:11">
      <c r="H9007" s="15"/>
      <c r="K9007" s="15"/>
    </row>
    <row r="9008" spans="8:11">
      <c r="H9008" s="15"/>
      <c r="K9008" s="15"/>
    </row>
    <row r="9009" spans="8:11">
      <c r="H9009" s="15"/>
      <c r="K9009" s="15"/>
    </row>
    <row r="9010" spans="8:11">
      <c r="H9010" s="15"/>
      <c r="K9010" s="15"/>
    </row>
    <row r="9011" spans="8:11">
      <c r="H9011" s="15"/>
      <c r="K9011" s="15"/>
    </row>
    <row r="9012" spans="8:11">
      <c r="H9012" s="15"/>
      <c r="K9012" s="15"/>
    </row>
    <row r="9013" spans="8:11">
      <c r="H9013" s="15"/>
      <c r="K9013" s="15"/>
    </row>
    <row r="9014" spans="8:11">
      <c r="H9014" s="15"/>
      <c r="K9014" s="15"/>
    </row>
    <row r="9015" spans="8:11">
      <c r="H9015" s="15"/>
      <c r="K9015" s="15"/>
    </row>
    <row r="9016" spans="8:11">
      <c r="H9016" s="15"/>
      <c r="K9016" s="15"/>
    </row>
    <row r="9017" spans="8:11">
      <c r="H9017" s="15"/>
      <c r="K9017" s="15"/>
    </row>
    <row r="9018" spans="8:11">
      <c r="H9018" s="15"/>
      <c r="K9018" s="15"/>
    </row>
    <row r="9019" spans="8:11">
      <c r="H9019" s="15"/>
      <c r="K9019" s="15"/>
    </row>
    <row r="9020" spans="8:11">
      <c r="H9020" s="15"/>
      <c r="K9020" s="15"/>
    </row>
    <row r="9021" spans="8:11">
      <c r="H9021" s="15"/>
      <c r="K9021" s="15"/>
    </row>
    <row r="9022" spans="8:11">
      <c r="H9022" s="15"/>
      <c r="K9022" s="15"/>
    </row>
    <row r="9023" spans="8:11">
      <c r="H9023" s="15"/>
      <c r="K9023" s="15"/>
    </row>
    <row r="9024" spans="8:11">
      <c r="H9024" s="15"/>
      <c r="K9024" s="15"/>
    </row>
    <row r="9025" spans="8:11">
      <c r="H9025" s="15"/>
      <c r="K9025" s="15"/>
    </row>
    <row r="9026" spans="8:11">
      <c r="H9026" s="15"/>
      <c r="K9026" s="15"/>
    </row>
    <row r="9027" spans="8:11">
      <c r="H9027" s="15"/>
      <c r="K9027" s="15"/>
    </row>
    <row r="9028" spans="8:11">
      <c r="H9028" s="15"/>
      <c r="K9028" s="15"/>
    </row>
    <row r="9029" spans="8:11">
      <c r="H9029" s="15"/>
      <c r="K9029" s="15"/>
    </row>
    <row r="9030" spans="8:11">
      <c r="H9030" s="15"/>
      <c r="K9030" s="15"/>
    </row>
    <row r="9031" spans="8:11">
      <c r="H9031" s="15"/>
      <c r="K9031" s="15"/>
    </row>
    <row r="9032" spans="8:11">
      <c r="H9032" s="15"/>
      <c r="K9032" s="15"/>
    </row>
    <row r="9033" spans="8:11">
      <c r="H9033" s="15"/>
      <c r="K9033" s="15"/>
    </row>
    <row r="9034" spans="8:11">
      <c r="H9034" s="15"/>
      <c r="K9034" s="15"/>
    </row>
    <row r="9035" spans="8:11">
      <c r="H9035" s="15"/>
      <c r="K9035" s="15"/>
    </row>
    <row r="9036" spans="8:11">
      <c r="H9036" s="15"/>
      <c r="K9036" s="15"/>
    </row>
    <row r="9037" spans="8:11">
      <c r="H9037" s="15"/>
      <c r="K9037" s="15"/>
    </row>
    <row r="9038" spans="8:11">
      <c r="H9038" s="15"/>
      <c r="K9038" s="15"/>
    </row>
    <row r="9039" spans="8:11">
      <c r="H9039" s="15"/>
      <c r="K9039" s="15"/>
    </row>
    <row r="9040" spans="8:11">
      <c r="H9040" s="15"/>
      <c r="K9040" s="15"/>
    </row>
    <row r="9041" spans="8:11">
      <c r="H9041" s="15"/>
      <c r="K9041" s="15"/>
    </row>
    <row r="9042" spans="8:11">
      <c r="H9042" s="15"/>
      <c r="K9042" s="15"/>
    </row>
    <row r="9043" spans="8:11">
      <c r="H9043" s="15"/>
      <c r="K9043" s="15"/>
    </row>
    <row r="9044" spans="8:11">
      <c r="H9044" s="15"/>
      <c r="K9044" s="15"/>
    </row>
    <row r="9045" spans="8:11">
      <c r="H9045" s="15"/>
      <c r="K9045" s="15"/>
    </row>
    <row r="9046" spans="8:11">
      <c r="H9046" s="15"/>
      <c r="K9046" s="15"/>
    </row>
    <row r="9047" spans="8:11">
      <c r="H9047" s="15"/>
      <c r="K9047" s="15"/>
    </row>
    <row r="9048" spans="8:11">
      <c r="H9048" s="15"/>
      <c r="K9048" s="15"/>
    </row>
    <row r="9049" spans="8:11">
      <c r="H9049" s="15"/>
      <c r="K9049" s="15"/>
    </row>
    <row r="9050" spans="8:11">
      <c r="H9050" s="15"/>
      <c r="K9050" s="15"/>
    </row>
    <row r="9051" spans="8:11">
      <c r="H9051" s="15"/>
      <c r="K9051" s="15"/>
    </row>
    <row r="9052" spans="8:11">
      <c r="H9052" s="15"/>
      <c r="K9052" s="15"/>
    </row>
    <row r="9053" spans="8:11">
      <c r="H9053" s="15"/>
      <c r="K9053" s="15"/>
    </row>
    <row r="9054" spans="8:11">
      <c r="H9054" s="15"/>
      <c r="K9054" s="15"/>
    </row>
    <row r="9055" spans="8:11">
      <c r="H9055" s="15"/>
      <c r="K9055" s="15"/>
    </row>
    <row r="9056" spans="8:11">
      <c r="H9056" s="15"/>
      <c r="K9056" s="15"/>
    </row>
    <row r="9057" spans="8:11">
      <c r="H9057" s="15"/>
      <c r="K9057" s="15"/>
    </row>
    <row r="9058" spans="8:11">
      <c r="H9058" s="15"/>
      <c r="K9058" s="15"/>
    </row>
    <row r="9059" spans="8:11">
      <c r="H9059" s="15"/>
      <c r="K9059" s="15"/>
    </row>
    <row r="9060" spans="8:11">
      <c r="H9060" s="15"/>
      <c r="K9060" s="15"/>
    </row>
    <row r="9061" spans="8:11">
      <c r="H9061" s="15"/>
      <c r="K9061" s="15"/>
    </row>
    <row r="9062" spans="8:11">
      <c r="H9062" s="15"/>
      <c r="K9062" s="15"/>
    </row>
    <row r="9063" spans="8:11">
      <c r="H9063" s="15"/>
      <c r="K9063" s="15"/>
    </row>
    <row r="9064" spans="8:11">
      <c r="H9064" s="15"/>
      <c r="K9064" s="15"/>
    </row>
    <row r="9065" spans="8:11">
      <c r="H9065" s="15"/>
      <c r="K9065" s="15"/>
    </row>
    <row r="9066" spans="8:11">
      <c r="H9066" s="15"/>
      <c r="K9066" s="15"/>
    </row>
    <row r="9067" spans="8:11">
      <c r="H9067" s="15"/>
      <c r="K9067" s="15"/>
    </row>
    <row r="9068" spans="8:11">
      <c r="H9068" s="15"/>
      <c r="K9068" s="15"/>
    </row>
    <row r="9069" spans="8:11">
      <c r="H9069" s="15"/>
      <c r="K9069" s="15"/>
    </row>
    <row r="9070" spans="8:11">
      <c r="H9070" s="15"/>
      <c r="K9070" s="15"/>
    </row>
    <row r="9071" spans="8:11">
      <c r="H9071" s="15"/>
      <c r="K9071" s="15"/>
    </row>
    <row r="9072" spans="8:11">
      <c r="H9072" s="15"/>
      <c r="K9072" s="15"/>
    </row>
    <row r="9073" spans="8:11">
      <c r="H9073" s="15"/>
      <c r="K9073" s="15"/>
    </row>
    <row r="9074" spans="8:11">
      <c r="H9074" s="15"/>
      <c r="K9074" s="15"/>
    </row>
    <row r="9075" spans="8:11">
      <c r="H9075" s="15"/>
      <c r="K9075" s="15"/>
    </row>
    <row r="9076" spans="8:11">
      <c r="H9076" s="15"/>
      <c r="K9076" s="15"/>
    </row>
    <row r="9077" spans="8:11">
      <c r="H9077" s="15"/>
      <c r="K9077" s="15"/>
    </row>
    <row r="9078" spans="8:11">
      <c r="H9078" s="15"/>
      <c r="K9078" s="15"/>
    </row>
    <row r="9079" spans="8:11">
      <c r="H9079" s="15"/>
      <c r="K9079" s="15"/>
    </row>
    <row r="9080" spans="8:11">
      <c r="H9080" s="15"/>
      <c r="K9080" s="15"/>
    </row>
    <row r="9081" spans="8:11">
      <c r="H9081" s="15"/>
      <c r="K9081" s="15"/>
    </row>
    <row r="9082" spans="8:11">
      <c r="H9082" s="15"/>
      <c r="K9082" s="15"/>
    </row>
    <row r="9083" spans="8:11">
      <c r="H9083" s="15"/>
      <c r="K9083" s="15"/>
    </row>
    <row r="9084" spans="8:11">
      <c r="H9084" s="15"/>
      <c r="K9084" s="15"/>
    </row>
    <row r="9085" spans="8:11">
      <c r="H9085" s="15"/>
      <c r="K9085" s="15"/>
    </row>
    <row r="9086" spans="8:11">
      <c r="H9086" s="15"/>
      <c r="K9086" s="15"/>
    </row>
    <row r="9087" spans="8:11">
      <c r="H9087" s="15"/>
      <c r="K9087" s="15"/>
    </row>
    <row r="9088" spans="8:11">
      <c r="H9088" s="15"/>
      <c r="K9088" s="15"/>
    </row>
    <row r="9089" spans="8:11">
      <c r="H9089" s="15"/>
      <c r="K9089" s="15"/>
    </row>
    <row r="9090" spans="8:11">
      <c r="H9090" s="15"/>
      <c r="K9090" s="15"/>
    </row>
    <row r="9091" spans="8:11">
      <c r="H9091" s="15"/>
      <c r="K9091" s="15"/>
    </row>
    <row r="9092" spans="8:11">
      <c r="H9092" s="15"/>
      <c r="K9092" s="15"/>
    </row>
    <row r="9093" spans="8:11">
      <c r="H9093" s="15"/>
      <c r="K9093" s="15"/>
    </row>
    <row r="9094" spans="8:11">
      <c r="H9094" s="15"/>
      <c r="K9094" s="15"/>
    </row>
    <row r="9095" spans="8:11">
      <c r="H9095" s="15"/>
      <c r="K9095" s="15"/>
    </row>
    <row r="9096" spans="8:11">
      <c r="H9096" s="15"/>
      <c r="K9096" s="15"/>
    </row>
    <row r="9097" spans="8:11">
      <c r="H9097" s="15"/>
      <c r="K9097" s="15"/>
    </row>
    <row r="9098" spans="8:11">
      <c r="H9098" s="15"/>
      <c r="K9098" s="15"/>
    </row>
    <row r="9099" spans="8:11">
      <c r="H9099" s="15"/>
      <c r="K9099" s="15"/>
    </row>
    <row r="9100" spans="8:11">
      <c r="H9100" s="15"/>
      <c r="K9100" s="15"/>
    </row>
    <row r="9101" spans="8:11">
      <c r="H9101" s="15"/>
      <c r="K9101" s="15"/>
    </row>
    <row r="9102" spans="8:11">
      <c r="H9102" s="15"/>
      <c r="K9102" s="15"/>
    </row>
    <row r="9103" spans="8:11">
      <c r="H9103" s="15"/>
      <c r="K9103" s="15"/>
    </row>
    <row r="9104" spans="8:11">
      <c r="H9104" s="15"/>
      <c r="K9104" s="15"/>
    </row>
    <row r="9105" spans="8:11">
      <c r="H9105" s="15"/>
      <c r="K9105" s="15"/>
    </row>
    <row r="9106" spans="8:11">
      <c r="H9106" s="15"/>
      <c r="K9106" s="15"/>
    </row>
    <row r="9107" spans="8:11">
      <c r="H9107" s="15"/>
      <c r="K9107" s="15"/>
    </row>
    <row r="9108" spans="8:11">
      <c r="H9108" s="15"/>
      <c r="K9108" s="15"/>
    </row>
    <row r="9109" spans="8:11">
      <c r="H9109" s="15"/>
      <c r="K9109" s="15"/>
    </row>
    <row r="9110" spans="8:11">
      <c r="H9110" s="15"/>
      <c r="K9110" s="15"/>
    </row>
    <row r="9111" spans="8:11">
      <c r="H9111" s="15"/>
      <c r="K9111" s="15"/>
    </row>
    <row r="9112" spans="8:11">
      <c r="H9112" s="15"/>
      <c r="K9112" s="15"/>
    </row>
    <row r="9113" spans="8:11">
      <c r="H9113" s="15"/>
      <c r="K9113" s="15"/>
    </row>
    <row r="9114" spans="8:11">
      <c r="H9114" s="15"/>
      <c r="K9114" s="15"/>
    </row>
    <row r="9115" spans="8:11">
      <c r="H9115" s="15"/>
      <c r="K9115" s="15"/>
    </row>
    <row r="9116" spans="8:11">
      <c r="H9116" s="15"/>
      <c r="K9116" s="15"/>
    </row>
    <row r="9117" spans="8:11">
      <c r="H9117" s="15"/>
      <c r="K9117" s="15"/>
    </row>
    <row r="9118" spans="8:11">
      <c r="H9118" s="15"/>
      <c r="K9118" s="15"/>
    </row>
    <row r="9119" spans="8:11">
      <c r="H9119" s="15"/>
      <c r="K9119" s="15"/>
    </row>
    <row r="9120" spans="8:11">
      <c r="H9120" s="15"/>
      <c r="K9120" s="15"/>
    </row>
    <row r="9121" spans="8:11">
      <c r="H9121" s="15"/>
      <c r="K9121" s="15"/>
    </row>
    <row r="9122" spans="8:11">
      <c r="H9122" s="15"/>
      <c r="K9122" s="15"/>
    </row>
    <row r="9123" spans="8:11">
      <c r="H9123" s="15"/>
      <c r="K9123" s="15"/>
    </row>
    <row r="9124" spans="8:11">
      <c r="H9124" s="15"/>
      <c r="K9124" s="15"/>
    </row>
    <row r="9125" spans="8:11">
      <c r="H9125" s="15"/>
      <c r="K9125" s="15"/>
    </row>
    <row r="9126" spans="8:11">
      <c r="H9126" s="15"/>
      <c r="K9126" s="15"/>
    </row>
    <row r="9127" spans="8:11">
      <c r="H9127" s="15"/>
      <c r="K9127" s="15"/>
    </row>
    <row r="9128" spans="8:11">
      <c r="H9128" s="15"/>
      <c r="K9128" s="15"/>
    </row>
    <row r="9129" spans="8:11">
      <c r="H9129" s="15"/>
      <c r="K9129" s="15"/>
    </row>
    <row r="9130" spans="8:11">
      <c r="H9130" s="15"/>
      <c r="K9130" s="15"/>
    </row>
    <row r="9131" spans="8:11">
      <c r="H9131" s="15"/>
      <c r="K9131" s="15"/>
    </row>
    <row r="9132" spans="8:11">
      <c r="H9132" s="15"/>
      <c r="K9132" s="15"/>
    </row>
    <row r="9133" spans="8:11">
      <c r="H9133" s="15"/>
      <c r="K9133" s="15"/>
    </row>
    <row r="9134" spans="8:11">
      <c r="H9134" s="15"/>
      <c r="K9134" s="15"/>
    </row>
    <row r="9135" spans="8:11">
      <c r="H9135" s="15"/>
      <c r="K9135" s="15"/>
    </row>
    <row r="9136" spans="8:11">
      <c r="H9136" s="15"/>
      <c r="K9136" s="15"/>
    </row>
    <row r="9137" spans="8:11">
      <c r="H9137" s="15"/>
      <c r="K9137" s="15"/>
    </row>
    <row r="9138" spans="8:11">
      <c r="H9138" s="15"/>
      <c r="K9138" s="15"/>
    </row>
    <row r="9139" spans="8:11">
      <c r="H9139" s="15"/>
      <c r="K9139" s="15"/>
    </row>
    <row r="9140" spans="8:11">
      <c r="H9140" s="15"/>
      <c r="K9140" s="15"/>
    </row>
    <row r="9141" spans="8:11">
      <c r="H9141" s="15"/>
      <c r="K9141" s="15"/>
    </row>
    <row r="9142" spans="8:11">
      <c r="H9142" s="15"/>
      <c r="K9142" s="15"/>
    </row>
    <row r="9143" spans="8:11">
      <c r="H9143" s="15"/>
      <c r="K9143" s="15"/>
    </row>
    <row r="9144" spans="8:11">
      <c r="H9144" s="15"/>
      <c r="K9144" s="15"/>
    </row>
    <row r="9145" spans="8:11">
      <c r="H9145" s="15"/>
      <c r="K9145" s="15"/>
    </row>
    <row r="9146" spans="8:11">
      <c r="H9146" s="15"/>
      <c r="K9146" s="15"/>
    </row>
    <row r="9147" spans="8:11">
      <c r="H9147" s="15"/>
      <c r="K9147" s="15"/>
    </row>
    <row r="9148" spans="8:11">
      <c r="H9148" s="15"/>
      <c r="K9148" s="15"/>
    </row>
    <row r="9149" spans="8:11">
      <c r="H9149" s="15"/>
      <c r="K9149" s="15"/>
    </row>
    <row r="9150" spans="8:11">
      <c r="H9150" s="15"/>
      <c r="K9150" s="15"/>
    </row>
    <row r="9151" spans="8:11">
      <c r="H9151" s="15"/>
      <c r="K9151" s="15"/>
    </row>
    <row r="9152" spans="8:11">
      <c r="H9152" s="15"/>
      <c r="K9152" s="15"/>
    </row>
    <row r="9153" spans="8:11">
      <c r="H9153" s="15"/>
      <c r="K9153" s="15"/>
    </row>
    <row r="9154" spans="8:11">
      <c r="H9154" s="15"/>
      <c r="K9154" s="15"/>
    </row>
    <row r="9155" spans="8:11">
      <c r="H9155" s="15"/>
      <c r="K9155" s="15"/>
    </row>
    <row r="9156" spans="8:11">
      <c r="H9156" s="15"/>
      <c r="K9156" s="15"/>
    </row>
    <row r="9157" spans="8:11">
      <c r="H9157" s="15"/>
      <c r="K9157" s="15"/>
    </row>
    <row r="9158" spans="8:11">
      <c r="H9158" s="15"/>
      <c r="K9158" s="15"/>
    </row>
    <row r="9159" spans="8:11">
      <c r="H9159" s="15"/>
      <c r="K9159" s="15"/>
    </row>
    <row r="9160" spans="8:11">
      <c r="H9160" s="15"/>
      <c r="K9160" s="15"/>
    </row>
    <row r="9161" spans="8:11">
      <c r="H9161" s="15"/>
      <c r="K9161" s="15"/>
    </row>
    <row r="9162" spans="8:11">
      <c r="H9162" s="15"/>
      <c r="K9162" s="15"/>
    </row>
    <row r="9163" spans="8:11">
      <c r="H9163" s="15"/>
      <c r="K9163" s="15"/>
    </row>
    <row r="9164" spans="8:11">
      <c r="H9164" s="15"/>
      <c r="K9164" s="15"/>
    </row>
    <row r="9165" spans="8:11">
      <c r="H9165" s="15"/>
      <c r="K9165" s="15"/>
    </row>
    <row r="9166" spans="8:11">
      <c r="H9166" s="15"/>
      <c r="K9166" s="15"/>
    </row>
    <row r="9167" spans="8:11">
      <c r="H9167" s="15"/>
      <c r="K9167" s="15"/>
    </row>
    <row r="9168" spans="8:11">
      <c r="H9168" s="15"/>
      <c r="K9168" s="15"/>
    </row>
    <row r="9169" spans="8:11">
      <c r="H9169" s="15"/>
      <c r="K9169" s="15"/>
    </row>
    <row r="9170" spans="8:11">
      <c r="H9170" s="15"/>
      <c r="K9170" s="15"/>
    </row>
    <row r="9171" spans="8:11">
      <c r="H9171" s="15"/>
      <c r="K9171" s="15"/>
    </row>
    <row r="9172" spans="8:11">
      <c r="H9172" s="15"/>
      <c r="K9172" s="15"/>
    </row>
    <row r="9173" spans="8:11">
      <c r="H9173" s="15"/>
      <c r="K9173" s="15"/>
    </row>
    <row r="9174" spans="8:11">
      <c r="H9174" s="15"/>
      <c r="K9174" s="15"/>
    </row>
    <row r="9175" spans="8:11">
      <c r="H9175" s="15"/>
      <c r="K9175" s="15"/>
    </row>
    <row r="9176" spans="8:11">
      <c r="H9176" s="15"/>
      <c r="K9176" s="15"/>
    </row>
    <row r="9177" spans="8:11">
      <c r="H9177" s="15"/>
      <c r="K9177" s="15"/>
    </row>
    <row r="9178" spans="8:11">
      <c r="H9178" s="15"/>
      <c r="K9178" s="15"/>
    </row>
    <row r="9179" spans="8:11">
      <c r="H9179" s="15"/>
      <c r="K9179" s="15"/>
    </row>
    <row r="9180" spans="8:11">
      <c r="H9180" s="15"/>
      <c r="K9180" s="15"/>
    </row>
    <row r="9181" spans="8:11">
      <c r="H9181" s="15"/>
      <c r="K9181" s="15"/>
    </row>
    <row r="9182" spans="8:11">
      <c r="H9182" s="15"/>
      <c r="K9182" s="15"/>
    </row>
    <row r="9183" spans="8:11">
      <c r="H9183" s="15"/>
      <c r="K9183" s="15"/>
    </row>
    <row r="9184" spans="8:11">
      <c r="H9184" s="15"/>
      <c r="K9184" s="15"/>
    </row>
    <row r="9185" spans="8:11">
      <c r="H9185" s="15"/>
      <c r="K9185" s="15"/>
    </row>
    <row r="9186" spans="8:11">
      <c r="H9186" s="15"/>
      <c r="K9186" s="15"/>
    </row>
    <row r="9187" spans="8:11">
      <c r="H9187" s="15"/>
      <c r="K9187" s="15"/>
    </row>
    <row r="9188" spans="8:11">
      <c r="H9188" s="15"/>
      <c r="K9188" s="15"/>
    </row>
    <row r="9189" spans="8:11">
      <c r="H9189" s="15"/>
      <c r="K9189" s="15"/>
    </row>
    <row r="9190" spans="8:11">
      <c r="H9190" s="15"/>
      <c r="K9190" s="15"/>
    </row>
    <row r="9191" spans="8:11">
      <c r="H9191" s="15"/>
      <c r="K9191" s="15"/>
    </row>
    <row r="9192" spans="8:11">
      <c r="H9192" s="15"/>
      <c r="K9192" s="15"/>
    </row>
    <row r="9193" spans="8:11">
      <c r="H9193" s="15"/>
      <c r="K9193" s="15"/>
    </row>
    <row r="9194" spans="8:11">
      <c r="H9194" s="15"/>
      <c r="K9194" s="15"/>
    </row>
    <row r="9195" spans="8:11">
      <c r="H9195" s="15"/>
      <c r="K9195" s="15"/>
    </row>
    <row r="9196" spans="8:11">
      <c r="H9196" s="15"/>
      <c r="K9196" s="15"/>
    </row>
    <row r="9197" spans="8:11">
      <c r="H9197" s="15"/>
      <c r="K9197" s="15"/>
    </row>
    <row r="9198" spans="8:11">
      <c r="H9198" s="15"/>
      <c r="K9198" s="15"/>
    </row>
    <row r="9199" spans="8:11">
      <c r="H9199" s="15"/>
      <c r="K9199" s="15"/>
    </row>
    <row r="9200" spans="8:11">
      <c r="H9200" s="15"/>
      <c r="K9200" s="15"/>
    </row>
    <row r="9201" spans="8:11">
      <c r="H9201" s="15"/>
      <c r="K9201" s="15"/>
    </row>
    <row r="9202" spans="8:11">
      <c r="H9202" s="15"/>
      <c r="K9202" s="15"/>
    </row>
    <row r="9203" spans="8:11">
      <c r="H9203" s="15"/>
      <c r="K9203" s="15"/>
    </row>
    <row r="9204" spans="8:11">
      <c r="H9204" s="15"/>
      <c r="K9204" s="15"/>
    </row>
    <row r="9205" spans="8:11">
      <c r="H9205" s="15"/>
      <c r="K9205" s="15"/>
    </row>
    <row r="9206" spans="8:11">
      <c r="H9206" s="15"/>
      <c r="K9206" s="15"/>
    </row>
    <row r="9207" spans="8:11">
      <c r="H9207" s="15"/>
      <c r="K9207" s="15"/>
    </row>
    <row r="9208" spans="8:11">
      <c r="H9208" s="15"/>
      <c r="K9208" s="15"/>
    </row>
    <row r="9209" spans="8:11">
      <c r="H9209" s="15"/>
      <c r="K9209" s="15"/>
    </row>
    <row r="9210" spans="8:11">
      <c r="H9210" s="15"/>
      <c r="K9210" s="15"/>
    </row>
    <row r="9211" spans="8:11">
      <c r="H9211" s="15"/>
      <c r="K9211" s="15"/>
    </row>
    <row r="9212" spans="8:11">
      <c r="H9212" s="15"/>
      <c r="K9212" s="15"/>
    </row>
    <row r="9213" spans="8:11">
      <c r="H9213" s="15"/>
      <c r="K9213" s="15"/>
    </row>
    <row r="9214" spans="8:11">
      <c r="H9214" s="15"/>
      <c r="K9214" s="15"/>
    </row>
    <row r="9215" spans="8:11">
      <c r="H9215" s="15"/>
      <c r="K9215" s="15"/>
    </row>
    <row r="9216" spans="8:11">
      <c r="H9216" s="15"/>
      <c r="K9216" s="15"/>
    </row>
    <row r="9217" spans="8:11">
      <c r="H9217" s="15"/>
      <c r="K9217" s="15"/>
    </row>
    <row r="9218" spans="8:11">
      <c r="H9218" s="15"/>
      <c r="K9218" s="15"/>
    </row>
    <row r="9219" spans="8:11">
      <c r="H9219" s="15"/>
      <c r="K9219" s="15"/>
    </row>
    <row r="9220" spans="8:11">
      <c r="H9220" s="15"/>
      <c r="K9220" s="15"/>
    </row>
    <row r="9221" spans="8:11">
      <c r="H9221" s="15"/>
      <c r="K9221" s="15"/>
    </row>
    <row r="9222" spans="8:11">
      <c r="H9222" s="15"/>
      <c r="K9222" s="15"/>
    </row>
    <row r="9223" spans="8:11">
      <c r="H9223" s="15"/>
      <c r="K9223" s="15"/>
    </row>
    <row r="9224" spans="8:11">
      <c r="H9224" s="15"/>
      <c r="K9224" s="15"/>
    </row>
    <row r="9225" spans="8:11">
      <c r="H9225" s="15"/>
      <c r="K9225" s="15"/>
    </row>
    <row r="9226" spans="8:11">
      <c r="H9226" s="15"/>
      <c r="K9226" s="15"/>
    </row>
    <row r="9227" spans="8:11">
      <c r="H9227" s="15"/>
      <c r="K9227" s="15"/>
    </row>
    <row r="9228" spans="8:11">
      <c r="H9228" s="15"/>
      <c r="K9228" s="15"/>
    </row>
    <row r="9229" spans="8:11">
      <c r="H9229" s="15"/>
      <c r="K9229" s="15"/>
    </row>
    <row r="9230" spans="8:11">
      <c r="H9230" s="15"/>
      <c r="K9230" s="15"/>
    </row>
    <row r="9231" spans="8:11">
      <c r="H9231" s="15"/>
      <c r="K9231" s="15"/>
    </row>
    <row r="9232" spans="8:11">
      <c r="H9232" s="15"/>
      <c r="K9232" s="15"/>
    </row>
    <row r="9233" spans="8:11">
      <c r="H9233" s="15"/>
      <c r="K9233" s="15"/>
    </row>
    <row r="9234" spans="8:11">
      <c r="H9234" s="15"/>
      <c r="K9234" s="15"/>
    </row>
    <row r="9235" spans="8:11">
      <c r="H9235" s="15"/>
      <c r="K9235" s="15"/>
    </row>
    <row r="9236" spans="8:11">
      <c r="H9236" s="15"/>
      <c r="K9236" s="15"/>
    </row>
    <row r="9237" spans="8:11">
      <c r="H9237" s="15"/>
      <c r="K9237" s="15"/>
    </row>
    <row r="9238" spans="8:11">
      <c r="H9238" s="15"/>
      <c r="K9238" s="15"/>
    </row>
    <row r="9239" spans="8:11">
      <c r="H9239" s="15"/>
      <c r="K9239" s="15"/>
    </row>
    <row r="9240" spans="8:11">
      <c r="H9240" s="15"/>
      <c r="K9240" s="15"/>
    </row>
    <row r="9241" spans="8:11">
      <c r="H9241" s="15"/>
      <c r="K9241" s="15"/>
    </row>
    <row r="9242" spans="8:11">
      <c r="H9242" s="15"/>
      <c r="K9242" s="15"/>
    </row>
    <row r="9243" spans="8:11">
      <c r="H9243" s="15"/>
      <c r="K9243" s="15"/>
    </row>
    <row r="9244" spans="8:11">
      <c r="H9244" s="15"/>
      <c r="K9244" s="15"/>
    </row>
    <row r="9245" spans="8:11">
      <c r="H9245" s="15"/>
      <c r="K9245" s="15"/>
    </row>
    <row r="9246" spans="8:11">
      <c r="H9246" s="15"/>
      <c r="K9246" s="15"/>
    </row>
    <row r="9247" spans="8:11">
      <c r="H9247" s="15"/>
      <c r="K9247" s="15"/>
    </row>
    <row r="9248" spans="8:11">
      <c r="H9248" s="15"/>
      <c r="K9248" s="15"/>
    </row>
    <row r="9249" spans="8:11">
      <c r="H9249" s="15"/>
      <c r="K9249" s="15"/>
    </row>
    <row r="9250" spans="8:11">
      <c r="H9250" s="15"/>
      <c r="K9250" s="15"/>
    </row>
    <row r="9251" spans="8:11">
      <c r="H9251" s="15"/>
      <c r="K9251" s="15"/>
    </row>
    <row r="9252" spans="8:11">
      <c r="H9252" s="15"/>
      <c r="K9252" s="15"/>
    </row>
    <row r="9253" spans="8:11">
      <c r="H9253" s="15"/>
      <c r="K9253" s="15"/>
    </row>
    <row r="9254" spans="8:11">
      <c r="H9254" s="15"/>
      <c r="K9254" s="15"/>
    </row>
    <row r="9255" spans="8:11">
      <c r="H9255" s="15"/>
      <c r="K9255" s="15"/>
    </row>
    <row r="9256" spans="8:11">
      <c r="H9256" s="15"/>
      <c r="K9256" s="15"/>
    </row>
    <row r="9257" spans="8:11">
      <c r="H9257" s="15"/>
      <c r="K9257" s="15"/>
    </row>
    <row r="9258" spans="8:11">
      <c r="H9258" s="15"/>
      <c r="K9258" s="15"/>
    </row>
    <row r="9259" spans="8:11">
      <c r="H9259" s="15"/>
      <c r="K9259" s="15"/>
    </row>
    <row r="9260" spans="8:11">
      <c r="H9260" s="15"/>
      <c r="K9260" s="15"/>
    </row>
    <row r="9261" spans="8:11">
      <c r="H9261" s="15"/>
      <c r="K9261" s="15"/>
    </row>
    <row r="9262" spans="8:11">
      <c r="H9262" s="15"/>
      <c r="K9262" s="15"/>
    </row>
    <row r="9263" spans="8:11">
      <c r="H9263" s="15"/>
      <c r="K9263" s="15"/>
    </row>
    <row r="9264" spans="8:11">
      <c r="H9264" s="15"/>
      <c r="K9264" s="15"/>
    </row>
    <row r="9265" spans="8:11">
      <c r="H9265" s="15"/>
      <c r="K9265" s="15"/>
    </row>
    <row r="9266" spans="8:11">
      <c r="H9266" s="15"/>
      <c r="K9266" s="15"/>
    </row>
    <row r="9267" spans="8:11">
      <c r="H9267" s="15"/>
      <c r="K9267" s="15"/>
    </row>
    <row r="9268" spans="8:11">
      <c r="H9268" s="15"/>
      <c r="K9268" s="15"/>
    </row>
    <row r="9269" spans="8:11">
      <c r="H9269" s="15"/>
      <c r="K9269" s="15"/>
    </row>
    <row r="9270" spans="8:11">
      <c r="H9270" s="15"/>
      <c r="K9270" s="15"/>
    </row>
    <row r="9271" spans="8:11">
      <c r="H9271" s="15"/>
      <c r="K9271" s="15"/>
    </row>
    <row r="9272" spans="8:11">
      <c r="H9272" s="15"/>
      <c r="K9272" s="15"/>
    </row>
    <row r="9273" spans="8:11">
      <c r="H9273" s="15"/>
      <c r="K9273" s="15"/>
    </row>
    <row r="9274" spans="8:11">
      <c r="H9274" s="15"/>
      <c r="K9274" s="15"/>
    </row>
    <row r="9275" spans="8:11">
      <c r="H9275" s="15"/>
      <c r="K9275" s="15"/>
    </row>
    <row r="9276" spans="8:11">
      <c r="H9276" s="15"/>
      <c r="K9276" s="15"/>
    </row>
    <row r="9277" spans="8:11">
      <c r="H9277" s="15"/>
      <c r="K9277" s="15"/>
    </row>
    <row r="9278" spans="8:11">
      <c r="H9278" s="15"/>
      <c r="K9278" s="15"/>
    </row>
    <row r="9279" spans="8:11">
      <c r="H9279" s="15"/>
      <c r="K9279" s="15"/>
    </row>
    <row r="9280" spans="8:11">
      <c r="H9280" s="15"/>
      <c r="K9280" s="15"/>
    </row>
    <row r="9281" spans="8:11">
      <c r="H9281" s="15"/>
      <c r="K9281" s="15"/>
    </row>
    <row r="9282" spans="8:11">
      <c r="H9282" s="15"/>
      <c r="K9282" s="15"/>
    </row>
    <row r="9283" spans="8:11">
      <c r="H9283" s="15"/>
      <c r="K9283" s="15"/>
    </row>
    <row r="9284" spans="8:11">
      <c r="H9284" s="15"/>
      <c r="K9284" s="15"/>
    </row>
    <row r="9285" spans="8:11">
      <c r="H9285" s="15"/>
      <c r="K9285" s="15"/>
    </row>
    <row r="9286" spans="8:11">
      <c r="H9286" s="15"/>
      <c r="K9286" s="15"/>
    </row>
    <row r="9287" spans="8:11">
      <c r="H9287" s="15"/>
      <c r="K9287" s="15"/>
    </row>
    <row r="9288" spans="8:11">
      <c r="H9288" s="15"/>
      <c r="K9288" s="15"/>
    </row>
    <row r="9289" spans="8:11">
      <c r="H9289" s="15"/>
      <c r="K9289" s="15"/>
    </row>
    <row r="9290" spans="8:11">
      <c r="H9290" s="15"/>
      <c r="K9290" s="15"/>
    </row>
    <row r="9291" spans="8:11">
      <c r="H9291" s="15"/>
      <c r="K9291" s="15"/>
    </row>
    <row r="9292" spans="8:11">
      <c r="H9292" s="15"/>
      <c r="K9292" s="15"/>
    </row>
    <row r="9293" spans="8:11">
      <c r="H9293" s="15"/>
      <c r="K9293" s="15"/>
    </row>
    <row r="9294" spans="8:11">
      <c r="H9294" s="15"/>
      <c r="K9294" s="15"/>
    </row>
    <row r="9295" spans="8:11">
      <c r="H9295" s="15"/>
      <c r="K9295" s="15"/>
    </row>
    <row r="9296" spans="8:11">
      <c r="H9296" s="15"/>
      <c r="K9296" s="15"/>
    </row>
    <row r="9297" spans="8:11">
      <c r="H9297" s="15"/>
      <c r="K9297" s="15"/>
    </row>
    <row r="9298" spans="8:11">
      <c r="H9298" s="15"/>
      <c r="K9298" s="15"/>
    </row>
    <row r="9299" spans="8:11">
      <c r="H9299" s="15"/>
      <c r="K9299" s="15"/>
    </row>
    <row r="9300" spans="8:11">
      <c r="H9300" s="15"/>
      <c r="K9300" s="15"/>
    </row>
    <row r="9301" spans="8:11">
      <c r="H9301" s="15"/>
      <c r="K9301" s="15"/>
    </row>
    <row r="9302" spans="8:11">
      <c r="H9302" s="15"/>
      <c r="K9302" s="15"/>
    </row>
    <row r="9303" spans="8:11">
      <c r="H9303" s="15"/>
      <c r="K9303" s="15"/>
    </row>
    <row r="9304" spans="8:11">
      <c r="H9304" s="15"/>
      <c r="K9304" s="15"/>
    </row>
    <row r="9305" spans="8:11">
      <c r="H9305" s="15"/>
      <c r="K9305" s="15"/>
    </row>
    <row r="9306" spans="8:11">
      <c r="H9306" s="15"/>
      <c r="K9306" s="15"/>
    </row>
    <row r="9307" spans="8:11">
      <c r="H9307" s="15"/>
      <c r="K9307" s="15"/>
    </row>
    <row r="9308" spans="8:11">
      <c r="H9308" s="15"/>
      <c r="K9308" s="15"/>
    </row>
    <row r="9309" spans="8:11">
      <c r="H9309" s="15"/>
      <c r="K9309" s="15"/>
    </row>
    <row r="9310" spans="8:11">
      <c r="H9310" s="15"/>
      <c r="K9310" s="15"/>
    </row>
    <row r="9311" spans="8:11">
      <c r="H9311" s="15"/>
      <c r="K9311" s="15"/>
    </row>
    <row r="9312" spans="8:11">
      <c r="H9312" s="15"/>
      <c r="K9312" s="15"/>
    </row>
    <row r="9313" spans="8:11">
      <c r="H9313" s="15"/>
      <c r="K9313" s="15"/>
    </row>
    <row r="9314" spans="8:11">
      <c r="H9314" s="15"/>
      <c r="K9314" s="15"/>
    </row>
    <row r="9315" spans="8:11">
      <c r="H9315" s="15"/>
      <c r="K9315" s="15"/>
    </row>
    <row r="9316" spans="8:11">
      <c r="H9316" s="15"/>
      <c r="K9316" s="15"/>
    </row>
    <row r="9317" spans="8:11">
      <c r="H9317" s="15"/>
      <c r="K9317" s="15"/>
    </row>
    <row r="9318" spans="8:11">
      <c r="H9318" s="15"/>
      <c r="K9318" s="15"/>
    </row>
    <row r="9319" spans="8:11">
      <c r="H9319" s="15"/>
      <c r="K9319" s="15"/>
    </row>
    <row r="9320" spans="8:11">
      <c r="H9320" s="15"/>
      <c r="K9320" s="15"/>
    </row>
    <row r="9321" spans="8:11">
      <c r="H9321" s="15"/>
      <c r="K9321" s="15"/>
    </row>
    <row r="9322" spans="8:11">
      <c r="H9322" s="15"/>
      <c r="K9322" s="15"/>
    </row>
    <row r="9323" spans="8:11">
      <c r="H9323" s="15"/>
      <c r="K9323" s="15"/>
    </row>
    <row r="9324" spans="8:11">
      <c r="H9324" s="15"/>
      <c r="K9324" s="15"/>
    </row>
    <row r="9325" spans="8:11">
      <c r="H9325" s="15"/>
      <c r="K9325" s="15"/>
    </row>
    <row r="9326" spans="8:11">
      <c r="H9326" s="15"/>
      <c r="K9326" s="15"/>
    </row>
    <row r="9327" spans="8:11">
      <c r="H9327" s="15"/>
      <c r="K9327" s="15"/>
    </row>
    <row r="9328" spans="8:11">
      <c r="H9328" s="15"/>
      <c r="K9328" s="15"/>
    </row>
    <row r="9329" spans="8:11">
      <c r="H9329" s="15"/>
      <c r="K9329" s="15"/>
    </row>
    <row r="9330" spans="8:11">
      <c r="H9330" s="15"/>
      <c r="K9330" s="15"/>
    </row>
    <row r="9331" spans="8:11">
      <c r="H9331" s="15"/>
      <c r="K9331" s="15"/>
    </row>
    <row r="9332" spans="8:11">
      <c r="H9332" s="15"/>
      <c r="K9332" s="15"/>
    </row>
    <row r="9333" spans="8:11">
      <c r="H9333" s="15"/>
      <c r="K9333" s="15"/>
    </row>
    <row r="9334" spans="8:11">
      <c r="H9334" s="15"/>
      <c r="K9334" s="15"/>
    </row>
    <row r="9335" spans="8:11">
      <c r="H9335" s="15"/>
      <c r="K9335" s="15"/>
    </row>
    <row r="9336" spans="8:11">
      <c r="H9336" s="15"/>
      <c r="K9336" s="15"/>
    </row>
    <row r="9337" spans="8:11">
      <c r="H9337" s="15"/>
      <c r="K9337" s="15"/>
    </row>
    <row r="9338" spans="8:11">
      <c r="H9338" s="15"/>
      <c r="K9338" s="15"/>
    </row>
    <row r="9339" spans="8:11">
      <c r="H9339" s="15"/>
      <c r="K9339" s="15"/>
    </row>
    <row r="9340" spans="8:11">
      <c r="H9340" s="15"/>
      <c r="K9340" s="15"/>
    </row>
    <row r="9341" spans="8:11">
      <c r="H9341" s="15"/>
      <c r="K9341" s="15"/>
    </row>
    <row r="9342" spans="8:11">
      <c r="H9342" s="15"/>
      <c r="K9342" s="15"/>
    </row>
    <row r="9343" spans="8:11">
      <c r="H9343" s="15"/>
      <c r="K9343" s="15"/>
    </row>
    <row r="9344" spans="8:11">
      <c r="H9344" s="15"/>
      <c r="K9344" s="15"/>
    </row>
    <row r="9345" spans="8:11">
      <c r="H9345" s="15"/>
      <c r="K9345" s="15"/>
    </row>
    <row r="9346" spans="8:11">
      <c r="H9346" s="15"/>
      <c r="K9346" s="15"/>
    </row>
    <row r="9347" spans="8:11">
      <c r="H9347" s="15"/>
      <c r="K9347" s="15"/>
    </row>
    <row r="9348" spans="8:11">
      <c r="H9348" s="15"/>
      <c r="K9348" s="15"/>
    </row>
    <row r="9349" spans="8:11">
      <c r="H9349" s="15"/>
      <c r="K9349" s="15"/>
    </row>
    <row r="9350" spans="8:11">
      <c r="H9350" s="15"/>
      <c r="K9350" s="15"/>
    </row>
    <row r="9351" spans="8:11">
      <c r="H9351" s="15"/>
      <c r="K9351" s="15"/>
    </row>
    <row r="9352" spans="8:11">
      <c r="H9352" s="15"/>
      <c r="K9352" s="15"/>
    </row>
    <row r="9353" spans="8:11">
      <c r="H9353" s="15"/>
      <c r="K9353" s="15"/>
    </row>
    <row r="9354" spans="8:11">
      <c r="H9354" s="15"/>
      <c r="K9354" s="15"/>
    </row>
    <row r="9355" spans="8:11">
      <c r="H9355" s="15"/>
      <c r="K9355" s="15"/>
    </row>
    <row r="9356" spans="8:11">
      <c r="H9356" s="15"/>
      <c r="K9356" s="15"/>
    </row>
    <row r="9357" spans="8:11">
      <c r="H9357" s="15"/>
      <c r="K9357" s="15"/>
    </row>
    <row r="9358" spans="8:11">
      <c r="H9358" s="15"/>
      <c r="K9358" s="15"/>
    </row>
    <row r="9359" spans="8:11">
      <c r="H9359" s="15"/>
      <c r="K9359" s="15"/>
    </row>
    <row r="9360" spans="8:11">
      <c r="H9360" s="15"/>
      <c r="K9360" s="15"/>
    </row>
    <row r="9361" spans="8:11">
      <c r="H9361" s="15"/>
      <c r="K9361" s="15"/>
    </row>
    <row r="9362" spans="8:11">
      <c r="H9362" s="15"/>
      <c r="K9362" s="15"/>
    </row>
    <row r="9363" spans="8:11">
      <c r="H9363" s="15"/>
      <c r="K9363" s="15"/>
    </row>
    <row r="9364" spans="8:11">
      <c r="H9364" s="15"/>
      <c r="K9364" s="15"/>
    </row>
    <row r="9365" spans="8:11">
      <c r="H9365" s="15"/>
      <c r="K9365" s="15"/>
    </row>
    <row r="9366" spans="8:11">
      <c r="H9366" s="15"/>
      <c r="K9366" s="15"/>
    </row>
    <row r="9367" spans="8:11">
      <c r="H9367" s="15"/>
      <c r="K9367" s="15"/>
    </row>
    <row r="9368" spans="8:11">
      <c r="H9368" s="15"/>
      <c r="K9368" s="15"/>
    </row>
    <row r="9369" spans="8:11">
      <c r="H9369" s="15"/>
      <c r="K9369" s="15"/>
    </row>
    <row r="9370" spans="8:11">
      <c r="H9370" s="15"/>
      <c r="K9370" s="15"/>
    </row>
    <row r="9371" spans="8:11">
      <c r="H9371" s="15"/>
      <c r="K9371" s="15"/>
    </row>
    <row r="9372" spans="8:11">
      <c r="H9372" s="15"/>
      <c r="K9372" s="15"/>
    </row>
    <row r="9373" spans="8:11">
      <c r="H9373" s="15"/>
      <c r="K9373" s="15"/>
    </row>
    <row r="9374" spans="8:11">
      <c r="H9374" s="15"/>
      <c r="K9374" s="15"/>
    </row>
    <row r="9375" spans="8:11">
      <c r="H9375" s="15"/>
      <c r="K9375" s="15"/>
    </row>
    <row r="9376" spans="8:11">
      <c r="H9376" s="15"/>
      <c r="K9376" s="15"/>
    </row>
    <row r="9377" spans="8:11">
      <c r="H9377" s="15"/>
      <c r="K9377" s="15"/>
    </row>
    <row r="9378" spans="8:11">
      <c r="H9378" s="15"/>
      <c r="K9378" s="15"/>
    </row>
    <row r="9379" spans="8:11">
      <c r="H9379" s="15"/>
      <c r="K9379" s="15"/>
    </row>
    <row r="9380" spans="8:11">
      <c r="H9380" s="15"/>
      <c r="K9380" s="15"/>
    </row>
    <row r="9381" spans="8:11">
      <c r="H9381" s="15"/>
      <c r="K9381" s="15"/>
    </row>
    <row r="9382" spans="8:11">
      <c r="H9382" s="15"/>
      <c r="K9382" s="15"/>
    </row>
    <row r="9383" spans="8:11">
      <c r="H9383" s="15"/>
      <c r="K9383" s="15"/>
    </row>
    <row r="9384" spans="8:11">
      <c r="H9384" s="15"/>
      <c r="K9384" s="15"/>
    </row>
    <row r="9385" spans="8:11">
      <c r="H9385" s="15"/>
      <c r="K9385" s="15"/>
    </row>
    <row r="9386" spans="8:11">
      <c r="H9386" s="15"/>
      <c r="K9386" s="15"/>
    </row>
    <row r="9387" spans="8:11">
      <c r="H9387" s="15"/>
      <c r="K9387" s="15"/>
    </row>
    <row r="9388" spans="8:11">
      <c r="H9388" s="15"/>
      <c r="K9388" s="15"/>
    </row>
    <row r="9389" spans="8:11">
      <c r="H9389" s="15"/>
      <c r="K9389" s="15"/>
    </row>
    <row r="9390" spans="8:11">
      <c r="H9390" s="15"/>
      <c r="K9390" s="15"/>
    </row>
    <row r="9391" spans="8:11">
      <c r="H9391" s="15"/>
      <c r="K9391" s="15"/>
    </row>
    <row r="9392" spans="8:11">
      <c r="H9392" s="15"/>
      <c r="K9392" s="15"/>
    </row>
    <row r="9393" spans="8:11">
      <c r="H9393" s="15"/>
      <c r="K9393" s="15"/>
    </row>
    <row r="9394" spans="8:11">
      <c r="H9394" s="15"/>
      <c r="K9394" s="15"/>
    </row>
    <row r="9395" spans="8:11">
      <c r="H9395" s="15"/>
      <c r="K9395" s="15"/>
    </row>
    <row r="9396" spans="8:11">
      <c r="H9396" s="15"/>
      <c r="K9396" s="15"/>
    </row>
    <row r="9397" spans="8:11">
      <c r="H9397" s="15"/>
      <c r="K9397" s="15"/>
    </row>
    <row r="9398" spans="8:11">
      <c r="H9398" s="15"/>
      <c r="K9398" s="15"/>
    </row>
    <row r="9399" spans="8:11">
      <c r="H9399" s="15"/>
      <c r="K9399" s="15"/>
    </row>
    <row r="9400" spans="8:11">
      <c r="H9400" s="15"/>
      <c r="K9400" s="15"/>
    </row>
    <row r="9401" spans="8:11">
      <c r="H9401" s="15"/>
      <c r="K9401" s="15"/>
    </row>
    <row r="9402" spans="8:11">
      <c r="H9402" s="15"/>
      <c r="K9402" s="15"/>
    </row>
    <row r="9403" spans="8:11">
      <c r="H9403" s="15"/>
      <c r="K9403" s="15"/>
    </row>
    <row r="9404" spans="8:11">
      <c r="H9404" s="15"/>
      <c r="K9404" s="15"/>
    </row>
    <row r="9405" spans="8:11">
      <c r="H9405" s="15"/>
      <c r="K9405" s="15"/>
    </row>
    <row r="9406" spans="8:11">
      <c r="H9406" s="15"/>
      <c r="K9406" s="15"/>
    </row>
    <row r="9407" spans="8:11">
      <c r="H9407" s="15"/>
      <c r="K9407" s="15"/>
    </row>
    <row r="9408" spans="8:11">
      <c r="H9408" s="15"/>
      <c r="K9408" s="15"/>
    </row>
    <row r="9409" spans="8:11">
      <c r="H9409" s="15"/>
      <c r="K9409" s="15"/>
    </row>
    <row r="9410" spans="8:11">
      <c r="H9410" s="15"/>
      <c r="K9410" s="15"/>
    </row>
    <row r="9411" spans="8:11">
      <c r="H9411" s="15"/>
      <c r="K9411" s="15"/>
    </row>
    <row r="9412" spans="8:11">
      <c r="H9412" s="15"/>
      <c r="K9412" s="15"/>
    </row>
    <row r="9413" spans="8:11">
      <c r="H9413" s="15"/>
      <c r="K9413" s="15"/>
    </row>
    <row r="9414" spans="8:11">
      <c r="H9414" s="15"/>
      <c r="K9414" s="15"/>
    </row>
    <row r="9415" spans="8:11">
      <c r="H9415" s="15"/>
      <c r="K9415" s="15"/>
    </row>
    <row r="9416" spans="8:11">
      <c r="H9416" s="15"/>
      <c r="K9416" s="15"/>
    </row>
    <row r="9417" spans="8:11">
      <c r="H9417" s="15"/>
      <c r="K9417" s="15"/>
    </row>
    <row r="9418" spans="8:11">
      <c r="H9418" s="15"/>
      <c r="K9418" s="15"/>
    </row>
    <row r="9419" spans="8:11">
      <c r="H9419" s="15"/>
      <c r="K9419" s="15"/>
    </row>
    <row r="9420" spans="8:11">
      <c r="H9420" s="15"/>
      <c r="K9420" s="15"/>
    </row>
    <row r="9421" spans="8:11">
      <c r="H9421" s="15"/>
      <c r="K9421" s="15"/>
    </row>
    <row r="9422" spans="8:11">
      <c r="H9422" s="15"/>
      <c r="K9422" s="15"/>
    </row>
    <row r="9423" spans="8:11">
      <c r="H9423" s="15"/>
      <c r="K9423" s="15"/>
    </row>
    <row r="9424" spans="8:11">
      <c r="H9424" s="15"/>
      <c r="K9424" s="15"/>
    </row>
    <row r="9425" spans="8:11">
      <c r="H9425" s="15"/>
      <c r="K9425" s="15"/>
    </row>
    <row r="9426" spans="8:11">
      <c r="H9426" s="15"/>
      <c r="K9426" s="15"/>
    </row>
    <row r="9427" spans="8:11">
      <c r="H9427" s="15"/>
      <c r="K9427" s="15"/>
    </row>
    <row r="9428" spans="8:11">
      <c r="H9428" s="15"/>
      <c r="K9428" s="15"/>
    </row>
    <row r="9429" spans="8:11">
      <c r="H9429" s="15"/>
      <c r="K9429" s="15"/>
    </row>
    <row r="9430" spans="8:11">
      <c r="H9430" s="15"/>
      <c r="K9430" s="15"/>
    </row>
    <row r="9431" spans="8:11">
      <c r="H9431" s="15"/>
      <c r="K9431" s="15"/>
    </row>
    <row r="9432" spans="8:11">
      <c r="H9432" s="15"/>
      <c r="K9432" s="15"/>
    </row>
    <row r="9433" spans="8:11">
      <c r="H9433" s="15"/>
      <c r="K9433" s="15"/>
    </row>
    <row r="9434" spans="8:11">
      <c r="H9434" s="15"/>
      <c r="K9434" s="15"/>
    </row>
    <row r="9435" spans="8:11">
      <c r="H9435" s="15"/>
      <c r="K9435" s="15"/>
    </row>
    <row r="9436" spans="8:11">
      <c r="H9436" s="15"/>
      <c r="K9436" s="15"/>
    </row>
    <row r="9437" spans="8:11">
      <c r="H9437" s="15"/>
      <c r="K9437" s="15"/>
    </row>
    <row r="9438" spans="8:11">
      <c r="H9438" s="15"/>
      <c r="K9438" s="15"/>
    </row>
    <row r="9439" spans="8:11">
      <c r="H9439" s="15"/>
      <c r="K9439" s="15"/>
    </row>
    <row r="9440" spans="8:11">
      <c r="H9440" s="15"/>
      <c r="K9440" s="15"/>
    </row>
    <row r="9441" spans="8:11">
      <c r="H9441" s="15"/>
      <c r="K9441" s="15"/>
    </row>
    <row r="9442" spans="8:11">
      <c r="H9442" s="15"/>
      <c r="K9442" s="15"/>
    </row>
    <row r="9443" spans="8:11">
      <c r="H9443" s="15"/>
      <c r="K9443" s="15"/>
    </row>
    <row r="9444" spans="8:11">
      <c r="H9444" s="15"/>
      <c r="K9444" s="15"/>
    </row>
    <row r="9445" spans="8:11">
      <c r="H9445" s="15"/>
      <c r="K9445" s="15"/>
    </row>
    <row r="9446" spans="8:11">
      <c r="H9446" s="15"/>
      <c r="K9446" s="15"/>
    </row>
    <row r="9447" spans="8:11">
      <c r="H9447" s="15"/>
      <c r="K9447" s="15"/>
    </row>
    <row r="9448" spans="8:11">
      <c r="H9448" s="15"/>
      <c r="K9448" s="15"/>
    </row>
    <row r="9449" spans="8:11">
      <c r="H9449" s="15"/>
      <c r="K9449" s="15"/>
    </row>
    <row r="9450" spans="8:11">
      <c r="H9450" s="15"/>
      <c r="K9450" s="15"/>
    </row>
    <row r="9451" spans="8:11">
      <c r="H9451" s="15"/>
      <c r="K9451" s="15"/>
    </row>
    <row r="9452" spans="8:11">
      <c r="H9452" s="15"/>
      <c r="K9452" s="15"/>
    </row>
    <row r="9453" spans="8:11">
      <c r="H9453" s="15"/>
      <c r="K9453" s="15"/>
    </row>
    <row r="9454" spans="8:11">
      <c r="H9454" s="15"/>
      <c r="K9454" s="15"/>
    </row>
    <row r="9455" spans="8:11">
      <c r="H9455" s="15"/>
      <c r="K9455" s="15"/>
    </row>
    <row r="9456" spans="8:11">
      <c r="H9456" s="15"/>
      <c r="K9456" s="15"/>
    </row>
    <row r="9457" spans="8:11">
      <c r="H9457" s="15"/>
      <c r="K9457" s="15"/>
    </row>
    <row r="9458" spans="8:11">
      <c r="H9458" s="15"/>
      <c r="K9458" s="15"/>
    </row>
    <row r="9459" spans="8:11">
      <c r="H9459" s="15"/>
      <c r="K9459" s="15"/>
    </row>
    <row r="9460" spans="8:11">
      <c r="H9460" s="15"/>
      <c r="K9460" s="15"/>
    </row>
    <row r="9461" spans="8:11">
      <c r="H9461" s="15"/>
      <c r="K9461" s="15"/>
    </row>
    <row r="9462" spans="8:11">
      <c r="H9462" s="15"/>
      <c r="K9462" s="15"/>
    </row>
    <row r="9463" spans="8:11">
      <c r="H9463" s="15"/>
      <c r="K9463" s="15"/>
    </row>
    <row r="9464" spans="8:11">
      <c r="H9464" s="15"/>
      <c r="K9464" s="15"/>
    </row>
    <row r="9465" spans="8:11">
      <c r="H9465" s="15"/>
      <c r="K9465" s="15"/>
    </row>
    <row r="9466" spans="8:11">
      <c r="H9466" s="15"/>
      <c r="K9466" s="15"/>
    </row>
    <row r="9467" spans="8:11">
      <c r="H9467" s="15"/>
      <c r="K9467" s="15"/>
    </row>
    <row r="9468" spans="8:11">
      <c r="H9468" s="15"/>
      <c r="K9468" s="15"/>
    </row>
    <row r="9469" spans="8:11">
      <c r="H9469" s="15"/>
      <c r="K9469" s="15"/>
    </row>
    <row r="9470" spans="8:11">
      <c r="H9470" s="15"/>
      <c r="K9470" s="15"/>
    </row>
    <row r="9471" spans="8:11">
      <c r="H9471" s="15"/>
      <c r="K9471" s="15"/>
    </row>
    <row r="9472" spans="8:11">
      <c r="H9472" s="15"/>
      <c r="K9472" s="15"/>
    </row>
    <row r="9473" spans="8:11">
      <c r="H9473" s="15"/>
      <c r="K9473" s="15"/>
    </row>
    <row r="9474" spans="8:11">
      <c r="H9474" s="15"/>
      <c r="K9474" s="15"/>
    </row>
    <row r="9475" spans="8:11">
      <c r="H9475" s="15"/>
      <c r="K9475" s="15"/>
    </row>
    <row r="9476" spans="8:11">
      <c r="H9476" s="15"/>
      <c r="K9476" s="15"/>
    </row>
    <row r="9477" spans="8:11">
      <c r="H9477" s="15"/>
      <c r="K9477" s="15"/>
    </row>
    <row r="9478" spans="8:11">
      <c r="H9478" s="15"/>
      <c r="K9478" s="15"/>
    </row>
    <row r="9479" spans="8:11">
      <c r="H9479" s="15"/>
      <c r="K9479" s="15"/>
    </row>
    <row r="9480" spans="8:11">
      <c r="H9480" s="15"/>
      <c r="K9480" s="15"/>
    </row>
    <row r="9481" spans="8:11">
      <c r="H9481" s="15"/>
      <c r="K9481" s="15"/>
    </row>
    <row r="9482" spans="8:11">
      <c r="H9482" s="15"/>
      <c r="K9482" s="15"/>
    </row>
    <row r="9483" spans="8:11">
      <c r="H9483" s="15"/>
      <c r="K9483" s="15"/>
    </row>
    <row r="9484" spans="8:11">
      <c r="H9484" s="15"/>
      <c r="K9484" s="15"/>
    </row>
    <row r="9485" spans="8:11">
      <c r="H9485" s="15"/>
      <c r="K9485" s="15"/>
    </row>
    <row r="9486" spans="8:11">
      <c r="H9486" s="15"/>
      <c r="K9486" s="15"/>
    </row>
    <row r="9487" spans="8:11">
      <c r="H9487" s="15"/>
      <c r="K9487" s="15"/>
    </row>
    <row r="9488" spans="8:11">
      <c r="H9488" s="15"/>
      <c r="K9488" s="15"/>
    </row>
    <row r="9489" spans="8:11">
      <c r="H9489" s="15"/>
      <c r="K9489" s="15"/>
    </row>
    <row r="9490" spans="8:11">
      <c r="H9490" s="15"/>
      <c r="K9490" s="15"/>
    </row>
    <row r="9491" spans="8:11">
      <c r="H9491" s="15"/>
      <c r="K9491" s="15"/>
    </row>
    <row r="9492" spans="8:11">
      <c r="H9492" s="15"/>
      <c r="K9492" s="15"/>
    </row>
    <row r="9493" spans="8:11">
      <c r="H9493" s="15"/>
      <c r="K9493" s="15"/>
    </row>
    <row r="9494" spans="8:11">
      <c r="H9494" s="15"/>
      <c r="K9494" s="15"/>
    </row>
    <row r="9495" spans="8:11">
      <c r="H9495" s="15"/>
      <c r="K9495" s="15"/>
    </row>
    <row r="9496" spans="8:11">
      <c r="H9496" s="15"/>
      <c r="K9496" s="15"/>
    </row>
    <row r="9497" spans="8:11">
      <c r="H9497" s="15"/>
      <c r="K9497" s="15"/>
    </row>
    <row r="9498" spans="8:11">
      <c r="H9498" s="15"/>
      <c r="K9498" s="15"/>
    </row>
    <row r="9499" spans="8:11">
      <c r="H9499" s="15"/>
      <c r="K9499" s="15"/>
    </row>
    <row r="9500" spans="8:11">
      <c r="H9500" s="15"/>
      <c r="K9500" s="15"/>
    </row>
    <row r="9501" spans="8:11">
      <c r="H9501" s="15"/>
      <c r="K9501" s="15"/>
    </row>
    <row r="9502" spans="8:11">
      <c r="H9502" s="15"/>
      <c r="K9502" s="15"/>
    </row>
    <row r="9503" spans="8:11">
      <c r="H9503" s="15"/>
      <c r="K9503" s="15"/>
    </row>
    <row r="9504" spans="8:11">
      <c r="H9504" s="15"/>
      <c r="K9504" s="15"/>
    </row>
    <row r="9505" spans="8:11">
      <c r="H9505" s="15"/>
      <c r="K9505" s="15"/>
    </row>
    <row r="9506" spans="8:11">
      <c r="H9506" s="15"/>
      <c r="K9506" s="15"/>
    </row>
    <row r="9507" spans="8:11">
      <c r="H9507" s="15"/>
      <c r="K9507" s="15"/>
    </row>
    <row r="9508" spans="8:11">
      <c r="H9508" s="15"/>
      <c r="K9508" s="15"/>
    </row>
    <row r="9509" spans="8:11">
      <c r="H9509" s="15"/>
      <c r="K9509" s="15"/>
    </row>
    <row r="9510" spans="8:11">
      <c r="H9510" s="15"/>
      <c r="K9510" s="15"/>
    </row>
    <row r="9511" spans="8:11">
      <c r="H9511" s="15"/>
      <c r="K9511" s="15"/>
    </row>
    <row r="9512" spans="8:11">
      <c r="H9512" s="15"/>
      <c r="K9512" s="15"/>
    </row>
    <row r="9513" spans="8:11">
      <c r="H9513" s="15"/>
      <c r="K9513" s="15"/>
    </row>
    <row r="9514" spans="8:11">
      <c r="H9514" s="15"/>
      <c r="K9514" s="15"/>
    </row>
    <row r="9515" spans="8:11">
      <c r="H9515" s="15"/>
      <c r="K9515" s="15"/>
    </row>
    <row r="9516" spans="8:11">
      <c r="H9516" s="15"/>
      <c r="K9516" s="15"/>
    </row>
    <row r="9517" spans="8:11">
      <c r="H9517" s="15"/>
      <c r="K9517" s="15"/>
    </row>
    <row r="9518" spans="8:11">
      <c r="H9518" s="15"/>
      <c r="K9518" s="15"/>
    </row>
    <row r="9519" spans="8:11">
      <c r="H9519" s="15"/>
      <c r="K9519" s="15"/>
    </row>
    <row r="9520" spans="8:11">
      <c r="H9520" s="15"/>
      <c r="K9520" s="15"/>
    </row>
    <row r="9521" spans="8:11">
      <c r="H9521" s="15"/>
      <c r="K9521" s="15"/>
    </row>
    <row r="9522" spans="8:11">
      <c r="H9522" s="15"/>
      <c r="K9522" s="15"/>
    </row>
    <row r="9523" spans="8:11">
      <c r="H9523" s="15"/>
      <c r="K9523" s="15"/>
    </row>
    <row r="9524" spans="8:11">
      <c r="H9524" s="15"/>
      <c r="K9524" s="15"/>
    </row>
    <row r="9525" spans="8:11">
      <c r="H9525" s="15"/>
      <c r="K9525" s="15"/>
    </row>
    <row r="9526" spans="8:11">
      <c r="H9526" s="15"/>
      <c r="K9526" s="15"/>
    </row>
    <row r="9527" spans="8:11">
      <c r="H9527" s="15"/>
      <c r="K9527" s="15"/>
    </row>
    <row r="9528" spans="8:11">
      <c r="H9528" s="15"/>
      <c r="K9528" s="15"/>
    </row>
    <row r="9529" spans="8:11">
      <c r="H9529" s="15"/>
      <c r="K9529" s="15"/>
    </row>
    <row r="9530" spans="8:11">
      <c r="H9530" s="15"/>
      <c r="K9530" s="15"/>
    </row>
    <row r="9531" spans="8:11">
      <c r="H9531" s="15"/>
      <c r="K9531" s="15"/>
    </row>
    <row r="9532" spans="8:11">
      <c r="H9532" s="15"/>
      <c r="K9532" s="15"/>
    </row>
    <row r="9533" spans="8:11">
      <c r="H9533" s="15"/>
      <c r="K9533" s="15"/>
    </row>
    <row r="9534" spans="8:11">
      <c r="H9534" s="15"/>
      <c r="K9534" s="15"/>
    </row>
    <row r="9535" spans="8:11">
      <c r="H9535" s="15"/>
      <c r="K9535" s="15"/>
    </row>
    <row r="9536" spans="8:11">
      <c r="H9536" s="15"/>
      <c r="K9536" s="15"/>
    </row>
    <row r="9537" spans="8:11">
      <c r="H9537" s="15"/>
      <c r="K9537" s="15"/>
    </row>
    <row r="9538" spans="8:11">
      <c r="H9538" s="15"/>
      <c r="K9538" s="15"/>
    </row>
    <row r="9539" spans="8:11">
      <c r="H9539" s="15"/>
      <c r="K9539" s="15"/>
    </row>
    <row r="9540" spans="8:11">
      <c r="H9540" s="15"/>
      <c r="K9540" s="15"/>
    </row>
    <row r="9541" spans="8:11">
      <c r="H9541" s="15"/>
      <c r="K9541" s="15"/>
    </row>
    <row r="9542" spans="8:11">
      <c r="H9542" s="15"/>
      <c r="K9542" s="15"/>
    </row>
    <row r="9543" spans="8:11">
      <c r="H9543" s="15"/>
      <c r="K9543" s="15"/>
    </row>
    <row r="9544" spans="8:11">
      <c r="H9544" s="15"/>
      <c r="K9544" s="15"/>
    </row>
    <row r="9545" spans="8:11">
      <c r="H9545" s="15"/>
      <c r="K9545" s="15"/>
    </row>
    <row r="9546" spans="8:11">
      <c r="H9546" s="15"/>
      <c r="K9546" s="15"/>
    </row>
    <row r="9547" spans="8:11">
      <c r="H9547" s="15"/>
      <c r="K9547" s="15"/>
    </row>
    <row r="9548" spans="8:11">
      <c r="H9548" s="15"/>
      <c r="K9548" s="15"/>
    </row>
    <row r="9549" spans="8:11">
      <c r="H9549" s="15"/>
      <c r="K9549" s="15"/>
    </row>
    <row r="9550" spans="8:11">
      <c r="H9550" s="15"/>
      <c r="K9550" s="15"/>
    </row>
    <row r="9551" spans="8:11">
      <c r="H9551" s="15"/>
      <c r="K9551" s="15"/>
    </row>
    <row r="9552" spans="8:11">
      <c r="H9552" s="15"/>
      <c r="K9552" s="15"/>
    </row>
    <row r="9553" spans="8:11">
      <c r="H9553" s="15"/>
      <c r="K9553" s="15"/>
    </row>
    <row r="9554" spans="8:11">
      <c r="H9554" s="15"/>
      <c r="K9554" s="15"/>
    </row>
    <row r="9555" spans="8:11">
      <c r="H9555" s="15"/>
      <c r="K9555" s="15"/>
    </row>
    <row r="9556" spans="8:11">
      <c r="H9556" s="15"/>
      <c r="K9556" s="15"/>
    </row>
    <row r="9557" spans="8:11">
      <c r="H9557" s="15"/>
      <c r="K9557" s="15"/>
    </row>
    <row r="9558" spans="8:11">
      <c r="H9558" s="15"/>
      <c r="K9558" s="15"/>
    </row>
    <row r="9559" spans="8:11">
      <c r="H9559" s="15"/>
      <c r="K9559" s="15"/>
    </row>
    <row r="9560" spans="8:11">
      <c r="H9560" s="15"/>
      <c r="K9560" s="15"/>
    </row>
    <row r="9561" spans="8:11">
      <c r="H9561" s="15"/>
      <c r="K9561" s="15"/>
    </row>
    <row r="9562" spans="8:11">
      <c r="H9562" s="15"/>
      <c r="K9562" s="15"/>
    </row>
    <row r="9563" spans="8:11">
      <c r="H9563" s="15"/>
      <c r="K9563" s="15"/>
    </row>
    <row r="9564" spans="8:11">
      <c r="H9564" s="15"/>
      <c r="K9564" s="15"/>
    </row>
    <row r="9565" spans="8:11">
      <c r="H9565" s="15"/>
      <c r="K9565" s="15"/>
    </row>
    <row r="9566" spans="8:11">
      <c r="H9566" s="15"/>
      <c r="K9566" s="15"/>
    </row>
    <row r="9567" spans="8:11">
      <c r="H9567" s="15"/>
      <c r="K9567" s="15"/>
    </row>
    <row r="9568" spans="8:11">
      <c r="H9568" s="15"/>
      <c r="K9568" s="15"/>
    </row>
    <row r="9569" spans="8:11">
      <c r="H9569" s="15"/>
      <c r="K9569" s="15"/>
    </row>
    <row r="9570" spans="8:11">
      <c r="H9570" s="15"/>
      <c r="K9570" s="15"/>
    </row>
    <row r="9571" spans="8:11">
      <c r="H9571" s="15"/>
      <c r="K9571" s="15"/>
    </row>
    <row r="9572" spans="8:11">
      <c r="H9572" s="15"/>
      <c r="K9572" s="15"/>
    </row>
    <row r="9573" spans="8:11">
      <c r="H9573" s="15"/>
      <c r="K9573" s="15"/>
    </row>
    <row r="9574" spans="8:11">
      <c r="H9574" s="15"/>
      <c r="K9574" s="15"/>
    </row>
    <row r="9575" spans="8:11">
      <c r="H9575" s="15"/>
      <c r="K9575" s="15"/>
    </row>
    <row r="9576" spans="8:11">
      <c r="H9576" s="15"/>
      <c r="K9576" s="15"/>
    </row>
    <row r="9577" spans="8:11">
      <c r="H9577" s="15"/>
      <c r="K9577" s="15"/>
    </row>
    <row r="9578" spans="8:11">
      <c r="H9578" s="15"/>
      <c r="K9578" s="15"/>
    </row>
    <row r="9579" spans="8:11">
      <c r="H9579" s="15"/>
      <c r="K9579" s="15"/>
    </row>
    <row r="9580" spans="8:11">
      <c r="H9580" s="15"/>
      <c r="K9580" s="15"/>
    </row>
    <row r="9581" spans="8:11">
      <c r="H9581" s="15"/>
      <c r="K9581" s="15"/>
    </row>
    <row r="9582" spans="8:11">
      <c r="H9582" s="15"/>
      <c r="K9582" s="15"/>
    </row>
    <row r="9583" spans="8:11">
      <c r="H9583" s="15"/>
      <c r="K9583" s="15"/>
    </row>
    <row r="9584" spans="8:11">
      <c r="H9584" s="15"/>
      <c r="K9584" s="15"/>
    </row>
    <row r="9585" spans="8:11">
      <c r="H9585" s="15"/>
      <c r="K9585" s="15"/>
    </row>
    <row r="9586" spans="8:11">
      <c r="H9586" s="15"/>
      <c r="K9586" s="15"/>
    </row>
    <row r="9587" spans="8:11">
      <c r="H9587" s="15"/>
      <c r="K9587" s="15"/>
    </row>
    <row r="9588" spans="8:11">
      <c r="H9588" s="15"/>
      <c r="K9588" s="15"/>
    </row>
    <row r="9589" spans="8:11">
      <c r="H9589" s="15"/>
      <c r="K9589" s="15"/>
    </row>
    <row r="9590" spans="8:11">
      <c r="H9590" s="15"/>
      <c r="K9590" s="15"/>
    </row>
    <row r="9591" spans="8:11">
      <c r="H9591" s="15"/>
      <c r="K9591" s="15"/>
    </row>
    <row r="9592" spans="8:11">
      <c r="H9592" s="15"/>
      <c r="K9592" s="15"/>
    </row>
    <row r="9593" spans="8:11">
      <c r="H9593" s="15"/>
      <c r="K9593" s="15"/>
    </row>
    <row r="9594" spans="8:11">
      <c r="H9594" s="15"/>
      <c r="K9594" s="15"/>
    </row>
    <row r="9595" spans="8:11">
      <c r="H9595" s="15"/>
      <c r="K9595" s="15"/>
    </row>
    <row r="9596" spans="8:11">
      <c r="H9596" s="15"/>
      <c r="K9596" s="15"/>
    </row>
    <row r="9597" spans="8:11">
      <c r="H9597" s="15"/>
      <c r="K9597" s="15"/>
    </row>
    <row r="9598" spans="8:11">
      <c r="H9598" s="15"/>
      <c r="K9598" s="15"/>
    </row>
    <row r="9599" spans="8:11">
      <c r="H9599" s="15"/>
      <c r="K9599" s="15"/>
    </row>
    <row r="9600" spans="8:11">
      <c r="H9600" s="15"/>
      <c r="K9600" s="15"/>
    </row>
    <row r="9601" spans="8:11">
      <c r="H9601" s="15"/>
      <c r="K9601" s="15"/>
    </row>
    <row r="9602" spans="8:11">
      <c r="H9602" s="15"/>
      <c r="K9602" s="15"/>
    </row>
    <row r="9603" spans="8:11">
      <c r="H9603" s="15"/>
      <c r="K9603" s="15"/>
    </row>
    <row r="9604" spans="8:11">
      <c r="H9604" s="15"/>
      <c r="K9604" s="15"/>
    </row>
    <row r="9605" spans="8:11">
      <c r="H9605" s="15"/>
      <c r="K9605" s="15"/>
    </row>
    <row r="9606" spans="8:11">
      <c r="H9606" s="15"/>
      <c r="K9606" s="15"/>
    </row>
    <row r="9607" spans="8:11">
      <c r="H9607" s="15"/>
      <c r="K9607" s="15"/>
    </row>
    <row r="9608" spans="8:11">
      <c r="H9608" s="15"/>
      <c r="K9608" s="15"/>
    </row>
    <row r="9609" spans="8:11">
      <c r="H9609" s="15"/>
      <c r="K9609" s="15"/>
    </row>
    <row r="9610" spans="8:11">
      <c r="H9610" s="15"/>
      <c r="K9610" s="15"/>
    </row>
    <row r="9611" spans="8:11">
      <c r="H9611" s="15"/>
      <c r="K9611" s="15"/>
    </row>
    <row r="9612" spans="8:11">
      <c r="H9612" s="15"/>
      <c r="K9612" s="15"/>
    </row>
    <row r="9613" spans="8:11">
      <c r="H9613" s="15"/>
      <c r="K9613" s="15"/>
    </row>
    <row r="9614" spans="8:11">
      <c r="H9614" s="15"/>
      <c r="K9614" s="15"/>
    </row>
    <row r="9615" spans="8:11">
      <c r="H9615" s="15"/>
      <c r="K9615" s="15"/>
    </row>
    <row r="9616" spans="8:11">
      <c r="H9616" s="15"/>
      <c r="K9616" s="15"/>
    </row>
    <row r="9617" spans="8:11">
      <c r="H9617" s="15"/>
      <c r="K9617" s="15"/>
    </row>
    <row r="9618" spans="8:11">
      <c r="H9618" s="15"/>
      <c r="K9618" s="15"/>
    </row>
    <row r="9619" spans="8:11">
      <c r="H9619" s="15"/>
      <c r="K9619" s="15"/>
    </row>
    <row r="9620" spans="8:11">
      <c r="H9620" s="15"/>
      <c r="K9620" s="15"/>
    </row>
    <row r="9621" spans="8:11">
      <c r="H9621" s="15"/>
      <c r="K9621" s="15"/>
    </row>
    <row r="9622" spans="8:11">
      <c r="H9622" s="15"/>
      <c r="K9622" s="15"/>
    </row>
    <row r="9623" spans="8:11">
      <c r="H9623" s="15"/>
      <c r="K9623" s="15"/>
    </row>
    <row r="9624" spans="8:11">
      <c r="H9624" s="15"/>
      <c r="K9624" s="15"/>
    </row>
    <row r="9625" spans="8:11">
      <c r="H9625" s="15"/>
      <c r="K9625" s="15"/>
    </row>
    <row r="9626" spans="8:11">
      <c r="H9626" s="15"/>
      <c r="K9626" s="15"/>
    </row>
    <row r="9627" spans="8:11">
      <c r="H9627" s="15"/>
      <c r="K9627" s="15"/>
    </row>
    <row r="9628" spans="8:11">
      <c r="H9628" s="15"/>
      <c r="K9628" s="15"/>
    </row>
    <row r="9629" spans="8:11">
      <c r="H9629" s="15"/>
      <c r="K9629" s="15"/>
    </row>
    <row r="9630" spans="8:11">
      <c r="H9630" s="15"/>
      <c r="K9630" s="15"/>
    </row>
    <row r="9631" spans="8:11">
      <c r="H9631" s="15"/>
      <c r="K9631" s="15"/>
    </row>
    <row r="9632" spans="8:11">
      <c r="H9632" s="15"/>
      <c r="K9632" s="15"/>
    </row>
    <row r="9633" spans="8:11">
      <c r="H9633" s="15"/>
      <c r="K9633" s="15"/>
    </row>
    <row r="9634" spans="8:11">
      <c r="H9634" s="15"/>
      <c r="K9634" s="15"/>
    </row>
    <row r="9635" spans="8:11">
      <c r="H9635" s="15"/>
      <c r="K9635" s="15"/>
    </row>
    <row r="9636" spans="8:11">
      <c r="H9636" s="15"/>
      <c r="K9636" s="15"/>
    </row>
    <row r="9637" spans="8:11">
      <c r="H9637" s="15"/>
      <c r="K9637" s="15"/>
    </row>
    <row r="9638" spans="8:11">
      <c r="H9638" s="15"/>
      <c r="K9638" s="15"/>
    </row>
    <row r="9639" spans="8:11">
      <c r="H9639" s="15"/>
      <c r="K9639" s="15"/>
    </row>
    <row r="9640" spans="8:11">
      <c r="H9640" s="15"/>
      <c r="K9640" s="15"/>
    </row>
    <row r="9641" spans="8:11">
      <c r="H9641" s="15"/>
      <c r="K9641" s="15"/>
    </row>
    <row r="9642" spans="8:11">
      <c r="H9642" s="15"/>
      <c r="K9642" s="15"/>
    </row>
    <row r="9643" spans="8:11">
      <c r="H9643" s="15"/>
      <c r="K9643" s="15"/>
    </row>
    <row r="9644" spans="8:11">
      <c r="H9644" s="15"/>
      <c r="K9644" s="15"/>
    </row>
    <row r="9645" spans="8:11">
      <c r="H9645" s="15"/>
      <c r="K9645" s="15"/>
    </row>
    <row r="9646" spans="8:11">
      <c r="H9646" s="15"/>
      <c r="K9646" s="15"/>
    </row>
    <row r="9647" spans="8:11">
      <c r="H9647" s="15"/>
      <c r="K9647" s="15"/>
    </row>
    <row r="9648" spans="8:11">
      <c r="H9648" s="15"/>
      <c r="K9648" s="15"/>
    </row>
    <row r="9649" spans="8:11">
      <c r="H9649" s="15"/>
      <c r="K9649" s="15"/>
    </row>
    <row r="9650" spans="8:11">
      <c r="H9650" s="15"/>
      <c r="K9650" s="15"/>
    </row>
    <row r="9651" spans="8:11">
      <c r="H9651" s="15"/>
      <c r="K9651" s="15"/>
    </row>
    <row r="9652" spans="8:11">
      <c r="H9652" s="15"/>
      <c r="K9652" s="15"/>
    </row>
    <row r="9653" spans="8:11">
      <c r="H9653" s="15"/>
      <c r="K9653" s="15"/>
    </row>
    <row r="9654" spans="8:11">
      <c r="H9654" s="15"/>
      <c r="K9654" s="15"/>
    </row>
    <row r="9655" spans="8:11">
      <c r="H9655" s="15"/>
      <c r="K9655" s="15"/>
    </row>
    <row r="9656" spans="8:11">
      <c r="H9656" s="15"/>
      <c r="K9656" s="15"/>
    </row>
    <row r="9657" spans="8:11">
      <c r="H9657" s="15"/>
      <c r="K9657" s="15"/>
    </row>
    <row r="9658" spans="8:11">
      <c r="H9658" s="15"/>
      <c r="K9658" s="15"/>
    </row>
    <row r="9659" spans="8:11">
      <c r="H9659" s="15"/>
      <c r="K9659" s="15"/>
    </row>
    <row r="9660" spans="8:11">
      <c r="H9660" s="15"/>
      <c r="K9660" s="15"/>
    </row>
    <row r="9661" spans="8:11">
      <c r="H9661" s="15"/>
      <c r="K9661" s="15"/>
    </row>
    <row r="9662" spans="8:11">
      <c r="H9662" s="15"/>
      <c r="K9662" s="15"/>
    </row>
    <row r="9663" spans="8:11">
      <c r="H9663" s="15"/>
      <c r="K9663" s="15"/>
    </row>
    <row r="9664" spans="8:11">
      <c r="H9664" s="15"/>
      <c r="K9664" s="15"/>
    </row>
    <row r="9665" spans="8:11">
      <c r="H9665" s="15"/>
      <c r="K9665" s="15"/>
    </row>
    <row r="9666" spans="8:11">
      <c r="H9666" s="15"/>
      <c r="K9666" s="15"/>
    </row>
    <row r="9667" spans="8:11">
      <c r="H9667" s="15"/>
      <c r="K9667" s="15"/>
    </row>
    <row r="9668" spans="8:11">
      <c r="H9668" s="15"/>
      <c r="K9668" s="15"/>
    </row>
    <row r="9669" spans="8:11">
      <c r="H9669" s="15"/>
      <c r="K9669" s="15"/>
    </row>
    <row r="9670" spans="8:11">
      <c r="H9670" s="15"/>
      <c r="K9670" s="15"/>
    </row>
    <row r="9671" spans="8:11">
      <c r="H9671" s="15"/>
      <c r="K9671" s="15"/>
    </row>
    <row r="9672" spans="8:11">
      <c r="H9672" s="15"/>
      <c r="K9672" s="15"/>
    </row>
    <row r="9673" spans="8:11">
      <c r="H9673" s="15"/>
      <c r="K9673" s="15"/>
    </row>
    <row r="9674" spans="8:11">
      <c r="H9674" s="15"/>
      <c r="K9674" s="15"/>
    </row>
    <row r="9675" spans="8:11">
      <c r="H9675" s="15"/>
      <c r="K9675" s="15"/>
    </row>
    <row r="9676" spans="8:11">
      <c r="H9676" s="15"/>
      <c r="K9676" s="15"/>
    </row>
    <row r="9677" spans="8:11">
      <c r="H9677" s="15"/>
      <c r="K9677" s="15"/>
    </row>
    <row r="9678" spans="8:11">
      <c r="H9678" s="15"/>
      <c r="K9678" s="15"/>
    </row>
    <row r="9679" spans="8:11">
      <c r="H9679" s="15"/>
      <c r="K9679" s="15"/>
    </row>
    <row r="9680" spans="8:11">
      <c r="H9680" s="15"/>
      <c r="K9680" s="15"/>
    </row>
    <row r="9681" spans="8:11">
      <c r="H9681" s="15"/>
      <c r="K9681" s="15"/>
    </row>
    <row r="9682" spans="8:11">
      <c r="H9682" s="15"/>
      <c r="K9682" s="15"/>
    </row>
    <row r="9683" spans="8:11">
      <c r="H9683" s="15"/>
      <c r="K9683" s="15"/>
    </row>
    <row r="9684" spans="8:11">
      <c r="H9684" s="15"/>
      <c r="K9684" s="15"/>
    </row>
    <row r="9685" spans="8:11">
      <c r="H9685" s="15"/>
      <c r="K9685" s="15"/>
    </row>
    <row r="9686" spans="8:11">
      <c r="H9686" s="15"/>
      <c r="K9686" s="15"/>
    </row>
    <row r="9687" spans="8:11">
      <c r="H9687" s="15"/>
      <c r="K9687" s="15"/>
    </row>
    <row r="9688" spans="8:11">
      <c r="H9688" s="15"/>
      <c r="K9688" s="15"/>
    </row>
    <row r="9689" spans="8:11">
      <c r="H9689" s="15"/>
      <c r="K9689" s="15"/>
    </row>
    <row r="9690" spans="8:11">
      <c r="H9690" s="15"/>
      <c r="K9690" s="15"/>
    </row>
    <row r="9691" spans="8:11">
      <c r="H9691" s="15"/>
      <c r="K9691" s="15"/>
    </row>
    <row r="9692" spans="8:11">
      <c r="H9692" s="15"/>
      <c r="K9692" s="15"/>
    </row>
    <row r="9693" spans="8:11">
      <c r="H9693" s="15"/>
      <c r="K9693" s="15"/>
    </row>
    <row r="9694" spans="8:11">
      <c r="H9694" s="15"/>
      <c r="K9694" s="15"/>
    </row>
    <row r="9695" spans="8:11">
      <c r="H9695" s="15"/>
      <c r="K9695" s="15"/>
    </row>
    <row r="9696" spans="8:11">
      <c r="H9696" s="15"/>
      <c r="K9696" s="15"/>
    </row>
    <row r="9697" spans="8:11">
      <c r="H9697" s="15"/>
      <c r="K9697" s="15"/>
    </row>
    <row r="9698" spans="8:11">
      <c r="H9698" s="15"/>
      <c r="K9698" s="15"/>
    </row>
    <row r="9699" spans="8:11">
      <c r="H9699" s="15"/>
      <c r="K9699" s="15"/>
    </row>
    <row r="9700" spans="8:11">
      <c r="H9700" s="15"/>
      <c r="K9700" s="15"/>
    </row>
    <row r="9701" spans="8:11">
      <c r="H9701" s="15"/>
      <c r="K9701" s="15"/>
    </row>
    <row r="9702" spans="8:11">
      <c r="H9702" s="15"/>
      <c r="K9702" s="15"/>
    </row>
    <row r="9703" spans="8:11">
      <c r="H9703" s="15"/>
      <c r="K9703" s="15"/>
    </row>
    <row r="9704" spans="8:11">
      <c r="H9704" s="15"/>
      <c r="K9704" s="15"/>
    </row>
    <row r="9705" spans="8:11">
      <c r="H9705" s="15"/>
      <c r="K9705" s="15"/>
    </row>
    <row r="9706" spans="8:11">
      <c r="H9706" s="15"/>
      <c r="K9706" s="15"/>
    </row>
    <row r="9707" spans="8:11">
      <c r="H9707" s="15"/>
      <c r="K9707" s="15"/>
    </row>
    <row r="9708" spans="8:11">
      <c r="H9708" s="15"/>
      <c r="K9708" s="15"/>
    </row>
    <row r="9709" spans="8:11">
      <c r="H9709" s="15"/>
      <c r="K9709" s="15"/>
    </row>
    <row r="9710" spans="8:11">
      <c r="H9710" s="15"/>
      <c r="K9710" s="15"/>
    </row>
    <row r="9711" spans="8:11">
      <c r="H9711" s="15"/>
      <c r="K9711" s="15"/>
    </row>
    <row r="9712" spans="8:11">
      <c r="H9712" s="15"/>
      <c r="K9712" s="15"/>
    </row>
    <row r="9713" spans="8:11">
      <c r="H9713" s="15"/>
      <c r="K9713" s="15"/>
    </row>
    <row r="9714" spans="8:11">
      <c r="H9714" s="15"/>
      <c r="K9714" s="15"/>
    </row>
    <row r="9715" spans="8:11">
      <c r="H9715" s="15"/>
      <c r="K9715" s="15"/>
    </row>
    <row r="9716" spans="8:11">
      <c r="H9716" s="15"/>
      <c r="K9716" s="15"/>
    </row>
    <row r="9717" spans="8:11">
      <c r="H9717" s="15"/>
      <c r="K9717" s="15"/>
    </row>
    <row r="9718" spans="8:11">
      <c r="H9718" s="15"/>
      <c r="K9718" s="15"/>
    </row>
    <row r="9719" spans="8:11">
      <c r="H9719" s="15"/>
      <c r="K9719" s="15"/>
    </row>
    <row r="9720" spans="8:11">
      <c r="H9720" s="15"/>
      <c r="K9720" s="15"/>
    </row>
    <row r="9721" spans="8:11">
      <c r="H9721" s="15"/>
      <c r="K9721" s="15"/>
    </row>
    <row r="9722" spans="8:11">
      <c r="H9722" s="15"/>
      <c r="K9722" s="15"/>
    </row>
    <row r="9723" spans="8:11">
      <c r="H9723" s="15"/>
      <c r="K9723" s="15"/>
    </row>
    <row r="9724" spans="8:11">
      <c r="H9724" s="15"/>
      <c r="K9724" s="15"/>
    </row>
    <row r="9725" spans="8:11">
      <c r="H9725" s="15"/>
      <c r="K9725" s="15"/>
    </row>
    <row r="9726" spans="8:11">
      <c r="H9726" s="15"/>
      <c r="K9726" s="15"/>
    </row>
    <row r="9727" spans="8:11">
      <c r="H9727" s="15"/>
      <c r="K9727" s="15"/>
    </row>
    <row r="9728" spans="8:11">
      <c r="H9728" s="15"/>
      <c r="K9728" s="15"/>
    </row>
    <row r="9729" spans="8:11">
      <c r="H9729" s="15"/>
      <c r="K9729" s="15"/>
    </row>
    <row r="9730" spans="8:11">
      <c r="H9730" s="15"/>
      <c r="K9730" s="15"/>
    </row>
    <row r="9731" spans="8:11">
      <c r="H9731" s="15"/>
      <c r="K9731" s="15"/>
    </row>
    <row r="9732" spans="8:11">
      <c r="H9732" s="15"/>
      <c r="K9732" s="15"/>
    </row>
    <row r="9733" spans="8:11">
      <c r="H9733" s="15"/>
      <c r="K9733" s="15"/>
    </row>
    <row r="9734" spans="8:11">
      <c r="H9734" s="15"/>
      <c r="K9734" s="15"/>
    </row>
    <row r="9735" spans="8:11">
      <c r="H9735" s="15"/>
      <c r="K9735" s="15"/>
    </row>
    <row r="9736" spans="8:11">
      <c r="H9736" s="15"/>
      <c r="K9736" s="15"/>
    </row>
    <row r="9737" spans="8:11">
      <c r="H9737" s="15"/>
      <c r="K9737" s="15"/>
    </row>
    <row r="9738" spans="8:11">
      <c r="H9738" s="15"/>
      <c r="K9738" s="15"/>
    </row>
    <row r="9739" spans="8:11">
      <c r="H9739" s="15"/>
      <c r="K9739" s="15"/>
    </row>
    <row r="9740" spans="8:11">
      <c r="H9740" s="15"/>
      <c r="K9740" s="15"/>
    </row>
    <row r="9741" spans="8:11">
      <c r="H9741" s="15"/>
      <c r="K9741" s="15"/>
    </row>
    <row r="9742" spans="8:11">
      <c r="H9742" s="15"/>
      <c r="K9742" s="15"/>
    </row>
    <row r="9743" spans="8:11">
      <c r="H9743" s="15"/>
      <c r="K9743" s="15"/>
    </row>
    <row r="9744" spans="8:11">
      <c r="H9744" s="15"/>
      <c r="K9744" s="15"/>
    </row>
    <row r="9745" spans="8:11">
      <c r="H9745" s="15"/>
      <c r="K9745" s="15"/>
    </row>
    <row r="9746" spans="8:11">
      <c r="H9746" s="15"/>
      <c r="K9746" s="15"/>
    </row>
    <row r="9747" spans="8:11">
      <c r="H9747" s="15"/>
      <c r="K9747" s="15"/>
    </row>
    <row r="9748" spans="8:11">
      <c r="H9748" s="15"/>
      <c r="K9748" s="15"/>
    </row>
    <row r="9749" spans="8:11">
      <c r="H9749" s="15"/>
      <c r="K9749" s="15"/>
    </row>
    <row r="9750" spans="8:11">
      <c r="H9750" s="15"/>
      <c r="K9750" s="15"/>
    </row>
    <row r="9751" spans="8:11">
      <c r="H9751" s="15"/>
      <c r="K9751" s="15"/>
    </row>
    <row r="9752" spans="8:11">
      <c r="H9752" s="15"/>
      <c r="K9752" s="15"/>
    </row>
    <row r="9753" spans="8:11">
      <c r="H9753" s="15"/>
      <c r="K9753" s="15"/>
    </row>
    <row r="9754" spans="8:11">
      <c r="H9754" s="15"/>
      <c r="K9754" s="15"/>
    </row>
    <row r="9755" spans="8:11">
      <c r="H9755" s="15"/>
      <c r="K9755" s="15"/>
    </row>
    <row r="9756" spans="8:11">
      <c r="H9756" s="15"/>
      <c r="K9756" s="15"/>
    </row>
    <row r="9757" spans="8:11">
      <c r="H9757" s="15"/>
      <c r="K9757" s="15"/>
    </row>
    <row r="9758" spans="8:11">
      <c r="H9758" s="15"/>
      <c r="K9758" s="15"/>
    </row>
    <row r="9759" spans="8:11">
      <c r="H9759" s="15"/>
      <c r="K9759" s="15"/>
    </row>
    <row r="9760" spans="8:11">
      <c r="H9760" s="15"/>
      <c r="K9760" s="15"/>
    </row>
    <row r="9761" spans="8:11">
      <c r="H9761" s="15"/>
      <c r="K9761" s="15"/>
    </row>
    <row r="9762" spans="8:11">
      <c r="H9762" s="15"/>
      <c r="K9762" s="15"/>
    </row>
    <row r="9763" spans="8:11">
      <c r="H9763" s="15"/>
      <c r="K9763" s="15"/>
    </row>
    <row r="9764" spans="8:11">
      <c r="H9764" s="15"/>
      <c r="K9764" s="15"/>
    </row>
    <row r="9765" spans="8:11">
      <c r="H9765" s="15"/>
      <c r="K9765" s="15"/>
    </row>
    <row r="9766" spans="8:11">
      <c r="H9766" s="15"/>
      <c r="K9766" s="15"/>
    </row>
    <row r="9767" spans="8:11">
      <c r="H9767" s="15"/>
      <c r="K9767" s="15"/>
    </row>
    <row r="9768" spans="8:11">
      <c r="H9768" s="15"/>
      <c r="K9768" s="15"/>
    </row>
    <row r="9769" spans="8:11">
      <c r="H9769" s="15"/>
      <c r="K9769" s="15"/>
    </row>
    <row r="9770" spans="8:11">
      <c r="H9770" s="15"/>
      <c r="K9770" s="15"/>
    </row>
    <row r="9771" spans="8:11">
      <c r="H9771" s="15"/>
      <c r="K9771" s="15"/>
    </row>
    <row r="9772" spans="8:11">
      <c r="H9772" s="15"/>
      <c r="K9772" s="15"/>
    </row>
    <row r="9773" spans="8:11">
      <c r="H9773" s="15"/>
      <c r="K9773" s="15"/>
    </row>
    <row r="9774" spans="8:11">
      <c r="H9774" s="15"/>
      <c r="K9774" s="15"/>
    </row>
    <row r="9775" spans="8:11">
      <c r="H9775" s="15"/>
      <c r="K9775" s="15"/>
    </row>
    <row r="9776" spans="8:11">
      <c r="H9776" s="15"/>
      <c r="K9776" s="15"/>
    </row>
    <row r="9777" spans="8:11">
      <c r="H9777" s="15"/>
      <c r="K9777" s="15"/>
    </row>
    <row r="9778" spans="8:11">
      <c r="H9778" s="15"/>
      <c r="K9778" s="15"/>
    </row>
    <row r="9779" spans="8:11">
      <c r="H9779" s="15"/>
      <c r="K9779" s="15"/>
    </row>
    <row r="9780" spans="8:11">
      <c r="H9780" s="15"/>
      <c r="K9780" s="15"/>
    </row>
    <row r="9781" spans="8:11">
      <c r="H9781" s="15"/>
      <c r="K9781" s="15"/>
    </row>
    <row r="9782" spans="8:11">
      <c r="H9782" s="15"/>
      <c r="K9782" s="15"/>
    </row>
    <row r="9783" spans="8:11">
      <c r="H9783" s="15"/>
      <c r="K9783" s="15"/>
    </row>
    <row r="9784" spans="8:11">
      <c r="H9784" s="15"/>
      <c r="K9784" s="15"/>
    </row>
    <row r="9785" spans="8:11">
      <c r="H9785" s="15"/>
      <c r="K9785" s="15"/>
    </row>
    <row r="9786" spans="8:11">
      <c r="H9786" s="15"/>
      <c r="K9786" s="15"/>
    </row>
    <row r="9787" spans="8:11">
      <c r="H9787" s="15"/>
      <c r="K9787" s="15"/>
    </row>
    <row r="9788" spans="8:11">
      <c r="H9788" s="15"/>
      <c r="K9788" s="15"/>
    </row>
    <row r="9789" spans="8:11">
      <c r="H9789" s="15"/>
      <c r="K9789" s="15"/>
    </row>
    <row r="9790" spans="8:11">
      <c r="H9790" s="15"/>
      <c r="K9790" s="15"/>
    </row>
    <row r="9791" spans="8:11">
      <c r="H9791" s="15"/>
      <c r="K9791" s="15"/>
    </row>
    <row r="9792" spans="8:11">
      <c r="H9792" s="15"/>
      <c r="K9792" s="15"/>
    </row>
    <row r="9793" spans="8:11">
      <c r="H9793" s="15"/>
      <c r="K9793" s="15"/>
    </row>
    <row r="9794" spans="8:11">
      <c r="H9794" s="15"/>
      <c r="K9794" s="15"/>
    </row>
    <row r="9795" spans="8:11">
      <c r="H9795" s="15"/>
      <c r="K9795" s="15"/>
    </row>
    <row r="9796" spans="8:11">
      <c r="H9796" s="15"/>
      <c r="K9796" s="15"/>
    </row>
    <row r="9797" spans="8:11">
      <c r="H9797" s="15"/>
      <c r="K9797" s="15"/>
    </row>
    <row r="9798" spans="8:11">
      <c r="H9798" s="15"/>
      <c r="K9798" s="15"/>
    </row>
    <row r="9799" spans="8:11">
      <c r="H9799" s="15"/>
      <c r="K9799" s="15"/>
    </row>
    <row r="9800" spans="8:11">
      <c r="H9800" s="15"/>
      <c r="K9800" s="15"/>
    </row>
    <row r="9801" spans="8:11">
      <c r="H9801" s="15"/>
      <c r="K9801" s="15"/>
    </row>
    <row r="9802" spans="8:11">
      <c r="H9802" s="15"/>
      <c r="K9802" s="15"/>
    </row>
    <row r="9803" spans="8:11">
      <c r="H9803" s="15"/>
      <c r="K9803" s="15"/>
    </row>
    <row r="9804" spans="8:11">
      <c r="H9804" s="15"/>
      <c r="K9804" s="15"/>
    </row>
    <row r="9805" spans="8:11">
      <c r="H9805" s="15"/>
      <c r="K9805" s="15"/>
    </row>
    <row r="9806" spans="8:11">
      <c r="H9806" s="15"/>
      <c r="K9806" s="15"/>
    </row>
    <row r="9807" spans="8:11">
      <c r="H9807" s="15"/>
      <c r="K9807" s="15"/>
    </row>
    <row r="9808" spans="8:11">
      <c r="H9808" s="15"/>
      <c r="K9808" s="15"/>
    </row>
    <row r="9809" spans="8:11">
      <c r="H9809" s="15"/>
      <c r="K9809" s="15"/>
    </row>
    <row r="9810" spans="8:11">
      <c r="H9810" s="15"/>
      <c r="K9810" s="15"/>
    </row>
    <row r="9811" spans="8:11">
      <c r="H9811" s="15"/>
      <c r="K9811" s="15"/>
    </row>
    <row r="9812" spans="8:11">
      <c r="H9812" s="15"/>
      <c r="K9812" s="15"/>
    </row>
    <row r="9813" spans="8:11">
      <c r="H9813" s="15"/>
      <c r="K9813" s="15"/>
    </row>
    <row r="9814" spans="8:11">
      <c r="H9814" s="15"/>
      <c r="K9814" s="15"/>
    </row>
    <row r="9815" spans="8:11">
      <c r="H9815" s="15"/>
      <c r="K9815" s="15"/>
    </row>
    <row r="9816" spans="8:11">
      <c r="H9816" s="15"/>
      <c r="K9816" s="15"/>
    </row>
    <row r="9817" spans="8:11">
      <c r="H9817" s="15"/>
      <c r="K9817" s="15"/>
    </row>
    <row r="9818" spans="8:11">
      <c r="H9818" s="15"/>
      <c r="K9818" s="15"/>
    </row>
    <row r="9819" spans="8:11">
      <c r="H9819" s="15"/>
      <c r="K9819" s="15"/>
    </row>
    <row r="9820" spans="8:11">
      <c r="H9820" s="15"/>
      <c r="K9820" s="15"/>
    </row>
    <row r="9821" spans="8:11">
      <c r="H9821" s="15"/>
      <c r="K9821" s="15"/>
    </row>
    <row r="9822" spans="8:11">
      <c r="H9822" s="15"/>
      <c r="K9822" s="15"/>
    </row>
    <row r="9823" spans="8:11">
      <c r="H9823" s="15"/>
      <c r="K9823" s="15"/>
    </row>
    <row r="9824" spans="8:11">
      <c r="H9824" s="15"/>
      <c r="K9824" s="15"/>
    </row>
    <row r="9825" spans="8:11">
      <c r="H9825" s="15"/>
      <c r="K9825" s="15"/>
    </row>
    <row r="9826" spans="8:11">
      <c r="H9826" s="15"/>
      <c r="K9826" s="15"/>
    </row>
    <row r="9827" spans="8:11">
      <c r="H9827" s="15"/>
      <c r="K9827" s="15"/>
    </row>
    <row r="9828" spans="8:11">
      <c r="H9828" s="15"/>
      <c r="K9828" s="15"/>
    </row>
    <row r="9829" spans="8:11">
      <c r="H9829" s="15"/>
      <c r="K9829" s="15"/>
    </row>
    <row r="9830" spans="8:11">
      <c r="H9830" s="15"/>
      <c r="K9830" s="15"/>
    </row>
    <row r="9831" spans="8:11">
      <c r="H9831" s="15"/>
      <c r="K9831" s="15"/>
    </row>
    <row r="9832" spans="8:11">
      <c r="H9832" s="15"/>
      <c r="K9832" s="15"/>
    </row>
    <row r="9833" spans="8:11">
      <c r="H9833" s="15"/>
      <c r="K9833" s="15"/>
    </row>
    <row r="9834" spans="8:11">
      <c r="H9834" s="15"/>
      <c r="K9834" s="15"/>
    </row>
    <row r="9835" spans="8:11">
      <c r="H9835" s="15"/>
      <c r="K9835" s="15"/>
    </row>
    <row r="9836" spans="8:11">
      <c r="H9836" s="15"/>
      <c r="K9836" s="15"/>
    </row>
    <row r="9837" spans="8:11">
      <c r="H9837" s="15"/>
      <c r="K9837" s="15"/>
    </row>
    <row r="9838" spans="8:11">
      <c r="H9838" s="15"/>
      <c r="K9838" s="15"/>
    </row>
    <row r="9839" spans="8:11">
      <c r="H9839" s="15"/>
      <c r="K9839" s="15"/>
    </row>
    <row r="9840" spans="8:11">
      <c r="H9840" s="15"/>
      <c r="K9840" s="15"/>
    </row>
    <row r="9841" spans="8:11">
      <c r="H9841" s="15"/>
      <c r="K9841" s="15"/>
    </row>
    <row r="9842" spans="8:11">
      <c r="H9842" s="15"/>
      <c r="K9842" s="15"/>
    </row>
    <row r="9843" spans="8:11">
      <c r="H9843" s="15"/>
      <c r="K9843" s="15"/>
    </row>
    <row r="9844" spans="8:11">
      <c r="H9844" s="15"/>
      <c r="K9844" s="15"/>
    </row>
    <row r="9845" spans="8:11">
      <c r="H9845" s="15"/>
      <c r="K9845" s="15"/>
    </row>
    <row r="9846" spans="8:11">
      <c r="H9846" s="15"/>
      <c r="K9846" s="15"/>
    </row>
    <row r="9847" spans="8:11">
      <c r="H9847" s="15"/>
      <c r="K9847" s="15"/>
    </row>
    <row r="9848" spans="8:11">
      <c r="H9848" s="15"/>
      <c r="K9848" s="15"/>
    </row>
    <row r="9849" spans="8:11">
      <c r="H9849" s="15"/>
      <c r="K9849" s="15"/>
    </row>
    <row r="9850" spans="8:11">
      <c r="H9850" s="15"/>
      <c r="K9850" s="15"/>
    </row>
    <row r="9851" spans="8:11">
      <c r="H9851" s="15"/>
      <c r="K9851" s="15"/>
    </row>
    <row r="9852" spans="8:11">
      <c r="H9852" s="15"/>
      <c r="K9852" s="15"/>
    </row>
    <row r="9853" spans="8:11">
      <c r="H9853" s="15"/>
      <c r="K9853" s="15"/>
    </row>
    <row r="9854" spans="8:11">
      <c r="H9854" s="15"/>
      <c r="K9854" s="15"/>
    </row>
    <row r="9855" spans="8:11">
      <c r="H9855" s="15"/>
      <c r="K9855" s="15"/>
    </row>
    <row r="9856" spans="8:11">
      <c r="H9856" s="15"/>
      <c r="K9856" s="15"/>
    </row>
    <row r="9857" spans="8:11">
      <c r="H9857" s="15"/>
      <c r="K9857" s="15"/>
    </row>
    <row r="9858" spans="8:11">
      <c r="H9858" s="15"/>
      <c r="K9858" s="15"/>
    </row>
    <row r="9859" spans="8:11">
      <c r="H9859" s="15"/>
      <c r="K9859" s="15"/>
    </row>
    <row r="9860" spans="8:11">
      <c r="H9860" s="15"/>
      <c r="K9860" s="15"/>
    </row>
    <row r="9861" spans="8:11">
      <c r="H9861" s="15"/>
      <c r="K9861" s="15"/>
    </row>
    <row r="9862" spans="8:11">
      <c r="H9862" s="15"/>
      <c r="K9862" s="15"/>
    </row>
    <row r="9863" spans="8:11">
      <c r="H9863" s="15"/>
      <c r="K9863" s="15"/>
    </row>
    <row r="9864" spans="8:11">
      <c r="H9864" s="15"/>
      <c r="K9864" s="15"/>
    </row>
    <row r="9865" spans="8:11">
      <c r="H9865" s="15"/>
      <c r="K9865" s="15"/>
    </row>
    <row r="9866" spans="8:11">
      <c r="H9866" s="15"/>
      <c r="K9866" s="15"/>
    </row>
    <row r="9867" spans="8:11">
      <c r="H9867" s="15"/>
      <c r="K9867" s="15"/>
    </row>
    <row r="9868" spans="8:11">
      <c r="H9868" s="15"/>
      <c r="K9868" s="15"/>
    </row>
    <row r="9869" spans="8:11">
      <c r="H9869" s="15"/>
      <c r="K9869" s="15"/>
    </row>
    <row r="9870" spans="8:11">
      <c r="H9870" s="15"/>
      <c r="K9870" s="15"/>
    </row>
    <row r="9871" spans="8:11">
      <c r="H9871" s="15"/>
      <c r="K9871" s="15"/>
    </row>
    <row r="9872" spans="8:11">
      <c r="H9872" s="15"/>
      <c r="K9872" s="15"/>
    </row>
    <row r="9873" spans="8:11">
      <c r="H9873" s="15"/>
      <c r="K9873" s="15"/>
    </row>
    <row r="9874" spans="8:11">
      <c r="H9874" s="15"/>
      <c r="K9874" s="15"/>
    </row>
    <row r="9875" spans="8:11">
      <c r="H9875" s="15"/>
      <c r="K9875" s="15"/>
    </row>
    <row r="9876" spans="8:11">
      <c r="H9876" s="15"/>
      <c r="K9876" s="15"/>
    </row>
    <row r="9877" spans="8:11">
      <c r="H9877" s="15"/>
      <c r="K9877" s="15"/>
    </row>
    <row r="9878" spans="8:11">
      <c r="H9878" s="15"/>
      <c r="K9878" s="15"/>
    </row>
    <row r="9879" spans="8:11">
      <c r="H9879" s="15"/>
      <c r="K9879" s="15"/>
    </row>
    <row r="9880" spans="8:11">
      <c r="H9880" s="15"/>
      <c r="K9880" s="15"/>
    </row>
    <row r="9881" spans="8:11">
      <c r="H9881" s="15"/>
      <c r="K9881" s="15"/>
    </row>
    <row r="9882" spans="8:11">
      <c r="H9882" s="15"/>
      <c r="K9882" s="15"/>
    </row>
    <row r="9883" spans="8:11">
      <c r="H9883" s="15"/>
      <c r="K9883" s="15"/>
    </row>
    <row r="9884" spans="8:11">
      <c r="H9884" s="15"/>
      <c r="K9884" s="15"/>
    </row>
    <row r="9885" spans="8:11">
      <c r="H9885" s="15"/>
      <c r="K9885" s="15"/>
    </row>
    <row r="9886" spans="8:11">
      <c r="H9886" s="15"/>
      <c r="K9886" s="15"/>
    </row>
    <row r="9887" spans="8:11">
      <c r="H9887" s="15"/>
      <c r="K9887" s="15"/>
    </row>
    <row r="9888" spans="8:11">
      <c r="H9888" s="15"/>
      <c r="K9888" s="15"/>
    </row>
    <row r="9889" spans="8:11">
      <c r="H9889" s="15"/>
      <c r="K9889" s="15"/>
    </row>
    <row r="9890" spans="8:11">
      <c r="H9890" s="15"/>
      <c r="K9890" s="15"/>
    </row>
    <row r="9891" spans="8:11">
      <c r="H9891" s="15"/>
      <c r="K9891" s="15"/>
    </row>
    <row r="9892" spans="8:11">
      <c r="H9892" s="15"/>
      <c r="K9892" s="15"/>
    </row>
    <row r="9893" spans="8:11">
      <c r="H9893" s="15"/>
      <c r="K9893" s="15"/>
    </row>
    <row r="9894" spans="8:11">
      <c r="H9894" s="15"/>
      <c r="K9894" s="15"/>
    </row>
    <row r="9895" spans="8:11">
      <c r="H9895" s="15"/>
      <c r="K9895" s="15"/>
    </row>
    <row r="9896" spans="8:11">
      <c r="H9896" s="15"/>
      <c r="K9896" s="15"/>
    </row>
    <row r="9897" spans="8:11">
      <c r="H9897" s="15"/>
      <c r="K9897" s="15"/>
    </row>
    <row r="9898" spans="8:11">
      <c r="H9898" s="15"/>
      <c r="K9898" s="15"/>
    </row>
    <row r="9899" spans="8:11">
      <c r="H9899" s="15"/>
      <c r="K9899" s="15"/>
    </row>
    <row r="9900" spans="8:11">
      <c r="H9900" s="15"/>
      <c r="K9900" s="15"/>
    </row>
    <row r="9901" spans="8:11">
      <c r="H9901" s="15"/>
      <c r="K9901" s="15"/>
    </row>
    <row r="9902" spans="8:11">
      <c r="H9902" s="15"/>
      <c r="K9902" s="15"/>
    </row>
    <row r="9903" spans="8:11">
      <c r="H9903" s="15"/>
      <c r="K9903" s="15"/>
    </row>
    <row r="9904" spans="8:11">
      <c r="H9904" s="15"/>
      <c r="K9904" s="15"/>
    </row>
    <row r="9905" spans="8:11">
      <c r="H9905" s="15"/>
      <c r="K9905" s="15"/>
    </row>
    <row r="9906" spans="8:11">
      <c r="H9906" s="15"/>
      <c r="K9906" s="15"/>
    </row>
    <row r="9907" spans="8:11">
      <c r="H9907" s="15"/>
      <c r="K9907" s="15"/>
    </row>
    <row r="9908" spans="8:11">
      <c r="H9908" s="15"/>
      <c r="K9908" s="15"/>
    </row>
    <row r="9909" spans="8:11">
      <c r="H9909" s="15"/>
      <c r="K9909" s="15"/>
    </row>
    <row r="9910" spans="8:11">
      <c r="H9910" s="15"/>
      <c r="K9910" s="15"/>
    </row>
    <row r="9911" spans="8:11">
      <c r="H9911" s="15"/>
      <c r="K9911" s="15"/>
    </row>
    <row r="9912" spans="8:11">
      <c r="H9912" s="15"/>
      <c r="K9912" s="15"/>
    </row>
    <row r="9913" spans="8:11">
      <c r="H9913" s="15"/>
      <c r="K9913" s="15"/>
    </row>
    <row r="9914" spans="8:11">
      <c r="H9914" s="15"/>
      <c r="K9914" s="15"/>
    </row>
    <row r="9915" spans="8:11">
      <c r="H9915" s="15"/>
      <c r="K9915" s="15"/>
    </row>
    <row r="9916" spans="8:11">
      <c r="H9916" s="15"/>
      <c r="K9916" s="15"/>
    </row>
    <row r="9917" spans="8:11">
      <c r="H9917" s="15"/>
      <c r="K9917" s="15"/>
    </row>
    <row r="9918" spans="8:11">
      <c r="H9918" s="15"/>
      <c r="K9918" s="15"/>
    </row>
    <row r="9919" spans="8:11">
      <c r="H9919" s="15"/>
      <c r="K9919" s="15"/>
    </row>
    <row r="9920" spans="8:11">
      <c r="H9920" s="15"/>
      <c r="K9920" s="15"/>
    </row>
    <row r="9921" spans="8:11">
      <c r="H9921" s="15"/>
      <c r="K9921" s="15"/>
    </row>
    <row r="9922" spans="8:11">
      <c r="H9922" s="15"/>
      <c r="K9922" s="15"/>
    </row>
    <row r="9923" spans="8:11">
      <c r="H9923" s="15"/>
      <c r="K9923" s="15"/>
    </row>
    <row r="9924" spans="8:11">
      <c r="H9924" s="15"/>
      <c r="K9924" s="15"/>
    </row>
    <row r="9925" spans="8:11">
      <c r="H9925" s="15"/>
      <c r="K9925" s="15"/>
    </row>
    <row r="9926" spans="8:11">
      <c r="H9926" s="15"/>
      <c r="K9926" s="15"/>
    </row>
    <row r="9927" spans="8:11">
      <c r="H9927" s="15"/>
      <c r="K9927" s="15"/>
    </row>
    <row r="9928" spans="8:11">
      <c r="H9928" s="15"/>
      <c r="K9928" s="15"/>
    </row>
    <row r="9929" spans="8:11">
      <c r="H9929" s="15"/>
      <c r="K9929" s="15"/>
    </row>
    <row r="9930" spans="8:11">
      <c r="H9930" s="15"/>
      <c r="K9930" s="15"/>
    </row>
    <row r="9931" spans="8:11">
      <c r="H9931" s="15"/>
      <c r="K9931" s="15"/>
    </row>
    <row r="9932" spans="8:11">
      <c r="H9932" s="15"/>
      <c r="K9932" s="15"/>
    </row>
    <row r="9933" spans="8:11">
      <c r="H9933" s="15"/>
      <c r="K9933" s="15"/>
    </row>
    <row r="9934" spans="8:11">
      <c r="H9934" s="15"/>
      <c r="K9934" s="15"/>
    </row>
    <row r="9935" spans="8:11">
      <c r="H9935" s="15"/>
      <c r="K9935" s="15"/>
    </row>
    <row r="9936" spans="8:11">
      <c r="H9936" s="15"/>
      <c r="K9936" s="15"/>
    </row>
    <row r="9937" spans="8:11">
      <c r="H9937" s="15"/>
      <c r="K9937" s="15"/>
    </row>
    <row r="9938" spans="8:11">
      <c r="H9938" s="15"/>
      <c r="K9938" s="15"/>
    </row>
    <row r="9939" spans="8:11">
      <c r="H9939" s="15"/>
      <c r="K9939" s="15"/>
    </row>
    <row r="9940" spans="8:11">
      <c r="H9940" s="15"/>
      <c r="K9940" s="15"/>
    </row>
    <row r="9941" spans="8:11">
      <c r="H9941" s="15"/>
      <c r="K9941" s="15"/>
    </row>
    <row r="9942" spans="8:11">
      <c r="H9942" s="15"/>
      <c r="K9942" s="15"/>
    </row>
    <row r="9943" spans="8:11">
      <c r="H9943" s="15"/>
      <c r="K9943" s="15"/>
    </row>
    <row r="9944" spans="8:11">
      <c r="H9944" s="15"/>
      <c r="K9944" s="15"/>
    </row>
    <row r="9945" spans="8:11">
      <c r="H9945" s="15"/>
      <c r="K9945" s="15"/>
    </row>
    <row r="9946" spans="8:11">
      <c r="H9946" s="15"/>
      <c r="K9946" s="15"/>
    </row>
    <row r="9947" spans="8:11">
      <c r="H9947" s="15"/>
      <c r="K9947" s="15"/>
    </row>
    <row r="9948" spans="8:11">
      <c r="H9948" s="15"/>
      <c r="K9948" s="15"/>
    </row>
    <row r="9949" spans="8:11">
      <c r="H9949" s="15"/>
      <c r="K9949" s="15"/>
    </row>
    <row r="9950" spans="8:11">
      <c r="H9950" s="15"/>
      <c r="K9950" s="15"/>
    </row>
    <row r="9951" spans="8:11">
      <c r="H9951" s="15"/>
      <c r="K9951" s="15"/>
    </row>
    <row r="9952" spans="8:11">
      <c r="H9952" s="15"/>
      <c r="K9952" s="15"/>
    </row>
    <row r="9953" spans="8:11">
      <c r="H9953" s="15"/>
      <c r="K9953" s="15"/>
    </row>
    <row r="9954" spans="8:11">
      <c r="H9954" s="15"/>
      <c r="K9954" s="15"/>
    </row>
    <row r="9955" spans="8:11">
      <c r="H9955" s="15"/>
      <c r="K9955" s="15"/>
    </row>
    <row r="9956" spans="8:11">
      <c r="H9956" s="15"/>
      <c r="K9956" s="15"/>
    </row>
    <row r="9957" spans="8:11">
      <c r="H9957" s="15"/>
      <c r="K9957" s="15"/>
    </row>
    <row r="9958" spans="8:11">
      <c r="H9958" s="15"/>
      <c r="K9958" s="15"/>
    </row>
    <row r="9959" spans="8:11">
      <c r="H9959" s="15"/>
      <c r="K9959" s="15"/>
    </row>
    <row r="9960" spans="8:11">
      <c r="H9960" s="15"/>
      <c r="K9960" s="15"/>
    </row>
    <row r="9961" spans="8:11">
      <c r="H9961" s="15"/>
      <c r="K9961" s="15"/>
    </row>
    <row r="9962" spans="8:11">
      <c r="H9962" s="15"/>
      <c r="K9962" s="15"/>
    </row>
    <row r="9963" spans="8:11">
      <c r="H9963" s="15"/>
      <c r="K9963" s="15"/>
    </row>
    <row r="9964" spans="8:11">
      <c r="H9964" s="15"/>
      <c r="K9964" s="15"/>
    </row>
    <row r="9965" spans="8:11">
      <c r="H9965" s="15"/>
      <c r="K9965" s="15"/>
    </row>
    <row r="9966" spans="8:11">
      <c r="H9966" s="15"/>
      <c r="K9966" s="15"/>
    </row>
    <row r="9967" spans="8:11">
      <c r="H9967" s="15"/>
      <c r="K9967" s="15"/>
    </row>
    <row r="9968" spans="8:11">
      <c r="H9968" s="15"/>
      <c r="K9968" s="15"/>
    </row>
    <row r="9969" spans="8:11">
      <c r="H9969" s="15"/>
      <c r="K9969" s="15"/>
    </row>
    <row r="9970" spans="8:11">
      <c r="H9970" s="15"/>
      <c r="K9970" s="15"/>
    </row>
    <row r="9971" spans="8:11">
      <c r="H9971" s="15"/>
      <c r="K9971" s="15"/>
    </row>
    <row r="9972" spans="8:11">
      <c r="H9972" s="15"/>
      <c r="K9972" s="15"/>
    </row>
    <row r="9973" spans="8:11">
      <c r="H9973" s="15"/>
      <c r="K9973" s="15"/>
    </row>
    <row r="9974" spans="8:11">
      <c r="H9974" s="15"/>
      <c r="K9974" s="15"/>
    </row>
    <row r="9975" spans="8:11">
      <c r="H9975" s="15"/>
      <c r="K9975" s="15"/>
    </row>
    <row r="9976" spans="8:11">
      <c r="H9976" s="15"/>
      <c r="K9976" s="15"/>
    </row>
    <row r="9977" spans="8:11">
      <c r="H9977" s="15"/>
      <c r="K9977" s="15"/>
    </row>
    <row r="9978" spans="8:11">
      <c r="H9978" s="15"/>
      <c r="K9978" s="15"/>
    </row>
    <row r="9979" spans="8:11">
      <c r="H9979" s="15"/>
      <c r="K9979" s="15"/>
    </row>
    <row r="9980" spans="8:11">
      <c r="H9980" s="15"/>
      <c r="K9980" s="15"/>
    </row>
    <row r="9981" spans="8:11">
      <c r="H9981" s="15"/>
      <c r="K9981" s="15"/>
    </row>
    <row r="9982" spans="8:11">
      <c r="H9982" s="15"/>
      <c r="K9982" s="15"/>
    </row>
    <row r="9983" spans="8:11">
      <c r="H9983" s="15"/>
      <c r="K9983" s="15"/>
    </row>
    <row r="9984" spans="8:11">
      <c r="H9984" s="15"/>
      <c r="K9984" s="15"/>
    </row>
    <row r="9985" spans="8:11">
      <c r="H9985" s="15"/>
      <c r="K9985" s="15"/>
    </row>
    <row r="9986" spans="8:11">
      <c r="H9986" s="15"/>
      <c r="K9986" s="15"/>
    </row>
    <row r="9987" spans="8:11">
      <c r="H9987" s="15"/>
      <c r="K9987" s="15"/>
    </row>
    <row r="9988" spans="8:11">
      <c r="H9988" s="15"/>
      <c r="K9988" s="15"/>
    </row>
    <row r="9989" spans="8:11">
      <c r="H9989" s="15"/>
      <c r="K9989" s="15"/>
    </row>
    <row r="9990" spans="8:11">
      <c r="H9990" s="15"/>
      <c r="K9990" s="15"/>
    </row>
    <row r="9991" spans="8:11">
      <c r="H9991" s="15"/>
      <c r="K9991" s="15"/>
    </row>
    <row r="9992" spans="8:11">
      <c r="H9992" s="15"/>
      <c r="K9992" s="15"/>
    </row>
    <row r="9993" spans="8:11">
      <c r="H9993" s="15"/>
      <c r="K9993" s="15"/>
    </row>
    <row r="9994" spans="8:11">
      <c r="H9994" s="15"/>
      <c r="K9994" s="15"/>
    </row>
    <row r="9995" spans="8:11">
      <c r="H9995" s="15"/>
      <c r="K9995" s="15"/>
    </row>
    <row r="9996" spans="8:11">
      <c r="H9996" s="15"/>
      <c r="K9996" s="15"/>
    </row>
    <row r="9997" spans="8:11">
      <c r="H9997" s="15"/>
      <c r="K9997" s="15"/>
    </row>
    <row r="9998" spans="8:11">
      <c r="H9998" s="15"/>
      <c r="K9998" s="15"/>
    </row>
    <row r="9999" spans="8:11">
      <c r="H9999" s="15"/>
      <c r="K9999" s="15"/>
    </row>
    <row r="10000" spans="8:11">
      <c r="H10000" s="15"/>
      <c r="K10000" s="15"/>
    </row>
    <row r="10001" spans="8:11">
      <c r="H10001" s="15"/>
      <c r="K10001" s="15"/>
    </row>
    <row r="10002" spans="8:11">
      <c r="H10002" s="15"/>
      <c r="K10002" s="15"/>
    </row>
    <row r="10003" spans="8:11">
      <c r="H10003" s="15"/>
      <c r="K10003" s="15"/>
    </row>
    <row r="10004" spans="8:11">
      <c r="H10004" s="15"/>
      <c r="K10004" s="15"/>
    </row>
    <row r="10005" spans="8:11">
      <c r="H10005" s="15"/>
      <c r="K10005" s="15"/>
    </row>
    <row r="10006" spans="8:11">
      <c r="H10006" s="15"/>
      <c r="K10006" s="15"/>
    </row>
    <row r="10007" spans="8:11">
      <c r="H10007" s="15"/>
      <c r="K10007" s="15"/>
    </row>
    <row r="10008" spans="8:11">
      <c r="H10008" s="15"/>
      <c r="K10008" s="15"/>
    </row>
    <row r="10009" spans="8:11">
      <c r="H10009" s="15"/>
      <c r="K10009" s="15"/>
    </row>
    <row r="10010" spans="8:11">
      <c r="H10010" s="15"/>
      <c r="K10010" s="15"/>
    </row>
    <row r="10011" spans="8:11">
      <c r="H10011" s="15"/>
      <c r="K10011" s="15"/>
    </row>
    <row r="10012" spans="8:11">
      <c r="H10012" s="15"/>
      <c r="K10012" s="15"/>
    </row>
    <row r="10013" spans="8:11">
      <c r="H10013" s="15"/>
      <c r="K10013" s="15"/>
    </row>
    <row r="10014" spans="8:11">
      <c r="H10014" s="15"/>
      <c r="K10014" s="15"/>
    </row>
    <row r="10015" spans="8:11">
      <c r="H10015" s="15"/>
      <c r="K10015" s="15"/>
    </row>
    <row r="10016" spans="8:11">
      <c r="H10016" s="15"/>
      <c r="K10016" s="15"/>
    </row>
    <row r="10017" spans="8:11">
      <c r="H10017" s="15"/>
      <c r="K10017" s="15"/>
    </row>
    <row r="10018" spans="8:11">
      <c r="H10018" s="15"/>
      <c r="K10018" s="15"/>
    </row>
    <row r="10019" spans="8:11">
      <c r="H10019" s="15"/>
      <c r="K10019" s="15"/>
    </row>
    <row r="10020" spans="8:11">
      <c r="H10020" s="15"/>
      <c r="K10020" s="15"/>
    </row>
    <row r="10021" spans="8:11">
      <c r="H10021" s="15"/>
      <c r="K10021" s="15"/>
    </row>
    <row r="10022" spans="8:11">
      <c r="H10022" s="15"/>
      <c r="K10022" s="15"/>
    </row>
    <row r="10023" spans="8:11">
      <c r="H10023" s="15"/>
      <c r="K10023" s="15"/>
    </row>
    <row r="10024" spans="8:11">
      <c r="H10024" s="15"/>
      <c r="K10024" s="15"/>
    </row>
    <row r="10025" spans="8:11">
      <c r="H10025" s="15"/>
      <c r="K10025" s="15"/>
    </row>
    <row r="10026" spans="8:11">
      <c r="H10026" s="15"/>
      <c r="K10026" s="15"/>
    </row>
    <row r="10027" spans="8:11">
      <c r="H10027" s="15"/>
      <c r="K10027" s="15"/>
    </row>
    <row r="10028" spans="8:11">
      <c r="H10028" s="15"/>
      <c r="K10028" s="15"/>
    </row>
    <row r="10029" spans="8:11">
      <c r="H10029" s="15"/>
      <c r="K10029" s="15"/>
    </row>
    <row r="10030" spans="8:11">
      <c r="H10030" s="15"/>
      <c r="K10030" s="15"/>
    </row>
    <row r="10031" spans="8:11">
      <c r="H10031" s="15"/>
      <c r="K10031" s="15"/>
    </row>
    <row r="10032" spans="8:11">
      <c r="H10032" s="15"/>
      <c r="K10032" s="15"/>
    </row>
    <row r="10033" spans="8:11">
      <c r="H10033" s="15"/>
      <c r="K10033" s="15"/>
    </row>
    <row r="10034" spans="8:11">
      <c r="H10034" s="15"/>
      <c r="K10034" s="15"/>
    </row>
    <row r="10035" spans="8:11">
      <c r="H10035" s="15"/>
      <c r="K10035" s="15"/>
    </row>
    <row r="10036" spans="8:11">
      <c r="H10036" s="15"/>
      <c r="K10036" s="15"/>
    </row>
    <row r="10037" spans="8:11">
      <c r="H10037" s="15"/>
      <c r="K10037" s="15"/>
    </row>
    <row r="10038" spans="8:11">
      <c r="H10038" s="15"/>
      <c r="K10038" s="15"/>
    </row>
    <row r="10039" spans="8:11">
      <c r="H10039" s="15"/>
      <c r="K10039" s="15"/>
    </row>
    <row r="10040" spans="8:11">
      <c r="H10040" s="15"/>
      <c r="K10040" s="15"/>
    </row>
    <row r="10041" spans="8:11">
      <c r="H10041" s="15"/>
      <c r="K10041" s="15"/>
    </row>
    <row r="10042" spans="8:11">
      <c r="H10042" s="15"/>
      <c r="K10042" s="15"/>
    </row>
    <row r="10043" spans="8:11">
      <c r="H10043" s="15"/>
      <c r="K10043" s="15"/>
    </row>
    <row r="10044" spans="8:11">
      <c r="H10044" s="15"/>
      <c r="K10044" s="15"/>
    </row>
    <row r="10045" spans="8:11">
      <c r="H10045" s="15"/>
      <c r="K10045" s="15"/>
    </row>
    <row r="10046" spans="8:11">
      <c r="H10046" s="15"/>
      <c r="K10046" s="15"/>
    </row>
    <row r="10047" spans="8:11">
      <c r="H10047" s="15"/>
      <c r="K10047" s="15"/>
    </row>
    <row r="10048" spans="8:11">
      <c r="H10048" s="15"/>
      <c r="K10048" s="15"/>
    </row>
    <row r="10049" spans="8:11">
      <c r="H10049" s="15"/>
      <c r="K10049" s="15"/>
    </row>
    <row r="10050" spans="8:11">
      <c r="H10050" s="15"/>
      <c r="K10050" s="15"/>
    </row>
    <row r="10051" spans="8:11">
      <c r="H10051" s="15"/>
      <c r="K10051" s="15"/>
    </row>
    <row r="10052" spans="8:11">
      <c r="H10052" s="15"/>
      <c r="K10052" s="15"/>
    </row>
    <row r="10053" spans="8:11">
      <c r="H10053" s="15"/>
      <c r="K10053" s="15"/>
    </row>
    <row r="10054" spans="8:11">
      <c r="H10054" s="15"/>
      <c r="K10054" s="15"/>
    </row>
    <row r="10055" spans="8:11">
      <c r="H10055" s="15"/>
      <c r="K10055" s="15"/>
    </row>
    <row r="10056" spans="8:11">
      <c r="H10056" s="15"/>
      <c r="K10056" s="15"/>
    </row>
    <row r="10057" spans="8:11">
      <c r="H10057" s="15"/>
      <c r="K10057" s="15"/>
    </row>
    <row r="10058" spans="8:11">
      <c r="H10058" s="15"/>
      <c r="K10058" s="15"/>
    </row>
    <row r="10059" spans="8:11">
      <c r="H10059" s="15"/>
      <c r="K10059" s="15"/>
    </row>
    <row r="10060" spans="8:11">
      <c r="H10060" s="15"/>
      <c r="K10060" s="15"/>
    </row>
    <row r="10061" spans="8:11">
      <c r="H10061" s="15"/>
      <c r="K10061" s="15"/>
    </row>
    <row r="10062" spans="8:11">
      <c r="H10062" s="15"/>
      <c r="K10062" s="15"/>
    </row>
    <row r="10063" spans="8:11">
      <c r="H10063" s="15"/>
      <c r="K10063" s="15"/>
    </row>
    <row r="10064" spans="8:11">
      <c r="H10064" s="15"/>
      <c r="K10064" s="15"/>
    </row>
    <row r="10065" spans="8:11">
      <c r="H10065" s="15"/>
      <c r="K10065" s="15"/>
    </row>
    <row r="10066" spans="8:11">
      <c r="H10066" s="15"/>
      <c r="K10066" s="15"/>
    </row>
    <row r="10067" spans="8:11">
      <c r="H10067" s="15"/>
      <c r="K10067" s="15"/>
    </row>
    <row r="10068" spans="8:11">
      <c r="H10068" s="15"/>
      <c r="K10068" s="15"/>
    </row>
    <row r="10069" spans="8:11">
      <c r="H10069" s="15"/>
      <c r="K10069" s="15"/>
    </row>
    <row r="10070" spans="8:11">
      <c r="H10070" s="15"/>
      <c r="K10070" s="15"/>
    </row>
    <row r="10071" spans="8:11">
      <c r="H10071" s="15"/>
      <c r="K10071" s="15"/>
    </row>
    <row r="10072" spans="8:11">
      <c r="H10072" s="15"/>
      <c r="K10072" s="15"/>
    </row>
    <row r="10073" spans="8:11">
      <c r="H10073" s="15"/>
      <c r="K10073" s="15"/>
    </row>
    <row r="10074" spans="8:11">
      <c r="H10074" s="15"/>
      <c r="K10074" s="15"/>
    </row>
    <row r="10075" spans="8:11">
      <c r="H10075" s="15"/>
      <c r="K10075" s="15"/>
    </row>
    <row r="10076" spans="8:11">
      <c r="H10076" s="15"/>
      <c r="K10076" s="15"/>
    </row>
    <row r="10077" spans="8:11">
      <c r="H10077" s="15"/>
      <c r="K10077" s="15"/>
    </row>
    <row r="10078" spans="8:11">
      <c r="H10078" s="15"/>
      <c r="K10078" s="15"/>
    </row>
    <row r="10079" spans="8:11">
      <c r="H10079" s="15"/>
      <c r="K10079" s="15"/>
    </row>
    <row r="10080" spans="8:11">
      <c r="H10080" s="15"/>
      <c r="K10080" s="15"/>
    </row>
    <row r="10081" spans="8:11">
      <c r="H10081" s="15"/>
      <c r="K10081" s="15"/>
    </row>
    <row r="10082" spans="8:11">
      <c r="H10082" s="15"/>
      <c r="K10082" s="15"/>
    </row>
    <row r="10083" spans="8:11">
      <c r="H10083" s="15"/>
      <c r="K10083" s="15"/>
    </row>
    <row r="10084" spans="8:11">
      <c r="H10084" s="15"/>
      <c r="K10084" s="15"/>
    </row>
    <row r="10085" spans="8:11">
      <c r="H10085" s="15"/>
      <c r="K10085" s="15"/>
    </row>
    <row r="10086" spans="8:11">
      <c r="H10086" s="15"/>
      <c r="K10086" s="15"/>
    </row>
    <row r="10087" spans="8:11">
      <c r="H10087" s="15"/>
      <c r="K10087" s="15"/>
    </row>
    <row r="10088" spans="8:11">
      <c r="H10088" s="15"/>
      <c r="K10088" s="15"/>
    </row>
    <row r="10089" spans="8:11">
      <c r="H10089" s="15"/>
      <c r="K10089" s="15"/>
    </row>
    <row r="10090" spans="8:11">
      <c r="H10090" s="15"/>
      <c r="K10090" s="15"/>
    </row>
    <row r="10091" spans="8:11">
      <c r="H10091" s="15"/>
      <c r="K10091" s="15"/>
    </row>
    <row r="10092" spans="8:11">
      <c r="H10092" s="15"/>
      <c r="K10092" s="15"/>
    </row>
    <row r="10093" spans="8:11">
      <c r="H10093" s="15"/>
      <c r="K10093" s="15"/>
    </row>
    <row r="10094" spans="8:11">
      <c r="H10094" s="15"/>
      <c r="K10094" s="15"/>
    </row>
    <row r="10095" spans="8:11">
      <c r="H10095" s="15"/>
      <c r="K10095" s="15"/>
    </row>
    <row r="10096" spans="8:11">
      <c r="H10096" s="15"/>
      <c r="K10096" s="15"/>
    </row>
    <row r="10097" spans="8:11">
      <c r="H10097" s="15"/>
      <c r="K10097" s="15"/>
    </row>
    <row r="10098" spans="8:11">
      <c r="H10098" s="15"/>
      <c r="K10098" s="15"/>
    </row>
    <row r="10099" spans="8:11">
      <c r="H10099" s="15"/>
      <c r="K10099" s="15"/>
    </row>
    <row r="10100" spans="8:11">
      <c r="H10100" s="15"/>
      <c r="K10100" s="15"/>
    </row>
    <row r="10101" spans="8:11">
      <c r="H10101" s="15"/>
      <c r="K10101" s="15"/>
    </row>
    <row r="10102" spans="8:11">
      <c r="H10102" s="15"/>
      <c r="K10102" s="15"/>
    </row>
    <row r="10103" spans="8:11">
      <c r="H10103" s="15"/>
      <c r="K10103" s="15"/>
    </row>
    <row r="10104" spans="8:11">
      <c r="H10104" s="15"/>
      <c r="K10104" s="15"/>
    </row>
    <row r="10105" spans="8:11">
      <c r="H10105" s="15"/>
      <c r="K10105" s="15"/>
    </row>
    <row r="10106" spans="8:11">
      <c r="H10106" s="15"/>
      <c r="K10106" s="15"/>
    </row>
    <row r="10107" spans="8:11">
      <c r="H10107" s="15"/>
      <c r="K10107" s="15"/>
    </row>
    <row r="10108" spans="8:11">
      <c r="H10108" s="15"/>
      <c r="K10108" s="15"/>
    </row>
    <row r="10109" spans="8:11">
      <c r="H10109" s="15"/>
      <c r="K10109" s="15"/>
    </row>
    <row r="10110" spans="8:11">
      <c r="H10110" s="15"/>
      <c r="K10110" s="15"/>
    </row>
    <row r="10111" spans="8:11">
      <c r="H10111" s="15"/>
      <c r="K10111" s="15"/>
    </row>
    <row r="10112" spans="8:11">
      <c r="H10112" s="15"/>
      <c r="K10112" s="15"/>
    </row>
    <row r="10113" spans="8:11">
      <c r="H10113" s="15"/>
      <c r="K10113" s="15"/>
    </row>
    <row r="10114" spans="8:11">
      <c r="H10114" s="15"/>
      <c r="K10114" s="15"/>
    </row>
    <row r="10115" spans="8:11">
      <c r="H10115" s="15"/>
      <c r="K10115" s="15"/>
    </row>
    <row r="10116" spans="8:11">
      <c r="H10116" s="15"/>
      <c r="K10116" s="15"/>
    </row>
    <row r="10117" spans="8:11">
      <c r="H10117" s="15"/>
      <c r="K10117" s="15"/>
    </row>
    <row r="10118" spans="8:11">
      <c r="H10118" s="15"/>
      <c r="K10118" s="15"/>
    </row>
    <row r="10119" spans="8:11">
      <c r="H10119" s="15"/>
      <c r="K10119" s="15"/>
    </row>
    <row r="10120" spans="8:11">
      <c r="H10120" s="15"/>
      <c r="K10120" s="15"/>
    </row>
    <row r="10121" spans="8:11">
      <c r="H10121" s="15"/>
      <c r="K10121" s="15"/>
    </row>
    <row r="10122" spans="8:11">
      <c r="H10122" s="15"/>
      <c r="K10122" s="15"/>
    </row>
    <row r="10123" spans="8:11">
      <c r="H10123" s="15"/>
      <c r="K10123" s="15"/>
    </row>
    <row r="10124" spans="8:11">
      <c r="H10124" s="15"/>
      <c r="K10124" s="15"/>
    </row>
    <row r="10125" spans="8:11">
      <c r="H10125" s="15"/>
      <c r="K10125" s="15"/>
    </row>
    <row r="10126" spans="8:11">
      <c r="H10126" s="15"/>
      <c r="K10126" s="15"/>
    </row>
    <row r="10127" spans="8:11">
      <c r="H10127" s="15"/>
      <c r="K10127" s="15"/>
    </row>
    <row r="10128" spans="8:11">
      <c r="H10128" s="15"/>
      <c r="K10128" s="15"/>
    </row>
    <row r="10129" spans="8:11">
      <c r="H10129" s="15"/>
      <c r="K10129" s="15"/>
    </row>
    <row r="10130" spans="8:11">
      <c r="H10130" s="15"/>
      <c r="K10130" s="15"/>
    </row>
    <row r="10131" spans="8:11">
      <c r="H10131" s="15"/>
      <c r="K10131" s="15"/>
    </row>
    <row r="10132" spans="8:11">
      <c r="H10132" s="15"/>
      <c r="K10132" s="15"/>
    </row>
    <row r="10133" spans="8:11">
      <c r="H10133" s="15"/>
      <c r="K10133" s="15"/>
    </row>
    <row r="10134" spans="8:11">
      <c r="H10134" s="15"/>
      <c r="K10134" s="15"/>
    </row>
    <row r="10135" spans="8:11">
      <c r="H10135" s="15"/>
      <c r="K10135" s="15"/>
    </row>
    <row r="10136" spans="8:11">
      <c r="H10136" s="15"/>
      <c r="K10136" s="15"/>
    </row>
    <row r="10137" spans="8:11">
      <c r="H10137" s="15"/>
      <c r="K10137" s="15"/>
    </row>
    <row r="10138" spans="8:11">
      <c r="H10138" s="15"/>
      <c r="K10138" s="15"/>
    </row>
    <row r="10139" spans="8:11">
      <c r="H10139" s="15"/>
      <c r="K10139" s="15"/>
    </row>
    <row r="10140" spans="8:11">
      <c r="H10140" s="15"/>
      <c r="K10140" s="15"/>
    </row>
    <row r="10141" spans="8:11">
      <c r="H10141" s="15"/>
      <c r="K10141" s="15"/>
    </row>
    <row r="10142" spans="8:11">
      <c r="H10142" s="15"/>
      <c r="K10142" s="15"/>
    </row>
    <row r="10143" spans="8:11">
      <c r="H10143" s="15"/>
      <c r="K10143" s="15"/>
    </row>
    <row r="10144" spans="8:11">
      <c r="H10144" s="15"/>
      <c r="K10144" s="15"/>
    </row>
    <row r="10145" spans="8:11">
      <c r="H10145" s="15"/>
      <c r="K10145" s="15"/>
    </row>
    <row r="10146" spans="8:11">
      <c r="H10146" s="15"/>
      <c r="K10146" s="15"/>
    </row>
    <row r="10147" spans="8:11">
      <c r="H10147" s="15"/>
      <c r="K10147" s="15"/>
    </row>
    <row r="10148" spans="8:11">
      <c r="H10148" s="15"/>
      <c r="K10148" s="15"/>
    </row>
    <row r="10149" spans="8:11">
      <c r="H10149" s="15"/>
      <c r="K10149" s="15"/>
    </row>
    <row r="10150" spans="8:11">
      <c r="H10150" s="15"/>
      <c r="K10150" s="15"/>
    </row>
    <row r="10151" spans="8:11">
      <c r="H10151" s="15"/>
      <c r="K10151" s="15"/>
    </row>
    <row r="10152" spans="8:11">
      <c r="H10152" s="15"/>
      <c r="K10152" s="15"/>
    </row>
    <row r="10153" spans="8:11">
      <c r="H10153" s="15"/>
      <c r="K10153" s="15"/>
    </row>
    <row r="10154" spans="8:11">
      <c r="H10154" s="15"/>
      <c r="K10154" s="15"/>
    </row>
    <row r="10155" spans="8:11">
      <c r="H10155" s="15"/>
      <c r="K10155" s="15"/>
    </row>
    <row r="10156" spans="8:11">
      <c r="H10156" s="15"/>
      <c r="K10156" s="15"/>
    </row>
    <row r="10157" spans="8:11">
      <c r="H10157" s="15"/>
      <c r="K10157" s="15"/>
    </row>
    <row r="10158" spans="8:11">
      <c r="H10158" s="15"/>
      <c r="K10158" s="15"/>
    </row>
    <row r="10159" spans="8:11">
      <c r="H10159" s="15"/>
      <c r="K10159" s="15"/>
    </row>
    <row r="10160" spans="8:11">
      <c r="H10160" s="15"/>
      <c r="K10160" s="15"/>
    </row>
    <row r="10161" spans="8:11">
      <c r="H10161" s="15"/>
      <c r="K10161" s="15"/>
    </row>
    <row r="10162" spans="8:11">
      <c r="H10162" s="15"/>
      <c r="K10162" s="15"/>
    </row>
    <row r="10163" spans="8:11">
      <c r="H10163" s="15"/>
      <c r="K10163" s="15"/>
    </row>
    <row r="10164" spans="8:11">
      <c r="H10164" s="15"/>
      <c r="K10164" s="15"/>
    </row>
    <row r="10165" spans="8:11">
      <c r="H10165" s="15"/>
      <c r="K10165" s="15"/>
    </row>
    <row r="10166" spans="8:11">
      <c r="H10166" s="15"/>
      <c r="K10166" s="15"/>
    </row>
    <row r="10167" spans="8:11">
      <c r="H10167" s="15"/>
      <c r="K10167" s="15"/>
    </row>
    <row r="10168" spans="8:11">
      <c r="H10168" s="15"/>
      <c r="K10168" s="15"/>
    </row>
    <row r="10169" spans="8:11">
      <c r="H10169" s="15"/>
      <c r="K10169" s="15"/>
    </row>
    <row r="10170" spans="8:11">
      <c r="H10170" s="15"/>
      <c r="K10170" s="15"/>
    </row>
    <row r="10171" spans="8:11">
      <c r="H10171" s="15"/>
      <c r="K10171" s="15"/>
    </row>
    <row r="10172" spans="8:11">
      <c r="H10172" s="15"/>
      <c r="K10172" s="15"/>
    </row>
    <row r="10173" spans="8:11">
      <c r="H10173" s="15"/>
      <c r="K10173" s="15"/>
    </row>
    <row r="10174" spans="8:11">
      <c r="H10174" s="15"/>
      <c r="K10174" s="15"/>
    </row>
    <row r="10175" spans="8:11">
      <c r="H10175" s="15"/>
      <c r="K10175" s="15"/>
    </row>
    <row r="10176" spans="8:11">
      <c r="H10176" s="15"/>
      <c r="K10176" s="15"/>
    </row>
    <row r="10177" spans="8:11">
      <c r="H10177" s="15"/>
      <c r="K10177" s="15"/>
    </row>
    <row r="10178" spans="8:11">
      <c r="H10178" s="15"/>
      <c r="K10178" s="15"/>
    </row>
    <row r="10179" spans="8:11">
      <c r="H10179" s="15"/>
      <c r="K10179" s="15"/>
    </row>
    <row r="10180" spans="8:11">
      <c r="H10180" s="15"/>
      <c r="K10180" s="15"/>
    </row>
    <row r="10181" spans="8:11">
      <c r="H10181" s="15"/>
      <c r="K10181" s="15"/>
    </row>
    <row r="10182" spans="8:11">
      <c r="H10182" s="15"/>
      <c r="K10182" s="15"/>
    </row>
    <row r="10183" spans="8:11">
      <c r="H10183" s="15"/>
      <c r="K10183" s="15"/>
    </row>
    <row r="10184" spans="8:11">
      <c r="H10184" s="15"/>
      <c r="K10184" s="15"/>
    </row>
    <row r="10185" spans="8:11">
      <c r="H10185" s="15"/>
      <c r="K10185" s="15"/>
    </row>
    <row r="10186" spans="8:11">
      <c r="H10186" s="15"/>
      <c r="K10186" s="15"/>
    </row>
    <row r="10187" spans="8:11">
      <c r="H10187" s="15"/>
      <c r="K10187" s="15"/>
    </row>
    <row r="10188" spans="8:11">
      <c r="H10188" s="15"/>
      <c r="K10188" s="15"/>
    </row>
    <row r="10189" spans="8:11">
      <c r="H10189" s="15"/>
      <c r="K10189" s="15"/>
    </row>
    <row r="10190" spans="8:11">
      <c r="H10190" s="15"/>
      <c r="K10190" s="15"/>
    </row>
    <row r="10191" spans="8:11">
      <c r="H10191" s="15"/>
      <c r="K10191" s="15"/>
    </row>
    <row r="10192" spans="8:11">
      <c r="H10192" s="15"/>
      <c r="K10192" s="15"/>
    </row>
    <row r="10193" spans="8:11">
      <c r="H10193" s="15"/>
      <c r="K10193" s="15"/>
    </row>
    <row r="10194" spans="8:11">
      <c r="H10194" s="15"/>
      <c r="K10194" s="15"/>
    </row>
    <row r="10195" spans="8:11">
      <c r="H10195" s="15"/>
      <c r="K10195" s="15"/>
    </row>
    <row r="10196" spans="8:11">
      <c r="H10196" s="15"/>
      <c r="K10196" s="15"/>
    </row>
    <row r="10197" spans="8:11">
      <c r="H10197" s="15"/>
      <c r="K10197" s="15"/>
    </row>
    <row r="10198" spans="8:11">
      <c r="H10198" s="15"/>
      <c r="K10198" s="15"/>
    </row>
    <row r="10199" spans="8:11">
      <c r="H10199" s="15"/>
      <c r="K10199" s="15"/>
    </row>
    <row r="10200" spans="8:11">
      <c r="H10200" s="15"/>
      <c r="K10200" s="15"/>
    </row>
    <row r="10201" spans="8:11">
      <c r="H10201" s="15"/>
      <c r="K10201" s="15"/>
    </row>
    <row r="10202" spans="8:11">
      <c r="H10202" s="15"/>
      <c r="K10202" s="15"/>
    </row>
    <row r="10203" spans="8:11">
      <c r="H10203" s="15"/>
      <c r="K10203" s="15"/>
    </row>
    <row r="10204" spans="8:11">
      <c r="H10204" s="15"/>
      <c r="K10204" s="15"/>
    </row>
    <row r="10205" spans="8:11">
      <c r="H10205" s="15"/>
      <c r="K10205" s="15"/>
    </row>
    <row r="10206" spans="8:11">
      <c r="H10206" s="15"/>
      <c r="K10206" s="15"/>
    </row>
    <row r="10207" spans="8:11">
      <c r="H10207" s="15"/>
      <c r="K10207" s="15"/>
    </row>
    <row r="10208" spans="8:11">
      <c r="H10208" s="15"/>
      <c r="K10208" s="15"/>
    </row>
    <row r="10209" spans="8:11">
      <c r="H10209" s="15"/>
      <c r="K10209" s="15"/>
    </row>
    <row r="10210" spans="8:11">
      <c r="H10210" s="15"/>
      <c r="K10210" s="15"/>
    </row>
    <row r="10211" spans="8:11">
      <c r="H10211" s="15"/>
      <c r="K10211" s="15"/>
    </row>
    <row r="10212" spans="8:11">
      <c r="H10212" s="15"/>
      <c r="K10212" s="15"/>
    </row>
    <row r="10213" spans="8:11">
      <c r="H10213" s="15"/>
      <c r="K10213" s="15"/>
    </row>
    <row r="10214" spans="8:11">
      <c r="H10214" s="15"/>
      <c r="K10214" s="15"/>
    </row>
    <row r="10215" spans="8:11">
      <c r="H10215" s="15"/>
      <c r="K10215" s="15"/>
    </row>
    <row r="10216" spans="8:11">
      <c r="H10216" s="15"/>
      <c r="K10216" s="15"/>
    </row>
    <row r="10217" spans="8:11">
      <c r="H10217" s="15"/>
      <c r="K10217" s="15"/>
    </row>
    <row r="10218" spans="8:11">
      <c r="H10218" s="15"/>
      <c r="K10218" s="15"/>
    </row>
    <row r="10219" spans="8:11">
      <c r="H10219" s="15"/>
      <c r="K10219" s="15"/>
    </row>
    <row r="10220" spans="8:11">
      <c r="H10220" s="15"/>
      <c r="K10220" s="15"/>
    </row>
    <row r="10221" spans="8:11">
      <c r="H10221" s="15"/>
      <c r="K10221" s="15"/>
    </row>
    <row r="10222" spans="8:11">
      <c r="H10222" s="15"/>
      <c r="K10222" s="15"/>
    </row>
    <row r="10223" spans="8:11">
      <c r="H10223" s="15"/>
      <c r="K10223" s="15"/>
    </row>
    <row r="10224" spans="8:11">
      <c r="H10224" s="15"/>
      <c r="K10224" s="15"/>
    </row>
    <row r="10225" spans="8:11">
      <c r="H10225" s="15"/>
      <c r="K10225" s="15"/>
    </row>
    <row r="10226" spans="8:11">
      <c r="H10226" s="15"/>
      <c r="K10226" s="15"/>
    </row>
    <row r="10227" spans="8:11">
      <c r="H10227" s="15"/>
      <c r="K10227" s="15"/>
    </row>
    <row r="10228" spans="8:11">
      <c r="H10228" s="15"/>
      <c r="K10228" s="15"/>
    </row>
    <row r="10229" spans="8:11">
      <c r="H10229" s="15"/>
      <c r="K10229" s="15"/>
    </row>
    <row r="10230" spans="8:11">
      <c r="H10230" s="15"/>
      <c r="K10230" s="15"/>
    </row>
    <row r="10231" spans="8:11">
      <c r="H10231" s="15"/>
      <c r="K10231" s="15"/>
    </row>
    <row r="10232" spans="8:11">
      <c r="H10232" s="15"/>
      <c r="K10232" s="15"/>
    </row>
    <row r="10233" spans="8:11">
      <c r="H10233" s="15"/>
      <c r="K10233" s="15"/>
    </row>
    <row r="10234" spans="8:11">
      <c r="H10234" s="15"/>
      <c r="K10234" s="15"/>
    </row>
    <row r="10235" spans="8:11">
      <c r="H10235" s="15"/>
      <c r="K10235" s="15"/>
    </row>
    <row r="10236" spans="8:11">
      <c r="H10236" s="15"/>
      <c r="K10236" s="15"/>
    </row>
    <row r="10237" spans="8:11">
      <c r="H10237" s="15"/>
      <c r="K10237" s="15"/>
    </row>
    <row r="10238" spans="8:11">
      <c r="H10238" s="15"/>
      <c r="K10238" s="15"/>
    </row>
    <row r="10239" spans="8:11">
      <c r="H10239" s="15"/>
      <c r="K10239" s="15"/>
    </row>
    <row r="10240" spans="8:11">
      <c r="H10240" s="15"/>
      <c r="K10240" s="15"/>
    </row>
    <row r="10241" spans="8:11">
      <c r="H10241" s="15"/>
      <c r="K10241" s="15"/>
    </row>
    <row r="10242" spans="8:11">
      <c r="H10242" s="15"/>
      <c r="K10242" s="15"/>
    </row>
    <row r="10243" spans="8:11">
      <c r="H10243" s="15"/>
      <c r="K10243" s="15"/>
    </row>
    <row r="10244" spans="8:11">
      <c r="H10244" s="15"/>
      <c r="K10244" s="15"/>
    </row>
    <row r="10245" spans="8:11">
      <c r="H10245" s="15"/>
      <c r="K10245" s="15"/>
    </row>
    <row r="10246" spans="8:11">
      <c r="H10246" s="15"/>
      <c r="K10246" s="15"/>
    </row>
    <row r="10247" spans="8:11">
      <c r="H10247" s="15"/>
      <c r="K10247" s="15"/>
    </row>
    <row r="10248" spans="8:11">
      <c r="H10248" s="15"/>
      <c r="K10248" s="15"/>
    </row>
    <row r="10249" spans="8:11">
      <c r="H10249" s="15"/>
      <c r="K10249" s="15"/>
    </row>
    <row r="10250" spans="8:11">
      <c r="H10250" s="15"/>
      <c r="K10250" s="15"/>
    </row>
    <row r="10251" spans="8:11">
      <c r="H10251" s="15"/>
      <c r="K10251" s="15"/>
    </row>
    <row r="10252" spans="8:11">
      <c r="H10252" s="15"/>
      <c r="K10252" s="15"/>
    </row>
    <row r="10253" spans="8:11">
      <c r="H10253" s="15"/>
      <c r="K10253" s="15"/>
    </row>
    <row r="10254" spans="8:11">
      <c r="H10254" s="15"/>
      <c r="K10254" s="15"/>
    </row>
    <row r="10255" spans="8:11">
      <c r="H10255" s="15"/>
      <c r="K10255" s="15"/>
    </row>
    <row r="10256" spans="8:11">
      <c r="H10256" s="15"/>
      <c r="K10256" s="15"/>
    </row>
    <row r="10257" spans="8:11">
      <c r="H10257" s="15"/>
      <c r="K10257" s="15"/>
    </row>
    <row r="10258" spans="8:11">
      <c r="H10258" s="15"/>
      <c r="K10258" s="15"/>
    </row>
    <row r="10259" spans="8:11">
      <c r="H10259" s="15"/>
      <c r="K10259" s="15"/>
    </row>
    <row r="10260" spans="8:11">
      <c r="H10260" s="15"/>
      <c r="K10260" s="15"/>
    </row>
    <row r="10261" spans="8:11">
      <c r="H10261" s="15"/>
      <c r="K10261" s="15"/>
    </row>
    <row r="10262" spans="8:11">
      <c r="H10262" s="15"/>
      <c r="K10262" s="15"/>
    </row>
    <row r="10263" spans="8:11">
      <c r="H10263" s="15"/>
      <c r="K10263" s="15"/>
    </row>
    <row r="10264" spans="8:11">
      <c r="H10264" s="15"/>
      <c r="K10264" s="15"/>
    </row>
    <row r="10265" spans="8:11">
      <c r="H10265" s="15"/>
      <c r="K10265" s="15"/>
    </row>
    <row r="10266" spans="8:11">
      <c r="H10266" s="15"/>
      <c r="K10266" s="15"/>
    </row>
    <row r="10267" spans="8:11">
      <c r="H10267" s="15"/>
      <c r="K10267" s="15"/>
    </row>
    <row r="10268" spans="8:11">
      <c r="H10268" s="15"/>
      <c r="K10268" s="15"/>
    </row>
    <row r="10269" spans="8:11">
      <c r="H10269" s="15"/>
      <c r="K10269" s="15"/>
    </row>
    <row r="10270" spans="8:11">
      <c r="H10270" s="15"/>
      <c r="K10270" s="15"/>
    </row>
    <row r="10271" spans="8:11">
      <c r="H10271" s="15"/>
      <c r="K10271" s="15"/>
    </row>
    <row r="10272" spans="8:11">
      <c r="H10272" s="15"/>
      <c r="K10272" s="15"/>
    </row>
    <row r="10273" spans="8:11">
      <c r="H10273" s="15"/>
      <c r="K10273" s="15"/>
    </row>
    <row r="10274" spans="8:11">
      <c r="H10274" s="15"/>
      <c r="K10274" s="15"/>
    </row>
    <row r="10275" spans="8:11">
      <c r="H10275" s="15"/>
      <c r="K10275" s="15"/>
    </row>
    <row r="10276" spans="8:11">
      <c r="H10276" s="15"/>
      <c r="K10276" s="15"/>
    </row>
    <row r="10277" spans="8:11">
      <c r="H10277" s="15"/>
      <c r="K10277" s="15"/>
    </row>
    <row r="10278" spans="8:11">
      <c r="H10278" s="15"/>
      <c r="K10278" s="15"/>
    </row>
    <row r="10279" spans="8:11">
      <c r="H10279" s="15"/>
      <c r="K10279" s="15"/>
    </row>
    <row r="10280" spans="8:11">
      <c r="H10280" s="15"/>
      <c r="K10280" s="15"/>
    </row>
    <row r="10281" spans="8:11">
      <c r="H10281" s="15"/>
      <c r="K10281" s="15"/>
    </row>
    <row r="10282" spans="8:11">
      <c r="H10282" s="15"/>
      <c r="K10282" s="15"/>
    </row>
    <row r="10283" spans="8:11">
      <c r="H10283" s="15"/>
      <c r="K10283" s="15"/>
    </row>
    <row r="10284" spans="8:11">
      <c r="H10284" s="15"/>
      <c r="K10284" s="15"/>
    </row>
    <row r="10285" spans="8:11">
      <c r="H10285" s="15"/>
      <c r="K10285" s="15"/>
    </row>
    <row r="10286" spans="8:11">
      <c r="H10286" s="15"/>
      <c r="K10286" s="15"/>
    </row>
    <row r="10287" spans="8:11">
      <c r="H10287" s="15"/>
      <c r="K10287" s="15"/>
    </row>
    <row r="10288" spans="8:11">
      <c r="H10288" s="15"/>
      <c r="K10288" s="15"/>
    </row>
    <row r="10289" spans="8:11">
      <c r="H10289" s="15"/>
      <c r="K10289" s="15"/>
    </row>
    <row r="10290" spans="8:11">
      <c r="H10290" s="15"/>
      <c r="K10290" s="15"/>
    </row>
    <row r="10291" spans="8:11">
      <c r="H10291" s="15"/>
      <c r="K10291" s="15"/>
    </row>
    <row r="10292" spans="8:11">
      <c r="H10292" s="15"/>
      <c r="K10292" s="15"/>
    </row>
    <row r="10293" spans="8:11">
      <c r="H10293" s="15"/>
      <c r="K10293" s="15"/>
    </row>
    <row r="10294" spans="8:11">
      <c r="H10294" s="15"/>
      <c r="K10294" s="15"/>
    </row>
    <row r="10295" spans="8:11">
      <c r="H10295" s="15"/>
      <c r="K10295" s="15"/>
    </row>
    <row r="10296" spans="8:11">
      <c r="H10296" s="15"/>
      <c r="K10296" s="15"/>
    </row>
    <row r="10297" spans="8:11">
      <c r="H10297" s="15"/>
      <c r="K10297" s="15"/>
    </row>
    <row r="10298" spans="8:11">
      <c r="H10298" s="15"/>
      <c r="K10298" s="15"/>
    </row>
    <row r="10299" spans="8:11">
      <c r="H10299" s="15"/>
      <c r="K10299" s="15"/>
    </row>
    <row r="10300" spans="8:11">
      <c r="H10300" s="15"/>
      <c r="K10300" s="15"/>
    </row>
    <row r="10301" spans="8:11">
      <c r="H10301" s="15"/>
      <c r="K10301" s="15"/>
    </row>
    <row r="10302" spans="8:11">
      <c r="H10302" s="15"/>
      <c r="K10302" s="15"/>
    </row>
    <row r="10303" spans="8:11">
      <c r="H10303" s="15"/>
      <c r="K10303" s="15"/>
    </row>
    <row r="10304" spans="8:11">
      <c r="H10304" s="15"/>
      <c r="K10304" s="15"/>
    </row>
    <row r="10305" spans="8:11">
      <c r="H10305" s="15"/>
      <c r="K10305" s="15"/>
    </row>
    <row r="10306" spans="8:11">
      <c r="H10306" s="15"/>
      <c r="K10306" s="15"/>
    </row>
    <row r="10307" spans="8:11">
      <c r="H10307" s="15"/>
      <c r="K10307" s="15"/>
    </row>
    <row r="10308" spans="8:11">
      <c r="H10308" s="15"/>
      <c r="K10308" s="15"/>
    </row>
    <row r="10309" spans="8:11">
      <c r="H10309" s="15"/>
      <c r="K10309" s="15"/>
    </row>
    <row r="10310" spans="8:11">
      <c r="H10310" s="15"/>
      <c r="K10310" s="15"/>
    </row>
    <row r="10311" spans="8:11">
      <c r="H10311" s="15"/>
      <c r="K10311" s="15"/>
    </row>
    <row r="10312" spans="8:11">
      <c r="H10312" s="15"/>
      <c r="K10312" s="15"/>
    </row>
    <row r="10313" spans="8:11">
      <c r="H10313" s="15"/>
      <c r="K10313" s="15"/>
    </row>
    <row r="10314" spans="8:11">
      <c r="H10314" s="15"/>
      <c r="K10314" s="15"/>
    </row>
    <row r="10315" spans="8:11">
      <c r="H10315" s="15"/>
      <c r="K10315" s="15"/>
    </row>
    <row r="10316" spans="8:11">
      <c r="H10316" s="15"/>
      <c r="K10316" s="15"/>
    </row>
    <row r="10317" spans="8:11">
      <c r="H10317" s="15"/>
      <c r="K10317" s="15"/>
    </row>
    <row r="10318" spans="8:11">
      <c r="H10318" s="15"/>
      <c r="K10318" s="15"/>
    </row>
    <row r="10319" spans="8:11">
      <c r="H10319" s="15"/>
      <c r="K10319" s="15"/>
    </row>
    <row r="10320" spans="8:11">
      <c r="H10320" s="15"/>
      <c r="K10320" s="15"/>
    </row>
    <row r="10321" spans="8:11">
      <c r="H10321" s="15"/>
      <c r="K10321" s="15"/>
    </row>
    <row r="10322" spans="8:11">
      <c r="H10322" s="15"/>
      <c r="K10322" s="15"/>
    </row>
    <row r="10323" spans="8:11">
      <c r="H10323" s="15"/>
      <c r="K10323" s="15"/>
    </row>
    <row r="10324" spans="8:11">
      <c r="H10324" s="15"/>
      <c r="K10324" s="15"/>
    </row>
    <row r="10325" spans="8:11">
      <c r="H10325" s="15"/>
      <c r="K10325" s="15"/>
    </row>
    <row r="10326" spans="8:11">
      <c r="H10326" s="15"/>
      <c r="K10326" s="15"/>
    </row>
    <row r="10327" spans="8:11">
      <c r="H10327" s="15"/>
      <c r="K10327" s="15"/>
    </row>
    <row r="10328" spans="8:11">
      <c r="H10328" s="15"/>
      <c r="K10328" s="15"/>
    </row>
    <row r="10329" spans="8:11">
      <c r="H10329" s="15"/>
      <c r="K10329" s="15"/>
    </row>
    <row r="10330" spans="8:11">
      <c r="H10330" s="15"/>
      <c r="K10330" s="15"/>
    </row>
    <row r="10331" spans="8:11">
      <c r="H10331" s="15"/>
      <c r="K10331" s="15"/>
    </row>
    <row r="10332" spans="8:11">
      <c r="H10332" s="15"/>
      <c r="K10332" s="15"/>
    </row>
    <row r="10333" spans="8:11">
      <c r="H10333" s="15"/>
      <c r="K10333" s="15"/>
    </row>
    <row r="10334" spans="8:11">
      <c r="H10334" s="15"/>
      <c r="K10334" s="15"/>
    </row>
    <row r="10335" spans="8:11">
      <c r="H10335" s="15"/>
      <c r="K10335" s="15"/>
    </row>
    <row r="10336" spans="8:11">
      <c r="H10336" s="15"/>
      <c r="K10336" s="15"/>
    </row>
    <row r="10337" spans="8:11">
      <c r="H10337" s="15"/>
      <c r="K10337" s="15"/>
    </row>
    <row r="10338" spans="8:11">
      <c r="H10338" s="15"/>
      <c r="K10338" s="15"/>
    </row>
    <row r="10339" spans="8:11">
      <c r="H10339" s="15"/>
      <c r="K10339" s="15"/>
    </row>
    <row r="10340" spans="8:11">
      <c r="H10340" s="15"/>
      <c r="K10340" s="15"/>
    </row>
    <row r="10341" spans="8:11">
      <c r="H10341" s="15"/>
      <c r="K10341" s="15"/>
    </row>
    <row r="10342" spans="8:11">
      <c r="H10342" s="15"/>
      <c r="K10342" s="15"/>
    </row>
    <row r="10343" spans="8:11">
      <c r="H10343" s="15"/>
      <c r="K10343" s="15"/>
    </row>
    <row r="10344" spans="8:11">
      <c r="H10344" s="15"/>
      <c r="K10344" s="15"/>
    </row>
    <row r="10345" spans="8:11">
      <c r="H10345" s="15"/>
      <c r="K10345" s="15"/>
    </row>
    <row r="10346" spans="8:11">
      <c r="H10346" s="15"/>
      <c r="K10346" s="15"/>
    </row>
    <row r="10347" spans="8:11">
      <c r="H10347" s="15"/>
      <c r="K10347" s="15"/>
    </row>
    <row r="10348" spans="8:11">
      <c r="H10348" s="15"/>
      <c r="K10348" s="15"/>
    </row>
    <row r="10349" spans="8:11">
      <c r="H10349" s="15"/>
      <c r="K10349" s="15"/>
    </row>
    <row r="10350" spans="8:11">
      <c r="H10350" s="15"/>
      <c r="K10350" s="15"/>
    </row>
    <row r="10351" spans="8:11">
      <c r="H10351" s="15"/>
      <c r="K10351" s="15"/>
    </row>
    <row r="10352" spans="8:11">
      <c r="H10352" s="15"/>
      <c r="K10352" s="15"/>
    </row>
    <row r="10353" spans="8:11">
      <c r="H10353" s="15"/>
      <c r="K10353" s="15"/>
    </row>
    <row r="10354" spans="8:11">
      <c r="H10354" s="15"/>
      <c r="K10354" s="15"/>
    </row>
    <row r="10355" spans="8:11">
      <c r="H10355" s="15"/>
      <c r="K10355" s="15"/>
    </row>
    <row r="10356" spans="8:11">
      <c r="H10356" s="15"/>
      <c r="K10356" s="15"/>
    </row>
    <row r="10357" spans="8:11">
      <c r="H10357" s="15"/>
      <c r="K10357" s="15"/>
    </row>
    <row r="10358" spans="8:11">
      <c r="H10358" s="15"/>
      <c r="K10358" s="15"/>
    </row>
    <row r="10359" spans="8:11">
      <c r="H10359" s="15"/>
      <c r="K10359" s="15"/>
    </row>
    <row r="10360" spans="8:11">
      <c r="H10360" s="15"/>
      <c r="K10360" s="15"/>
    </row>
    <row r="10361" spans="8:11">
      <c r="H10361" s="15"/>
      <c r="K10361" s="15"/>
    </row>
    <row r="10362" spans="8:11">
      <c r="H10362" s="15"/>
      <c r="K10362" s="15"/>
    </row>
    <row r="10363" spans="8:11">
      <c r="H10363" s="15"/>
      <c r="K10363" s="15"/>
    </row>
    <row r="10364" spans="8:11">
      <c r="H10364" s="15"/>
      <c r="K10364" s="15"/>
    </row>
    <row r="10365" spans="8:11">
      <c r="H10365" s="15"/>
      <c r="K10365" s="15"/>
    </row>
    <row r="10366" spans="8:11">
      <c r="H10366" s="15"/>
      <c r="K10366" s="15"/>
    </row>
    <row r="10367" spans="8:11">
      <c r="H10367" s="15"/>
      <c r="K10367" s="15"/>
    </row>
    <row r="10368" spans="8:11">
      <c r="H10368" s="15"/>
      <c r="K10368" s="15"/>
    </row>
    <row r="10369" spans="8:11">
      <c r="H10369" s="15"/>
      <c r="K10369" s="15"/>
    </row>
    <row r="10370" spans="8:11">
      <c r="H10370" s="15"/>
      <c r="K10370" s="15"/>
    </row>
    <row r="10371" spans="8:11">
      <c r="H10371" s="15"/>
      <c r="K10371" s="15"/>
    </row>
    <row r="10372" spans="8:11">
      <c r="H10372" s="15"/>
      <c r="K10372" s="15"/>
    </row>
    <row r="10373" spans="8:11">
      <c r="H10373" s="15"/>
      <c r="K10373" s="15"/>
    </row>
    <row r="10374" spans="8:11">
      <c r="H10374" s="15"/>
      <c r="K10374" s="15"/>
    </row>
    <row r="10375" spans="8:11">
      <c r="H10375" s="15"/>
      <c r="K10375" s="15"/>
    </row>
    <row r="10376" spans="8:11">
      <c r="H10376" s="15"/>
      <c r="K10376" s="15"/>
    </row>
    <row r="10377" spans="8:11">
      <c r="H10377" s="15"/>
      <c r="K10377" s="15"/>
    </row>
    <row r="10378" spans="8:11">
      <c r="H10378" s="15"/>
      <c r="K10378" s="15"/>
    </row>
    <row r="10379" spans="8:11">
      <c r="H10379" s="15"/>
      <c r="K10379" s="15"/>
    </row>
    <row r="10380" spans="8:11">
      <c r="H10380" s="15"/>
      <c r="K10380" s="15"/>
    </row>
    <row r="10381" spans="8:11">
      <c r="H10381" s="15"/>
      <c r="K10381" s="15"/>
    </row>
    <row r="10382" spans="8:11">
      <c r="H10382" s="15"/>
      <c r="K10382" s="15"/>
    </row>
    <row r="10383" spans="8:11">
      <c r="H10383" s="15"/>
      <c r="K10383" s="15"/>
    </row>
    <row r="10384" spans="8:11">
      <c r="H10384" s="15"/>
      <c r="K10384" s="15"/>
    </row>
    <row r="10385" spans="8:11">
      <c r="H10385" s="15"/>
      <c r="K10385" s="15"/>
    </row>
    <row r="10386" spans="8:11">
      <c r="H10386" s="15"/>
      <c r="K10386" s="15"/>
    </row>
    <row r="10387" spans="8:11">
      <c r="H10387" s="15"/>
      <c r="K10387" s="15"/>
    </row>
    <row r="10388" spans="8:11">
      <c r="H10388" s="15"/>
      <c r="K10388" s="15"/>
    </row>
    <row r="10389" spans="8:11">
      <c r="H10389" s="15"/>
      <c r="K10389" s="15"/>
    </row>
    <row r="10390" spans="8:11">
      <c r="H10390" s="15"/>
      <c r="K10390" s="15"/>
    </row>
    <row r="10391" spans="8:11">
      <c r="H10391" s="15"/>
      <c r="K10391" s="15"/>
    </row>
    <row r="10392" spans="8:11">
      <c r="H10392" s="15"/>
      <c r="K10392" s="15"/>
    </row>
    <row r="10393" spans="8:11">
      <c r="H10393" s="15"/>
      <c r="K10393" s="15"/>
    </row>
    <row r="10394" spans="8:11">
      <c r="H10394" s="15"/>
      <c r="K10394" s="15"/>
    </row>
    <row r="10395" spans="8:11">
      <c r="H10395" s="15"/>
      <c r="K10395" s="15"/>
    </row>
    <row r="10396" spans="8:11">
      <c r="H10396" s="15"/>
      <c r="K10396" s="15"/>
    </row>
    <row r="10397" spans="8:11">
      <c r="H10397" s="15"/>
      <c r="K10397" s="15"/>
    </row>
    <row r="10398" spans="8:11">
      <c r="H10398" s="15"/>
      <c r="K10398" s="15"/>
    </row>
    <row r="10399" spans="8:11">
      <c r="H10399" s="15"/>
      <c r="K10399" s="15"/>
    </row>
    <row r="10400" spans="8:11">
      <c r="H10400" s="15"/>
      <c r="K10400" s="15"/>
    </row>
    <row r="10401" spans="8:11">
      <c r="H10401" s="15"/>
      <c r="K10401" s="15"/>
    </row>
    <row r="10402" spans="8:11">
      <c r="H10402" s="15"/>
      <c r="K10402" s="15"/>
    </row>
    <row r="10403" spans="8:11">
      <c r="H10403" s="15"/>
      <c r="K10403" s="15"/>
    </row>
    <row r="10404" spans="8:11">
      <c r="H10404" s="15"/>
      <c r="K10404" s="15"/>
    </row>
    <row r="10405" spans="8:11">
      <c r="H10405" s="15"/>
      <c r="K10405" s="15"/>
    </row>
    <row r="10406" spans="8:11">
      <c r="H10406" s="15"/>
      <c r="K10406" s="15"/>
    </row>
    <row r="10407" spans="8:11">
      <c r="H10407" s="15"/>
      <c r="K10407" s="15"/>
    </row>
    <row r="10408" spans="8:11">
      <c r="H10408" s="15"/>
      <c r="K10408" s="15"/>
    </row>
    <row r="10409" spans="8:11">
      <c r="H10409" s="15"/>
      <c r="K10409" s="15"/>
    </row>
    <row r="10410" spans="8:11">
      <c r="H10410" s="15"/>
      <c r="K10410" s="15"/>
    </row>
    <row r="10411" spans="8:11">
      <c r="H10411" s="15"/>
      <c r="K10411" s="15"/>
    </row>
    <row r="10412" spans="8:11">
      <c r="H10412" s="15"/>
      <c r="K10412" s="15"/>
    </row>
    <row r="10413" spans="8:11">
      <c r="H10413" s="15"/>
      <c r="K10413" s="15"/>
    </row>
    <row r="10414" spans="8:11">
      <c r="H10414" s="15"/>
      <c r="K10414" s="15"/>
    </row>
    <row r="10415" spans="8:11">
      <c r="H10415" s="15"/>
      <c r="K10415" s="15"/>
    </row>
    <row r="10416" spans="8:11">
      <c r="H10416" s="15"/>
      <c r="K10416" s="15"/>
    </row>
    <row r="10417" spans="8:11">
      <c r="H10417" s="15"/>
      <c r="K10417" s="15"/>
    </row>
    <row r="10418" spans="8:11">
      <c r="H10418" s="15"/>
      <c r="K10418" s="15"/>
    </row>
    <row r="10419" spans="8:11">
      <c r="H10419" s="15"/>
      <c r="K10419" s="15"/>
    </row>
    <row r="10420" spans="8:11">
      <c r="H10420" s="15"/>
      <c r="K10420" s="15"/>
    </row>
    <row r="10421" spans="8:11">
      <c r="H10421" s="15"/>
      <c r="K10421" s="15"/>
    </row>
    <row r="10422" spans="8:11">
      <c r="H10422" s="15"/>
      <c r="K10422" s="15"/>
    </row>
    <row r="10423" spans="8:11">
      <c r="H10423" s="15"/>
      <c r="K10423" s="15"/>
    </row>
    <row r="10424" spans="8:11">
      <c r="H10424" s="15"/>
      <c r="K10424" s="15"/>
    </row>
    <row r="10425" spans="8:11">
      <c r="H10425" s="15"/>
      <c r="K10425" s="15"/>
    </row>
    <row r="10426" spans="8:11">
      <c r="H10426" s="15"/>
      <c r="K10426" s="15"/>
    </row>
    <row r="10427" spans="8:11">
      <c r="H10427" s="15"/>
      <c r="K10427" s="15"/>
    </row>
    <row r="10428" spans="8:11">
      <c r="H10428" s="15"/>
      <c r="K10428" s="15"/>
    </row>
    <row r="10429" spans="8:11">
      <c r="H10429" s="15"/>
      <c r="K10429" s="15"/>
    </row>
    <row r="10430" spans="8:11">
      <c r="H10430" s="15"/>
      <c r="K10430" s="15"/>
    </row>
    <row r="10431" spans="8:11">
      <c r="H10431" s="15"/>
      <c r="K10431" s="15"/>
    </row>
    <row r="10432" spans="8:11">
      <c r="H10432" s="15"/>
      <c r="K10432" s="15"/>
    </row>
    <row r="10433" spans="8:11">
      <c r="H10433" s="15"/>
      <c r="K10433" s="15"/>
    </row>
    <row r="10434" spans="8:11">
      <c r="H10434" s="15"/>
      <c r="K10434" s="15"/>
    </row>
    <row r="10435" spans="8:11">
      <c r="H10435" s="15"/>
      <c r="K10435" s="15"/>
    </row>
    <row r="10436" spans="8:11">
      <c r="H10436" s="15"/>
      <c r="K10436" s="15"/>
    </row>
    <row r="10437" spans="8:11">
      <c r="H10437" s="15"/>
      <c r="K10437" s="15"/>
    </row>
    <row r="10438" spans="8:11">
      <c r="H10438" s="15"/>
      <c r="K10438" s="15"/>
    </row>
    <row r="10439" spans="8:11">
      <c r="H10439" s="15"/>
      <c r="K10439" s="15"/>
    </row>
    <row r="10440" spans="8:11">
      <c r="H10440" s="15"/>
      <c r="K10440" s="15"/>
    </row>
    <row r="10441" spans="8:11">
      <c r="H10441" s="15"/>
      <c r="K10441" s="15"/>
    </row>
    <row r="10442" spans="8:11">
      <c r="H10442" s="15"/>
      <c r="K10442" s="15"/>
    </row>
    <row r="10443" spans="8:11">
      <c r="H10443" s="15"/>
      <c r="K10443" s="15"/>
    </row>
    <row r="10444" spans="8:11">
      <c r="H10444" s="15"/>
      <c r="K10444" s="15"/>
    </row>
    <row r="10445" spans="8:11">
      <c r="H10445" s="15"/>
      <c r="K10445" s="15"/>
    </row>
    <row r="10446" spans="8:11">
      <c r="H10446" s="15"/>
      <c r="K10446" s="15"/>
    </row>
    <row r="10447" spans="8:11">
      <c r="H10447" s="15"/>
      <c r="K10447" s="15"/>
    </row>
    <row r="10448" spans="8:11">
      <c r="H10448" s="15"/>
      <c r="K10448" s="15"/>
    </row>
    <row r="10449" spans="8:11">
      <c r="H10449" s="15"/>
      <c r="K10449" s="15"/>
    </row>
    <row r="10450" spans="8:11">
      <c r="H10450" s="15"/>
      <c r="K10450" s="15"/>
    </row>
    <row r="10451" spans="8:11">
      <c r="H10451" s="15"/>
      <c r="K10451" s="15"/>
    </row>
    <row r="10452" spans="8:11">
      <c r="H10452" s="15"/>
      <c r="K10452" s="15"/>
    </row>
    <row r="10453" spans="8:11">
      <c r="H10453" s="15"/>
      <c r="K10453" s="15"/>
    </row>
    <row r="10454" spans="8:11">
      <c r="H10454" s="15"/>
      <c r="K10454" s="15"/>
    </row>
    <row r="10455" spans="8:11">
      <c r="H10455" s="15"/>
      <c r="K10455" s="15"/>
    </row>
    <row r="10456" spans="8:11">
      <c r="H10456" s="15"/>
      <c r="K10456" s="15"/>
    </row>
    <row r="10457" spans="8:11">
      <c r="H10457" s="15"/>
      <c r="K10457" s="15"/>
    </row>
    <row r="10458" spans="8:11">
      <c r="H10458" s="15"/>
      <c r="K10458" s="15"/>
    </row>
    <row r="10459" spans="8:11">
      <c r="H10459" s="15"/>
      <c r="K10459" s="15"/>
    </row>
    <row r="10460" spans="8:11">
      <c r="H10460" s="15"/>
      <c r="K10460" s="15"/>
    </row>
    <row r="10461" spans="8:11">
      <c r="H10461" s="15"/>
      <c r="K10461" s="15"/>
    </row>
    <row r="10462" spans="8:11">
      <c r="H10462" s="15"/>
      <c r="K10462" s="15"/>
    </row>
    <row r="10463" spans="8:11">
      <c r="H10463" s="15"/>
      <c r="K10463" s="15"/>
    </row>
    <row r="10464" spans="8:11">
      <c r="H10464" s="15"/>
      <c r="K10464" s="15"/>
    </row>
    <row r="10465" spans="8:11">
      <c r="H10465" s="15"/>
      <c r="K10465" s="15"/>
    </row>
    <row r="10466" spans="8:11">
      <c r="H10466" s="15"/>
      <c r="K10466" s="15"/>
    </row>
    <row r="10467" spans="8:11">
      <c r="H10467" s="15"/>
      <c r="K10467" s="15"/>
    </row>
    <row r="10468" spans="8:11">
      <c r="H10468" s="15"/>
      <c r="K10468" s="15"/>
    </row>
    <row r="10469" spans="8:11">
      <c r="H10469" s="15"/>
      <c r="K10469" s="15"/>
    </row>
    <row r="10470" spans="8:11">
      <c r="H10470" s="15"/>
      <c r="K10470" s="15"/>
    </row>
    <row r="10471" spans="8:11">
      <c r="H10471" s="15"/>
      <c r="K10471" s="15"/>
    </row>
    <row r="10472" spans="8:11">
      <c r="H10472" s="15"/>
      <c r="K10472" s="15"/>
    </row>
    <row r="10473" spans="8:11">
      <c r="H10473" s="15"/>
      <c r="K10473" s="15"/>
    </row>
    <row r="10474" spans="8:11">
      <c r="H10474" s="15"/>
      <c r="K10474" s="15"/>
    </row>
    <row r="10475" spans="8:11">
      <c r="H10475" s="15"/>
      <c r="K10475" s="15"/>
    </row>
    <row r="10476" spans="8:11">
      <c r="H10476" s="15"/>
      <c r="K10476" s="15"/>
    </row>
    <row r="10477" spans="8:11">
      <c r="H10477" s="15"/>
      <c r="K10477" s="15"/>
    </row>
    <row r="10478" spans="8:11">
      <c r="H10478" s="15"/>
      <c r="K10478" s="15"/>
    </row>
    <row r="10479" spans="8:11">
      <c r="H10479" s="15"/>
      <c r="K10479" s="15"/>
    </row>
    <row r="10480" spans="8:11">
      <c r="H10480" s="15"/>
      <c r="K10480" s="15"/>
    </row>
    <row r="10481" spans="8:11">
      <c r="H10481" s="15"/>
      <c r="K10481" s="15"/>
    </row>
    <row r="10482" spans="8:11">
      <c r="H10482" s="15"/>
      <c r="K10482" s="15"/>
    </row>
    <row r="10483" spans="8:11">
      <c r="H10483" s="15"/>
      <c r="K10483" s="15"/>
    </row>
    <row r="10484" spans="8:11">
      <c r="H10484" s="15"/>
      <c r="K10484" s="15"/>
    </row>
    <row r="10485" spans="8:11">
      <c r="H10485" s="15"/>
      <c r="K10485" s="15"/>
    </row>
    <row r="10486" spans="8:11">
      <c r="H10486" s="15"/>
      <c r="K10486" s="15"/>
    </row>
    <row r="10487" spans="8:11">
      <c r="H10487" s="15"/>
      <c r="K10487" s="15"/>
    </row>
    <row r="10488" spans="8:11">
      <c r="H10488" s="15"/>
      <c r="K10488" s="15"/>
    </row>
    <row r="10489" spans="8:11">
      <c r="H10489" s="15"/>
      <c r="K10489" s="15"/>
    </row>
    <row r="10490" spans="8:11">
      <c r="H10490" s="15"/>
      <c r="K10490" s="15"/>
    </row>
    <row r="10491" spans="8:11">
      <c r="H10491" s="15"/>
      <c r="K10491" s="15"/>
    </row>
    <row r="10492" spans="8:11">
      <c r="H10492" s="15"/>
      <c r="K10492" s="15"/>
    </row>
    <row r="10493" spans="8:11">
      <c r="H10493" s="15"/>
      <c r="K10493" s="15"/>
    </row>
    <row r="10494" spans="8:11">
      <c r="H10494" s="15"/>
      <c r="K10494" s="15"/>
    </row>
    <row r="10495" spans="8:11">
      <c r="H10495" s="15"/>
      <c r="K10495" s="15"/>
    </row>
    <row r="10496" spans="8:11">
      <c r="H10496" s="15"/>
      <c r="K10496" s="15"/>
    </row>
    <row r="10497" spans="8:11">
      <c r="H10497" s="15"/>
      <c r="K10497" s="15"/>
    </row>
    <row r="10498" spans="8:11">
      <c r="H10498" s="15"/>
      <c r="K10498" s="15"/>
    </row>
    <row r="10499" spans="8:11">
      <c r="H10499" s="15"/>
      <c r="K10499" s="15"/>
    </row>
    <row r="10500" spans="8:11">
      <c r="H10500" s="15"/>
      <c r="K10500" s="15"/>
    </row>
    <row r="10501" spans="8:11">
      <c r="H10501" s="15"/>
      <c r="K10501" s="15"/>
    </row>
    <row r="10502" spans="8:11">
      <c r="H10502" s="15"/>
      <c r="K10502" s="15"/>
    </row>
    <row r="10503" spans="8:11">
      <c r="H10503" s="15"/>
      <c r="K10503" s="15"/>
    </row>
    <row r="10504" spans="8:11">
      <c r="H10504" s="15"/>
      <c r="K10504" s="15"/>
    </row>
    <row r="10505" spans="8:11">
      <c r="H10505" s="15"/>
      <c r="K10505" s="15"/>
    </row>
    <row r="10506" spans="8:11">
      <c r="H10506" s="15"/>
      <c r="K10506" s="15"/>
    </row>
    <row r="10507" spans="8:11">
      <c r="H10507" s="15"/>
      <c r="K10507" s="15"/>
    </row>
    <row r="10508" spans="8:11">
      <c r="H10508" s="15"/>
      <c r="K10508" s="15"/>
    </row>
    <row r="10509" spans="8:11">
      <c r="H10509" s="15"/>
      <c r="K10509" s="15"/>
    </row>
    <row r="10510" spans="8:11">
      <c r="H10510" s="15"/>
      <c r="K10510" s="15"/>
    </row>
    <row r="10511" spans="8:11">
      <c r="H10511" s="15"/>
      <c r="K10511" s="15"/>
    </row>
    <row r="10512" spans="8:11">
      <c r="H10512" s="15"/>
      <c r="K10512" s="15"/>
    </row>
    <row r="10513" spans="8:11">
      <c r="H10513" s="15"/>
      <c r="K10513" s="15"/>
    </row>
    <row r="10514" spans="8:11">
      <c r="H10514" s="15"/>
      <c r="K10514" s="15"/>
    </row>
    <row r="10515" spans="8:11">
      <c r="H10515" s="15"/>
      <c r="K10515" s="15"/>
    </row>
    <row r="10516" spans="8:11">
      <c r="H10516" s="15"/>
      <c r="K10516" s="15"/>
    </row>
    <row r="10517" spans="8:11">
      <c r="H10517" s="15"/>
      <c r="K10517" s="15"/>
    </row>
    <row r="10518" spans="8:11">
      <c r="H10518" s="15"/>
      <c r="K10518" s="15"/>
    </row>
    <row r="10519" spans="8:11">
      <c r="H10519" s="15"/>
      <c r="K10519" s="15"/>
    </row>
    <row r="10520" spans="8:11">
      <c r="H10520" s="15"/>
      <c r="K10520" s="15"/>
    </row>
    <row r="10521" spans="8:11">
      <c r="H10521" s="15"/>
      <c r="K10521" s="15"/>
    </row>
    <row r="10522" spans="8:11">
      <c r="H10522" s="15"/>
      <c r="K10522" s="15"/>
    </row>
    <row r="10523" spans="8:11">
      <c r="H10523" s="15"/>
      <c r="K10523" s="15"/>
    </row>
    <row r="10524" spans="8:11">
      <c r="H10524" s="15"/>
      <c r="K10524" s="15"/>
    </row>
    <row r="10525" spans="8:11">
      <c r="H10525" s="15"/>
      <c r="K10525" s="15"/>
    </row>
    <row r="10526" spans="8:11">
      <c r="H10526" s="15"/>
      <c r="K10526" s="15"/>
    </row>
    <row r="10527" spans="8:11">
      <c r="H10527" s="15"/>
      <c r="K10527" s="15"/>
    </row>
    <row r="10528" spans="8:11">
      <c r="H10528" s="15"/>
      <c r="K10528" s="15"/>
    </row>
    <row r="10529" spans="8:11">
      <c r="H10529" s="15"/>
      <c r="K10529" s="15"/>
    </row>
    <row r="10530" spans="8:11">
      <c r="H10530" s="15"/>
      <c r="K10530" s="15"/>
    </row>
    <row r="10531" spans="8:11">
      <c r="H10531" s="15"/>
      <c r="K10531" s="15"/>
    </row>
    <row r="10532" spans="8:11">
      <c r="H10532" s="15"/>
      <c r="K10532" s="15"/>
    </row>
    <row r="10533" spans="8:11">
      <c r="H10533" s="15"/>
      <c r="K10533" s="15"/>
    </row>
    <row r="10534" spans="8:11">
      <c r="H10534" s="15"/>
      <c r="K10534" s="15"/>
    </row>
    <row r="10535" spans="8:11">
      <c r="H10535" s="15"/>
      <c r="K10535" s="15"/>
    </row>
    <row r="10536" spans="8:11">
      <c r="H10536" s="15"/>
      <c r="K10536" s="15"/>
    </row>
    <row r="10537" spans="8:11">
      <c r="H10537" s="15"/>
      <c r="K10537" s="15"/>
    </row>
    <row r="10538" spans="8:11">
      <c r="H10538" s="15"/>
      <c r="K10538" s="15"/>
    </row>
    <row r="10539" spans="8:11">
      <c r="H10539" s="15"/>
      <c r="K10539" s="15"/>
    </row>
    <row r="10540" spans="8:11">
      <c r="H10540" s="15"/>
      <c r="K10540" s="15"/>
    </row>
    <row r="10541" spans="8:11">
      <c r="H10541" s="15"/>
      <c r="K10541" s="15"/>
    </row>
    <row r="10542" spans="8:11">
      <c r="H10542" s="15"/>
      <c r="K10542" s="15"/>
    </row>
    <row r="10543" spans="8:11">
      <c r="H10543" s="15"/>
      <c r="K10543" s="15"/>
    </row>
    <row r="10544" spans="8:11">
      <c r="H10544" s="15"/>
      <c r="K10544" s="15"/>
    </row>
    <row r="10545" spans="8:11">
      <c r="H10545" s="15"/>
      <c r="K10545" s="15"/>
    </row>
    <row r="10546" spans="8:11">
      <c r="H10546" s="15"/>
      <c r="K10546" s="15"/>
    </row>
    <row r="10547" spans="8:11">
      <c r="H10547" s="15"/>
      <c r="K10547" s="15"/>
    </row>
    <row r="10548" spans="8:11">
      <c r="H10548" s="15"/>
      <c r="K10548" s="15"/>
    </row>
    <row r="10549" spans="8:11">
      <c r="H10549" s="15"/>
      <c r="K10549" s="15"/>
    </row>
    <row r="10550" spans="8:11">
      <c r="H10550" s="15"/>
      <c r="K10550" s="15"/>
    </row>
    <row r="10551" spans="8:11">
      <c r="H10551" s="15"/>
      <c r="K10551" s="15"/>
    </row>
    <row r="10552" spans="8:11">
      <c r="H10552" s="15"/>
      <c r="K10552" s="15"/>
    </row>
    <row r="10553" spans="8:11">
      <c r="H10553" s="15"/>
      <c r="K10553" s="15"/>
    </row>
    <row r="10554" spans="8:11">
      <c r="H10554" s="15"/>
      <c r="K10554" s="15"/>
    </row>
    <row r="10555" spans="8:11">
      <c r="H10555" s="15"/>
      <c r="K10555" s="15"/>
    </row>
    <row r="10556" spans="8:11">
      <c r="H10556" s="15"/>
      <c r="K10556" s="15"/>
    </row>
    <row r="10557" spans="8:11">
      <c r="H10557" s="15"/>
      <c r="K10557" s="15"/>
    </row>
    <row r="10558" spans="8:11">
      <c r="H10558" s="15"/>
      <c r="K10558" s="15"/>
    </row>
    <row r="10559" spans="8:11">
      <c r="H10559" s="15"/>
      <c r="K10559" s="15"/>
    </row>
    <row r="10560" spans="8:11">
      <c r="H10560" s="15"/>
      <c r="K10560" s="15"/>
    </row>
    <row r="10561" spans="8:11">
      <c r="H10561" s="15"/>
      <c r="K10561" s="15"/>
    </row>
    <row r="10562" spans="8:11">
      <c r="H10562" s="15"/>
      <c r="K10562" s="15"/>
    </row>
    <row r="10563" spans="8:11">
      <c r="H10563" s="15"/>
      <c r="K10563" s="15"/>
    </row>
    <row r="10564" spans="8:11">
      <c r="H10564" s="15"/>
      <c r="K10564" s="15"/>
    </row>
    <row r="10565" spans="8:11">
      <c r="H10565" s="15"/>
      <c r="K10565" s="15"/>
    </row>
    <row r="10566" spans="8:11">
      <c r="H10566" s="15"/>
      <c r="K10566" s="15"/>
    </row>
    <row r="10567" spans="8:11">
      <c r="H10567" s="15"/>
      <c r="K10567" s="15"/>
    </row>
    <row r="10568" spans="8:11">
      <c r="H10568" s="15"/>
      <c r="K10568" s="15"/>
    </row>
    <row r="10569" spans="8:11">
      <c r="H10569" s="15"/>
      <c r="K10569" s="15"/>
    </row>
    <row r="10570" spans="8:11">
      <c r="H10570" s="15"/>
      <c r="K10570" s="15"/>
    </row>
    <row r="10571" spans="8:11">
      <c r="H10571" s="15"/>
      <c r="K10571" s="15"/>
    </row>
    <row r="10572" spans="8:11">
      <c r="H10572" s="15"/>
      <c r="K10572" s="15"/>
    </row>
    <row r="10573" spans="8:11">
      <c r="H10573" s="15"/>
      <c r="K10573" s="15"/>
    </row>
    <row r="10574" spans="8:11">
      <c r="H10574" s="15"/>
      <c r="K10574" s="15"/>
    </row>
    <row r="10575" spans="8:11">
      <c r="H10575" s="15"/>
      <c r="K10575" s="15"/>
    </row>
    <row r="10576" spans="8:11">
      <c r="H10576" s="15"/>
      <c r="K10576" s="15"/>
    </row>
    <row r="10577" spans="8:11">
      <c r="H10577" s="15"/>
      <c r="K10577" s="15"/>
    </row>
    <row r="10578" spans="8:11">
      <c r="H10578" s="15"/>
      <c r="K10578" s="15"/>
    </row>
    <row r="10579" spans="8:11">
      <c r="H10579" s="15"/>
      <c r="K10579" s="15"/>
    </row>
    <row r="10580" spans="8:11">
      <c r="H10580" s="15"/>
      <c r="K10580" s="15"/>
    </row>
    <row r="10581" spans="8:11">
      <c r="H10581" s="15"/>
      <c r="K10581" s="15"/>
    </row>
    <row r="10582" spans="8:11">
      <c r="H10582" s="15"/>
      <c r="K10582" s="15"/>
    </row>
    <row r="10583" spans="8:11">
      <c r="H10583" s="15"/>
      <c r="K10583" s="15"/>
    </row>
    <row r="10584" spans="8:11">
      <c r="H10584" s="15"/>
      <c r="K10584" s="15"/>
    </row>
    <row r="10585" spans="8:11">
      <c r="H10585" s="15"/>
      <c r="K10585" s="15"/>
    </row>
    <row r="10586" spans="8:11">
      <c r="H10586" s="15"/>
      <c r="K10586" s="15"/>
    </row>
    <row r="10587" spans="8:11">
      <c r="H10587" s="15"/>
      <c r="K10587" s="15"/>
    </row>
    <row r="10588" spans="8:11">
      <c r="H10588" s="15"/>
      <c r="K10588" s="15"/>
    </row>
    <row r="10589" spans="8:11">
      <c r="H10589" s="15"/>
      <c r="K10589" s="15"/>
    </row>
    <row r="10590" spans="8:11">
      <c r="H10590" s="15"/>
      <c r="K10590" s="15"/>
    </row>
    <row r="10591" spans="8:11">
      <c r="H10591" s="15"/>
      <c r="K10591" s="15"/>
    </row>
    <row r="10592" spans="8:11">
      <c r="H10592" s="15"/>
      <c r="K10592" s="15"/>
    </row>
    <row r="10593" spans="8:11">
      <c r="H10593" s="15"/>
      <c r="K10593" s="15"/>
    </row>
    <row r="10594" spans="8:11">
      <c r="H10594" s="15"/>
      <c r="K10594" s="15"/>
    </row>
    <row r="10595" spans="8:11">
      <c r="H10595" s="15"/>
      <c r="K10595" s="15"/>
    </row>
    <row r="10596" spans="8:11">
      <c r="H10596" s="15"/>
      <c r="K10596" s="15"/>
    </row>
    <row r="10597" spans="8:11">
      <c r="H10597" s="15"/>
      <c r="K10597" s="15"/>
    </row>
    <row r="10598" spans="8:11">
      <c r="H10598" s="15"/>
      <c r="K10598" s="15"/>
    </row>
    <row r="10599" spans="8:11">
      <c r="H10599" s="15"/>
      <c r="K10599" s="15"/>
    </row>
    <row r="10600" spans="8:11">
      <c r="H10600" s="15"/>
      <c r="K10600" s="15"/>
    </row>
    <row r="10601" spans="8:11">
      <c r="H10601" s="15"/>
      <c r="K10601" s="15"/>
    </row>
    <row r="10602" spans="8:11">
      <c r="H10602" s="15"/>
      <c r="K10602" s="15"/>
    </row>
    <row r="10603" spans="8:11">
      <c r="H10603" s="15"/>
      <c r="K10603" s="15"/>
    </row>
    <row r="10604" spans="8:11">
      <c r="H10604" s="15"/>
      <c r="K10604" s="15"/>
    </row>
    <row r="10605" spans="8:11">
      <c r="H10605" s="15"/>
      <c r="K10605" s="15"/>
    </row>
    <row r="10606" spans="8:11">
      <c r="H10606" s="15"/>
      <c r="K10606" s="15"/>
    </row>
    <row r="10607" spans="8:11">
      <c r="H10607" s="15"/>
      <c r="K10607" s="15"/>
    </row>
    <row r="10608" spans="8:11">
      <c r="H10608" s="15"/>
      <c r="K10608" s="15"/>
    </row>
    <row r="10609" spans="8:11">
      <c r="H10609" s="15"/>
      <c r="K10609" s="15"/>
    </row>
    <row r="10610" spans="8:11">
      <c r="H10610" s="15"/>
      <c r="K10610" s="15"/>
    </row>
    <row r="10611" spans="8:11">
      <c r="H10611" s="15"/>
      <c r="K10611" s="15"/>
    </row>
    <row r="10612" spans="8:11">
      <c r="H10612" s="15"/>
      <c r="K10612" s="15"/>
    </row>
    <row r="10613" spans="8:11">
      <c r="H10613" s="15"/>
      <c r="K10613" s="15"/>
    </row>
    <row r="10614" spans="8:11">
      <c r="H10614" s="15"/>
      <c r="K10614" s="15"/>
    </row>
    <row r="10615" spans="8:11">
      <c r="H10615" s="15"/>
      <c r="K10615" s="15"/>
    </row>
    <row r="10616" spans="8:11">
      <c r="H10616" s="15"/>
      <c r="K10616" s="15"/>
    </row>
    <row r="10617" spans="8:11">
      <c r="H10617" s="15"/>
      <c r="K10617" s="15"/>
    </row>
    <row r="10618" spans="8:11">
      <c r="H10618" s="15"/>
      <c r="K10618" s="15"/>
    </row>
    <row r="10619" spans="8:11">
      <c r="H10619" s="15"/>
      <c r="K10619" s="15"/>
    </row>
    <row r="10620" spans="8:11">
      <c r="H10620" s="15"/>
      <c r="K10620" s="15"/>
    </row>
    <row r="10621" spans="8:11">
      <c r="H10621" s="15"/>
      <c r="K10621" s="15"/>
    </row>
    <row r="10622" spans="8:11">
      <c r="H10622" s="15"/>
      <c r="K10622" s="15"/>
    </row>
    <row r="10623" spans="8:11">
      <c r="H10623" s="15"/>
      <c r="K10623" s="15"/>
    </row>
    <row r="10624" spans="8:11">
      <c r="H10624" s="15"/>
      <c r="K10624" s="15"/>
    </row>
    <row r="10625" spans="8:11">
      <c r="H10625" s="15"/>
      <c r="K10625" s="15"/>
    </row>
    <row r="10626" spans="8:11">
      <c r="H10626" s="15"/>
      <c r="K10626" s="15"/>
    </row>
    <row r="10627" spans="8:11">
      <c r="H10627" s="15"/>
      <c r="K10627" s="15"/>
    </row>
    <row r="10628" spans="8:11">
      <c r="H10628" s="15"/>
      <c r="K10628" s="15"/>
    </row>
    <row r="10629" spans="8:11">
      <c r="H10629" s="15"/>
      <c r="K10629" s="15"/>
    </row>
    <row r="10630" spans="8:11">
      <c r="H10630" s="15"/>
      <c r="K10630" s="15"/>
    </row>
    <row r="10631" spans="8:11">
      <c r="H10631" s="15"/>
      <c r="K10631" s="15"/>
    </row>
    <row r="10632" spans="8:11">
      <c r="H10632" s="15"/>
      <c r="K10632" s="15"/>
    </row>
    <row r="10633" spans="8:11">
      <c r="H10633" s="15"/>
      <c r="K10633" s="15"/>
    </row>
    <row r="10634" spans="8:11">
      <c r="H10634" s="15"/>
      <c r="K10634" s="15"/>
    </row>
    <row r="10635" spans="8:11">
      <c r="H10635" s="15"/>
      <c r="K10635" s="15"/>
    </row>
    <row r="10636" spans="8:11">
      <c r="H10636" s="15"/>
      <c r="K10636" s="15"/>
    </row>
    <row r="10637" spans="8:11">
      <c r="H10637" s="15"/>
      <c r="K10637" s="15"/>
    </row>
    <row r="10638" spans="8:11">
      <c r="H10638" s="15"/>
      <c r="K10638" s="15"/>
    </row>
    <row r="10639" spans="8:11">
      <c r="H10639" s="15"/>
      <c r="K10639" s="15"/>
    </row>
    <row r="10640" spans="8:11">
      <c r="H10640" s="15"/>
      <c r="K10640" s="15"/>
    </row>
    <row r="10641" spans="8:11">
      <c r="H10641" s="15"/>
      <c r="K10641" s="15"/>
    </row>
    <row r="10642" spans="8:11">
      <c r="H10642" s="15"/>
      <c r="K10642" s="15"/>
    </row>
    <row r="10643" spans="8:11">
      <c r="H10643" s="15"/>
      <c r="K10643" s="15"/>
    </row>
    <row r="10644" spans="8:11">
      <c r="H10644" s="15"/>
      <c r="K10644" s="15"/>
    </row>
    <row r="10645" spans="8:11">
      <c r="H10645" s="15"/>
      <c r="K10645" s="15"/>
    </row>
    <row r="10646" spans="8:11">
      <c r="H10646" s="15"/>
      <c r="K10646" s="15"/>
    </row>
    <row r="10647" spans="8:11">
      <c r="H10647" s="15"/>
      <c r="K10647" s="15"/>
    </row>
    <row r="10648" spans="8:11">
      <c r="H10648" s="15"/>
      <c r="K10648" s="15"/>
    </row>
    <row r="10649" spans="8:11">
      <c r="H10649" s="15"/>
      <c r="K10649" s="15"/>
    </row>
    <row r="10650" spans="8:11">
      <c r="H10650" s="15"/>
      <c r="K10650" s="15"/>
    </row>
    <row r="10651" spans="8:11">
      <c r="H10651" s="15"/>
      <c r="K10651" s="15"/>
    </row>
    <row r="10652" spans="8:11">
      <c r="H10652" s="15"/>
      <c r="K10652" s="15"/>
    </row>
    <row r="10653" spans="8:11">
      <c r="H10653" s="15"/>
      <c r="K10653" s="15"/>
    </row>
    <row r="10654" spans="8:11">
      <c r="H10654" s="15"/>
      <c r="K10654" s="15"/>
    </row>
    <row r="10655" spans="8:11">
      <c r="H10655" s="15"/>
      <c r="K10655" s="15"/>
    </row>
    <row r="10656" spans="8:11">
      <c r="H10656" s="15"/>
      <c r="K10656" s="15"/>
    </row>
    <row r="10657" spans="8:11">
      <c r="H10657" s="15"/>
      <c r="K10657" s="15"/>
    </row>
    <row r="10658" spans="8:11">
      <c r="H10658" s="15"/>
      <c r="K10658" s="15"/>
    </row>
    <row r="10659" spans="8:11">
      <c r="H10659" s="15"/>
      <c r="K10659" s="15"/>
    </row>
    <row r="10660" spans="8:11">
      <c r="H10660" s="15"/>
      <c r="K10660" s="15"/>
    </row>
    <row r="10661" spans="8:11">
      <c r="H10661" s="15"/>
      <c r="K10661" s="15"/>
    </row>
    <row r="10662" spans="8:11">
      <c r="H10662" s="15"/>
      <c r="K10662" s="15"/>
    </row>
    <row r="10663" spans="8:11">
      <c r="H10663" s="15"/>
      <c r="K10663" s="15"/>
    </row>
    <row r="10664" spans="8:11">
      <c r="H10664" s="15"/>
      <c r="K10664" s="15"/>
    </row>
    <row r="10665" spans="8:11">
      <c r="H10665" s="15"/>
      <c r="K10665" s="15"/>
    </row>
    <row r="10666" spans="8:11">
      <c r="H10666" s="15"/>
      <c r="K10666" s="15"/>
    </row>
    <row r="10667" spans="8:11">
      <c r="H10667" s="15"/>
      <c r="K10667" s="15"/>
    </row>
    <row r="10668" spans="8:11">
      <c r="H10668" s="15"/>
      <c r="K10668" s="15"/>
    </row>
    <row r="10669" spans="8:11">
      <c r="H10669" s="15"/>
      <c r="K10669" s="15"/>
    </row>
    <row r="10670" spans="8:11">
      <c r="H10670" s="15"/>
      <c r="K10670" s="15"/>
    </row>
    <row r="10671" spans="8:11">
      <c r="H10671" s="15"/>
      <c r="K10671" s="15"/>
    </row>
    <row r="10672" spans="8:11">
      <c r="H10672" s="15"/>
      <c r="K10672" s="15"/>
    </row>
    <row r="10673" spans="8:11">
      <c r="H10673" s="15"/>
      <c r="K10673" s="15"/>
    </row>
    <row r="10674" spans="8:11">
      <c r="H10674" s="15"/>
      <c r="K10674" s="15"/>
    </row>
    <row r="10675" spans="8:11">
      <c r="H10675" s="15"/>
      <c r="K10675" s="15"/>
    </row>
    <row r="10676" spans="8:11">
      <c r="H10676" s="15"/>
      <c r="K10676" s="15"/>
    </row>
    <row r="10677" spans="8:11">
      <c r="H10677" s="15"/>
      <c r="K10677" s="15"/>
    </row>
    <row r="10678" spans="8:11">
      <c r="H10678" s="15"/>
      <c r="K10678" s="15"/>
    </row>
    <row r="10679" spans="8:11">
      <c r="H10679" s="15"/>
      <c r="K10679" s="15"/>
    </row>
    <row r="10680" spans="8:11">
      <c r="H10680" s="15"/>
      <c r="K10680" s="15"/>
    </row>
    <row r="10681" spans="8:11">
      <c r="H10681" s="15"/>
      <c r="K10681" s="15"/>
    </row>
    <row r="10682" spans="8:11">
      <c r="H10682" s="15"/>
      <c r="K10682" s="15"/>
    </row>
    <row r="10683" spans="8:11">
      <c r="H10683" s="15"/>
      <c r="K10683" s="15"/>
    </row>
    <row r="10684" spans="8:11">
      <c r="H10684" s="15"/>
      <c r="K10684" s="15"/>
    </row>
    <row r="10685" spans="8:11">
      <c r="H10685" s="15"/>
      <c r="K10685" s="15"/>
    </row>
    <row r="10686" spans="8:11">
      <c r="H10686" s="15"/>
      <c r="K10686" s="15"/>
    </row>
    <row r="10687" spans="8:11">
      <c r="H10687" s="15"/>
      <c r="K10687" s="15"/>
    </row>
    <row r="10688" spans="8:11">
      <c r="H10688" s="15"/>
      <c r="K10688" s="15"/>
    </row>
    <row r="10689" spans="8:11">
      <c r="H10689" s="15"/>
      <c r="K10689" s="15"/>
    </row>
    <row r="10690" spans="8:11">
      <c r="H10690" s="15"/>
      <c r="K10690" s="15"/>
    </row>
    <row r="10691" spans="8:11">
      <c r="H10691" s="15"/>
      <c r="K10691" s="15"/>
    </row>
    <row r="10692" spans="8:11">
      <c r="H10692" s="15"/>
      <c r="K10692" s="15"/>
    </row>
    <row r="10693" spans="8:11">
      <c r="H10693" s="15"/>
      <c r="K10693" s="15"/>
    </row>
    <row r="10694" spans="8:11">
      <c r="H10694" s="15"/>
      <c r="K10694" s="15"/>
    </row>
    <row r="10695" spans="8:11">
      <c r="H10695" s="15"/>
      <c r="K10695" s="15"/>
    </row>
    <row r="10696" spans="8:11">
      <c r="H10696" s="15"/>
      <c r="K10696" s="15"/>
    </row>
    <row r="10697" spans="8:11">
      <c r="H10697" s="15"/>
      <c r="K10697" s="15"/>
    </row>
    <row r="10698" spans="8:11">
      <c r="H10698" s="15"/>
      <c r="K10698" s="15"/>
    </row>
    <row r="10699" spans="8:11">
      <c r="H10699" s="15"/>
      <c r="K10699" s="15"/>
    </row>
    <row r="10700" spans="8:11">
      <c r="H10700" s="15"/>
      <c r="K10700" s="15"/>
    </row>
    <row r="10701" spans="8:11">
      <c r="H10701" s="15"/>
      <c r="K10701" s="15"/>
    </row>
    <row r="10702" spans="8:11">
      <c r="H10702" s="15"/>
      <c r="K10702" s="15"/>
    </row>
    <row r="10703" spans="8:11">
      <c r="H10703" s="15"/>
      <c r="K10703" s="15"/>
    </row>
    <row r="10704" spans="8:11">
      <c r="H10704" s="15"/>
      <c r="K10704" s="15"/>
    </row>
    <row r="10705" spans="8:11">
      <c r="H10705" s="15"/>
      <c r="K10705" s="15"/>
    </row>
    <row r="10706" spans="8:11">
      <c r="H10706" s="15"/>
      <c r="K10706" s="15"/>
    </row>
    <row r="10707" spans="8:11">
      <c r="H10707" s="15"/>
      <c r="K10707" s="15"/>
    </row>
    <row r="10708" spans="8:11">
      <c r="H10708" s="15"/>
      <c r="K10708" s="15"/>
    </row>
    <row r="10709" spans="8:11">
      <c r="H10709" s="15"/>
      <c r="K10709" s="15"/>
    </row>
    <row r="10710" spans="8:11">
      <c r="H10710" s="15"/>
      <c r="K10710" s="15"/>
    </row>
    <row r="10711" spans="8:11">
      <c r="H10711" s="15"/>
      <c r="K10711" s="15"/>
    </row>
    <row r="10712" spans="8:11">
      <c r="H10712" s="15"/>
      <c r="K10712" s="15"/>
    </row>
    <row r="10713" spans="8:11">
      <c r="H10713" s="15"/>
      <c r="K10713" s="15"/>
    </row>
    <row r="10714" spans="8:11">
      <c r="H10714" s="15"/>
      <c r="K10714" s="15"/>
    </row>
    <row r="10715" spans="8:11">
      <c r="H10715" s="15"/>
      <c r="K10715" s="15"/>
    </row>
    <row r="10716" spans="8:11">
      <c r="H10716" s="15"/>
      <c r="K10716" s="15"/>
    </row>
    <row r="10717" spans="8:11">
      <c r="H10717" s="15"/>
      <c r="K10717" s="15"/>
    </row>
    <row r="10718" spans="8:11">
      <c r="H10718" s="15"/>
      <c r="K10718" s="15"/>
    </row>
    <row r="10719" spans="8:11">
      <c r="H10719" s="15"/>
      <c r="K10719" s="15"/>
    </row>
    <row r="10720" spans="8:11">
      <c r="H10720" s="15"/>
      <c r="K10720" s="15"/>
    </row>
    <row r="10721" spans="8:11">
      <c r="H10721" s="15"/>
      <c r="K10721" s="15"/>
    </row>
    <row r="10722" spans="8:11">
      <c r="H10722" s="15"/>
      <c r="K10722" s="15"/>
    </row>
    <row r="10723" spans="8:11">
      <c r="H10723" s="15"/>
      <c r="K10723" s="15"/>
    </row>
    <row r="10724" spans="8:11">
      <c r="H10724" s="15"/>
      <c r="K10724" s="15"/>
    </row>
    <row r="10725" spans="8:11">
      <c r="H10725" s="15"/>
      <c r="K10725" s="15"/>
    </row>
    <row r="10726" spans="8:11">
      <c r="H10726" s="15"/>
      <c r="K10726" s="15"/>
    </row>
    <row r="10727" spans="8:11">
      <c r="H10727" s="15"/>
      <c r="K10727" s="15"/>
    </row>
    <row r="10728" spans="8:11">
      <c r="H10728" s="15"/>
      <c r="K10728" s="15"/>
    </row>
    <row r="10729" spans="8:11">
      <c r="H10729" s="15"/>
      <c r="K10729" s="15"/>
    </row>
    <row r="10730" spans="8:11">
      <c r="H10730" s="15"/>
      <c r="K10730" s="15"/>
    </row>
    <row r="10731" spans="8:11">
      <c r="H10731" s="15"/>
      <c r="K10731" s="15"/>
    </row>
    <row r="10732" spans="8:11">
      <c r="H10732" s="15"/>
      <c r="K10732" s="15"/>
    </row>
    <row r="10733" spans="8:11">
      <c r="H10733" s="15"/>
      <c r="K10733" s="15"/>
    </row>
    <row r="10734" spans="8:11">
      <c r="H10734" s="15"/>
      <c r="K10734" s="15"/>
    </row>
    <row r="10735" spans="8:11">
      <c r="H10735" s="15"/>
      <c r="K10735" s="15"/>
    </row>
    <row r="10736" spans="8:11">
      <c r="H10736" s="15"/>
      <c r="K10736" s="15"/>
    </row>
    <row r="10737" spans="8:11">
      <c r="H10737" s="15"/>
      <c r="K10737" s="15"/>
    </row>
    <row r="10738" spans="8:11">
      <c r="H10738" s="15"/>
      <c r="K10738" s="15"/>
    </row>
    <row r="10739" spans="8:11">
      <c r="H10739" s="15"/>
      <c r="K10739" s="15"/>
    </row>
    <row r="10740" spans="8:11">
      <c r="H10740" s="15"/>
      <c r="K10740" s="15"/>
    </row>
    <row r="10741" spans="8:11">
      <c r="H10741" s="15"/>
      <c r="K10741" s="15"/>
    </row>
    <row r="10742" spans="8:11">
      <c r="H10742" s="15"/>
      <c r="K10742" s="15"/>
    </row>
    <row r="10743" spans="8:11">
      <c r="H10743" s="15"/>
      <c r="K10743" s="15"/>
    </row>
    <row r="10744" spans="8:11">
      <c r="H10744" s="15"/>
      <c r="K10744" s="15"/>
    </row>
    <row r="10745" spans="8:11">
      <c r="H10745" s="15"/>
      <c r="K10745" s="15"/>
    </row>
    <row r="10746" spans="8:11">
      <c r="H10746" s="15"/>
      <c r="K10746" s="15"/>
    </row>
    <row r="10747" spans="8:11">
      <c r="H10747" s="15"/>
      <c r="K10747" s="15"/>
    </row>
    <row r="10748" spans="8:11">
      <c r="H10748" s="15"/>
      <c r="K10748" s="15"/>
    </row>
    <row r="10749" spans="8:11">
      <c r="H10749" s="15"/>
      <c r="K10749" s="15"/>
    </row>
    <row r="10750" spans="8:11">
      <c r="H10750" s="15"/>
      <c r="K10750" s="15"/>
    </row>
    <row r="10751" spans="8:11">
      <c r="H10751" s="15"/>
      <c r="K10751" s="15"/>
    </row>
    <row r="10752" spans="8:11">
      <c r="H10752" s="15"/>
      <c r="K10752" s="15"/>
    </row>
    <row r="10753" spans="8:11">
      <c r="H10753" s="15"/>
      <c r="K10753" s="15"/>
    </row>
    <row r="10754" spans="8:11">
      <c r="H10754" s="15"/>
      <c r="K10754" s="15"/>
    </row>
    <row r="10755" spans="8:11">
      <c r="H10755" s="15"/>
      <c r="K10755" s="15"/>
    </row>
    <row r="10756" spans="8:11">
      <c r="H10756" s="15"/>
      <c r="K10756" s="15"/>
    </row>
    <row r="10757" spans="8:11">
      <c r="H10757" s="15"/>
      <c r="K10757" s="15"/>
    </row>
    <row r="10758" spans="8:11">
      <c r="H10758" s="15"/>
      <c r="K10758" s="15"/>
    </row>
    <row r="10759" spans="8:11">
      <c r="H10759" s="15"/>
      <c r="K10759" s="15"/>
    </row>
    <row r="10760" spans="8:11">
      <c r="H10760" s="15"/>
      <c r="K10760" s="15"/>
    </row>
    <row r="10761" spans="8:11">
      <c r="H10761" s="15"/>
      <c r="K10761" s="15"/>
    </row>
    <row r="10762" spans="8:11">
      <c r="H10762" s="15"/>
      <c r="K10762" s="15"/>
    </row>
    <row r="10763" spans="8:11">
      <c r="H10763" s="15"/>
      <c r="K10763" s="15"/>
    </row>
    <row r="10764" spans="8:11">
      <c r="H10764" s="15"/>
      <c r="K10764" s="15"/>
    </row>
    <row r="10765" spans="8:11">
      <c r="H10765" s="15"/>
      <c r="K10765" s="15"/>
    </row>
    <row r="10766" spans="8:11">
      <c r="H10766" s="15"/>
      <c r="K10766" s="15"/>
    </row>
    <row r="10767" spans="8:11">
      <c r="H10767" s="15"/>
      <c r="K10767" s="15"/>
    </row>
    <row r="10768" spans="8:11">
      <c r="H10768" s="15"/>
      <c r="K10768" s="15"/>
    </row>
    <row r="10769" spans="8:11">
      <c r="H10769" s="15"/>
      <c r="K10769" s="15"/>
    </row>
    <row r="10770" spans="8:11">
      <c r="H10770" s="15"/>
      <c r="K10770" s="15"/>
    </row>
    <row r="10771" spans="8:11">
      <c r="H10771" s="15"/>
      <c r="K10771" s="15"/>
    </row>
    <row r="10772" spans="8:11">
      <c r="H10772" s="15"/>
      <c r="K10772" s="15"/>
    </row>
    <row r="10773" spans="8:11">
      <c r="H10773" s="15"/>
      <c r="K10773" s="15"/>
    </row>
    <row r="10774" spans="8:11">
      <c r="H10774" s="15"/>
      <c r="K10774" s="15"/>
    </row>
    <row r="10775" spans="8:11">
      <c r="H10775" s="15"/>
      <c r="K10775" s="15"/>
    </row>
    <row r="10776" spans="8:11">
      <c r="H10776" s="15"/>
      <c r="K10776" s="15"/>
    </row>
    <row r="10777" spans="8:11">
      <c r="H10777" s="15"/>
      <c r="K10777" s="15"/>
    </row>
    <row r="10778" spans="8:11">
      <c r="H10778" s="15"/>
      <c r="K10778" s="15"/>
    </row>
    <row r="10779" spans="8:11">
      <c r="H10779" s="15"/>
      <c r="K10779" s="15"/>
    </row>
    <row r="10780" spans="8:11">
      <c r="H10780" s="15"/>
      <c r="K10780" s="15"/>
    </row>
    <row r="10781" spans="8:11">
      <c r="H10781" s="15"/>
      <c r="K10781" s="15"/>
    </row>
    <row r="10782" spans="8:11">
      <c r="H10782" s="15"/>
      <c r="K10782" s="15"/>
    </row>
    <row r="10783" spans="8:11">
      <c r="H10783" s="15"/>
      <c r="K10783" s="15"/>
    </row>
    <row r="10784" spans="8:11">
      <c r="H10784" s="15"/>
      <c r="K10784" s="15"/>
    </row>
    <row r="10785" spans="8:11">
      <c r="H10785" s="15"/>
      <c r="K10785" s="15"/>
    </row>
    <row r="10786" spans="8:11">
      <c r="H10786" s="15"/>
      <c r="K10786" s="15"/>
    </row>
    <row r="10787" spans="8:11">
      <c r="H10787" s="15"/>
      <c r="K10787" s="15"/>
    </row>
    <row r="10788" spans="8:11">
      <c r="H10788" s="15"/>
      <c r="K10788" s="15"/>
    </row>
    <row r="10789" spans="8:11">
      <c r="H10789" s="15"/>
      <c r="K10789" s="15"/>
    </row>
    <row r="10790" spans="8:11">
      <c r="H10790" s="15"/>
      <c r="K10790" s="15"/>
    </row>
    <row r="10791" spans="8:11">
      <c r="H10791" s="15"/>
      <c r="K10791" s="15"/>
    </row>
    <row r="10792" spans="8:11">
      <c r="H10792" s="15"/>
      <c r="K10792" s="15"/>
    </row>
    <row r="10793" spans="8:11">
      <c r="H10793" s="15"/>
      <c r="K10793" s="15"/>
    </row>
    <row r="10794" spans="8:11">
      <c r="H10794" s="15"/>
      <c r="K10794" s="15"/>
    </row>
    <row r="10795" spans="8:11">
      <c r="H10795" s="15"/>
      <c r="K10795" s="15"/>
    </row>
    <row r="10796" spans="8:11">
      <c r="H10796" s="15"/>
      <c r="K10796" s="15"/>
    </row>
    <row r="10797" spans="8:11">
      <c r="H10797" s="15"/>
      <c r="K10797" s="15"/>
    </row>
    <row r="10798" spans="8:11">
      <c r="H10798" s="15"/>
      <c r="K10798" s="15"/>
    </row>
    <row r="10799" spans="8:11">
      <c r="H10799" s="15"/>
      <c r="K10799" s="15"/>
    </row>
    <row r="10800" spans="8:11">
      <c r="H10800" s="15"/>
      <c r="K10800" s="15"/>
    </row>
    <row r="10801" spans="8:11">
      <c r="H10801" s="15"/>
      <c r="K10801" s="15"/>
    </row>
    <row r="10802" spans="8:11">
      <c r="H10802" s="15"/>
      <c r="K10802" s="15"/>
    </row>
    <row r="10803" spans="8:11">
      <c r="H10803" s="15"/>
      <c r="K10803" s="15"/>
    </row>
    <row r="10804" spans="8:11">
      <c r="H10804" s="15"/>
      <c r="K10804" s="15"/>
    </row>
    <row r="10805" spans="8:11">
      <c r="H10805" s="15"/>
      <c r="K10805" s="15"/>
    </row>
    <row r="10806" spans="8:11">
      <c r="H10806" s="15"/>
      <c r="K10806" s="15"/>
    </row>
    <row r="10807" spans="8:11">
      <c r="H10807" s="15"/>
      <c r="K10807" s="15"/>
    </row>
    <row r="10808" spans="8:11">
      <c r="H10808" s="15"/>
      <c r="K10808" s="15"/>
    </row>
    <row r="10809" spans="8:11">
      <c r="H10809" s="15"/>
      <c r="K10809" s="15"/>
    </row>
    <row r="10810" spans="8:11">
      <c r="H10810" s="15"/>
      <c r="K10810" s="15"/>
    </row>
    <row r="10811" spans="8:11">
      <c r="H10811" s="15"/>
      <c r="K10811" s="15"/>
    </row>
    <row r="10812" spans="8:11">
      <c r="H10812" s="15"/>
      <c r="K10812" s="15"/>
    </row>
    <row r="10813" spans="8:11">
      <c r="H10813" s="15"/>
      <c r="K10813" s="15"/>
    </row>
    <row r="10814" spans="8:11">
      <c r="H10814" s="15"/>
      <c r="K10814" s="15"/>
    </row>
    <row r="10815" spans="8:11">
      <c r="H10815" s="15"/>
      <c r="K10815" s="15"/>
    </row>
    <row r="10816" spans="8:11">
      <c r="H10816" s="15"/>
      <c r="K10816" s="15"/>
    </row>
    <row r="10817" spans="8:11">
      <c r="H10817" s="15"/>
      <c r="K10817" s="15"/>
    </row>
    <row r="10818" spans="8:11">
      <c r="H10818" s="15"/>
      <c r="K10818" s="15"/>
    </row>
    <row r="10819" spans="8:11">
      <c r="H10819" s="15"/>
      <c r="K10819" s="15"/>
    </row>
    <row r="10820" spans="8:11">
      <c r="H10820" s="15"/>
      <c r="K10820" s="15"/>
    </row>
    <row r="10821" spans="8:11">
      <c r="H10821" s="15"/>
      <c r="K10821" s="15"/>
    </row>
    <row r="10822" spans="8:11">
      <c r="H10822" s="15"/>
      <c r="K10822" s="15"/>
    </row>
    <row r="10823" spans="8:11">
      <c r="H10823" s="15"/>
      <c r="K10823" s="15"/>
    </row>
    <row r="10824" spans="8:11">
      <c r="H10824" s="15"/>
      <c r="K10824" s="15"/>
    </row>
    <row r="10825" spans="8:11">
      <c r="H10825" s="15"/>
      <c r="K10825" s="15"/>
    </row>
    <row r="10826" spans="8:11">
      <c r="H10826" s="15"/>
      <c r="K10826" s="15"/>
    </row>
    <row r="10827" spans="8:11">
      <c r="H10827" s="15"/>
      <c r="K10827" s="15"/>
    </row>
    <row r="10828" spans="8:11">
      <c r="H10828" s="15"/>
      <c r="K10828" s="15"/>
    </row>
    <row r="10829" spans="8:11">
      <c r="H10829" s="15"/>
      <c r="K10829" s="15"/>
    </row>
    <row r="10830" spans="8:11">
      <c r="H10830" s="15"/>
      <c r="K10830" s="15"/>
    </row>
    <row r="10831" spans="8:11">
      <c r="H10831" s="15"/>
      <c r="K10831" s="15"/>
    </row>
    <row r="10832" spans="8:11">
      <c r="H10832" s="15"/>
      <c r="K10832" s="15"/>
    </row>
    <row r="10833" spans="8:11">
      <c r="H10833" s="15"/>
      <c r="K10833" s="15"/>
    </row>
    <row r="10834" spans="8:11">
      <c r="H10834" s="15"/>
      <c r="K10834" s="15"/>
    </row>
    <row r="10835" spans="8:11">
      <c r="H10835" s="15"/>
      <c r="K10835" s="15"/>
    </row>
    <row r="10836" spans="8:11">
      <c r="H10836" s="15"/>
      <c r="K10836" s="15"/>
    </row>
    <row r="10837" spans="8:11">
      <c r="H10837" s="15"/>
      <c r="K10837" s="15"/>
    </row>
    <row r="10838" spans="8:11">
      <c r="H10838" s="15"/>
      <c r="K10838" s="15"/>
    </row>
    <row r="10839" spans="8:11">
      <c r="H10839" s="15"/>
      <c r="K10839" s="15"/>
    </row>
    <row r="10840" spans="8:11">
      <c r="H10840" s="15"/>
      <c r="K10840" s="15"/>
    </row>
    <row r="10841" spans="8:11">
      <c r="H10841" s="15"/>
      <c r="K10841" s="15"/>
    </row>
    <row r="10842" spans="8:11">
      <c r="H10842" s="15"/>
      <c r="K10842" s="15"/>
    </row>
    <row r="10843" spans="8:11">
      <c r="H10843" s="15"/>
      <c r="K10843" s="15"/>
    </row>
    <row r="10844" spans="8:11">
      <c r="H10844" s="15"/>
      <c r="K10844" s="15"/>
    </row>
    <row r="10845" spans="8:11">
      <c r="H10845" s="15"/>
      <c r="K10845" s="15"/>
    </row>
    <row r="10846" spans="8:11">
      <c r="H10846" s="15"/>
      <c r="K10846" s="15"/>
    </row>
    <row r="10847" spans="8:11">
      <c r="H10847" s="15"/>
      <c r="K10847" s="15"/>
    </row>
    <row r="10848" spans="8:11">
      <c r="H10848" s="15"/>
      <c r="K10848" s="15"/>
    </row>
    <row r="10849" spans="8:11">
      <c r="H10849" s="15"/>
      <c r="K10849" s="15"/>
    </row>
    <row r="10850" spans="8:11">
      <c r="H10850" s="15"/>
      <c r="K10850" s="15"/>
    </row>
    <row r="10851" spans="8:11">
      <c r="H10851" s="15"/>
      <c r="K10851" s="15"/>
    </row>
    <row r="10852" spans="8:11">
      <c r="H10852" s="15"/>
      <c r="K10852" s="15"/>
    </row>
    <row r="10853" spans="8:11">
      <c r="H10853" s="15"/>
      <c r="K10853" s="15"/>
    </row>
    <row r="10854" spans="8:11">
      <c r="H10854" s="15"/>
      <c r="K10854" s="15"/>
    </row>
    <row r="10855" spans="8:11">
      <c r="H10855" s="15"/>
      <c r="K10855" s="15"/>
    </row>
    <row r="10856" spans="8:11">
      <c r="H10856" s="15"/>
      <c r="K10856" s="15"/>
    </row>
    <row r="10857" spans="8:11">
      <c r="H10857" s="15"/>
      <c r="K10857" s="15"/>
    </row>
    <row r="10858" spans="8:11">
      <c r="H10858" s="15"/>
      <c r="K10858" s="15"/>
    </row>
    <row r="10859" spans="8:11">
      <c r="H10859" s="15"/>
      <c r="K10859" s="15"/>
    </row>
    <row r="10860" spans="8:11">
      <c r="H10860" s="15"/>
      <c r="K10860" s="15"/>
    </row>
    <row r="10861" spans="8:11">
      <c r="H10861" s="15"/>
      <c r="K10861" s="15"/>
    </row>
    <row r="10862" spans="8:11">
      <c r="H10862" s="15"/>
      <c r="K10862" s="15"/>
    </row>
    <row r="10863" spans="8:11">
      <c r="H10863" s="15"/>
      <c r="K10863" s="15"/>
    </row>
    <row r="10864" spans="8:11">
      <c r="H10864" s="15"/>
      <c r="K10864" s="15"/>
    </row>
    <row r="10865" spans="8:11">
      <c r="H10865" s="15"/>
      <c r="K10865" s="15"/>
    </row>
    <row r="10866" spans="8:11">
      <c r="H10866" s="15"/>
      <c r="K10866" s="15"/>
    </row>
    <row r="10867" spans="8:11">
      <c r="H10867" s="15"/>
      <c r="K10867" s="15"/>
    </row>
    <row r="10868" spans="8:11">
      <c r="H10868" s="15"/>
      <c r="K10868" s="15"/>
    </row>
    <row r="10869" spans="8:11">
      <c r="H10869" s="15"/>
      <c r="K10869" s="15"/>
    </row>
    <row r="10870" spans="8:11">
      <c r="H10870" s="15"/>
      <c r="K10870" s="15"/>
    </row>
    <row r="10871" spans="8:11">
      <c r="H10871" s="15"/>
      <c r="K10871" s="15"/>
    </row>
    <row r="10872" spans="8:11">
      <c r="H10872" s="15"/>
      <c r="K10872" s="15"/>
    </row>
    <row r="10873" spans="8:11">
      <c r="H10873" s="15"/>
      <c r="K10873" s="15"/>
    </row>
    <row r="10874" spans="8:11">
      <c r="H10874" s="15"/>
      <c r="K10874" s="15"/>
    </row>
    <row r="10875" spans="8:11">
      <c r="H10875" s="15"/>
      <c r="K10875" s="15"/>
    </row>
    <row r="10876" spans="8:11">
      <c r="H10876" s="15"/>
      <c r="K10876" s="15"/>
    </row>
    <row r="10877" spans="8:11">
      <c r="H10877" s="15"/>
      <c r="K10877" s="15"/>
    </row>
    <row r="10878" spans="8:11">
      <c r="H10878" s="15"/>
      <c r="K10878" s="15"/>
    </row>
    <row r="10879" spans="8:11">
      <c r="H10879" s="15"/>
      <c r="K10879" s="15"/>
    </row>
    <row r="10880" spans="8:11">
      <c r="H10880" s="15"/>
      <c r="K10880" s="15"/>
    </row>
    <row r="10881" spans="8:11">
      <c r="H10881" s="15"/>
      <c r="K10881" s="15"/>
    </row>
    <row r="10882" spans="8:11">
      <c r="H10882" s="15"/>
      <c r="K10882" s="15"/>
    </row>
    <row r="10883" spans="8:11">
      <c r="H10883" s="15"/>
      <c r="K10883" s="15"/>
    </row>
    <row r="10884" spans="8:11">
      <c r="H10884" s="15"/>
      <c r="K10884" s="15"/>
    </row>
    <row r="10885" spans="8:11">
      <c r="H10885" s="15"/>
      <c r="K10885" s="15"/>
    </row>
    <row r="10886" spans="8:11">
      <c r="H10886" s="15"/>
      <c r="K10886" s="15"/>
    </row>
    <row r="10887" spans="8:11">
      <c r="H10887" s="15"/>
      <c r="K10887" s="15"/>
    </row>
    <row r="10888" spans="8:11">
      <c r="H10888" s="15"/>
      <c r="K10888" s="15"/>
    </row>
    <row r="10889" spans="8:11">
      <c r="H10889" s="15"/>
      <c r="K10889" s="15"/>
    </row>
    <row r="10890" spans="8:11">
      <c r="H10890" s="15"/>
      <c r="K10890" s="15"/>
    </row>
    <row r="10891" spans="8:11">
      <c r="H10891" s="15"/>
      <c r="K10891" s="15"/>
    </row>
    <row r="10892" spans="8:11">
      <c r="H10892" s="15"/>
      <c r="K10892" s="15"/>
    </row>
    <row r="10893" spans="8:11">
      <c r="H10893" s="15"/>
      <c r="K10893" s="15"/>
    </row>
    <row r="10894" spans="8:11">
      <c r="H10894" s="15"/>
      <c r="K10894" s="15"/>
    </row>
    <row r="10895" spans="8:11">
      <c r="H10895" s="15"/>
      <c r="K10895" s="15"/>
    </row>
    <row r="10896" spans="8:11">
      <c r="H10896" s="15"/>
      <c r="K10896" s="15"/>
    </row>
    <row r="10897" spans="8:11">
      <c r="H10897" s="15"/>
      <c r="K10897" s="15"/>
    </row>
    <row r="10898" spans="8:11">
      <c r="H10898" s="15"/>
      <c r="K10898" s="15"/>
    </row>
    <row r="10899" spans="8:11">
      <c r="H10899" s="15"/>
      <c r="K10899" s="15"/>
    </row>
    <row r="10900" spans="8:11">
      <c r="H10900" s="15"/>
      <c r="K10900" s="15"/>
    </row>
    <row r="10901" spans="8:11">
      <c r="H10901" s="15"/>
      <c r="K10901" s="15"/>
    </row>
    <row r="10902" spans="8:11">
      <c r="H10902" s="15"/>
      <c r="K10902" s="15"/>
    </row>
    <row r="10903" spans="8:11">
      <c r="H10903" s="15"/>
      <c r="K10903" s="15"/>
    </row>
    <row r="10904" spans="8:11">
      <c r="H10904" s="15"/>
      <c r="K10904" s="15"/>
    </row>
    <row r="10905" spans="8:11">
      <c r="H10905" s="15"/>
      <c r="K10905" s="15"/>
    </row>
    <row r="10906" spans="8:11">
      <c r="H10906" s="15"/>
      <c r="K10906" s="15"/>
    </row>
    <row r="10907" spans="8:11">
      <c r="H10907" s="15"/>
      <c r="K10907" s="15"/>
    </row>
    <row r="10908" spans="8:11">
      <c r="H10908" s="15"/>
      <c r="K10908" s="15"/>
    </row>
    <row r="10909" spans="8:11">
      <c r="H10909" s="15"/>
      <c r="K10909" s="15"/>
    </row>
    <row r="10910" spans="8:11">
      <c r="H10910" s="15"/>
      <c r="K10910" s="15"/>
    </row>
    <row r="10911" spans="8:11">
      <c r="H10911" s="15"/>
      <c r="K10911" s="15"/>
    </row>
    <row r="10912" spans="8:11">
      <c r="H10912" s="15"/>
      <c r="K10912" s="15"/>
    </row>
    <row r="10913" spans="8:11">
      <c r="H10913" s="15"/>
      <c r="K10913" s="15"/>
    </row>
    <row r="10914" spans="8:11">
      <c r="H10914" s="15"/>
      <c r="K10914" s="15"/>
    </row>
    <row r="10915" spans="8:11">
      <c r="H10915" s="15"/>
      <c r="K10915" s="15"/>
    </row>
    <row r="10916" spans="8:11">
      <c r="H10916" s="15"/>
      <c r="K10916" s="15"/>
    </row>
    <row r="10917" spans="8:11">
      <c r="H10917" s="15"/>
      <c r="K10917" s="15"/>
    </row>
    <row r="10918" spans="8:11">
      <c r="H10918" s="15"/>
      <c r="K10918" s="15"/>
    </row>
    <row r="10919" spans="8:11">
      <c r="H10919" s="15"/>
      <c r="K10919" s="15"/>
    </row>
    <row r="10920" spans="8:11">
      <c r="H10920" s="15"/>
      <c r="K10920" s="15"/>
    </row>
    <row r="10921" spans="8:11">
      <c r="H10921" s="15"/>
      <c r="K10921" s="15"/>
    </row>
    <row r="10922" spans="8:11">
      <c r="H10922" s="15"/>
      <c r="K10922" s="15"/>
    </row>
    <row r="10923" spans="8:11">
      <c r="H10923" s="15"/>
      <c r="K10923" s="15"/>
    </row>
    <row r="10924" spans="8:11">
      <c r="H10924" s="15"/>
      <c r="K10924" s="15"/>
    </row>
    <row r="10925" spans="8:11">
      <c r="H10925" s="15"/>
      <c r="K10925" s="15"/>
    </row>
    <row r="10926" spans="8:11">
      <c r="H10926" s="15"/>
      <c r="K10926" s="15"/>
    </row>
    <row r="10927" spans="8:11">
      <c r="H10927" s="15"/>
      <c r="K10927" s="15"/>
    </row>
    <row r="10928" spans="8:11">
      <c r="H10928" s="15"/>
      <c r="K10928" s="15"/>
    </row>
    <row r="10929" spans="8:11">
      <c r="H10929" s="15"/>
      <c r="K10929" s="15"/>
    </row>
    <row r="10930" spans="8:11">
      <c r="H10930" s="15"/>
      <c r="K10930" s="15"/>
    </row>
    <row r="10931" spans="8:11">
      <c r="H10931" s="15"/>
      <c r="K10931" s="15"/>
    </row>
    <row r="10932" spans="8:11">
      <c r="H10932" s="15"/>
      <c r="K10932" s="15"/>
    </row>
    <row r="10933" spans="8:11">
      <c r="H10933" s="15"/>
      <c r="K10933" s="15"/>
    </row>
    <row r="10934" spans="8:11">
      <c r="H10934" s="15"/>
      <c r="K10934" s="15"/>
    </row>
    <row r="10935" spans="8:11">
      <c r="H10935" s="15"/>
      <c r="K10935" s="15"/>
    </row>
    <row r="10936" spans="8:11">
      <c r="H10936" s="15"/>
      <c r="K10936" s="15"/>
    </row>
    <row r="10937" spans="8:11">
      <c r="H10937" s="15"/>
      <c r="K10937" s="15"/>
    </row>
    <row r="10938" spans="8:11">
      <c r="H10938" s="15"/>
      <c r="K10938" s="15"/>
    </row>
    <row r="10939" spans="8:11">
      <c r="H10939" s="15"/>
      <c r="K10939" s="15"/>
    </row>
    <row r="10940" spans="8:11">
      <c r="H10940" s="15"/>
      <c r="K10940" s="15"/>
    </row>
    <row r="10941" spans="8:11">
      <c r="H10941" s="15"/>
      <c r="K10941" s="15"/>
    </row>
    <row r="10942" spans="8:11">
      <c r="H10942" s="15"/>
      <c r="K10942" s="15"/>
    </row>
    <row r="10943" spans="8:11">
      <c r="H10943" s="15"/>
      <c r="K10943" s="15"/>
    </row>
    <row r="10944" spans="8:11">
      <c r="H10944" s="15"/>
      <c r="K10944" s="15"/>
    </row>
    <row r="10945" spans="8:11">
      <c r="H10945" s="15"/>
      <c r="K10945" s="15"/>
    </row>
    <row r="10946" spans="8:11">
      <c r="H10946" s="15"/>
      <c r="K10946" s="15"/>
    </row>
    <row r="10947" spans="8:11">
      <c r="H10947" s="15"/>
      <c r="K10947" s="15"/>
    </row>
    <row r="10948" spans="8:11">
      <c r="H10948" s="15"/>
      <c r="K10948" s="15"/>
    </row>
    <row r="10949" spans="8:11">
      <c r="H10949" s="15"/>
      <c r="K10949" s="15"/>
    </row>
    <row r="10950" spans="8:11">
      <c r="H10950" s="15"/>
      <c r="K10950" s="15"/>
    </row>
    <row r="10951" spans="8:11">
      <c r="H10951" s="15"/>
      <c r="K10951" s="15"/>
    </row>
    <row r="10952" spans="8:11">
      <c r="H10952" s="15"/>
      <c r="K10952" s="15"/>
    </row>
    <row r="10953" spans="8:11">
      <c r="H10953" s="15"/>
      <c r="K10953" s="15"/>
    </row>
    <row r="10954" spans="8:11">
      <c r="H10954" s="15"/>
      <c r="K10954" s="15"/>
    </row>
    <row r="10955" spans="8:11">
      <c r="H10955" s="15"/>
      <c r="K10955" s="15"/>
    </row>
    <row r="10956" spans="8:11">
      <c r="H10956" s="15"/>
      <c r="K10956" s="15"/>
    </row>
    <row r="10957" spans="8:11">
      <c r="H10957" s="15"/>
      <c r="K10957" s="15"/>
    </row>
    <row r="10958" spans="8:11">
      <c r="H10958" s="15"/>
      <c r="K10958" s="15"/>
    </row>
    <row r="10959" spans="8:11">
      <c r="H10959" s="15"/>
      <c r="K10959" s="15"/>
    </row>
    <row r="10960" spans="8:11">
      <c r="H10960" s="15"/>
      <c r="K10960" s="15"/>
    </row>
    <row r="10961" spans="8:11">
      <c r="H10961" s="15"/>
      <c r="K10961" s="15"/>
    </row>
    <row r="10962" spans="8:11">
      <c r="H10962" s="15"/>
      <c r="K10962" s="15"/>
    </row>
    <row r="10963" spans="8:11">
      <c r="H10963" s="15"/>
      <c r="K10963" s="15"/>
    </row>
    <row r="10964" spans="8:11">
      <c r="H10964" s="15"/>
      <c r="K10964" s="15"/>
    </row>
    <row r="10965" spans="8:11">
      <c r="H10965" s="15"/>
      <c r="K10965" s="15"/>
    </row>
    <row r="10966" spans="8:11">
      <c r="H10966" s="15"/>
      <c r="K10966" s="15"/>
    </row>
    <row r="10967" spans="8:11">
      <c r="H10967" s="15"/>
      <c r="K10967" s="15"/>
    </row>
    <row r="10968" spans="8:11">
      <c r="H10968" s="15"/>
      <c r="K10968" s="15"/>
    </row>
    <row r="10969" spans="8:11">
      <c r="H10969" s="15"/>
      <c r="K10969" s="15"/>
    </row>
    <row r="10970" spans="8:11">
      <c r="H10970" s="15"/>
      <c r="K10970" s="15"/>
    </row>
    <row r="10971" spans="8:11">
      <c r="H10971" s="15"/>
      <c r="K10971" s="15"/>
    </row>
    <row r="10972" spans="8:11">
      <c r="H10972" s="15"/>
      <c r="K10972" s="15"/>
    </row>
    <row r="10973" spans="8:11">
      <c r="H10973" s="15"/>
      <c r="K10973" s="15"/>
    </row>
    <row r="10974" spans="8:11">
      <c r="H10974" s="15"/>
      <c r="K10974" s="15"/>
    </row>
    <row r="10975" spans="8:11">
      <c r="H10975" s="15"/>
      <c r="K10975" s="15"/>
    </row>
    <row r="10976" spans="8:11">
      <c r="H10976" s="15"/>
      <c r="K10976" s="15"/>
    </row>
    <row r="10977" spans="8:11">
      <c r="H10977" s="15"/>
      <c r="K10977" s="15"/>
    </row>
    <row r="10978" spans="8:11">
      <c r="H10978" s="15"/>
      <c r="K10978" s="15"/>
    </row>
    <row r="10979" spans="8:11">
      <c r="H10979" s="15"/>
      <c r="K10979" s="15"/>
    </row>
    <row r="10980" spans="8:11">
      <c r="H10980" s="15"/>
      <c r="K10980" s="15"/>
    </row>
    <row r="10981" spans="8:11">
      <c r="H10981" s="15"/>
      <c r="K10981" s="15"/>
    </row>
    <row r="10982" spans="8:11">
      <c r="H10982" s="15"/>
      <c r="K10982" s="15"/>
    </row>
    <row r="10983" spans="8:11">
      <c r="H10983" s="15"/>
      <c r="K10983" s="15"/>
    </row>
    <row r="10984" spans="8:11">
      <c r="H10984" s="15"/>
      <c r="K10984" s="15"/>
    </row>
    <row r="10985" spans="8:11">
      <c r="H10985" s="15"/>
      <c r="K10985" s="15"/>
    </row>
    <row r="10986" spans="8:11">
      <c r="H10986" s="15"/>
      <c r="K10986" s="15"/>
    </row>
    <row r="10987" spans="8:11">
      <c r="H10987" s="15"/>
      <c r="K10987" s="15"/>
    </row>
    <row r="10988" spans="8:11">
      <c r="H10988" s="15"/>
      <c r="K10988" s="15"/>
    </row>
    <row r="10989" spans="8:11">
      <c r="H10989" s="15"/>
      <c r="K10989" s="15"/>
    </row>
    <row r="10990" spans="8:11">
      <c r="H10990" s="15"/>
      <c r="K10990" s="15"/>
    </row>
    <row r="10991" spans="8:11">
      <c r="H10991" s="15"/>
      <c r="K10991" s="15"/>
    </row>
    <row r="10992" spans="8:11">
      <c r="H10992" s="15"/>
      <c r="K10992" s="15"/>
    </row>
    <row r="10993" spans="8:11">
      <c r="H10993" s="15"/>
      <c r="K10993" s="15"/>
    </row>
    <row r="10994" spans="8:11">
      <c r="H10994" s="15"/>
      <c r="K10994" s="15"/>
    </row>
    <row r="10995" spans="8:11">
      <c r="H10995" s="15"/>
      <c r="K10995" s="15"/>
    </row>
    <row r="10996" spans="8:11">
      <c r="H10996" s="15"/>
      <c r="K10996" s="15"/>
    </row>
    <row r="10997" spans="8:11">
      <c r="H10997" s="15"/>
      <c r="K10997" s="15"/>
    </row>
    <row r="10998" spans="8:11">
      <c r="H10998" s="15"/>
      <c r="K10998" s="15"/>
    </row>
    <row r="10999" spans="8:11">
      <c r="H10999" s="15"/>
      <c r="K10999" s="15"/>
    </row>
    <row r="11000" spans="8:11">
      <c r="H11000" s="15"/>
      <c r="K11000" s="15"/>
    </row>
    <row r="11001" spans="8:11">
      <c r="H11001" s="15"/>
      <c r="K11001" s="15"/>
    </row>
    <row r="11002" spans="8:11">
      <c r="H11002" s="15"/>
      <c r="K11002" s="15"/>
    </row>
    <row r="11003" spans="8:11">
      <c r="H11003" s="15"/>
      <c r="K11003" s="15"/>
    </row>
    <row r="11004" spans="8:11">
      <c r="H11004" s="15"/>
      <c r="K11004" s="15"/>
    </row>
    <row r="11005" spans="8:11">
      <c r="H11005" s="15"/>
      <c r="K11005" s="15"/>
    </row>
    <row r="11006" spans="8:11">
      <c r="H11006" s="15"/>
      <c r="K11006" s="15"/>
    </row>
    <row r="11007" spans="8:11">
      <c r="H11007" s="15"/>
      <c r="K11007" s="15"/>
    </row>
    <row r="11008" spans="8:11">
      <c r="H11008" s="15"/>
      <c r="K11008" s="15"/>
    </row>
    <row r="11009" spans="8:11">
      <c r="H11009" s="15"/>
      <c r="K11009" s="15"/>
    </row>
    <row r="11010" spans="8:11">
      <c r="H11010" s="15"/>
      <c r="K11010" s="15"/>
    </row>
    <row r="11011" spans="8:11">
      <c r="H11011" s="15"/>
      <c r="K11011" s="15"/>
    </row>
    <row r="11012" spans="8:11">
      <c r="H11012" s="15"/>
      <c r="K11012" s="15"/>
    </row>
    <row r="11013" spans="8:11">
      <c r="H11013" s="15"/>
      <c r="K11013" s="15"/>
    </row>
    <row r="11014" spans="8:11">
      <c r="H11014" s="15"/>
      <c r="K11014" s="15"/>
    </row>
    <row r="11015" spans="8:11">
      <c r="H11015" s="15"/>
      <c r="K11015" s="15"/>
    </row>
    <row r="11016" spans="8:11">
      <c r="H11016" s="15"/>
      <c r="K11016" s="15"/>
    </row>
    <row r="11017" spans="8:11">
      <c r="H11017" s="15"/>
      <c r="K11017" s="15"/>
    </row>
    <row r="11018" spans="8:11">
      <c r="H11018" s="15"/>
      <c r="K11018" s="15"/>
    </row>
    <row r="11019" spans="8:11">
      <c r="H11019" s="15"/>
      <c r="K11019" s="15"/>
    </row>
    <row r="11020" spans="8:11">
      <c r="H11020" s="15"/>
      <c r="K11020" s="15"/>
    </row>
    <row r="11021" spans="8:11">
      <c r="H11021" s="15"/>
      <c r="K11021" s="15"/>
    </row>
    <row r="11022" spans="8:11">
      <c r="H11022" s="15"/>
      <c r="K11022" s="15"/>
    </row>
    <row r="11023" spans="8:11">
      <c r="H11023" s="15"/>
      <c r="K11023" s="15"/>
    </row>
    <row r="11024" spans="8:11">
      <c r="H11024" s="15"/>
      <c r="K11024" s="15"/>
    </row>
    <row r="11025" spans="8:11">
      <c r="H11025" s="15"/>
      <c r="K11025" s="15"/>
    </row>
    <row r="11026" spans="8:11">
      <c r="H11026" s="15"/>
      <c r="K11026" s="15"/>
    </row>
    <row r="11027" spans="8:11">
      <c r="H11027" s="15"/>
      <c r="K11027" s="15"/>
    </row>
    <row r="11028" spans="8:11">
      <c r="H11028" s="15"/>
      <c r="K11028" s="15"/>
    </row>
    <row r="11029" spans="8:11">
      <c r="H11029" s="15"/>
      <c r="K11029" s="15"/>
    </row>
    <row r="11030" spans="8:11">
      <c r="H11030" s="15"/>
      <c r="K11030" s="15"/>
    </row>
    <row r="11031" spans="8:11">
      <c r="H11031" s="15"/>
      <c r="K11031" s="15"/>
    </row>
    <row r="11032" spans="8:11">
      <c r="H11032" s="15"/>
      <c r="K11032" s="15"/>
    </row>
    <row r="11033" spans="8:11">
      <c r="H11033" s="15"/>
      <c r="K11033" s="15"/>
    </row>
    <row r="11034" spans="8:11">
      <c r="H11034" s="15"/>
      <c r="K11034" s="15"/>
    </row>
    <row r="11035" spans="8:11">
      <c r="H11035" s="15"/>
      <c r="K11035" s="15"/>
    </row>
    <row r="11036" spans="8:11">
      <c r="H11036" s="15"/>
      <c r="K11036" s="15"/>
    </row>
    <row r="11037" spans="8:11">
      <c r="H11037" s="15"/>
      <c r="K11037" s="15"/>
    </row>
    <row r="11038" spans="8:11">
      <c r="H11038" s="15"/>
      <c r="K11038" s="15"/>
    </row>
    <row r="11039" spans="8:11">
      <c r="H11039" s="15"/>
      <c r="K11039" s="15"/>
    </row>
    <row r="11040" spans="8:11">
      <c r="H11040" s="15"/>
      <c r="K11040" s="15"/>
    </row>
    <row r="11041" spans="8:11">
      <c r="H11041" s="15"/>
      <c r="K11041" s="15"/>
    </row>
    <row r="11042" spans="8:11">
      <c r="H11042" s="15"/>
      <c r="K11042" s="15"/>
    </row>
    <row r="11043" spans="8:11">
      <c r="H11043" s="15"/>
      <c r="K11043" s="15"/>
    </row>
    <row r="11044" spans="8:11">
      <c r="H11044" s="15"/>
      <c r="K11044" s="15"/>
    </row>
    <row r="11045" spans="8:11">
      <c r="H11045" s="15"/>
      <c r="K11045" s="15"/>
    </row>
    <row r="11046" spans="8:11">
      <c r="H11046" s="15"/>
      <c r="K11046" s="15"/>
    </row>
    <row r="11047" spans="8:11">
      <c r="H11047" s="15"/>
      <c r="K11047" s="15"/>
    </row>
    <row r="11048" spans="8:11">
      <c r="H11048" s="15"/>
      <c r="K11048" s="15"/>
    </row>
    <row r="11049" spans="8:11">
      <c r="H11049" s="15"/>
      <c r="K11049" s="15"/>
    </row>
    <row r="11050" spans="8:11">
      <c r="H11050" s="15"/>
      <c r="K11050" s="15"/>
    </row>
    <row r="11051" spans="8:11">
      <c r="H11051" s="15"/>
      <c r="K11051" s="15"/>
    </row>
    <row r="11052" spans="8:11">
      <c r="H11052" s="15"/>
      <c r="K11052" s="15"/>
    </row>
    <row r="11053" spans="8:11">
      <c r="H11053" s="15"/>
      <c r="K11053" s="15"/>
    </row>
    <row r="11054" spans="8:11">
      <c r="H11054" s="15"/>
      <c r="K11054" s="15"/>
    </row>
    <row r="11055" spans="8:11">
      <c r="H11055" s="15"/>
      <c r="K11055" s="15"/>
    </row>
    <row r="11056" spans="8:11">
      <c r="H11056" s="15"/>
      <c r="K11056" s="15"/>
    </row>
    <row r="11057" spans="8:11">
      <c r="H11057" s="15"/>
      <c r="K11057" s="15"/>
    </row>
    <row r="11058" spans="8:11">
      <c r="H11058" s="15"/>
      <c r="K11058" s="15"/>
    </row>
    <row r="11059" spans="8:11">
      <c r="H11059" s="15"/>
      <c r="K11059" s="15"/>
    </row>
    <row r="11060" spans="8:11">
      <c r="H11060" s="15"/>
      <c r="K11060" s="15"/>
    </row>
    <row r="11061" spans="8:11">
      <c r="H11061" s="15"/>
      <c r="K11061" s="15"/>
    </row>
    <row r="11062" spans="8:11">
      <c r="H11062" s="15"/>
      <c r="K11062" s="15"/>
    </row>
    <row r="11063" spans="8:11">
      <c r="H11063" s="15"/>
      <c r="K11063" s="15"/>
    </row>
    <row r="11064" spans="8:11">
      <c r="H11064" s="15"/>
      <c r="K11064" s="15"/>
    </row>
    <row r="11065" spans="8:11">
      <c r="H11065" s="15"/>
      <c r="K11065" s="15"/>
    </row>
    <row r="11066" spans="8:11">
      <c r="H11066" s="15"/>
      <c r="K11066" s="15"/>
    </row>
    <row r="11067" spans="8:11">
      <c r="H11067" s="15"/>
      <c r="K11067" s="15"/>
    </row>
    <row r="11068" spans="8:11">
      <c r="H11068" s="15"/>
      <c r="K11068" s="15"/>
    </row>
    <row r="11069" spans="8:11">
      <c r="H11069" s="15"/>
      <c r="K11069" s="15"/>
    </row>
    <row r="11070" spans="8:11">
      <c r="H11070" s="15"/>
      <c r="K11070" s="15"/>
    </row>
    <row r="11071" spans="8:11">
      <c r="H11071" s="15"/>
      <c r="K11071" s="15"/>
    </row>
    <row r="11072" spans="8:11">
      <c r="H11072" s="15"/>
      <c r="K11072" s="15"/>
    </row>
    <row r="11073" spans="8:11">
      <c r="H11073" s="15"/>
      <c r="K11073" s="15"/>
    </row>
    <row r="11074" spans="8:11">
      <c r="H11074" s="15"/>
      <c r="K11074" s="15"/>
    </row>
    <row r="11075" spans="8:11">
      <c r="H11075" s="15"/>
      <c r="K11075" s="15"/>
    </row>
    <row r="11076" spans="8:11">
      <c r="H11076" s="15"/>
      <c r="K11076" s="15"/>
    </row>
    <row r="11077" spans="8:11">
      <c r="H11077" s="15"/>
      <c r="K11077" s="15"/>
    </row>
    <row r="11078" spans="8:11">
      <c r="H11078" s="15"/>
      <c r="K11078" s="15"/>
    </row>
    <row r="11079" spans="8:11">
      <c r="H11079" s="15"/>
      <c r="K11079" s="15"/>
    </row>
    <row r="11080" spans="8:11">
      <c r="H11080" s="15"/>
      <c r="K11080" s="15"/>
    </row>
    <row r="11081" spans="8:11">
      <c r="H11081" s="15"/>
      <c r="K11081" s="15"/>
    </row>
    <row r="11082" spans="8:11">
      <c r="H11082" s="15"/>
      <c r="K11082" s="15"/>
    </row>
    <row r="11083" spans="8:11">
      <c r="H11083" s="15"/>
      <c r="K11083" s="15"/>
    </row>
    <row r="11084" spans="8:11">
      <c r="H11084" s="15"/>
      <c r="K11084" s="15"/>
    </row>
    <row r="11085" spans="8:11">
      <c r="H11085" s="15"/>
      <c r="K11085" s="15"/>
    </row>
    <row r="11086" spans="8:11">
      <c r="H11086" s="15"/>
      <c r="K11086" s="15"/>
    </row>
    <row r="11087" spans="8:11">
      <c r="H11087" s="15"/>
      <c r="K11087" s="15"/>
    </row>
    <row r="11088" spans="8:11">
      <c r="H11088" s="15"/>
      <c r="K11088" s="15"/>
    </row>
    <row r="11089" spans="8:11">
      <c r="H11089" s="15"/>
      <c r="K11089" s="15"/>
    </row>
    <row r="11090" spans="8:11">
      <c r="H11090" s="15"/>
      <c r="K11090" s="15"/>
    </row>
    <row r="11091" spans="8:11">
      <c r="H11091" s="15"/>
      <c r="K11091" s="15"/>
    </row>
    <row r="11092" spans="8:11">
      <c r="H11092" s="15"/>
      <c r="K11092" s="15"/>
    </row>
    <row r="11093" spans="8:11">
      <c r="H11093" s="15"/>
      <c r="K11093" s="15"/>
    </row>
    <row r="11094" spans="8:11">
      <c r="H11094" s="15"/>
      <c r="K11094" s="15"/>
    </row>
    <row r="11095" spans="8:11">
      <c r="H11095" s="15"/>
      <c r="K11095" s="15"/>
    </row>
    <row r="11096" spans="8:11">
      <c r="H11096" s="15"/>
      <c r="K11096" s="15"/>
    </row>
    <row r="11097" spans="8:11">
      <c r="H11097" s="15"/>
      <c r="K11097" s="15"/>
    </row>
    <row r="11098" spans="8:11">
      <c r="H11098" s="15"/>
      <c r="K11098" s="15"/>
    </row>
    <row r="11099" spans="8:11">
      <c r="H11099" s="15"/>
      <c r="K11099" s="15"/>
    </row>
    <row r="11100" spans="8:11">
      <c r="H11100" s="15"/>
      <c r="K11100" s="15"/>
    </row>
    <row r="11101" spans="8:11">
      <c r="H11101" s="15"/>
      <c r="K11101" s="15"/>
    </row>
    <row r="11102" spans="8:11">
      <c r="H11102" s="15"/>
      <c r="K11102" s="15"/>
    </row>
    <row r="11103" spans="8:11">
      <c r="H11103" s="15"/>
      <c r="K11103" s="15"/>
    </row>
    <row r="11104" spans="8:11">
      <c r="H11104" s="15"/>
      <c r="K11104" s="15"/>
    </row>
    <row r="11105" spans="8:11">
      <c r="H11105" s="15"/>
      <c r="K11105" s="15"/>
    </row>
    <row r="11106" spans="8:11">
      <c r="H11106" s="15"/>
      <c r="K11106" s="15"/>
    </row>
    <row r="11107" spans="8:11">
      <c r="H11107" s="15"/>
      <c r="K11107" s="15"/>
    </row>
    <row r="11108" spans="8:11">
      <c r="H11108" s="15"/>
      <c r="K11108" s="15"/>
    </row>
    <row r="11109" spans="8:11">
      <c r="H11109" s="15"/>
      <c r="K11109" s="15"/>
    </row>
    <row r="11110" spans="8:11">
      <c r="H11110" s="15"/>
      <c r="K11110" s="15"/>
    </row>
    <row r="11111" spans="8:11">
      <c r="H11111" s="15"/>
      <c r="K11111" s="15"/>
    </row>
    <row r="11112" spans="8:11">
      <c r="H11112" s="15"/>
      <c r="K11112" s="15"/>
    </row>
    <row r="11113" spans="8:11">
      <c r="H11113" s="15"/>
      <c r="K11113" s="15"/>
    </row>
    <row r="11114" spans="8:11">
      <c r="H11114" s="15"/>
      <c r="K11114" s="15"/>
    </row>
    <row r="11115" spans="8:11">
      <c r="H11115" s="15"/>
      <c r="K11115" s="15"/>
    </row>
    <row r="11116" spans="8:11">
      <c r="H11116" s="15"/>
      <c r="K11116" s="15"/>
    </row>
    <row r="11117" spans="8:11">
      <c r="H11117" s="15"/>
      <c r="K11117" s="15"/>
    </row>
    <row r="11118" spans="8:11">
      <c r="H11118" s="15"/>
      <c r="K11118" s="15"/>
    </row>
    <row r="11119" spans="8:11">
      <c r="H11119" s="15"/>
      <c r="K11119" s="15"/>
    </row>
    <row r="11120" spans="8:11">
      <c r="H11120" s="15"/>
      <c r="K11120" s="15"/>
    </row>
    <row r="11121" spans="8:11">
      <c r="H11121" s="15"/>
      <c r="K11121" s="15"/>
    </row>
    <row r="11122" spans="8:11">
      <c r="H11122" s="15"/>
      <c r="K11122" s="15"/>
    </row>
    <row r="11123" spans="8:11">
      <c r="H11123" s="15"/>
      <c r="K11123" s="15"/>
    </row>
    <row r="11124" spans="8:11">
      <c r="H11124" s="15"/>
      <c r="K11124" s="15"/>
    </row>
    <row r="11125" spans="8:11">
      <c r="H11125" s="15"/>
      <c r="K11125" s="15"/>
    </row>
    <row r="11126" spans="8:11">
      <c r="H11126" s="15"/>
      <c r="K11126" s="15"/>
    </row>
    <row r="11127" spans="8:11">
      <c r="H11127" s="15"/>
      <c r="K11127" s="15"/>
    </row>
    <row r="11128" spans="8:11">
      <c r="H11128" s="15"/>
      <c r="K11128" s="15"/>
    </row>
    <row r="11129" spans="8:11">
      <c r="H11129" s="15"/>
      <c r="K11129" s="15"/>
    </row>
    <row r="11130" spans="8:11">
      <c r="H11130" s="15"/>
      <c r="K11130" s="15"/>
    </row>
    <row r="11131" spans="8:11">
      <c r="H11131" s="15"/>
      <c r="K11131" s="15"/>
    </row>
    <row r="11132" spans="8:11">
      <c r="H11132" s="15"/>
      <c r="K11132" s="15"/>
    </row>
    <row r="11133" spans="8:11">
      <c r="H11133" s="15"/>
      <c r="K11133" s="15"/>
    </row>
    <row r="11134" spans="8:11">
      <c r="H11134" s="15"/>
      <c r="K11134" s="15"/>
    </row>
    <row r="11135" spans="8:11">
      <c r="H11135" s="15"/>
      <c r="K11135" s="15"/>
    </row>
    <row r="11136" spans="8:11">
      <c r="H11136" s="15"/>
      <c r="K11136" s="15"/>
    </row>
    <row r="11137" spans="8:11">
      <c r="H11137" s="15"/>
      <c r="K11137" s="15"/>
    </row>
    <row r="11138" spans="8:11">
      <c r="H11138" s="15"/>
      <c r="K11138" s="15"/>
    </row>
    <row r="11139" spans="8:11">
      <c r="H11139" s="15"/>
      <c r="K11139" s="15"/>
    </row>
    <row r="11140" spans="8:11">
      <c r="H11140" s="15"/>
      <c r="K11140" s="15"/>
    </row>
    <row r="11141" spans="8:11">
      <c r="H11141" s="15"/>
      <c r="K11141" s="15"/>
    </row>
    <row r="11142" spans="8:11">
      <c r="H11142" s="15"/>
      <c r="K11142" s="15"/>
    </row>
    <row r="11143" spans="8:11">
      <c r="H11143" s="15"/>
      <c r="K11143" s="15"/>
    </row>
    <row r="11144" spans="8:11">
      <c r="H11144" s="15"/>
      <c r="K11144" s="15"/>
    </row>
    <row r="11145" spans="8:11">
      <c r="H11145" s="15"/>
      <c r="K11145" s="15"/>
    </row>
    <row r="11146" spans="8:11">
      <c r="H11146" s="15"/>
      <c r="K11146" s="15"/>
    </row>
    <row r="11147" spans="8:11">
      <c r="H11147" s="15"/>
      <c r="K11147" s="15"/>
    </row>
    <row r="11148" spans="8:11">
      <c r="H11148" s="15"/>
      <c r="K11148" s="15"/>
    </row>
    <row r="11149" spans="8:11">
      <c r="H11149" s="15"/>
      <c r="K11149" s="15"/>
    </row>
    <row r="11150" spans="8:11">
      <c r="H11150" s="15"/>
      <c r="K11150" s="15"/>
    </row>
    <row r="11151" spans="8:11">
      <c r="H11151" s="15"/>
      <c r="K11151" s="15"/>
    </row>
    <row r="11152" spans="8:11">
      <c r="H11152" s="15"/>
      <c r="K11152" s="15"/>
    </row>
    <row r="11153" spans="8:11">
      <c r="H11153" s="15"/>
      <c r="K11153" s="15"/>
    </row>
    <row r="11154" spans="8:11">
      <c r="H11154" s="15"/>
      <c r="K11154" s="15"/>
    </row>
    <row r="11155" spans="8:11">
      <c r="H11155" s="15"/>
      <c r="K11155" s="15"/>
    </row>
    <row r="11156" spans="8:11">
      <c r="H11156" s="15"/>
      <c r="K11156" s="15"/>
    </row>
    <row r="11157" spans="8:11">
      <c r="H11157" s="15"/>
      <c r="K11157" s="15"/>
    </row>
    <row r="11158" spans="8:11">
      <c r="H11158" s="15"/>
      <c r="K11158" s="15"/>
    </row>
    <row r="11159" spans="8:11">
      <c r="H11159" s="15"/>
      <c r="K11159" s="15"/>
    </row>
    <row r="11160" spans="8:11">
      <c r="H11160" s="15"/>
      <c r="K11160" s="15"/>
    </row>
    <row r="11161" spans="8:11">
      <c r="H11161" s="15"/>
      <c r="K11161" s="15"/>
    </row>
    <row r="11162" spans="8:11">
      <c r="H11162" s="15"/>
      <c r="K11162" s="15"/>
    </row>
    <row r="11163" spans="8:11">
      <c r="H11163" s="15"/>
      <c r="K11163" s="15"/>
    </row>
    <row r="11164" spans="8:11">
      <c r="H11164" s="15"/>
      <c r="K11164" s="15"/>
    </row>
    <row r="11165" spans="8:11">
      <c r="H11165" s="15"/>
      <c r="K11165" s="15"/>
    </row>
    <row r="11166" spans="8:11">
      <c r="H11166" s="15"/>
      <c r="K11166" s="15"/>
    </row>
    <row r="11167" spans="8:11">
      <c r="H11167" s="15"/>
      <c r="K11167" s="15"/>
    </row>
    <row r="11168" spans="8:11">
      <c r="H11168" s="15"/>
      <c r="K11168" s="15"/>
    </row>
    <row r="11169" spans="8:11">
      <c r="H11169" s="15"/>
      <c r="K11169" s="15"/>
    </row>
    <row r="11170" spans="8:11">
      <c r="H11170" s="15"/>
      <c r="K11170" s="15"/>
    </row>
    <row r="11171" spans="8:11">
      <c r="H11171" s="15"/>
      <c r="K11171" s="15"/>
    </row>
    <row r="11172" spans="8:11">
      <c r="H11172" s="15"/>
      <c r="K11172" s="15"/>
    </row>
    <row r="11173" spans="8:11">
      <c r="H11173" s="15"/>
      <c r="K11173" s="15"/>
    </row>
    <row r="11174" spans="8:11">
      <c r="H11174" s="15"/>
      <c r="K11174" s="15"/>
    </row>
    <row r="11175" spans="8:11">
      <c r="H11175" s="15"/>
      <c r="K11175" s="15"/>
    </row>
    <row r="11176" spans="8:11">
      <c r="H11176" s="15"/>
      <c r="K11176" s="15"/>
    </row>
    <row r="11177" spans="8:11">
      <c r="H11177" s="15"/>
      <c r="K11177" s="15"/>
    </row>
    <row r="11178" spans="8:11">
      <c r="H11178" s="15"/>
      <c r="K11178" s="15"/>
    </row>
    <row r="11179" spans="8:11">
      <c r="H11179" s="15"/>
      <c r="K11179" s="15"/>
    </row>
    <row r="11180" spans="8:11">
      <c r="H11180" s="15"/>
      <c r="K11180" s="15"/>
    </row>
    <row r="11181" spans="8:11">
      <c r="H11181" s="15"/>
      <c r="K11181" s="15"/>
    </row>
    <row r="11182" spans="8:11">
      <c r="H11182" s="15"/>
      <c r="K11182" s="15"/>
    </row>
    <row r="11183" spans="8:11">
      <c r="H11183" s="15"/>
      <c r="K11183" s="15"/>
    </row>
    <row r="11184" spans="8:11">
      <c r="H11184" s="15"/>
      <c r="K11184" s="15"/>
    </row>
    <row r="11185" spans="8:11">
      <c r="H11185" s="15"/>
      <c r="K11185" s="15"/>
    </row>
    <row r="11186" spans="8:11">
      <c r="H11186" s="15"/>
      <c r="K11186" s="15"/>
    </row>
    <row r="11187" spans="8:11">
      <c r="H11187" s="15"/>
      <c r="K11187" s="15"/>
    </row>
    <row r="11188" spans="8:11">
      <c r="H11188" s="15"/>
      <c r="K11188" s="15"/>
    </row>
    <row r="11189" spans="8:11">
      <c r="H11189" s="15"/>
      <c r="K11189" s="15"/>
    </row>
    <row r="11190" spans="8:11">
      <c r="H11190" s="15"/>
      <c r="K11190" s="15"/>
    </row>
    <row r="11191" spans="8:11">
      <c r="H11191" s="15"/>
      <c r="K11191" s="15"/>
    </row>
    <row r="11192" spans="8:11">
      <c r="H11192" s="15"/>
      <c r="K11192" s="15"/>
    </row>
    <row r="11193" spans="8:11">
      <c r="H11193" s="15"/>
      <c r="K11193" s="15"/>
    </row>
    <row r="11194" spans="8:11">
      <c r="H11194" s="15"/>
      <c r="K11194" s="15"/>
    </row>
    <row r="11195" spans="8:11">
      <c r="H11195" s="15"/>
      <c r="K11195" s="15"/>
    </row>
    <row r="11196" spans="8:11">
      <c r="H11196" s="15"/>
      <c r="K11196" s="15"/>
    </row>
    <row r="11197" spans="8:11">
      <c r="H11197" s="15"/>
      <c r="K11197" s="15"/>
    </row>
    <row r="11198" spans="8:11">
      <c r="H11198" s="15"/>
      <c r="K11198" s="15"/>
    </row>
    <row r="11199" spans="8:11">
      <c r="H11199" s="15"/>
      <c r="K11199" s="15"/>
    </row>
    <row r="11200" spans="8:11">
      <c r="H11200" s="15"/>
      <c r="K11200" s="15"/>
    </row>
    <row r="11201" spans="8:11">
      <c r="H11201" s="15"/>
      <c r="K11201" s="15"/>
    </row>
    <row r="11202" spans="8:11">
      <c r="H11202" s="15"/>
      <c r="K11202" s="15"/>
    </row>
    <row r="11203" spans="8:11">
      <c r="H11203" s="15"/>
      <c r="K11203" s="15"/>
    </row>
    <row r="11204" spans="8:11">
      <c r="H11204" s="15"/>
      <c r="K11204" s="15"/>
    </row>
    <row r="11205" spans="8:11">
      <c r="H11205" s="15"/>
      <c r="K11205" s="15"/>
    </row>
    <row r="11206" spans="8:11">
      <c r="H11206" s="15"/>
      <c r="K11206" s="15"/>
    </row>
    <row r="11207" spans="8:11">
      <c r="H11207" s="15"/>
      <c r="K11207" s="15"/>
    </row>
    <row r="11208" spans="8:11">
      <c r="H11208" s="15"/>
      <c r="K11208" s="15"/>
    </row>
    <row r="11209" spans="8:11">
      <c r="H11209" s="15"/>
      <c r="K11209" s="15"/>
    </row>
    <row r="11210" spans="8:11">
      <c r="H11210" s="15"/>
      <c r="K11210" s="15"/>
    </row>
    <row r="11211" spans="8:11">
      <c r="H11211" s="15"/>
      <c r="K11211" s="15"/>
    </row>
    <row r="11212" spans="8:11">
      <c r="H11212" s="15"/>
      <c r="K11212" s="15"/>
    </row>
    <row r="11213" spans="8:11">
      <c r="H11213" s="15"/>
      <c r="K11213" s="15"/>
    </row>
    <row r="11214" spans="8:11">
      <c r="H11214" s="15"/>
      <c r="K11214" s="15"/>
    </row>
    <row r="11215" spans="8:11">
      <c r="H11215" s="15"/>
      <c r="K11215" s="15"/>
    </row>
    <row r="11216" spans="8:11">
      <c r="H11216" s="15"/>
      <c r="K11216" s="15"/>
    </row>
    <row r="11217" spans="8:11">
      <c r="H11217" s="15"/>
      <c r="K11217" s="15"/>
    </row>
    <row r="11218" spans="8:11">
      <c r="H11218" s="15"/>
      <c r="K11218" s="15"/>
    </row>
    <row r="11219" spans="8:11">
      <c r="H11219" s="15"/>
      <c r="K11219" s="15"/>
    </row>
    <row r="11220" spans="8:11">
      <c r="H11220" s="15"/>
      <c r="K11220" s="15"/>
    </row>
    <row r="11221" spans="8:11">
      <c r="H11221" s="15"/>
      <c r="K11221" s="15"/>
    </row>
    <row r="11222" spans="8:11">
      <c r="H11222" s="15"/>
      <c r="K11222" s="15"/>
    </row>
    <row r="11223" spans="8:11">
      <c r="H11223" s="15"/>
      <c r="K11223" s="15"/>
    </row>
    <row r="11224" spans="8:11">
      <c r="H11224" s="15"/>
      <c r="K11224" s="15"/>
    </row>
    <row r="11225" spans="8:11">
      <c r="H11225" s="15"/>
      <c r="K11225" s="15"/>
    </row>
    <row r="11226" spans="8:11">
      <c r="H11226" s="15"/>
      <c r="K11226" s="15"/>
    </row>
    <row r="11227" spans="8:11">
      <c r="H11227" s="15"/>
      <c r="K11227" s="15"/>
    </row>
    <row r="11228" spans="8:11">
      <c r="H11228" s="15"/>
      <c r="K11228" s="15"/>
    </row>
    <row r="11229" spans="8:11">
      <c r="H11229" s="15"/>
      <c r="K11229" s="15"/>
    </row>
    <row r="11230" spans="8:11">
      <c r="H11230" s="15"/>
      <c r="K11230" s="15"/>
    </row>
    <row r="11231" spans="8:11">
      <c r="H11231" s="15"/>
      <c r="K11231" s="15"/>
    </row>
    <row r="11232" spans="8:11">
      <c r="H11232" s="15"/>
      <c r="K11232" s="15"/>
    </row>
    <row r="11233" spans="8:11">
      <c r="H11233" s="15"/>
      <c r="K11233" s="15"/>
    </row>
    <row r="11234" spans="8:11">
      <c r="H11234" s="15"/>
      <c r="K11234" s="15"/>
    </row>
    <row r="11235" spans="8:11">
      <c r="H11235" s="15"/>
      <c r="K11235" s="15"/>
    </row>
    <row r="11236" spans="8:11">
      <c r="H11236" s="15"/>
      <c r="K11236" s="15"/>
    </row>
    <row r="11237" spans="8:11">
      <c r="H11237" s="15"/>
      <c r="K11237" s="15"/>
    </row>
    <row r="11238" spans="8:11">
      <c r="H11238" s="15"/>
      <c r="K11238" s="15"/>
    </row>
    <row r="11239" spans="8:11">
      <c r="H11239" s="15"/>
      <c r="K11239" s="15"/>
    </row>
    <row r="11240" spans="8:11">
      <c r="H11240" s="15"/>
      <c r="K11240" s="15"/>
    </row>
    <row r="11241" spans="8:11">
      <c r="H11241" s="15"/>
      <c r="K11241" s="15"/>
    </row>
    <row r="11242" spans="8:11">
      <c r="H11242" s="15"/>
      <c r="K11242" s="15"/>
    </row>
    <row r="11243" spans="8:11">
      <c r="H11243" s="15"/>
      <c r="K11243" s="15"/>
    </row>
    <row r="11244" spans="8:11">
      <c r="H11244" s="15"/>
      <c r="K11244" s="15"/>
    </row>
    <row r="11245" spans="8:11">
      <c r="H11245" s="15"/>
      <c r="K11245" s="15"/>
    </row>
    <row r="11246" spans="8:11">
      <c r="H11246" s="15"/>
      <c r="K11246" s="15"/>
    </row>
    <row r="11247" spans="8:11">
      <c r="H11247" s="15"/>
      <c r="K11247" s="15"/>
    </row>
    <row r="11248" spans="8:11">
      <c r="H11248" s="15"/>
      <c r="K11248" s="15"/>
    </row>
    <row r="11249" spans="8:11">
      <c r="H11249" s="15"/>
      <c r="K11249" s="15"/>
    </row>
    <row r="11250" spans="8:11">
      <c r="H11250" s="15"/>
      <c r="K11250" s="15"/>
    </row>
    <row r="11251" spans="8:11">
      <c r="H11251" s="15"/>
      <c r="K11251" s="15"/>
    </row>
    <row r="11252" spans="8:11">
      <c r="H11252" s="15"/>
      <c r="K11252" s="15"/>
    </row>
    <row r="11253" spans="8:11">
      <c r="H11253" s="15"/>
      <c r="K11253" s="15"/>
    </row>
    <row r="11254" spans="8:11">
      <c r="H11254" s="15"/>
      <c r="K11254" s="15"/>
    </row>
    <row r="11255" spans="8:11">
      <c r="H11255" s="15"/>
      <c r="K11255" s="15"/>
    </row>
    <row r="11256" spans="8:11">
      <c r="H11256" s="15"/>
      <c r="K11256" s="15"/>
    </row>
    <row r="11257" spans="8:11">
      <c r="H11257" s="15"/>
      <c r="K11257" s="15"/>
    </row>
    <row r="11258" spans="8:11">
      <c r="H11258" s="15"/>
      <c r="K11258" s="15"/>
    </row>
    <row r="11259" spans="8:11">
      <c r="H11259" s="15"/>
      <c r="K11259" s="15"/>
    </row>
    <row r="11260" spans="8:11">
      <c r="H11260" s="15"/>
      <c r="K11260" s="15"/>
    </row>
    <row r="11261" spans="8:11">
      <c r="H11261" s="15"/>
      <c r="K11261" s="15"/>
    </row>
    <row r="11262" spans="8:11">
      <c r="H11262" s="15"/>
      <c r="K11262" s="15"/>
    </row>
    <row r="11263" spans="8:11">
      <c r="H11263" s="15"/>
      <c r="K11263" s="15"/>
    </row>
    <row r="11264" spans="8:11">
      <c r="H11264" s="15"/>
      <c r="K11264" s="15"/>
    </row>
    <row r="11265" spans="8:11">
      <c r="H11265" s="15"/>
      <c r="K11265" s="15"/>
    </row>
    <row r="11266" spans="8:11">
      <c r="H11266" s="15"/>
      <c r="K11266" s="15"/>
    </row>
    <row r="11267" spans="8:11">
      <c r="H11267" s="15"/>
      <c r="K11267" s="15"/>
    </row>
    <row r="11268" spans="8:11">
      <c r="H11268" s="15"/>
      <c r="K11268" s="15"/>
    </row>
    <row r="11269" spans="8:11">
      <c r="H11269" s="15"/>
      <c r="K11269" s="15"/>
    </row>
    <row r="11270" spans="8:11">
      <c r="H11270" s="15"/>
      <c r="K11270" s="15"/>
    </row>
    <row r="11271" spans="8:11">
      <c r="H11271" s="15"/>
      <c r="K11271" s="15"/>
    </row>
    <row r="11272" spans="8:11">
      <c r="H11272" s="15"/>
      <c r="K11272" s="15"/>
    </row>
    <row r="11273" spans="8:11">
      <c r="H11273" s="15"/>
      <c r="K11273" s="15"/>
    </row>
    <row r="11274" spans="8:11">
      <c r="H11274" s="15"/>
      <c r="K11274" s="15"/>
    </row>
    <row r="11275" spans="8:11">
      <c r="H11275" s="15"/>
      <c r="K11275" s="15"/>
    </row>
    <row r="11276" spans="8:11">
      <c r="H11276" s="15"/>
      <c r="K11276" s="15"/>
    </row>
    <row r="11277" spans="8:11">
      <c r="H11277" s="15"/>
      <c r="K11277" s="15"/>
    </row>
    <row r="11278" spans="8:11">
      <c r="H11278" s="15"/>
      <c r="K11278" s="15"/>
    </row>
    <row r="11279" spans="8:11">
      <c r="H11279" s="15"/>
      <c r="K11279" s="15"/>
    </row>
    <row r="11280" spans="8:11">
      <c r="H11280" s="15"/>
      <c r="K11280" s="15"/>
    </row>
    <row r="11281" spans="8:11">
      <c r="H11281" s="15"/>
      <c r="K11281" s="15"/>
    </row>
    <row r="11282" spans="8:11">
      <c r="H11282" s="15"/>
      <c r="K11282" s="15"/>
    </row>
    <row r="11283" spans="8:11">
      <c r="H11283" s="15"/>
      <c r="K11283" s="15"/>
    </row>
    <row r="11284" spans="8:11">
      <c r="H11284" s="15"/>
      <c r="K11284" s="15"/>
    </row>
    <row r="11285" spans="8:11">
      <c r="H11285" s="15"/>
      <c r="K11285" s="15"/>
    </row>
    <row r="11286" spans="8:11">
      <c r="H11286" s="15"/>
      <c r="K11286" s="15"/>
    </row>
    <row r="11287" spans="8:11">
      <c r="H11287" s="15"/>
      <c r="K11287" s="15"/>
    </row>
    <row r="11288" spans="8:11">
      <c r="H11288" s="15"/>
      <c r="K11288" s="15"/>
    </row>
    <row r="11289" spans="8:11">
      <c r="H11289" s="15"/>
      <c r="K11289" s="15"/>
    </row>
    <row r="11290" spans="8:11">
      <c r="H11290" s="15"/>
      <c r="K11290" s="15"/>
    </row>
    <row r="11291" spans="8:11">
      <c r="H11291" s="15"/>
      <c r="K11291" s="15"/>
    </row>
    <row r="11292" spans="8:11">
      <c r="H11292" s="15"/>
      <c r="K11292" s="15"/>
    </row>
    <row r="11293" spans="8:11">
      <c r="H11293" s="15"/>
      <c r="K11293" s="15"/>
    </row>
    <row r="11294" spans="8:11">
      <c r="H11294" s="15"/>
      <c r="K11294" s="15"/>
    </row>
    <row r="11295" spans="8:11">
      <c r="H11295" s="15"/>
      <c r="K11295" s="15"/>
    </row>
    <row r="11296" spans="8:11">
      <c r="H11296" s="15"/>
      <c r="K11296" s="15"/>
    </row>
    <row r="11297" spans="8:11">
      <c r="H11297" s="15"/>
      <c r="K11297" s="15"/>
    </row>
    <row r="11298" spans="8:11">
      <c r="H11298" s="15"/>
      <c r="K11298" s="15"/>
    </row>
    <row r="11299" spans="8:11">
      <c r="H11299" s="15"/>
      <c r="K11299" s="15"/>
    </row>
    <row r="11300" spans="8:11">
      <c r="H11300" s="15"/>
      <c r="K11300" s="15"/>
    </row>
    <row r="11301" spans="8:11">
      <c r="H11301" s="15"/>
      <c r="K11301" s="15"/>
    </row>
    <row r="11302" spans="8:11">
      <c r="H11302" s="15"/>
      <c r="K11302" s="15"/>
    </row>
    <row r="11303" spans="8:11">
      <c r="H11303" s="15"/>
      <c r="K11303" s="15"/>
    </row>
    <row r="11304" spans="8:11">
      <c r="H11304" s="15"/>
      <c r="K11304" s="15"/>
    </row>
    <row r="11305" spans="8:11">
      <c r="H11305" s="15"/>
      <c r="K11305" s="15"/>
    </row>
    <row r="11306" spans="8:11">
      <c r="H11306" s="15"/>
      <c r="K11306" s="15"/>
    </row>
    <row r="11307" spans="8:11">
      <c r="H11307" s="15"/>
      <c r="K11307" s="15"/>
    </row>
    <row r="11308" spans="8:11">
      <c r="H11308" s="15"/>
      <c r="K11308" s="15"/>
    </row>
    <row r="11309" spans="8:11">
      <c r="H11309" s="15"/>
      <c r="K11309" s="15"/>
    </row>
    <row r="11310" spans="8:11">
      <c r="H11310" s="15"/>
      <c r="K11310" s="15"/>
    </row>
    <row r="11311" spans="8:11">
      <c r="H11311" s="15"/>
      <c r="K11311" s="15"/>
    </row>
    <row r="11312" spans="8:11">
      <c r="H11312" s="15"/>
      <c r="K11312" s="15"/>
    </row>
    <row r="11313" spans="8:11">
      <c r="H11313" s="15"/>
      <c r="K11313" s="15"/>
    </row>
    <row r="11314" spans="8:11">
      <c r="H11314" s="15"/>
      <c r="K11314" s="15"/>
    </row>
    <row r="11315" spans="8:11">
      <c r="H11315" s="15"/>
      <c r="K11315" s="15"/>
    </row>
    <row r="11316" spans="8:11">
      <c r="H11316" s="15"/>
      <c r="K11316" s="15"/>
    </row>
    <row r="11317" spans="8:11">
      <c r="H11317" s="15"/>
      <c r="K11317" s="15"/>
    </row>
    <row r="11318" spans="8:11">
      <c r="H11318" s="15"/>
      <c r="K11318" s="15"/>
    </row>
    <row r="11319" spans="8:11">
      <c r="H11319" s="15"/>
      <c r="K11319" s="15"/>
    </row>
    <row r="11320" spans="8:11">
      <c r="H11320" s="15"/>
      <c r="K11320" s="15"/>
    </row>
    <row r="11321" spans="8:11">
      <c r="H11321" s="15"/>
      <c r="K11321" s="15"/>
    </row>
    <row r="11322" spans="8:11">
      <c r="H11322" s="15"/>
      <c r="K11322" s="15"/>
    </row>
    <row r="11323" spans="8:11">
      <c r="H11323" s="15"/>
      <c r="K11323" s="15"/>
    </row>
    <row r="11324" spans="8:11">
      <c r="H11324" s="15"/>
      <c r="K11324" s="15"/>
    </row>
    <row r="11325" spans="8:11">
      <c r="H11325" s="15"/>
      <c r="K11325" s="15"/>
    </row>
    <row r="11326" spans="8:11">
      <c r="H11326" s="15"/>
      <c r="K11326" s="15"/>
    </row>
    <row r="11327" spans="8:11">
      <c r="H11327" s="15"/>
      <c r="K11327" s="15"/>
    </row>
    <row r="11328" spans="8:11">
      <c r="H11328" s="15"/>
      <c r="K11328" s="15"/>
    </row>
    <row r="11329" spans="8:11">
      <c r="H11329" s="15"/>
      <c r="K11329" s="15"/>
    </row>
    <row r="11330" spans="8:11">
      <c r="H11330" s="15"/>
      <c r="K11330" s="15"/>
    </row>
    <row r="11331" spans="8:11">
      <c r="H11331" s="15"/>
      <c r="K11331" s="15"/>
    </row>
    <row r="11332" spans="8:11">
      <c r="H11332" s="15"/>
      <c r="K11332" s="15"/>
    </row>
    <row r="11333" spans="8:11">
      <c r="H11333" s="15"/>
      <c r="K11333" s="15"/>
    </row>
    <row r="11334" spans="8:11">
      <c r="H11334" s="15"/>
      <c r="K11334" s="15"/>
    </row>
    <row r="11335" spans="8:11">
      <c r="H11335" s="15"/>
      <c r="K11335" s="15"/>
    </row>
    <row r="11336" spans="8:11">
      <c r="H11336" s="15"/>
      <c r="K11336" s="15"/>
    </row>
    <row r="11337" spans="8:11">
      <c r="H11337" s="15"/>
      <c r="K11337" s="15"/>
    </row>
    <row r="11338" spans="8:11">
      <c r="H11338" s="15"/>
      <c r="K11338" s="15"/>
    </row>
    <row r="11339" spans="8:11">
      <c r="H11339" s="15"/>
      <c r="K11339" s="15"/>
    </row>
    <row r="11340" spans="8:11">
      <c r="H11340" s="15"/>
      <c r="K11340" s="15"/>
    </row>
    <row r="11341" spans="8:11">
      <c r="H11341" s="15"/>
      <c r="K11341" s="15"/>
    </row>
    <row r="11342" spans="8:11">
      <c r="H11342" s="15"/>
      <c r="K11342" s="15"/>
    </row>
    <row r="11343" spans="8:11">
      <c r="H11343" s="15"/>
      <c r="K11343" s="15"/>
    </row>
    <row r="11344" spans="8:11">
      <c r="H11344" s="15"/>
      <c r="K11344" s="15"/>
    </row>
    <row r="11345" spans="8:11">
      <c r="H11345" s="15"/>
      <c r="K11345" s="15"/>
    </row>
    <row r="11346" spans="8:11">
      <c r="H11346" s="15"/>
      <c r="K11346" s="15"/>
    </row>
    <row r="11347" spans="8:11">
      <c r="H11347" s="15"/>
      <c r="K11347" s="15"/>
    </row>
    <row r="11348" spans="8:11">
      <c r="H11348" s="15"/>
      <c r="K11348" s="15"/>
    </row>
    <row r="11349" spans="8:11">
      <c r="H11349" s="15"/>
      <c r="K11349" s="15"/>
    </row>
    <row r="11350" spans="8:11">
      <c r="H11350" s="15"/>
      <c r="K11350" s="15"/>
    </row>
    <row r="11351" spans="8:11">
      <c r="H11351" s="15"/>
      <c r="K11351" s="15"/>
    </row>
    <row r="11352" spans="8:11">
      <c r="H11352" s="15"/>
      <c r="K11352" s="15"/>
    </row>
    <row r="11353" spans="8:11">
      <c r="H11353" s="15"/>
      <c r="K11353" s="15"/>
    </row>
    <row r="11354" spans="8:11">
      <c r="H11354" s="15"/>
      <c r="K11354" s="15"/>
    </row>
    <row r="11355" spans="8:11">
      <c r="H11355" s="15"/>
      <c r="K11355" s="15"/>
    </row>
    <row r="11356" spans="8:11">
      <c r="H11356" s="15"/>
      <c r="K11356" s="15"/>
    </row>
    <row r="11357" spans="8:11">
      <c r="H11357" s="15"/>
      <c r="K11357" s="15"/>
    </row>
    <row r="11358" spans="8:11">
      <c r="H11358" s="15"/>
      <c r="K11358" s="15"/>
    </row>
    <row r="11359" spans="8:11">
      <c r="H11359" s="15"/>
      <c r="K11359" s="15"/>
    </row>
    <row r="11360" spans="8:11">
      <c r="H11360" s="15"/>
      <c r="K11360" s="15"/>
    </row>
    <row r="11361" spans="8:11">
      <c r="H11361" s="15"/>
      <c r="K11361" s="15"/>
    </row>
    <row r="11362" spans="8:11">
      <c r="H11362" s="15"/>
      <c r="K11362" s="15"/>
    </row>
    <row r="11363" spans="8:11">
      <c r="H11363" s="15"/>
      <c r="K11363" s="15"/>
    </row>
    <row r="11364" spans="8:11">
      <c r="H11364" s="15"/>
      <c r="K11364" s="15"/>
    </row>
    <row r="11365" spans="8:11">
      <c r="H11365" s="15"/>
      <c r="K11365" s="15"/>
    </row>
    <row r="11366" spans="8:11">
      <c r="H11366" s="15"/>
      <c r="K11366" s="15"/>
    </row>
    <row r="11367" spans="8:11">
      <c r="H11367" s="15"/>
      <c r="K11367" s="15"/>
    </row>
    <row r="11368" spans="8:11">
      <c r="H11368" s="15"/>
      <c r="K11368" s="15"/>
    </row>
    <row r="11369" spans="8:11">
      <c r="H11369" s="15"/>
      <c r="K11369" s="15"/>
    </row>
    <row r="11370" spans="8:11">
      <c r="H11370" s="15"/>
      <c r="K11370" s="15"/>
    </row>
    <row r="11371" spans="8:11">
      <c r="H11371" s="15"/>
      <c r="K11371" s="15"/>
    </row>
    <row r="11372" spans="8:11">
      <c r="H11372" s="15"/>
      <c r="K11372" s="15"/>
    </row>
    <row r="11373" spans="8:11">
      <c r="H11373" s="15"/>
      <c r="K11373" s="15"/>
    </row>
    <row r="11374" spans="8:11">
      <c r="H11374" s="15"/>
      <c r="K11374" s="15"/>
    </row>
    <row r="11375" spans="8:11">
      <c r="H11375" s="15"/>
      <c r="K11375" s="15"/>
    </row>
    <row r="11376" spans="8:11">
      <c r="H11376" s="15"/>
      <c r="K11376" s="15"/>
    </row>
    <row r="11377" spans="8:11">
      <c r="H11377" s="15"/>
      <c r="K11377" s="15"/>
    </row>
    <row r="11378" spans="8:11">
      <c r="H11378" s="15"/>
      <c r="K11378" s="15"/>
    </row>
    <row r="11379" spans="8:11">
      <c r="H11379" s="15"/>
      <c r="K11379" s="15"/>
    </row>
    <row r="11380" spans="8:11">
      <c r="H11380" s="15"/>
      <c r="K11380" s="15"/>
    </row>
    <row r="11381" spans="8:11">
      <c r="H11381" s="15"/>
      <c r="K11381" s="15"/>
    </row>
    <row r="11382" spans="8:11">
      <c r="H11382" s="15"/>
      <c r="K11382" s="15"/>
    </row>
    <row r="11383" spans="8:11">
      <c r="H11383" s="15"/>
      <c r="K11383" s="15"/>
    </row>
    <row r="11384" spans="8:11">
      <c r="H11384" s="15"/>
      <c r="K11384" s="15"/>
    </row>
    <row r="11385" spans="8:11">
      <c r="H11385" s="15"/>
      <c r="K11385" s="15"/>
    </row>
    <row r="11386" spans="8:11">
      <c r="H11386" s="15"/>
      <c r="K11386" s="15"/>
    </row>
    <row r="11387" spans="8:11">
      <c r="H11387" s="15"/>
      <c r="K11387" s="15"/>
    </row>
    <row r="11388" spans="8:11">
      <c r="H11388" s="15"/>
      <c r="K11388" s="15"/>
    </row>
    <row r="11389" spans="8:11">
      <c r="H11389" s="15"/>
      <c r="K11389" s="15"/>
    </row>
    <row r="11390" spans="8:11">
      <c r="H11390" s="15"/>
      <c r="K11390" s="15"/>
    </row>
    <row r="11391" spans="8:11">
      <c r="H11391" s="15"/>
      <c r="K11391" s="15"/>
    </row>
    <row r="11392" spans="8:11">
      <c r="H11392" s="15"/>
      <c r="K11392" s="15"/>
    </row>
    <row r="11393" spans="8:11">
      <c r="H11393" s="15"/>
      <c r="K11393" s="15"/>
    </row>
    <row r="11394" spans="8:11">
      <c r="H11394" s="15"/>
      <c r="K11394" s="15"/>
    </row>
    <row r="11395" spans="8:11">
      <c r="H11395" s="15"/>
      <c r="K11395" s="15"/>
    </row>
    <row r="11396" spans="8:11">
      <c r="H11396" s="15"/>
      <c r="K11396" s="15"/>
    </row>
    <row r="11397" spans="8:11">
      <c r="H11397" s="15"/>
      <c r="K11397" s="15"/>
    </row>
    <row r="11398" spans="8:11">
      <c r="H11398" s="15"/>
      <c r="K11398" s="15"/>
    </row>
    <row r="11399" spans="8:11">
      <c r="H11399" s="15"/>
      <c r="K11399" s="15"/>
    </row>
    <row r="11400" spans="8:11">
      <c r="H11400" s="15"/>
      <c r="K11400" s="15"/>
    </row>
    <row r="11401" spans="8:11">
      <c r="H11401" s="15"/>
      <c r="K11401" s="15"/>
    </row>
    <row r="11402" spans="8:11">
      <c r="H11402" s="15"/>
      <c r="K11402" s="15"/>
    </row>
    <row r="11403" spans="8:11">
      <c r="H11403" s="15"/>
      <c r="K11403" s="15"/>
    </row>
    <row r="11404" spans="8:11">
      <c r="H11404" s="15"/>
      <c r="K11404" s="15"/>
    </row>
    <row r="11405" spans="8:11">
      <c r="H11405" s="15"/>
      <c r="K11405" s="15"/>
    </row>
    <row r="11406" spans="8:11">
      <c r="H11406" s="15"/>
      <c r="K11406" s="15"/>
    </row>
    <row r="11407" spans="8:11">
      <c r="H11407" s="15"/>
      <c r="K11407" s="15"/>
    </row>
    <row r="11408" spans="8:11">
      <c r="H11408" s="15"/>
      <c r="K11408" s="15"/>
    </row>
    <row r="11409" spans="8:11">
      <c r="H11409" s="15"/>
      <c r="K11409" s="15"/>
    </row>
    <row r="11410" spans="8:11">
      <c r="H11410" s="15"/>
      <c r="K11410" s="15"/>
    </row>
    <row r="11411" spans="8:11">
      <c r="H11411" s="15"/>
      <c r="K11411" s="15"/>
    </row>
    <row r="11412" spans="8:11">
      <c r="H11412" s="15"/>
      <c r="K11412" s="15"/>
    </row>
    <row r="11413" spans="8:11">
      <c r="H11413" s="15"/>
      <c r="K11413" s="15"/>
    </row>
    <row r="11414" spans="8:11">
      <c r="H11414" s="15"/>
      <c r="K11414" s="15"/>
    </row>
    <row r="11415" spans="8:11">
      <c r="H11415" s="15"/>
      <c r="K11415" s="15"/>
    </row>
    <row r="11416" spans="8:11">
      <c r="H11416" s="15"/>
      <c r="K11416" s="15"/>
    </row>
    <row r="11417" spans="8:11">
      <c r="H11417" s="15"/>
      <c r="K11417" s="15"/>
    </row>
    <row r="11418" spans="8:11">
      <c r="H11418" s="15"/>
      <c r="K11418" s="15"/>
    </row>
    <row r="11419" spans="8:11">
      <c r="H11419" s="15"/>
      <c r="K11419" s="15"/>
    </row>
    <row r="11420" spans="8:11">
      <c r="H11420" s="15"/>
      <c r="K11420" s="15"/>
    </row>
    <row r="11421" spans="8:11">
      <c r="H11421" s="15"/>
      <c r="K11421" s="15"/>
    </row>
    <row r="11422" spans="8:11">
      <c r="H11422" s="15"/>
      <c r="K11422" s="15"/>
    </row>
    <row r="11423" spans="8:11">
      <c r="H11423" s="15"/>
      <c r="K11423" s="15"/>
    </row>
    <row r="11424" spans="8:11">
      <c r="H11424" s="15"/>
      <c r="K11424" s="15"/>
    </row>
    <row r="11425" spans="8:11">
      <c r="H11425" s="15"/>
      <c r="K11425" s="15"/>
    </row>
    <row r="11426" spans="8:11">
      <c r="H11426" s="15"/>
      <c r="K11426" s="15"/>
    </row>
    <row r="11427" spans="8:11">
      <c r="H11427" s="15"/>
      <c r="K11427" s="15"/>
    </row>
    <row r="11428" spans="8:11">
      <c r="H11428" s="15"/>
      <c r="K11428" s="15"/>
    </row>
    <row r="11429" spans="8:11">
      <c r="H11429" s="15"/>
      <c r="K11429" s="15"/>
    </row>
    <row r="11430" spans="8:11">
      <c r="H11430" s="15"/>
      <c r="K11430" s="15"/>
    </row>
    <row r="11431" spans="8:11">
      <c r="H11431" s="15"/>
      <c r="K11431" s="15"/>
    </row>
    <row r="11432" spans="8:11">
      <c r="H11432" s="15"/>
      <c r="K11432" s="15"/>
    </row>
    <row r="11433" spans="8:11">
      <c r="H11433" s="15"/>
      <c r="K11433" s="15"/>
    </row>
    <row r="11434" spans="8:11">
      <c r="H11434" s="15"/>
      <c r="K11434" s="15"/>
    </row>
    <row r="11435" spans="8:11">
      <c r="H11435" s="15"/>
      <c r="K11435" s="15"/>
    </row>
    <row r="11436" spans="8:11">
      <c r="H11436" s="15"/>
      <c r="K11436" s="15"/>
    </row>
    <row r="11437" spans="8:11">
      <c r="H11437" s="15"/>
      <c r="K11437" s="15"/>
    </row>
    <row r="11438" spans="8:11">
      <c r="H11438" s="15"/>
      <c r="K11438" s="15"/>
    </row>
    <row r="11439" spans="8:11">
      <c r="H11439" s="15"/>
      <c r="K11439" s="15"/>
    </row>
    <row r="11440" spans="8:11">
      <c r="H11440" s="15"/>
      <c r="K11440" s="15"/>
    </row>
    <row r="11441" spans="8:11">
      <c r="H11441" s="15"/>
      <c r="K11441" s="15"/>
    </row>
    <row r="11442" spans="8:11">
      <c r="H11442" s="15"/>
      <c r="K11442" s="15"/>
    </row>
    <row r="11443" spans="8:11">
      <c r="H11443" s="15"/>
      <c r="K11443" s="15"/>
    </row>
    <row r="11444" spans="8:11">
      <c r="H11444" s="15"/>
      <c r="K11444" s="15"/>
    </row>
    <row r="11445" spans="8:11">
      <c r="H11445" s="15"/>
      <c r="K11445" s="15"/>
    </row>
    <row r="11446" spans="8:11">
      <c r="H11446" s="15"/>
      <c r="K11446" s="15"/>
    </row>
    <row r="11447" spans="8:11">
      <c r="H11447" s="15"/>
      <c r="K11447" s="15"/>
    </row>
    <row r="11448" spans="8:11">
      <c r="H11448" s="15"/>
      <c r="K11448" s="15"/>
    </row>
    <row r="11449" spans="8:11">
      <c r="H11449" s="15"/>
      <c r="K11449" s="15"/>
    </row>
    <row r="11450" spans="8:11">
      <c r="H11450" s="15"/>
      <c r="K11450" s="15"/>
    </row>
    <row r="11451" spans="8:11">
      <c r="H11451" s="15"/>
      <c r="K11451" s="15"/>
    </row>
    <row r="11452" spans="8:11">
      <c r="H11452" s="15"/>
      <c r="K11452" s="15"/>
    </row>
    <row r="11453" spans="8:11">
      <c r="H11453" s="15"/>
      <c r="K11453" s="15"/>
    </row>
    <row r="11454" spans="8:11">
      <c r="H11454" s="15"/>
      <c r="K11454" s="15"/>
    </row>
    <row r="11455" spans="8:11">
      <c r="H11455" s="15"/>
      <c r="K11455" s="15"/>
    </row>
    <row r="11456" spans="8:11">
      <c r="H11456" s="15"/>
      <c r="K11456" s="15"/>
    </row>
    <row r="11457" spans="8:11">
      <c r="H11457" s="15"/>
      <c r="K11457" s="15"/>
    </row>
    <row r="11458" spans="8:11">
      <c r="H11458" s="15"/>
      <c r="K11458" s="15"/>
    </row>
    <row r="11459" spans="8:11">
      <c r="H11459" s="15"/>
      <c r="K11459" s="15"/>
    </row>
    <row r="11460" spans="8:11">
      <c r="H11460" s="15"/>
      <c r="K11460" s="15"/>
    </row>
    <row r="11461" spans="8:11">
      <c r="H11461" s="15"/>
      <c r="K11461" s="15"/>
    </row>
    <row r="11462" spans="8:11">
      <c r="H11462" s="15"/>
      <c r="K11462" s="15"/>
    </row>
    <row r="11463" spans="8:11">
      <c r="H11463" s="15"/>
      <c r="K11463" s="15"/>
    </row>
    <row r="11464" spans="8:11">
      <c r="H11464" s="15"/>
      <c r="K11464" s="15"/>
    </row>
    <row r="11465" spans="8:11">
      <c r="H11465" s="15"/>
      <c r="K11465" s="15"/>
    </row>
    <row r="11466" spans="8:11">
      <c r="H11466" s="15"/>
      <c r="K11466" s="15"/>
    </row>
    <row r="11467" spans="8:11">
      <c r="H11467" s="15"/>
      <c r="K11467" s="15"/>
    </row>
    <row r="11468" spans="8:11">
      <c r="H11468" s="15"/>
      <c r="K11468" s="15"/>
    </row>
    <row r="11469" spans="8:11">
      <c r="H11469" s="15"/>
      <c r="K11469" s="15"/>
    </row>
    <row r="11470" spans="8:11">
      <c r="H11470" s="15"/>
      <c r="K11470" s="15"/>
    </row>
    <row r="11471" spans="8:11">
      <c r="H11471" s="15"/>
      <c r="K11471" s="15"/>
    </row>
    <row r="11472" spans="8:11">
      <c r="H11472" s="15"/>
      <c r="K11472" s="15"/>
    </row>
    <row r="11473" spans="8:11">
      <c r="H11473" s="15"/>
      <c r="K11473" s="15"/>
    </row>
    <row r="11474" spans="8:11">
      <c r="H11474" s="15"/>
      <c r="K11474" s="15"/>
    </row>
    <row r="11475" spans="8:11">
      <c r="H11475" s="15"/>
      <c r="K11475" s="15"/>
    </row>
    <row r="11476" spans="8:11">
      <c r="H11476" s="15"/>
      <c r="K11476" s="15"/>
    </row>
    <row r="11477" spans="8:11">
      <c r="H11477" s="15"/>
      <c r="K11477" s="15"/>
    </row>
    <row r="11478" spans="8:11">
      <c r="H11478" s="15"/>
      <c r="K11478" s="15"/>
    </row>
    <row r="11479" spans="8:11">
      <c r="H11479" s="15"/>
      <c r="K11479" s="15"/>
    </row>
    <row r="11480" spans="8:11">
      <c r="H11480" s="15"/>
      <c r="K11480" s="15"/>
    </row>
    <row r="11481" spans="8:11">
      <c r="H11481" s="15"/>
      <c r="K11481" s="15"/>
    </row>
    <row r="11482" spans="8:11">
      <c r="H11482" s="15"/>
      <c r="K11482" s="15"/>
    </row>
    <row r="11483" spans="8:11">
      <c r="H11483" s="15"/>
      <c r="K11483" s="15"/>
    </row>
    <row r="11484" spans="8:11">
      <c r="H11484" s="15"/>
      <c r="K11484" s="15"/>
    </row>
    <row r="11485" spans="8:11">
      <c r="H11485" s="15"/>
      <c r="K11485" s="15"/>
    </row>
    <row r="11486" spans="8:11">
      <c r="H11486" s="15"/>
      <c r="K11486" s="15"/>
    </row>
    <row r="11487" spans="8:11">
      <c r="H11487" s="15"/>
      <c r="K11487" s="15"/>
    </row>
    <row r="11488" spans="8:11">
      <c r="H11488" s="15"/>
      <c r="K11488" s="15"/>
    </row>
    <row r="11489" spans="8:11">
      <c r="H11489" s="15"/>
      <c r="K11489" s="15"/>
    </row>
    <row r="11490" spans="8:11">
      <c r="H11490" s="15"/>
      <c r="K11490" s="15"/>
    </row>
    <row r="11491" spans="8:11">
      <c r="H11491" s="15"/>
      <c r="K11491" s="15"/>
    </row>
    <row r="11492" spans="8:11">
      <c r="H11492" s="15"/>
      <c r="K11492" s="15"/>
    </row>
    <row r="11493" spans="8:11">
      <c r="H11493" s="15"/>
      <c r="K11493" s="15"/>
    </row>
    <row r="11494" spans="8:11">
      <c r="H11494" s="15"/>
      <c r="K11494" s="15"/>
    </row>
    <row r="11495" spans="8:11">
      <c r="H11495" s="15"/>
      <c r="K11495" s="15"/>
    </row>
    <row r="11496" spans="8:11">
      <c r="H11496" s="15"/>
      <c r="K11496" s="15"/>
    </row>
    <row r="11497" spans="8:11">
      <c r="H11497" s="15"/>
      <c r="K11497" s="15"/>
    </row>
    <row r="11498" spans="8:11">
      <c r="H11498" s="15"/>
      <c r="K11498" s="15"/>
    </row>
    <row r="11499" spans="8:11">
      <c r="H11499" s="15"/>
      <c r="K11499" s="15"/>
    </row>
    <row r="11500" spans="8:11">
      <c r="H11500" s="15"/>
      <c r="K11500" s="15"/>
    </row>
    <row r="11501" spans="8:11">
      <c r="H11501" s="15"/>
      <c r="K11501" s="15"/>
    </row>
    <row r="11502" spans="8:11">
      <c r="H11502" s="15"/>
      <c r="K11502" s="15"/>
    </row>
    <row r="11503" spans="8:11">
      <c r="H11503" s="15"/>
      <c r="K11503" s="15"/>
    </row>
    <row r="11504" spans="8:11">
      <c r="H11504" s="15"/>
      <c r="K11504" s="15"/>
    </row>
    <row r="11505" spans="8:11">
      <c r="H11505" s="15"/>
      <c r="K11505" s="15"/>
    </row>
    <row r="11506" spans="8:11">
      <c r="H11506" s="15"/>
      <c r="K11506" s="15"/>
    </row>
    <row r="11507" spans="8:11">
      <c r="H11507" s="15"/>
      <c r="K11507" s="15"/>
    </row>
    <row r="11508" spans="8:11">
      <c r="H11508" s="15"/>
      <c r="K11508" s="15"/>
    </row>
    <row r="11509" spans="8:11">
      <c r="H11509" s="15"/>
      <c r="K11509" s="15"/>
    </row>
    <row r="11510" spans="8:11">
      <c r="H11510" s="15"/>
      <c r="K11510" s="15"/>
    </row>
    <row r="11511" spans="8:11">
      <c r="H11511" s="15"/>
      <c r="K11511" s="15"/>
    </row>
    <row r="11512" spans="8:11">
      <c r="H11512" s="15"/>
      <c r="K11512" s="15"/>
    </row>
    <row r="11513" spans="8:11">
      <c r="H11513" s="15"/>
      <c r="K11513" s="15"/>
    </row>
    <row r="11514" spans="8:11">
      <c r="H11514" s="15"/>
      <c r="K11514" s="15"/>
    </row>
    <row r="11515" spans="8:11">
      <c r="H11515" s="15"/>
      <c r="K11515" s="15"/>
    </row>
    <row r="11516" spans="8:11">
      <c r="H11516" s="15"/>
      <c r="K11516" s="15"/>
    </row>
    <row r="11517" spans="8:11">
      <c r="H11517" s="15"/>
      <c r="K11517" s="15"/>
    </row>
    <row r="11518" spans="8:11">
      <c r="H11518" s="15"/>
      <c r="K11518" s="15"/>
    </row>
    <row r="11519" spans="8:11">
      <c r="H11519" s="15"/>
      <c r="K11519" s="15"/>
    </row>
    <row r="11520" spans="8:11">
      <c r="H11520" s="15"/>
      <c r="K11520" s="15"/>
    </row>
    <row r="11521" spans="8:11">
      <c r="H11521" s="15"/>
      <c r="K11521" s="15"/>
    </row>
    <row r="11522" spans="8:11">
      <c r="H11522" s="15"/>
      <c r="K11522" s="15"/>
    </row>
    <row r="11523" spans="8:11">
      <c r="H11523" s="15"/>
      <c r="K11523" s="15"/>
    </row>
    <row r="11524" spans="8:11">
      <c r="H11524" s="15"/>
      <c r="K11524" s="15"/>
    </row>
    <row r="11525" spans="8:11">
      <c r="H11525" s="15"/>
      <c r="K11525" s="15"/>
    </row>
    <row r="11526" spans="8:11">
      <c r="H11526" s="15"/>
      <c r="K11526" s="15"/>
    </row>
    <row r="11527" spans="8:11">
      <c r="H11527" s="15"/>
      <c r="K11527" s="15"/>
    </row>
    <row r="11528" spans="8:11">
      <c r="H11528" s="15"/>
      <c r="K11528" s="15"/>
    </row>
    <row r="11529" spans="8:11">
      <c r="H11529" s="15"/>
      <c r="K11529" s="15"/>
    </row>
    <row r="11530" spans="8:11">
      <c r="H11530" s="15"/>
      <c r="K11530" s="15"/>
    </row>
    <row r="11531" spans="8:11">
      <c r="H11531" s="15"/>
      <c r="K11531" s="15"/>
    </row>
    <row r="11532" spans="8:11">
      <c r="H11532" s="15"/>
      <c r="K11532" s="15"/>
    </row>
    <row r="11533" spans="8:11">
      <c r="H11533" s="15"/>
      <c r="K11533" s="15"/>
    </row>
    <row r="11534" spans="8:11">
      <c r="H11534" s="15"/>
      <c r="K11534" s="15"/>
    </row>
    <row r="11535" spans="8:11">
      <c r="H11535" s="15"/>
      <c r="K11535" s="15"/>
    </row>
    <row r="11536" spans="8:11">
      <c r="H11536" s="15"/>
      <c r="K11536" s="15"/>
    </row>
    <row r="11537" spans="8:11">
      <c r="H11537" s="15"/>
      <c r="K11537" s="15"/>
    </row>
    <row r="11538" spans="8:11">
      <c r="H11538" s="15"/>
      <c r="K11538" s="15"/>
    </row>
    <row r="11539" spans="8:11">
      <c r="H11539" s="15"/>
      <c r="K11539" s="15"/>
    </row>
    <row r="11540" spans="8:11">
      <c r="H11540" s="15"/>
      <c r="K11540" s="15"/>
    </row>
    <row r="11541" spans="8:11">
      <c r="H11541" s="15"/>
      <c r="K11541" s="15"/>
    </row>
    <row r="11542" spans="8:11">
      <c r="H11542" s="15"/>
      <c r="K11542" s="15"/>
    </row>
    <row r="11543" spans="8:11">
      <c r="H11543" s="15"/>
      <c r="K11543" s="15"/>
    </row>
    <row r="11544" spans="8:11">
      <c r="H11544" s="15"/>
      <c r="K11544" s="15"/>
    </row>
    <row r="11545" spans="8:11">
      <c r="H11545" s="15"/>
      <c r="K11545" s="15"/>
    </row>
    <row r="11546" spans="8:11">
      <c r="H11546" s="15"/>
      <c r="K11546" s="15"/>
    </row>
    <row r="11547" spans="8:11">
      <c r="H11547" s="15"/>
      <c r="K11547" s="15"/>
    </row>
    <row r="11548" spans="8:11">
      <c r="H11548" s="15"/>
      <c r="K11548" s="15"/>
    </row>
    <row r="11549" spans="8:11">
      <c r="H11549" s="15"/>
      <c r="K11549" s="15"/>
    </row>
    <row r="11550" spans="8:11">
      <c r="H11550" s="15"/>
      <c r="K11550" s="15"/>
    </row>
    <row r="11551" spans="8:11">
      <c r="H11551" s="15"/>
      <c r="K11551" s="15"/>
    </row>
    <row r="11552" spans="8:11">
      <c r="H11552" s="15"/>
      <c r="K11552" s="15"/>
    </row>
    <row r="11553" spans="8:11">
      <c r="H11553" s="15"/>
      <c r="K11553" s="15"/>
    </row>
    <row r="11554" spans="8:11">
      <c r="H11554" s="15"/>
      <c r="K11554" s="15"/>
    </row>
    <row r="11555" spans="8:11">
      <c r="H11555" s="15"/>
      <c r="K11555" s="15"/>
    </row>
    <row r="11556" spans="8:11">
      <c r="H11556" s="15"/>
      <c r="K11556" s="15"/>
    </row>
    <row r="11557" spans="8:11">
      <c r="H11557" s="15"/>
      <c r="K11557" s="15"/>
    </row>
    <row r="11558" spans="8:11">
      <c r="H11558" s="15"/>
      <c r="K11558" s="15"/>
    </row>
    <row r="11559" spans="8:11">
      <c r="H11559" s="15"/>
      <c r="K11559" s="15"/>
    </row>
    <row r="11560" spans="8:11">
      <c r="H11560" s="15"/>
      <c r="K11560" s="15"/>
    </row>
    <row r="11561" spans="8:11">
      <c r="H11561" s="15"/>
      <c r="K11561" s="15"/>
    </row>
    <row r="11562" spans="8:11">
      <c r="H11562" s="15"/>
      <c r="K11562" s="15"/>
    </row>
    <row r="11563" spans="8:11">
      <c r="H11563" s="15"/>
      <c r="K11563" s="15"/>
    </row>
    <row r="11564" spans="8:11">
      <c r="H11564" s="15"/>
      <c r="K11564" s="15"/>
    </row>
    <row r="11565" spans="8:11">
      <c r="H11565" s="15"/>
      <c r="K11565" s="15"/>
    </row>
    <row r="11566" spans="8:11">
      <c r="H11566" s="15"/>
      <c r="K11566" s="15"/>
    </row>
    <row r="11567" spans="8:11">
      <c r="H11567" s="15"/>
      <c r="K11567" s="15"/>
    </row>
    <row r="11568" spans="8:11">
      <c r="H11568" s="15"/>
      <c r="K11568" s="15"/>
    </row>
    <row r="11569" spans="8:11">
      <c r="H11569" s="15"/>
      <c r="K11569" s="15"/>
    </row>
    <row r="11570" spans="8:11">
      <c r="H11570" s="15"/>
      <c r="K11570" s="15"/>
    </row>
    <row r="11571" spans="8:11">
      <c r="H11571" s="15"/>
      <c r="K11571" s="15"/>
    </row>
    <row r="11572" spans="8:11">
      <c r="H11572" s="15"/>
      <c r="K11572" s="15"/>
    </row>
    <row r="11573" spans="8:11">
      <c r="H11573" s="15"/>
      <c r="K11573" s="15"/>
    </row>
    <row r="11574" spans="8:11">
      <c r="H11574" s="15"/>
      <c r="K11574" s="15"/>
    </row>
    <row r="11575" spans="8:11">
      <c r="H11575" s="15"/>
      <c r="K11575" s="15"/>
    </row>
    <row r="11576" spans="8:11">
      <c r="H11576" s="15"/>
      <c r="K11576" s="15"/>
    </row>
    <row r="11577" spans="8:11">
      <c r="H11577" s="15"/>
      <c r="K11577" s="15"/>
    </row>
    <row r="11578" spans="8:11">
      <c r="H11578" s="15"/>
      <c r="K11578" s="15"/>
    </row>
    <row r="11579" spans="8:11">
      <c r="H11579" s="15"/>
      <c r="K11579" s="15"/>
    </row>
    <row r="11580" spans="8:11">
      <c r="H11580" s="15"/>
      <c r="K11580" s="15"/>
    </row>
    <row r="11581" spans="8:11">
      <c r="H11581" s="15"/>
      <c r="K11581" s="15"/>
    </row>
    <row r="11582" spans="8:11">
      <c r="H11582" s="15"/>
      <c r="K11582" s="15"/>
    </row>
    <row r="11583" spans="8:11">
      <c r="H11583" s="15"/>
      <c r="K11583" s="15"/>
    </row>
    <row r="11584" spans="8:11">
      <c r="H11584" s="15"/>
      <c r="K11584" s="15"/>
    </row>
    <row r="11585" spans="8:11">
      <c r="H11585" s="15"/>
      <c r="K11585" s="15"/>
    </row>
    <row r="11586" spans="8:11">
      <c r="H11586" s="15"/>
      <c r="K11586" s="15"/>
    </row>
    <row r="11587" spans="8:11">
      <c r="H11587" s="15"/>
      <c r="K11587" s="15"/>
    </row>
    <row r="11588" spans="8:11">
      <c r="H11588" s="15"/>
      <c r="K11588" s="15"/>
    </row>
    <row r="11589" spans="8:11">
      <c r="H11589" s="15"/>
      <c r="K11589" s="15"/>
    </row>
    <row r="11590" spans="8:11">
      <c r="H11590" s="15"/>
      <c r="K11590" s="15"/>
    </row>
    <row r="11591" spans="8:11">
      <c r="H11591" s="15"/>
      <c r="K11591" s="15"/>
    </row>
    <row r="11592" spans="8:11">
      <c r="H11592" s="15"/>
      <c r="K11592" s="15"/>
    </row>
    <row r="11593" spans="8:11">
      <c r="H11593" s="15"/>
      <c r="K11593" s="15"/>
    </row>
    <row r="11594" spans="8:11">
      <c r="H11594" s="15"/>
      <c r="K11594" s="15"/>
    </row>
    <row r="11595" spans="8:11">
      <c r="H11595" s="15"/>
      <c r="K11595" s="15"/>
    </row>
    <row r="11596" spans="8:11">
      <c r="H11596" s="15"/>
      <c r="K11596" s="15"/>
    </row>
    <row r="11597" spans="8:11">
      <c r="H11597" s="15"/>
      <c r="K11597" s="15"/>
    </row>
    <row r="11598" spans="8:11">
      <c r="H11598" s="15"/>
      <c r="K11598" s="15"/>
    </row>
    <row r="11599" spans="8:11">
      <c r="H11599" s="15"/>
      <c r="K11599" s="15"/>
    </row>
    <row r="11600" spans="8:11">
      <c r="H11600" s="15"/>
      <c r="K11600" s="15"/>
    </row>
    <row r="11601" spans="8:11">
      <c r="H11601" s="15"/>
      <c r="K11601" s="15"/>
    </row>
    <row r="11602" spans="8:11">
      <c r="H11602" s="15"/>
      <c r="K11602" s="15"/>
    </row>
    <row r="11603" spans="8:11">
      <c r="H11603" s="15"/>
      <c r="K11603" s="15"/>
    </row>
    <row r="11604" spans="8:11">
      <c r="H11604" s="15"/>
      <c r="K11604" s="15"/>
    </row>
    <row r="11605" spans="8:11">
      <c r="H11605" s="15"/>
      <c r="K11605" s="15"/>
    </row>
    <row r="11606" spans="8:11">
      <c r="H11606" s="15"/>
      <c r="K11606" s="15"/>
    </row>
    <row r="11607" spans="8:11">
      <c r="H11607" s="15"/>
      <c r="K11607" s="15"/>
    </row>
    <row r="11608" spans="8:11">
      <c r="H11608" s="15"/>
      <c r="K11608" s="15"/>
    </row>
    <row r="11609" spans="8:11">
      <c r="H11609" s="15"/>
      <c r="K11609" s="15"/>
    </row>
    <row r="11610" spans="8:11">
      <c r="H11610" s="15"/>
      <c r="K11610" s="15"/>
    </row>
    <row r="11611" spans="8:11">
      <c r="H11611" s="15"/>
      <c r="K11611" s="15"/>
    </row>
    <row r="11612" spans="8:11">
      <c r="H11612" s="15"/>
      <c r="K11612" s="15"/>
    </row>
    <row r="11613" spans="8:11">
      <c r="H11613" s="15"/>
      <c r="K11613" s="15"/>
    </row>
    <row r="11614" spans="8:11">
      <c r="H11614" s="15"/>
      <c r="K11614" s="15"/>
    </row>
    <row r="11615" spans="8:11">
      <c r="H11615" s="15"/>
      <c r="K11615" s="15"/>
    </row>
    <row r="11616" spans="8:11">
      <c r="H11616" s="15"/>
      <c r="K11616" s="15"/>
    </row>
    <row r="11617" spans="8:11">
      <c r="H11617" s="15"/>
      <c r="K11617" s="15"/>
    </row>
    <row r="11618" spans="8:11">
      <c r="H11618" s="15"/>
      <c r="K11618" s="15"/>
    </row>
    <row r="11619" spans="8:11">
      <c r="H11619" s="15"/>
      <c r="K11619" s="15"/>
    </row>
    <row r="11620" spans="8:11">
      <c r="H11620" s="15"/>
      <c r="K11620" s="15"/>
    </row>
    <row r="11621" spans="8:11">
      <c r="H11621" s="15"/>
      <c r="K11621" s="15"/>
    </row>
    <row r="11622" spans="8:11">
      <c r="H11622" s="15"/>
      <c r="K11622" s="15"/>
    </row>
    <row r="11623" spans="8:11">
      <c r="H11623" s="15"/>
      <c r="K11623" s="15"/>
    </row>
    <row r="11624" spans="8:11">
      <c r="H11624" s="15"/>
      <c r="K11624" s="15"/>
    </row>
    <row r="11625" spans="8:11">
      <c r="H11625" s="15"/>
      <c r="K11625" s="15"/>
    </row>
    <row r="11626" spans="8:11">
      <c r="H11626" s="15"/>
      <c r="K11626" s="15"/>
    </row>
    <row r="11627" spans="8:11">
      <c r="H11627" s="15"/>
      <c r="K11627" s="15"/>
    </row>
    <row r="11628" spans="8:11">
      <c r="H11628" s="15"/>
      <c r="K11628" s="15"/>
    </row>
    <row r="11629" spans="8:11">
      <c r="H11629" s="15"/>
      <c r="K11629" s="15"/>
    </row>
    <row r="11630" spans="8:11">
      <c r="H11630" s="15"/>
      <c r="K11630" s="15"/>
    </row>
    <row r="11631" spans="8:11">
      <c r="H11631" s="15"/>
      <c r="K11631" s="15"/>
    </row>
    <row r="11632" spans="8:11">
      <c r="H11632" s="15"/>
      <c r="K11632" s="15"/>
    </row>
    <row r="11633" spans="8:11">
      <c r="H11633" s="15"/>
      <c r="K11633" s="15"/>
    </row>
    <row r="11634" spans="8:11">
      <c r="H11634" s="15"/>
      <c r="K11634" s="15"/>
    </row>
    <row r="11635" spans="8:11">
      <c r="H11635" s="15"/>
      <c r="K11635" s="15"/>
    </row>
    <row r="11636" spans="8:11">
      <c r="H11636" s="15"/>
      <c r="K11636" s="15"/>
    </row>
    <row r="11637" spans="8:11">
      <c r="H11637" s="15"/>
      <c r="K11637" s="15"/>
    </row>
    <row r="11638" spans="8:11">
      <c r="H11638" s="15"/>
      <c r="K11638" s="15"/>
    </row>
    <row r="11639" spans="8:11">
      <c r="H11639" s="15"/>
      <c r="K11639" s="15"/>
    </row>
    <row r="11640" spans="8:11">
      <c r="H11640" s="15"/>
      <c r="K11640" s="15"/>
    </row>
    <row r="11641" spans="8:11">
      <c r="H11641" s="15"/>
      <c r="K11641" s="15"/>
    </row>
    <row r="11642" spans="8:11">
      <c r="H11642" s="15"/>
      <c r="K11642" s="15"/>
    </row>
    <row r="11643" spans="8:11">
      <c r="H11643" s="15"/>
      <c r="K11643" s="15"/>
    </row>
    <row r="11644" spans="8:11">
      <c r="H11644" s="15"/>
      <c r="K11644" s="15"/>
    </row>
    <row r="11645" spans="8:11">
      <c r="H11645" s="15"/>
      <c r="K11645" s="15"/>
    </row>
    <row r="11646" spans="8:11">
      <c r="H11646" s="15"/>
      <c r="K11646" s="15"/>
    </row>
    <row r="11647" spans="8:11">
      <c r="H11647" s="15"/>
      <c r="K11647" s="15"/>
    </row>
    <row r="11648" spans="8:11">
      <c r="H11648" s="15"/>
      <c r="K11648" s="15"/>
    </row>
    <row r="11649" spans="8:11">
      <c r="H11649" s="15"/>
      <c r="K11649" s="15"/>
    </row>
    <row r="11650" spans="8:11">
      <c r="H11650" s="15"/>
      <c r="K11650" s="15"/>
    </row>
    <row r="11651" spans="8:11">
      <c r="H11651" s="15"/>
      <c r="K11651" s="15"/>
    </row>
    <row r="11652" spans="8:11">
      <c r="H11652" s="15"/>
      <c r="K11652" s="15"/>
    </row>
    <row r="11653" spans="8:11">
      <c r="H11653" s="15"/>
      <c r="K11653" s="15"/>
    </row>
    <row r="11654" spans="8:11">
      <c r="H11654" s="15"/>
      <c r="K11654" s="15"/>
    </row>
    <row r="11655" spans="8:11">
      <c r="H11655" s="15"/>
      <c r="K11655" s="15"/>
    </row>
    <row r="11656" spans="8:11">
      <c r="H11656" s="15"/>
      <c r="K11656" s="15"/>
    </row>
    <row r="11657" spans="8:11">
      <c r="H11657" s="15"/>
      <c r="K11657" s="15"/>
    </row>
    <row r="11658" spans="8:11">
      <c r="H11658" s="15"/>
      <c r="K11658" s="15"/>
    </row>
    <row r="11659" spans="8:11">
      <c r="H11659" s="15"/>
      <c r="K11659" s="15"/>
    </row>
    <row r="11660" spans="8:11">
      <c r="H11660" s="15"/>
      <c r="K11660" s="15"/>
    </row>
    <row r="11661" spans="8:11">
      <c r="H11661" s="15"/>
      <c r="K11661" s="15"/>
    </row>
    <row r="11662" spans="8:11">
      <c r="H11662" s="15"/>
      <c r="K11662" s="15"/>
    </row>
    <row r="11663" spans="8:11">
      <c r="H11663" s="15"/>
      <c r="K11663" s="15"/>
    </row>
    <row r="11664" spans="8:11">
      <c r="H11664" s="15"/>
      <c r="K11664" s="15"/>
    </row>
    <row r="11665" spans="8:11">
      <c r="H11665" s="15"/>
      <c r="K11665" s="15"/>
    </row>
    <row r="11666" spans="8:11">
      <c r="H11666" s="15"/>
      <c r="K11666" s="15"/>
    </row>
    <row r="11667" spans="8:11">
      <c r="H11667" s="15"/>
      <c r="K11667" s="15"/>
    </row>
    <row r="11668" spans="8:11">
      <c r="H11668" s="15"/>
      <c r="K11668" s="15"/>
    </row>
    <row r="11669" spans="8:11">
      <c r="H11669" s="15"/>
      <c r="K11669" s="15"/>
    </row>
    <row r="11670" spans="8:11">
      <c r="H11670" s="15"/>
      <c r="K11670" s="15"/>
    </row>
    <row r="11671" spans="8:11">
      <c r="H11671" s="15"/>
      <c r="K11671" s="15"/>
    </row>
    <row r="11672" spans="8:11">
      <c r="H11672" s="15"/>
      <c r="K11672" s="15"/>
    </row>
    <row r="11673" spans="8:11">
      <c r="H11673" s="15"/>
      <c r="K11673" s="15"/>
    </row>
    <row r="11674" spans="8:11">
      <c r="H11674" s="15"/>
      <c r="K11674" s="15"/>
    </row>
    <row r="11675" spans="8:11">
      <c r="H11675" s="15"/>
      <c r="K11675" s="15"/>
    </row>
    <row r="11676" spans="8:11">
      <c r="H11676" s="15"/>
      <c r="K11676" s="15"/>
    </row>
    <row r="11677" spans="8:11">
      <c r="H11677" s="15"/>
      <c r="K11677" s="15"/>
    </row>
    <row r="11678" spans="8:11">
      <c r="H11678" s="15"/>
      <c r="K11678" s="15"/>
    </row>
    <row r="11679" spans="8:11">
      <c r="H11679" s="15"/>
      <c r="K11679" s="15"/>
    </row>
    <row r="11680" spans="8:11">
      <c r="H11680" s="15"/>
      <c r="K11680" s="15"/>
    </row>
    <row r="11681" spans="8:11">
      <c r="H11681" s="15"/>
      <c r="K11681" s="15"/>
    </row>
    <row r="11682" spans="8:11">
      <c r="H11682" s="15"/>
      <c r="K11682" s="15"/>
    </row>
    <row r="11683" spans="8:11">
      <c r="H11683" s="15"/>
      <c r="K11683" s="15"/>
    </row>
    <row r="11684" spans="8:11">
      <c r="H11684" s="15"/>
      <c r="K11684" s="15"/>
    </row>
    <row r="11685" spans="8:11">
      <c r="H11685" s="15"/>
      <c r="K11685" s="15"/>
    </row>
    <row r="11686" spans="8:11">
      <c r="H11686" s="15"/>
      <c r="K11686" s="15"/>
    </row>
    <row r="11687" spans="8:11">
      <c r="H11687" s="15"/>
      <c r="K11687" s="15"/>
    </row>
    <row r="11688" spans="8:11">
      <c r="H11688" s="15"/>
      <c r="K11688" s="15"/>
    </row>
    <row r="11689" spans="8:11">
      <c r="H11689" s="15"/>
      <c r="K11689" s="15"/>
    </row>
    <row r="11690" spans="8:11">
      <c r="H11690" s="15"/>
      <c r="K11690" s="15"/>
    </row>
    <row r="11691" spans="8:11">
      <c r="H11691" s="15"/>
      <c r="K11691" s="15"/>
    </row>
    <row r="11692" spans="8:11">
      <c r="H11692" s="15"/>
      <c r="K11692" s="15"/>
    </row>
    <row r="11693" spans="8:11">
      <c r="H11693" s="15"/>
      <c r="K11693" s="15"/>
    </row>
    <row r="11694" spans="8:11">
      <c r="H11694" s="15"/>
      <c r="K11694" s="15"/>
    </row>
    <row r="11695" spans="8:11">
      <c r="H11695" s="15"/>
      <c r="K11695" s="15"/>
    </row>
    <row r="11696" spans="8:11">
      <c r="H11696" s="15"/>
      <c r="K11696" s="15"/>
    </row>
    <row r="11697" spans="8:11">
      <c r="H11697" s="15"/>
      <c r="K11697" s="15"/>
    </row>
    <row r="11698" spans="8:11">
      <c r="H11698" s="15"/>
      <c r="K11698" s="15"/>
    </row>
    <row r="11699" spans="8:11">
      <c r="H11699" s="15"/>
      <c r="K11699" s="15"/>
    </row>
    <row r="11700" spans="8:11">
      <c r="H11700" s="15"/>
      <c r="K11700" s="15"/>
    </row>
    <row r="11701" spans="8:11">
      <c r="H11701" s="15"/>
      <c r="K11701" s="15"/>
    </row>
    <row r="11702" spans="8:11">
      <c r="H11702" s="15"/>
      <c r="K11702" s="15"/>
    </row>
    <row r="11703" spans="8:11">
      <c r="H11703" s="15"/>
      <c r="K11703" s="15"/>
    </row>
    <row r="11704" spans="8:11">
      <c r="H11704" s="15"/>
      <c r="K11704" s="15"/>
    </row>
    <row r="11705" spans="8:11">
      <c r="H11705" s="15"/>
      <c r="K11705" s="15"/>
    </row>
    <row r="11706" spans="8:11">
      <c r="H11706" s="15"/>
      <c r="K11706" s="15"/>
    </row>
    <row r="11707" spans="8:11">
      <c r="H11707" s="15"/>
      <c r="K11707" s="15"/>
    </row>
    <row r="11708" spans="8:11">
      <c r="H11708" s="15"/>
      <c r="K11708" s="15"/>
    </row>
    <row r="11709" spans="8:11">
      <c r="H11709" s="15"/>
      <c r="K11709" s="15"/>
    </row>
    <row r="11710" spans="8:11">
      <c r="H11710" s="15"/>
      <c r="K11710" s="15"/>
    </row>
    <row r="11711" spans="8:11">
      <c r="H11711" s="15"/>
      <c r="K11711" s="15"/>
    </row>
    <row r="11712" spans="8:11">
      <c r="H11712" s="15"/>
      <c r="K11712" s="15"/>
    </row>
    <row r="11713" spans="8:11">
      <c r="H11713" s="15"/>
      <c r="K11713" s="15"/>
    </row>
    <row r="11714" spans="8:11">
      <c r="H11714" s="15"/>
      <c r="K11714" s="15"/>
    </row>
    <row r="11715" spans="8:11">
      <c r="H11715" s="15"/>
      <c r="K11715" s="15"/>
    </row>
    <row r="11716" spans="8:11">
      <c r="H11716" s="15"/>
      <c r="K11716" s="15"/>
    </row>
    <row r="11717" spans="8:11">
      <c r="H11717" s="15"/>
      <c r="K11717" s="15"/>
    </row>
    <row r="11718" spans="8:11">
      <c r="H11718" s="15"/>
      <c r="K11718" s="15"/>
    </row>
    <row r="11719" spans="8:11">
      <c r="H11719" s="15"/>
      <c r="K11719" s="15"/>
    </row>
    <row r="11720" spans="8:11">
      <c r="H11720" s="15"/>
      <c r="K11720" s="15"/>
    </row>
    <row r="11721" spans="8:11">
      <c r="H11721" s="15"/>
      <c r="K11721" s="15"/>
    </row>
    <row r="11722" spans="8:11">
      <c r="H11722" s="15"/>
      <c r="K11722" s="15"/>
    </row>
    <row r="11723" spans="8:11">
      <c r="H11723" s="15"/>
      <c r="K11723" s="15"/>
    </row>
    <row r="11724" spans="8:11">
      <c r="H11724" s="15"/>
      <c r="K11724" s="15"/>
    </row>
    <row r="11725" spans="8:11">
      <c r="H11725" s="15"/>
      <c r="K11725" s="15"/>
    </row>
    <row r="11726" spans="8:11">
      <c r="H11726" s="15"/>
      <c r="K11726" s="15"/>
    </row>
    <row r="11727" spans="8:11">
      <c r="H11727" s="15"/>
      <c r="K11727" s="15"/>
    </row>
    <row r="11728" spans="8:11">
      <c r="H11728" s="15"/>
      <c r="K11728" s="15"/>
    </row>
    <row r="11729" spans="8:11">
      <c r="H11729" s="15"/>
      <c r="K11729" s="15"/>
    </row>
    <row r="11730" spans="8:11">
      <c r="H11730" s="15"/>
      <c r="K11730" s="15"/>
    </row>
    <row r="11731" spans="8:11">
      <c r="H11731" s="15"/>
      <c r="K11731" s="15"/>
    </row>
    <row r="11732" spans="8:11">
      <c r="H11732" s="15"/>
      <c r="K11732" s="15"/>
    </row>
    <row r="11733" spans="8:11">
      <c r="H11733" s="15"/>
      <c r="K11733" s="15"/>
    </row>
    <row r="11734" spans="8:11">
      <c r="H11734" s="15"/>
      <c r="K11734" s="15"/>
    </row>
    <row r="11735" spans="8:11">
      <c r="H11735" s="15"/>
      <c r="K11735" s="15"/>
    </row>
    <row r="11736" spans="8:11">
      <c r="H11736" s="15"/>
      <c r="K11736" s="15"/>
    </row>
    <row r="11737" spans="8:11">
      <c r="H11737" s="15"/>
      <c r="K11737" s="15"/>
    </row>
    <row r="11738" spans="8:11">
      <c r="H11738" s="15"/>
      <c r="K11738" s="15"/>
    </row>
    <row r="11739" spans="8:11">
      <c r="H11739" s="15"/>
      <c r="K11739" s="15"/>
    </row>
    <row r="11740" spans="8:11">
      <c r="H11740" s="15"/>
      <c r="K11740" s="15"/>
    </row>
    <row r="11741" spans="8:11">
      <c r="H11741" s="15"/>
      <c r="K11741" s="15"/>
    </row>
    <row r="11742" spans="8:11">
      <c r="H11742" s="15"/>
      <c r="K11742" s="15"/>
    </row>
    <row r="11743" spans="8:11">
      <c r="H11743" s="15"/>
      <c r="K11743" s="15"/>
    </row>
    <row r="11744" spans="8:11">
      <c r="H11744" s="15"/>
      <c r="K11744" s="15"/>
    </row>
    <row r="11745" spans="8:11">
      <c r="H11745" s="15"/>
      <c r="K11745" s="15"/>
    </row>
    <row r="11746" spans="8:11">
      <c r="H11746" s="15"/>
      <c r="K11746" s="15"/>
    </row>
    <row r="11747" spans="8:11">
      <c r="H11747" s="15"/>
      <c r="K11747" s="15"/>
    </row>
    <row r="11748" spans="8:11">
      <c r="H11748" s="15"/>
      <c r="K11748" s="15"/>
    </row>
    <row r="11749" spans="8:11">
      <c r="H11749" s="15"/>
      <c r="K11749" s="15"/>
    </row>
    <row r="11750" spans="8:11">
      <c r="H11750" s="15"/>
      <c r="K11750" s="15"/>
    </row>
    <row r="11751" spans="8:11">
      <c r="H11751" s="15"/>
      <c r="K11751" s="15"/>
    </row>
    <row r="11752" spans="8:11">
      <c r="H11752" s="15"/>
      <c r="K11752" s="15"/>
    </row>
    <row r="11753" spans="8:11">
      <c r="H11753" s="15"/>
      <c r="K11753" s="15"/>
    </row>
    <row r="11754" spans="8:11">
      <c r="H11754" s="15"/>
      <c r="K11754" s="15"/>
    </row>
    <row r="11755" spans="8:11">
      <c r="H11755" s="15"/>
      <c r="K11755" s="15"/>
    </row>
    <row r="11756" spans="8:11">
      <c r="H11756" s="15"/>
      <c r="K11756" s="15"/>
    </row>
    <row r="11757" spans="8:11">
      <c r="H11757" s="15"/>
      <c r="K11757" s="15"/>
    </row>
    <row r="11758" spans="8:11">
      <c r="H11758" s="15"/>
      <c r="K11758" s="15"/>
    </row>
    <row r="11759" spans="8:11">
      <c r="H11759" s="15"/>
      <c r="K11759" s="15"/>
    </row>
    <row r="11760" spans="8:11">
      <c r="H11760" s="15"/>
      <c r="K11760" s="15"/>
    </row>
    <row r="11761" spans="8:11">
      <c r="H11761" s="15"/>
      <c r="K11761" s="15"/>
    </row>
    <row r="11762" spans="8:11">
      <c r="H11762" s="15"/>
      <c r="K11762" s="15"/>
    </row>
    <row r="11763" spans="8:11">
      <c r="H11763" s="15"/>
      <c r="K11763" s="15"/>
    </row>
    <row r="11764" spans="8:11">
      <c r="H11764" s="15"/>
      <c r="K11764" s="15"/>
    </row>
    <row r="11765" spans="8:11">
      <c r="H11765" s="15"/>
      <c r="K11765" s="15"/>
    </row>
    <row r="11766" spans="8:11">
      <c r="H11766" s="15"/>
      <c r="K11766" s="15"/>
    </row>
    <row r="11767" spans="8:11">
      <c r="H11767" s="15"/>
      <c r="K11767" s="15"/>
    </row>
    <row r="11768" spans="8:11">
      <c r="H11768" s="15"/>
      <c r="K11768" s="15"/>
    </row>
    <row r="11769" spans="8:11">
      <c r="H11769" s="15"/>
      <c r="K11769" s="15"/>
    </row>
    <row r="11770" spans="8:11">
      <c r="H11770" s="15"/>
      <c r="K11770" s="15"/>
    </row>
    <row r="11771" spans="8:11">
      <c r="H11771" s="15"/>
      <c r="K11771" s="15"/>
    </row>
    <row r="11772" spans="8:11">
      <c r="H11772" s="15"/>
      <c r="K11772" s="15"/>
    </row>
    <row r="11773" spans="8:11">
      <c r="H11773" s="15"/>
      <c r="K11773" s="15"/>
    </row>
    <row r="11774" spans="8:11">
      <c r="H11774" s="15"/>
      <c r="K11774" s="15"/>
    </row>
    <row r="11775" spans="8:11">
      <c r="H11775" s="15"/>
      <c r="K11775" s="15"/>
    </row>
    <row r="11776" spans="8:11">
      <c r="H11776" s="15"/>
      <c r="K11776" s="15"/>
    </row>
    <row r="11777" spans="8:11">
      <c r="H11777" s="15"/>
      <c r="K11777" s="15"/>
    </row>
    <row r="11778" spans="8:11">
      <c r="H11778" s="15"/>
      <c r="K11778" s="15"/>
    </row>
    <row r="11779" spans="8:11">
      <c r="H11779" s="15"/>
      <c r="K11779" s="15"/>
    </row>
    <row r="11780" spans="8:11">
      <c r="H11780" s="15"/>
      <c r="K11780" s="15"/>
    </row>
    <row r="11781" spans="8:11">
      <c r="H11781" s="15"/>
      <c r="K11781" s="15"/>
    </row>
    <row r="11782" spans="8:11">
      <c r="H11782" s="15"/>
      <c r="K11782" s="15"/>
    </row>
    <row r="11783" spans="8:11">
      <c r="H11783" s="15"/>
      <c r="K11783" s="15"/>
    </row>
    <row r="11784" spans="8:11">
      <c r="H11784" s="15"/>
      <c r="K11784" s="15"/>
    </row>
    <row r="11785" spans="8:11">
      <c r="H11785" s="15"/>
      <c r="K11785" s="15"/>
    </row>
    <row r="11786" spans="8:11">
      <c r="H11786" s="15"/>
      <c r="K11786" s="15"/>
    </row>
    <row r="11787" spans="8:11">
      <c r="H11787" s="15"/>
      <c r="K11787" s="15"/>
    </row>
    <row r="11788" spans="8:11">
      <c r="H11788" s="15"/>
      <c r="K11788" s="15"/>
    </row>
    <row r="11789" spans="8:11">
      <c r="H11789" s="15"/>
      <c r="K11789" s="15"/>
    </row>
    <row r="11790" spans="8:11">
      <c r="H11790" s="15"/>
      <c r="K11790" s="15"/>
    </row>
    <row r="11791" spans="8:11">
      <c r="H11791" s="15"/>
      <c r="K11791" s="15"/>
    </row>
    <row r="11792" spans="8:11">
      <c r="H11792" s="15"/>
      <c r="K11792" s="15"/>
    </row>
    <row r="11793" spans="8:11">
      <c r="H11793" s="15"/>
      <c r="K11793" s="15"/>
    </row>
    <row r="11794" spans="8:11">
      <c r="H11794" s="15"/>
      <c r="K11794" s="15"/>
    </row>
    <row r="11795" spans="8:11">
      <c r="H11795" s="15"/>
      <c r="K11795" s="15"/>
    </row>
    <row r="11796" spans="8:11">
      <c r="H11796" s="15"/>
      <c r="K11796" s="15"/>
    </row>
    <row r="11797" spans="8:11">
      <c r="H11797" s="15"/>
      <c r="K11797" s="15"/>
    </row>
    <row r="11798" spans="8:11">
      <c r="H11798" s="15"/>
      <c r="K11798" s="15"/>
    </row>
    <row r="11799" spans="8:11">
      <c r="H11799" s="15"/>
      <c r="K11799" s="15"/>
    </row>
    <row r="11800" spans="8:11">
      <c r="H11800" s="15"/>
      <c r="K11800" s="15"/>
    </row>
    <row r="11801" spans="8:11">
      <c r="H11801" s="15"/>
      <c r="K11801" s="15"/>
    </row>
    <row r="11802" spans="8:11">
      <c r="H11802" s="15"/>
      <c r="K11802" s="15"/>
    </row>
    <row r="11803" spans="8:11">
      <c r="H11803" s="15"/>
      <c r="K11803" s="15"/>
    </row>
    <row r="11804" spans="8:11">
      <c r="H11804" s="15"/>
      <c r="K11804" s="15"/>
    </row>
    <row r="11805" spans="8:11">
      <c r="H11805" s="15"/>
      <c r="K11805" s="15"/>
    </row>
    <row r="11806" spans="8:11">
      <c r="H11806" s="15"/>
      <c r="K11806" s="15"/>
    </row>
    <row r="11807" spans="8:11">
      <c r="H11807" s="15"/>
      <c r="K11807" s="15"/>
    </row>
    <row r="11808" spans="8:11">
      <c r="H11808" s="15"/>
      <c r="K11808" s="15"/>
    </row>
    <row r="11809" spans="8:11">
      <c r="H11809" s="15"/>
      <c r="K11809" s="15"/>
    </row>
    <row r="11810" spans="8:11">
      <c r="H11810" s="15"/>
      <c r="K11810" s="15"/>
    </row>
    <row r="11811" spans="8:11">
      <c r="H11811" s="15"/>
      <c r="K11811" s="15"/>
    </row>
    <row r="11812" spans="8:11">
      <c r="H11812" s="15"/>
      <c r="K11812" s="15"/>
    </row>
    <row r="11813" spans="8:11">
      <c r="H11813" s="15"/>
      <c r="K11813" s="15"/>
    </row>
    <row r="11814" spans="8:11">
      <c r="H11814" s="15"/>
      <c r="K11814" s="15"/>
    </row>
    <row r="11815" spans="8:11">
      <c r="H11815" s="15"/>
      <c r="K11815" s="15"/>
    </row>
    <row r="11816" spans="8:11">
      <c r="H11816" s="15"/>
      <c r="K11816" s="15"/>
    </row>
    <row r="11817" spans="8:11">
      <c r="H11817" s="15"/>
      <c r="K11817" s="15"/>
    </row>
    <row r="11818" spans="8:11">
      <c r="H11818" s="15"/>
      <c r="K11818" s="15"/>
    </row>
    <row r="11819" spans="8:11">
      <c r="H11819" s="15"/>
      <c r="K11819" s="15"/>
    </row>
    <row r="11820" spans="8:11">
      <c r="H11820" s="15"/>
      <c r="K11820" s="15"/>
    </row>
    <row r="11821" spans="8:11">
      <c r="H11821" s="15"/>
      <c r="K11821" s="15"/>
    </row>
    <row r="11822" spans="8:11">
      <c r="H11822" s="15"/>
      <c r="K11822" s="15"/>
    </row>
    <row r="11823" spans="8:11">
      <c r="H11823" s="15"/>
      <c r="K11823" s="15"/>
    </row>
    <row r="11824" spans="8:11">
      <c r="H11824" s="15"/>
      <c r="K11824" s="15"/>
    </row>
    <row r="11825" spans="8:11">
      <c r="H11825" s="15"/>
      <c r="K11825" s="15"/>
    </row>
    <row r="11826" spans="8:11">
      <c r="H11826" s="15"/>
      <c r="K11826" s="15"/>
    </row>
    <row r="11827" spans="8:11">
      <c r="H11827" s="15"/>
      <c r="K11827" s="15"/>
    </row>
    <row r="11828" spans="8:11">
      <c r="H11828" s="15"/>
      <c r="K11828" s="15"/>
    </row>
    <row r="11829" spans="8:11">
      <c r="H11829" s="15"/>
      <c r="K11829" s="15"/>
    </row>
    <row r="11830" spans="8:11">
      <c r="H11830" s="15"/>
      <c r="K11830" s="15"/>
    </row>
    <row r="11831" spans="8:11">
      <c r="H11831" s="15"/>
      <c r="K11831" s="15"/>
    </row>
    <row r="11832" spans="8:11">
      <c r="H11832" s="15"/>
      <c r="K11832" s="15"/>
    </row>
    <row r="11833" spans="8:11">
      <c r="H11833" s="15"/>
      <c r="K11833" s="15"/>
    </row>
    <row r="11834" spans="8:11">
      <c r="H11834" s="15"/>
      <c r="K11834" s="15"/>
    </row>
    <row r="11835" spans="8:11">
      <c r="H11835" s="15"/>
      <c r="K11835" s="15"/>
    </row>
    <row r="11836" spans="8:11">
      <c r="H11836" s="15"/>
      <c r="K11836" s="15"/>
    </row>
    <row r="11837" spans="8:11">
      <c r="H11837" s="15"/>
      <c r="K11837" s="15"/>
    </row>
    <row r="11838" spans="8:11">
      <c r="H11838" s="15"/>
      <c r="K11838" s="15"/>
    </row>
    <row r="11839" spans="8:11">
      <c r="H11839" s="15"/>
      <c r="K11839" s="15"/>
    </row>
    <row r="11840" spans="8:11">
      <c r="H11840" s="15"/>
      <c r="K11840" s="15"/>
    </row>
    <row r="11841" spans="8:11">
      <c r="H11841" s="15"/>
      <c r="K11841" s="15"/>
    </row>
    <row r="11842" spans="8:11">
      <c r="H11842" s="15"/>
      <c r="K11842" s="15"/>
    </row>
    <row r="11843" spans="8:11">
      <c r="H11843" s="15"/>
      <c r="K11843" s="15"/>
    </row>
    <row r="11844" spans="8:11">
      <c r="H11844" s="15"/>
      <c r="K11844" s="15"/>
    </row>
    <row r="11845" spans="8:11">
      <c r="H11845" s="15"/>
      <c r="K11845" s="15"/>
    </row>
    <row r="11846" spans="8:11">
      <c r="H11846" s="15"/>
      <c r="K11846" s="15"/>
    </row>
    <row r="11847" spans="8:11">
      <c r="H11847" s="15"/>
      <c r="K11847" s="15"/>
    </row>
    <row r="11848" spans="8:11">
      <c r="H11848" s="15"/>
      <c r="K11848" s="15"/>
    </row>
    <row r="11849" spans="8:11">
      <c r="H11849" s="15"/>
      <c r="K11849" s="15"/>
    </row>
    <row r="11850" spans="8:11">
      <c r="H11850" s="15"/>
      <c r="K11850" s="15"/>
    </row>
    <row r="11851" spans="8:11">
      <c r="H11851" s="15"/>
      <c r="K11851" s="15"/>
    </row>
    <row r="11852" spans="8:11">
      <c r="H11852" s="15"/>
      <c r="K11852" s="15"/>
    </row>
    <row r="11853" spans="8:11">
      <c r="H11853" s="15"/>
      <c r="K11853" s="15"/>
    </row>
    <row r="11854" spans="8:11">
      <c r="H11854" s="15"/>
      <c r="K11854" s="15"/>
    </row>
    <row r="11855" spans="8:11">
      <c r="H11855" s="15"/>
      <c r="K11855" s="15"/>
    </row>
    <row r="11856" spans="8:11">
      <c r="H11856" s="15"/>
      <c r="K11856" s="15"/>
    </row>
    <row r="11857" spans="8:11">
      <c r="H11857" s="15"/>
      <c r="K11857" s="15"/>
    </row>
    <row r="11858" spans="8:11">
      <c r="H11858" s="15"/>
      <c r="K11858" s="15"/>
    </row>
    <row r="11859" spans="8:11">
      <c r="H11859" s="15"/>
      <c r="K11859" s="15"/>
    </row>
    <row r="11860" spans="8:11">
      <c r="H11860" s="15"/>
      <c r="K11860" s="15"/>
    </row>
    <row r="11861" spans="8:11">
      <c r="H11861" s="15"/>
      <c r="K11861" s="15"/>
    </row>
    <row r="11862" spans="8:11">
      <c r="H11862" s="15"/>
      <c r="K11862" s="15"/>
    </row>
    <row r="11863" spans="8:11">
      <c r="H11863" s="15"/>
      <c r="K11863" s="15"/>
    </row>
    <row r="11864" spans="8:11">
      <c r="H11864" s="15"/>
      <c r="K11864" s="15"/>
    </row>
    <row r="11865" spans="8:11">
      <c r="H11865" s="15"/>
      <c r="K11865" s="15"/>
    </row>
    <row r="11866" spans="8:11">
      <c r="H11866" s="15"/>
      <c r="K11866" s="15"/>
    </row>
    <row r="11867" spans="8:11">
      <c r="H11867" s="15"/>
      <c r="K11867" s="15"/>
    </row>
    <row r="11868" spans="8:11">
      <c r="H11868" s="15"/>
      <c r="K11868" s="15"/>
    </row>
    <row r="11869" spans="8:11">
      <c r="H11869" s="15"/>
      <c r="K11869" s="15"/>
    </row>
    <row r="11870" spans="8:11">
      <c r="H11870" s="15"/>
      <c r="K11870" s="15"/>
    </row>
    <row r="11871" spans="8:11">
      <c r="H11871" s="15"/>
      <c r="K11871" s="15"/>
    </row>
    <row r="11872" spans="8:11">
      <c r="H11872" s="15"/>
      <c r="K11872" s="15"/>
    </row>
    <row r="11873" spans="8:11">
      <c r="H11873" s="15"/>
      <c r="K11873" s="15"/>
    </row>
    <row r="11874" spans="8:11">
      <c r="H11874" s="15"/>
      <c r="K11874" s="15"/>
    </row>
    <row r="11875" spans="8:11">
      <c r="H11875" s="15"/>
      <c r="K11875" s="15"/>
    </row>
    <row r="11876" spans="8:11">
      <c r="H11876" s="15"/>
      <c r="K11876" s="15"/>
    </row>
    <row r="11877" spans="8:11">
      <c r="H11877" s="15"/>
      <c r="K11877" s="15"/>
    </row>
    <row r="11878" spans="8:11">
      <c r="H11878" s="15"/>
      <c r="K11878" s="15"/>
    </row>
    <row r="11879" spans="8:11">
      <c r="H11879" s="15"/>
      <c r="K11879" s="15"/>
    </row>
    <row r="11880" spans="8:11">
      <c r="H11880" s="15"/>
      <c r="K11880" s="15"/>
    </row>
    <row r="11881" spans="8:11">
      <c r="H11881" s="15"/>
      <c r="K11881" s="15"/>
    </row>
    <row r="11882" spans="8:11">
      <c r="H11882" s="15"/>
      <c r="K11882" s="15"/>
    </row>
    <row r="11883" spans="8:11">
      <c r="H11883" s="15"/>
      <c r="K11883" s="15"/>
    </row>
    <row r="11884" spans="8:11">
      <c r="H11884" s="15"/>
      <c r="K11884" s="15"/>
    </row>
    <row r="11885" spans="8:11">
      <c r="H11885" s="15"/>
      <c r="K11885" s="15"/>
    </row>
    <row r="11886" spans="8:11">
      <c r="H11886" s="15"/>
      <c r="K11886" s="15"/>
    </row>
    <row r="11887" spans="8:11">
      <c r="H11887" s="15"/>
      <c r="K11887" s="15"/>
    </row>
    <row r="11888" spans="8:11">
      <c r="H11888" s="15"/>
      <c r="K11888" s="15"/>
    </row>
    <row r="11889" spans="8:11">
      <c r="H11889" s="15"/>
      <c r="K11889" s="15"/>
    </row>
    <row r="11890" spans="8:11">
      <c r="H11890" s="15"/>
      <c r="K11890" s="15"/>
    </row>
    <row r="11891" spans="8:11">
      <c r="H11891" s="15"/>
      <c r="K11891" s="15"/>
    </row>
    <row r="11892" spans="8:11">
      <c r="H11892" s="15"/>
      <c r="K11892" s="15"/>
    </row>
    <row r="11893" spans="8:11">
      <c r="H11893" s="15"/>
      <c r="K11893" s="15"/>
    </row>
    <row r="11894" spans="8:11">
      <c r="H11894" s="15"/>
      <c r="K11894" s="15"/>
    </row>
    <row r="11895" spans="8:11">
      <c r="H11895" s="15"/>
      <c r="K11895" s="15"/>
    </row>
    <row r="11896" spans="8:11">
      <c r="H11896" s="15"/>
      <c r="K11896" s="15"/>
    </row>
    <row r="11897" spans="8:11">
      <c r="H11897" s="15"/>
      <c r="K11897" s="15"/>
    </row>
    <row r="11898" spans="8:11">
      <c r="H11898" s="15"/>
      <c r="K11898" s="15"/>
    </row>
    <row r="11899" spans="8:11">
      <c r="H11899" s="15"/>
      <c r="K11899" s="15"/>
    </row>
    <row r="11900" spans="8:11">
      <c r="H11900" s="15"/>
      <c r="K11900" s="15"/>
    </row>
    <row r="11901" spans="8:11">
      <c r="H11901" s="15"/>
      <c r="K11901" s="15"/>
    </row>
    <row r="11902" spans="8:11">
      <c r="H11902" s="15"/>
      <c r="K11902" s="15"/>
    </row>
    <row r="11903" spans="8:11">
      <c r="H11903" s="15"/>
      <c r="K11903" s="15"/>
    </row>
    <row r="11904" spans="8:11">
      <c r="H11904" s="15"/>
      <c r="K11904" s="15"/>
    </row>
    <row r="11905" spans="8:11">
      <c r="H11905" s="15"/>
      <c r="K11905" s="15"/>
    </row>
    <row r="11906" spans="8:11">
      <c r="H11906" s="15"/>
      <c r="K11906" s="15"/>
    </row>
    <row r="11907" spans="8:11">
      <c r="H11907" s="15"/>
      <c r="K11907" s="15"/>
    </row>
    <row r="11908" spans="8:11">
      <c r="H11908" s="15"/>
      <c r="K11908" s="15"/>
    </row>
    <row r="11909" spans="8:11">
      <c r="H11909" s="15"/>
      <c r="K11909" s="15"/>
    </row>
    <row r="11910" spans="8:11">
      <c r="H11910" s="15"/>
      <c r="K11910" s="15"/>
    </row>
    <row r="11911" spans="8:11">
      <c r="H11911" s="15"/>
      <c r="K11911" s="15"/>
    </row>
    <row r="11912" spans="8:11">
      <c r="H11912" s="15"/>
      <c r="K11912" s="15"/>
    </row>
    <row r="11913" spans="8:11">
      <c r="H11913" s="15"/>
      <c r="K11913" s="15"/>
    </row>
    <row r="11914" spans="8:11">
      <c r="H11914" s="15"/>
      <c r="K11914" s="15"/>
    </row>
    <row r="11915" spans="8:11">
      <c r="H11915" s="15"/>
      <c r="K11915" s="15"/>
    </row>
    <row r="11916" spans="8:11">
      <c r="H11916" s="15"/>
      <c r="K11916" s="15"/>
    </row>
    <row r="11917" spans="8:11">
      <c r="H11917" s="15"/>
      <c r="K11917" s="15"/>
    </row>
    <row r="11918" spans="8:11">
      <c r="H11918" s="15"/>
      <c r="K11918" s="15"/>
    </row>
    <row r="11919" spans="8:11">
      <c r="H11919" s="15"/>
      <c r="K11919" s="15"/>
    </row>
    <row r="11920" spans="8:11">
      <c r="H11920" s="15"/>
      <c r="K11920" s="15"/>
    </row>
    <row r="11921" spans="8:11">
      <c r="H11921" s="15"/>
      <c r="K11921" s="15"/>
    </row>
    <row r="11922" spans="8:11">
      <c r="H11922" s="15"/>
      <c r="K11922" s="15"/>
    </row>
    <row r="11923" spans="8:11">
      <c r="H11923" s="15"/>
      <c r="K11923" s="15"/>
    </row>
    <row r="11924" spans="8:11">
      <c r="H11924" s="15"/>
      <c r="K11924" s="15"/>
    </row>
    <row r="11925" spans="8:11">
      <c r="H11925" s="15"/>
      <c r="K11925" s="15"/>
    </row>
    <row r="11926" spans="8:11">
      <c r="H11926" s="15"/>
      <c r="K11926" s="15"/>
    </row>
    <row r="11927" spans="8:11">
      <c r="H11927" s="15"/>
      <c r="K11927" s="15"/>
    </row>
    <row r="11928" spans="8:11">
      <c r="H11928" s="15"/>
      <c r="K11928" s="15"/>
    </row>
    <row r="11929" spans="8:11">
      <c r="H11929" s="15"/>
      <c r="K11929" s="15"/>
    </row>
    <row r="11930" spans="8:11">
      <c r="H11930" s="15"/>
      <c r="K11930" s="15"/>
    </row>
    <row r="11931" spans="8:11">
      <c r="H11931" s="15"/>
      <c r="K11931" s="15"/>
    </row>
    <row r="11932" spans="8:11">
      <c r="H11932" s="15"/>
      <c r="K11932" s="15"/>
    </row>
    <row r="11933" spans="8:11">
      <c r="H11933" s="15"/>
      <c r="K11933" s="15"/>
    </row>
    <row r="11934" spans="8:11">
      <c r="H11934" s="15"/>
      <c r="K11934" s="15"/>
    </row>
    <row r="11935" spans="8:11">
      <c r="H11935" s="15"/>
      <c r="K11935" s="15"/>
    </row>
    <row r="11936" spans="8:11">
      <c r="H11936" s="15"/>
      <c r="K11936" s="15"/>
    </row>
    <row r="11937" spans="8:11">
      <c r="H11937" s="15"/>
      <c r="K11937" s="15"/>
    </row>
    <row r="11938" spans="8:11">
      <c r="H11938" s="15"/>
      <c r="K11938" s="15"/>
    </row>
    <row r="11939" spans="8:11">
      <c r="H11939" s="15"/>
      <c r="K11939" s="15"/>
    </row>
    <row r="11940" spans="8:11">
      <c r="H11940" s="15"/>
      <c r="K11940" s="15"/>
    </row>
    <row r="11941" spans="8:11">
      <c r="H11941" s="15"/>
      <c r="K11941" s="15"/>
    </row>
    <row r="11942" spans="8:11">
      <c r="H11942" s="15"/>
      <c r="K11942" s="15"/>
    </row>
    <row r="11943" spans="8:11">
      <c r="H11943" s="15"/>
      <c r="K11943" s="15"/>
    </row>
    <row r="11944" spans="8:11">
      <c r="H11944" s="15"/>
      <c r="K11944" s="15"/>
    </row>
    <row r="11945" spans="8:11">
      <c r="H11945" s="15"/>
      <c r="K11945" s="15"/>
    </row>
    <row r="11946" spans="8:11">
      <c r="H11946" s="15"/>
      <c r="K11946" s="15"/>
    </row>
    <row r="11947" spans="8:11">
      <c r="H11947" s="15"/>
      <c r="K11947" s="15"/>
    </row>
    <row r="11948" spans="8:11">
      <c r="H11948" s="15"/>
      <c r="K11948" s="15"/>
    </row>
    <row r="11949" spans="8:11">
      <c r="H11949" s="15"/>
      <c r="K11949" s="15"/>
    </row>
    <row r="11950" spans="8:11">
      <c r="H11950" s="15"/>
      <c r="K11950" s="15"/>
    </row>
    <row r="11951" spans="8:11">
      <c r="H11951" s="15"/>
      <c r="K11951" s="15"/>
    </row>
    <row r="11952" spans="8:11">
      <c r="H11952" s="15"/>
      <c r="K11952" s="15"/>
    </row>
    <row r="11953" spans="8:11">
      <c r="H11953" s="15"/>
      <c r="K11953" s="15"/>
    </row>
    <row r="11954" spans="8:11">
      <c r="H11954" s="15"/>
      <c r="K11954" s="15"/>
    </row>
    <row r="11955" spans="8:11">
      <c r="H11955" s="15"/>
      <c r="K11955" s="15"/>
    </row>
    <row r="11956" spans="8:11">
      <c r="H11956" s="15"/>
      <c r="K11956" s="15"/>
    </row>
    <row r="11957" spans="8:11">
      <c r="H11957" s="15"/>
      <c r="K11957" s="15"/>
    </row>
    <row r="11958" spans="8:11">
      <c r="H11958" s="15"/>
      <c r="K11958" s="15"/>
    </row>
    <row r="11959" spans="8:11">
      <c r="H11959" s="15"/>
      <c r="K11959" s="15"/>
    </row>
    <row r="11960" spans="8:11">
      <c r="H11960" s="15"/>
      <c r="K11960" s="15"/>
    </row>
    <row r="11961" spans="8:11">
      <c r="H11961" s="15"/>
      <c r="K11961" s="15"/>
    </row>
    <row r="11962" spans="8:11">
      <c r="H11962" s="15"/>
      <c r="K11962" s="15"/>
    </row>
    <row r="11963" spans="8:11">
      <c r="H11963" s="15"/>
      <c r="K11963" s="15"/>
    </row>
    <row r="11964" spans="8:11">
      <c r="H11964" s="15"/>
      <c r="K11964" s="15"/>
    </row>
    <row r="11965" spans="8:11">
      <c r="H11965" s="15"/>
      <c r="K11965" s="15"/>
    </row>
    <row r="11966" spans="8:11">
      <c r="H11966" s="15"/>
      <c r="K11966" s="15"/>
    </row>
    <row r="11967" spans="8:11">
      <c r="H11967" s="15"/>
      <c r="K11967" s="15"/>
    </row>
    <row r="11968" spans="8:11">
      <c r="H11968" s="15"/>
      <c r="K11968" s="15"/>
    </row>
    <row r="11969" spans="8:11">
      <c r="H11969" s="15"/>
      <c r="K11969" s="15"/>
    </row>
    <row r="11970" spans="8:11">
      <c r="H11970" s="15"/>
      <c r="K11970" s="15"/>
    </row>
    <row r="11971" spans="8:11">
      <c r="H11971" s="15"/>
      <c r="K11971" s="15"/>
    </row>
    <row r="11972" spans="8:11">
      <c r="H11972" s="15"/>
      <c r="K11972" s="15"/>
    </row>
    <row r="11973" spans="8:11">
      <c r="H11973" s="15"/>
      <c r="K11973" s="15"/>
    </row>
    <row r="11974" spans="8:11">
      <c r="H11974" s="15"/>
      <c r="K11974" s="15"/>
    </row>
    <row r="11975" spans="8:11">
      <c r="H11975" s="15"/>
      <c r="K11975" s="15"/>
    </row>
    <row r="11976" spans="8:11">
      <c r="H11976" s="15"/>
      <c r="K11976" s="15"/>
    </row>
    <row r="11977" spans="8:11">
      <c r="H11977" s="15"/>
      <c r="K11977" s="15"/>
    </row>
    <row r="11978" spans="8:11">
      <c r="H11978" s="15"/>
      <c r="K11978" s="15"/>
    </row>
    <row r="11979" spans="8:11">
      <c r="H11979" s="15"/>
      <c r="K11979" s="15"/>
    </row>
    <row r="11980" spans="8:11">
      <c r="H11980" s="15"/>
      <c r="K11980" s="15"/>
    </row>
    <row r="11981" spans="8:11">
      <c r="H11981" s="15"/>
      <c r="K11981" s="15"/>
    </row>
    <row r="11982" spans="8:11">
      <c r="H11982" s="15"/>
      <c r="K11982" s="15"/>
    </row>
    <row r="11983" spans="8:11">
      <c r="H11983" s="15"/>
      <c r="K11983" s="15"/>
    </row>
    <row r="11984" spans="8:11">
      <c r="H11984" s="15"/>
      <c r="K11984" s="15"/>
    </row>
    <row r="11985" spans="8:11">
      <c r="H11985" s="15"/>
      <c r="K11985" s="15"/>
    </row>
    <row r="11986" spans="8:11">
      <c r="H11986" s="15"/>
      <c r="K11986" s="15"/>
    </row>
    <row r="11987" spans="8:11">
      <c r="H11987" s="15"/>
      <c r="K11987" s="15"/>
    </row>
    <row r="11988" spans="8:11">
      <c r="H11988" s="15"/>
      <c r="K11988" s="15"/>
    </row>
    <row r="11989" spans="8:11">
      <c r="H11989" s="15"/>
      <c r="K11989" s="15"/>
    </row>
    <row r="11990" spans="8:11">
      <c r="H11990" s="15"/>
      <c r="K11990" s="15"/>
    </row>
    <row r="11991" spans="8:11">
      <c r="H11991" s="15"/>
      <c r="K11991" s="15"/>
    </row>
    <row r="11992" spans="8:11">
      <c r="H11992" s="15"/>
      <c r="K11992" s="15"/>
    </row>
    <row r="11993" spans="8:11">
      <c r="H11993" s="15"/>
      <c r="K11993" s="15"/>
    </row>
    <row r="11994" spans="8:11">
      <c r="H11994" s="15"/>
      <c r="K11994" s="15"/>
    </row>
    <row r="11995" spans="8:11">
      <c r="H11995" s="15"/>
      <c r="K11995" s="15"/>
    </row>
    <row r="11996" spans="8:11">
      <c r="H11996" s="15"/>
      <c r="K11996" s="15"/>
    </row>
    <row r="11997" spans="8:11">
      <c r="H11997" s="15"/>
      <c r="K11997" s="15"/>
    </row>
    <row r="11998" spans="8:11">
      <c r="H11998" s="15"/>
      <c r="K11998" s="15"/>
    </row>
    <row r="11999" spans="8:11">
      <c r="H11999" s="15"/>
      <c r="K11999" s="15"/>
    </row>
    <row r="12000" spans="8:11">
      <c r="H12000" s="15"/>
      <c r="K12000" s="15"/>
    </row>
    <row r="12001" spans="8:11">
      <c r="H12001" s="15"/>
      <c r="K12001" s="15"/>
    </row>
    <row r="12002" spans="8:11">
      <c r="H12002" s="15"/>
      <c r="K12002" s="15"/>
    </row>
    <row r="12003" spans="8:11">
      <c r="H12003" s="15"/>
      <c r="K12003" s="15"/>
    </row>
    <row r="12004" spans="8:11">
      <c r="H12004" s="15"/>
      <c r="K12004" s="15"/>
    </row>
    <row r="12005" spans="8:11">
      <c r="H12005" s="15"/>
      <c r="K12005" s="15"/>
    </row>
    <row r="12006" spans="8:11">
      <c r="H12006" s="15"/>
      <c r="K12006" s="15"/>
    </row>
    <row r="12007" spans="8:11">
      <c r="H12007" s="15"/>
      <c r="K12007" s="15"/>
    </row>
    <row r="12008" spans="8:11">
      <c r="H12008" s="15"/>
      <c r="K12008" s="15"/>
    </row>
    <row r="12009" spans="8:11">
      <c r="H12009" s="15"/>
      <c r="K12009" s="15"/>
    </row>
    <row r="12010" spans="8:11">
      <c r="H12010" s="15"/>
      <c r="K12010" s="15"/>
    </row>
    <row r="12011" spans="8:11">
      <c r="H12011" s="15"/>
      <c r="K12011" s="15"/>
    </row>
    <row r="12012" spans="8:11">
      <c r="H12012" s="15"/>
      <c r="K12012" s="15"/>
    </row>
    <row r="12013" spans="8:11">
      <c r="H12013" s="15"/>
      <c r="K12013" s="15"/>
    </row>
    <row r="12014" spans="8:11">
      <c r="H12014" s="15"/>
      <c r="K12014" s="15"/>
    </row>
    <row r="12015" spans="8:11">
      <c r="H12015" s="15"/>
      <c r="K12015" s="15"/>
    </row>
    <row r="12016" spans="8:11">
      <c r="H12016" s="15"/>
      <c r="K12016" s="15"/>
    </row>
    <row r="12017" spans="8:11">
      <c r="H12017" s="15"/>
      <c r="K12017" s="15"/>
    </row>
    <row r="12018" spans="8:11">
      <c r="H12018" s="15"/>
      <c r="K12018" s="15"/>
    </row>
    <row r="12019" spans="8:11">
      <c r="H12019" s="15"/>
      <c r="K12019" s="15"/>
    </row>
    <row r="12020" spans="8:11">
      <c r="H12020" s="15"/>
      <c r="K12020" s="15"/>
    </row>
    <row r="12021" spans="8:11">
      <c r="H12021" s="15"/>
      <c r="K12021" s="15"/>
    </row>
    <row r="12022" spans="8:11">
      <c r="H12022" s="15"/>
      <c r="K12022" s="15"/>
    </row>
    <row r="12023" spans="8:11">
      <c r="H12023" s="15"/>
      <c r="K12023" s="15"/>
    </row>
    <row r="12024" spans="8:11">
      <c r="H12024" s="15"/>
      <c r="K12024" s="15"/>
    </row>
    <row r="12025" spans="8:11">
      <c r="H12025" s="15"/>
      <c r="K12025" s="15"/>
    </row>
    <row r="12026" spans="8:11">
      <c r="H12026" s="15"/>
      <c r="K12026" s="15"/>
    </row>
    <row r="12027" spans="8:11">
      <c r="H12027" s="15"/>
      <c r="K12027" s="15"/>
    </row>
    <row r="12028" spans="8:11">
      <c r="H12028" s="15"/>
      <c r="K12028" s="15"/>
    </row>
    <row r="12029" spans="8:11">
      <c r="H12029" s="15"/>
      <c r="K12029" s="15"/>
    </row>
    <row r="12030" spans="8:11">
      <c r="H12030" s="15"/>
      <c r="K12030" s="15"/>
    </row>
    <row r="12031" spans="8:11">
      <c r="H12031" s="15"/>
      <c r="K12031" s="15"/>
    </row>
    <row r="12032" spans="8:11">
      <c r="H12032" s="15"/>
      <c r="K12032" s="15"/>
    </row>
    <row r="12033" spans="8:11">
      <c r="H12033" s="15"/>
      <c r="K12033" s="15"/>
    </row>
    <row r="12034" spans="8:11">
      <c r="H12034" s="15"/>
      <c r="K12034" s="15"/>
    </row>
    <row r="12035" spans="8:11">
      <c r="H12035" s="15"/>
      <c r="K12035" s="15"/>
    </row>
    <row r="12036" spans="8:11">
      <c r="H12036" s="15"/>
      <c r="K12036" s="15"/>
    </row>
    <row r="12037" spans="8:11">
      <c r="H12037" s="15"/>
      <c r="K12037" s="15"/>
    </row>
    <row r="12038" spans="8:11">
      <c r="H12038" s="15"/>
      <c r="K12038" s="15"/>
    </row>
    <row r="12039" spans="8:11">
      <c r="H12039" s="15"/>
      <c r="K12039" s="15"/>
    </row>
    <row r="12040" spans="8:11">
      <c r="H12040" s="15"/>
      <c r="K12040" s="15"/>
    </row>
    <row r="12041" spans="8:11">
      <c r="H12041" s="15"/>
      <c r="K12041" s="15"/>
    </row>
    <row r="12042" spans="8:11">
      <c r="H12042" s="15"/>
      <c r="K12042" s="15"/>
    </row>
    <row r="12043" spans="8:11">
      <c r="H12043" s="15"/>
      <c r="K12043" s="15"/>
    </row>
    <row r="12044" spans="8:11">
      <c r="H12044" s="15"/>
      <c r="K12044" s="15"/>
    </row>
    <row r="12045" spans="8:11">
      <c r="H12045" s="15"/>
      <c r="K12045" s="15"/>
    </row>
    <row r="12046" spans="8:11">
      <c r="H12046" s="15"/>
      <c r="K12046" s="15"/>
    </row>
    <row r="12047" spans="8:11">
      <c r="H12047" s="15"/>
      <c r="K12047" s="15"/>
    </row>
    <row r="12048" spans="8:11">
      <c r="H12048" s="15"/>
      <c r="K12048" s="15"/>
    </row>
    <row r="12049" spans="8:11">
      <c r="H12049" s="15"/>
      <c r="K12049" s="15"/>
    </row>
    <row r="12050" spans="8:11">
      <c r="H12050" s="15"/>
      <c r="K12050" s="15"/>
    </row>
    <row r="12051" spans="8:11">
      <c r="H12051" s="15"/>
      <c r="K12051" s="15"/>
    </row>
    <row r="12052" spans="8:11">
      <c r="H12052" s="15"/>
      <c r="K12052" s="15"/>
    </row>
    <row r="12053" spans="8:11">
      <c r="H12053" s="15"/>
      <c r="K12053" s="15"/>
    </row>
    <row r="12054" spans="8:11">
      <c r="H12054" s="15"/>
      <c r="K12054" s="15"/>
    </row>
    <row r="12055" spans="8:11">
      <c r="H12055" s="15"/>
      <c r="K12055" s="15"/>
    </row>
    <row r="12056" spans="8:11">
      <c r="H12056" s="15"/>
      <c r="K12056" s="15"/>
    </row>
    <row r="12057" spans="8:11">
      <c r="H12057" s="15"/>
      <c r="K12057" s="15"/>
    </row>
    <row r="12058" spans="8:11">
      <c r="H12058" s="15"/>
      <c r="K12058" s="15"/>
    </row>
    <row r="12059" spans="8:11">
      <c r="H12059" s="15"/>
      <c r="K12059" s="15"/>
    </row>
    <row r="12060" spans="8:11">
      <c r="H12060" s="15"/>
      <c r="K12060" s="15"/>
    </row>
    <row r="12061" spans="8:11">
      <c r="H12061" s="15"/>
      <c r="K12061" s="15"/>
    </row>
    <row r="12062" spans="8:11">
      <c r="H12062" s="15"/>
      <c r="K12062" s="15"/>
    </row>
    <row r="12063" spans="8:11">
      <c r="H12063" s="15"/>
      <c r="K12063" s="15"/>
    </row>
    <row r="12064" spans="8:11">
      <c r="H12064" s="15"/>
      <c r="K12064" s="15"/>
    </row>
    <row r="12065" spans="8:11">
      <c r="H12065" s="15"/>
      <c r="K12065" s="15"/>
    </row>
    <row r="12066" spans="8:11">
      <c r="H12066" s="15"/>
      <c r="K12066" s="15"/>
    </row>
    <row r="12067" spans="8:11">
      <c r="H12067" s="15"/>
      <c r="K12067" s="15"/>
    </row>
    <row r="12068" spans="8:11">
      <c r="H12068" s="15"/>
      <c r="K12068" s="15"/>
    </row>
    <row r="12069" spans="8:11">
      <c r="H12069" s="15"/>
      <c r="K12069" s="15"/>
    </row>
    <row r="12070" spans="8:11">
      <c r="H12070" s="15"/>
      <c r="K12070" s="15"/>
    </row>
    <row r="12071" spans="8:11">
      <c r="H12071" s="15"/>
      <c r="K12071" s="15"/>
    </row>
    <row r="12072" spans="8:11">
      <c r="H12072" s="15"/>
      <c r="K12072" s="15"/>
    </row>
    <row r="12073" spans="8:11">
      <c r="H12073" s="15"/>
      <c r="K12073" s="15"/>
    </row>
    <row r="12074" spans="8:11">
      <c r="H12074" s="15"/>
      <c r="K12074" s="15"/>
    </row>
    <row r="12075" spans="8:11">
      <c r="H12075" s="15"/>
      <c r="K12075" s="15"/>
    </row>
    <row r="12076" spans="8:11">
      <c r="H12076" s="15"/>
      <c r="K12076" s="15"/>
    </row>
    <row r="12077" spans="8:11">
      <c r="H12077" s="15"/>
      <c r="K12077" s="15"/>
    </row>
    <row r="12078" spans="8:11">
      <c r="H12078" s="15"/>
      <c r="K12078" s="15"/>
    </row>
    <row r="12079" spans="8:11">
      <c r="H12079" s="15"/>
      <c r="K12079" s="15"/>
    </row>
    <row r="12080" spans="8:11">
      <c r="H12080" s="15"/>
      <c r="K12080" s="15"/>
    </row>
    <row r="12081" spans="8:11">
      <c r="H12081" s="15"/>
      <c r="K12081" s="15"/>
    </row>
    <row r="12082" spans="8:11">
      <c r="H12082" s="15"/>
      <c r="K12082" s="15"/>
    </row>
    <row r="12083" spans="8:11">
      <c r="H12083" s="15"/>
      <c r="K12083" s="15"/>
    </row>
    <row r="12084" spans="8:11">
      <c r="H12084" s="15"/>
      <c r="K12084" s="15"/>
    </row>
    <row r="12085" spans="8:11">
      <c r="H12085" s="15"/>
      <c r="K12085" s="15"/>
    </row>
    <row r="12086" spans="8:11">
      <c r="H12086" s="15"/>
      <c r="K12086" s="15"/>
    </row>
    <row r="12087" spans="8:11">
      <c r="H12087" s="15"/>
      <c r="K12087" s="15"/>
    </row>
    <row r="12088" spans="8:11">
      <c r="H12088" s="15"/>
      <c r="K12088" s="15"/>
    </row>
    <row r="12089" spans="8:11">
      <c r="H12089" s="15"/>
      <c r="K12089" s="15"/>
    </row>
    <row r="12090" spans="8:11">
      <c r="H12090" s="15"/>
      <c r="K12090" s="15"/>
    </row>
    <row r="12091" spans="8:11">
      <c r="H12091" s="15"/>
      <c r="K12091" s="15"/>
    </row>
    <row r="12092" spans="8:11">
      <c r="H12092" s="15"/>
      <c r="K12092" s="15"/>
    </row>
    <row r="12093" spans="8:11">
      <c r="H12093" s="15"/>
      <c r="K12093" s="15"/>
    </row>
    <row r="12094" spans="8:11">
      <c r="H12094" s="15"/>
      <c r="K12094" s="15"/>
    </row>
    <row r="12095" spans="8:11">
      <c r="H12095" s="15"/>
      <c r="K12095" s="15"/>
    </row>
    <row r="12096" spans="8:11">
      <c r="H12096" s="15"/>
      <c r="K12096" s="15"/>
    </row>
    <row r="12097" spans="8:11">
      <c r="H12097" s="15"/>
      <c r="K12097" s="15"/>
    </row>
    <row r="12098" spans="8:11">
      <c r="H12098" s="15"/>
      <c r="K12098" s="15"/>
    </row>
    <row r="12099" spans="8:11">
      <c r="H12099" s="15"/>
      <c r="K12099" s="15"/>
    </row>
    <row r="12100" spans="8:11">
      <c r="H12100" s="15"/>
      <c r="K12100" s="15"/>
    </row>
    <row r="12101" spans="8:11">
      <c r="H12101" s="15"/>
      <c r="K12101" s="15"/>
    </row>
    <row r="12102" spans="8:11">
      <c r="H12102" s="15"/>
      <c r="K12102" s="15"/>
    </row>
    <row r="12103" spans="8:11">
      <c r="H12103" s="15"/>
      <c r="K12103" s="15"/>
    </row>
    <row r="12104" spans="8:11">
      <c r="H12104" s="15"/>
      <c r="K12104" s="15"/>
    </row>
    <row r="12105" spans="8:11">
      <c r="H12105" s="15"/>
      <c r="K12105" s="15"/>
    </row>
    <row r="12106" spans="8:11">
      <c r="H12106" s="15"/>
      <c r="K12106" s="15"/>
    </row>
    <row r="12107" spans="8:11">
      <c r="H12107" s="15"/>
      <c r="K12107" s="15"/>
    </row>
    <row r="12108" spans="8:11">
      <c r="H12108" s="15"/>
      <c r="K12108" s="15"/>
    </row>
    <row r="12109" spans="8:11">
      <c r="H12109" s="15"/>
      <c r="K12109" s="15"/>
    </row>
    <row r="12110" spans="8:11">
      <c r="H12110" s="15"/>
      <c r="K12110" s="15"/>
    </row>
    <row r="12111" spans="8:11">
      <c r="H12111" s="15"/>
      <c r="K12111" s="15"/>
    </row>
    <row r="12112" spans="8:11">
      <c r="H12112" s="15"/>
      <c r="K12112" s="15"/>
    </row>
    <row r="12113" spans="8:11">
      <c r="H12113" s="15"/>
      <c r="K12113" s="15"/>
    </row>
    <row r="12114" spans="8:11">
      <c r="H12114" s="15"/>
      <c r="K12114" s="15"/>
    </row>
    <row r="12115" spans="8:11">
      <c r="H12115" s="15"/>
      <c r="K12115" s="15"/>
    </row>
    <row r="12116" spans="8:11">
      <c r="H12116" s="15"/>
      <c r="K12116" s="15"/>
    </row>
    <row r="12117" spans="8:11">
      <c r="H12117" s="15"/>
      <c r="K12117" s="15"/>
    </row>
    <row r="12118" spans="8:11">
      <c r="H12118" s="15"/>
      <c r="K12118" s="15"/>
    </row>
    <row r="12119" spans="8:11">
      <c r="H12119" s="15"/>
      <c r="K12119" s="15"/>
    </row>
    <row r="12120" spans="8:11">
      <c r="H12120" s="15"/>
      <c r="K12120" s="15"/>
    </row>
    <row r="12121" spans="8:11">
      <c r="H12121" s="15"/>
      <c r="K12121" s="15"/>
    </row>
    <row r="12122" spans="8:11">
      <c r="H12122" s="15"/>
      <c r="K12122" s="15"/>
    </row>
    <row r="12123" spans="8:11">
      <c r="H12123" s="15"/>
      <c r="K12123" s="15"/>
    </row>
    <row r="12124" spans="8:11">
      <c r="H12124" s="15"/>
      <c r="K12124" s="15"/>
    </row>
    <row r="12125" spans="8:11">
      <c r="H12125" s="15"/>
      <c r="K12125" s="15"/>
    </row>
    <row r="12126" spans="8:11">
      <c r="H12126" s="15"/>
      <c r="K12126" s="15"/>
    </row>
    <row r="12127" spans="8:11">
      <c r="H12127" s="15"/>
      <c r="K12127" s="15"/>
    </row>
    <row r="12128" spans="8:11">
      <c r="H12128" s="15"/>
      <c r="K12128" s="15"/>
    </row>
    <row r="12129" spans="8:11">
      <c r="H12129" s="15"/>
      <c r="K12129" s="15"/>
    </row>
    <row r="12130" spans="8:11">
      <c r="H12130" s="15"/>
      <c r="K12130" s="15"/>
    </row>
    <row r="12131" spans="8:11">
      <c r="H12131" s="15"/>
      <c r="K12131" s="15"/>
    </row>
    <row r="12132" spans="8:11">
      <c r="H12132" s="15"/>
      <c r="K12132" s="15"/>
    </row>
    <row r="12133" spans="8:11">
      <c r="H12133" s="15"/>
      <c r="K12133" s="15"/>
    </row>
    <row r="12134" spans="8:11">
      <c r="H12134" s="15"/>
      <c r="K12134" s="15"/>
    </row>
    <row r="12135" spans="8:11">
      <c r="H12135" s="15"/>
      <c r="K12135" s="15"/>
    </row>
    <row r="12136" spans="8:11">
      <c r="H12136" s="15"/>
      <c r="K12136" s="15"/>
    </row>
    <row r="12137" spans="8:11">
      <c r="H12137" s="15"/>
      <c r="K12137" s="15"/>
    </row>
    <row r="12138" spans="8:11">
      <c r="H12138" s="15"/>
      <c r="K12138" s="15"/>
    </row>
    <row r="12139" spans="8:11">
      <c r="H12139" s="15"/>
      <c r="K12139" s="15"/>
    </row>
    <row r="12140" spans="8:11">
      <c r="H12140" s="15"/>
      <c r="K12140" s="15"/>
    </row>
    <row r="12141" spans="8:11">
      <c r="H12141" s="15"/>
      <c r="K12141" s="15"/>
    </row>
    <row r="12142" spans="8:11">
      <c r="H12142" s="15"/>
      <c r="K12142" s="15"/>
    </row>
    <row r="12143" spans="8:11">
      <c r="H12143" s="15"/>
      <c r="K12143" s="15"/>
    </row>
    <row r="12144" spans="8:11">
      <c r="H12144" s="15"/>
      <c r="K12144" s="15"/>
    </row>
    <row r="12145" spans="8:11">
      <c r="H12145" s="15"/>
      <c r="K12145" s="15"/>
    </row>
    <row r="12146" spans="8:11">
      <c r="H12146" s="15"/>
      <c r="K12146" s="15"/>
    </row>
    <row r="12147" spans="8:11">
      <c r="H12147" s="15"/>
      <c r="K12147" s="15"/>
    </row>
    <row r="12148" spans="8:11">
      <c r="H12148" s="15"/>
      <c r="K12148" s="15"/>
    </row>
    <row r="12149" spans="8:11">
      <c r="H12149" s="15"/>
      <c r="K12149" s="15"/>
    </row>
    <row r="12150" spans="8:11">
      <c r="H12150" s="15"/>
      <c r="K12150" s="15"/>
    </row>
    <row r="12151" spans="8:11">
      <c r="H12151" s="15"/>
      <c r="K12151" s="15"/>
    </row>
    <row r="12152" spans="8:11">
      <c r="H12152" s="15"/>
      <c r="K12152" s="15"/>
    </row>
    <row r="12153" spans="8:11">
      <c r="H12153" s="15"/>
      <c r="K12153" s="15"/>
    </row>
    <row r="12154" spans="8:11">
      <c r="H12154" s="15"/>
      <c r="K12154" s="15"/>
    </row>
    <row r="12155" spans="8:11">
      <c r="H12155" s="15"/>
      <c r="K12155" s="15"/>
    </row>
    <row r="12156" spans="8:11">
      <c r="H12156" s="15"/>
      <c r="K12156" s="15"/>
    </row>
    <row r="12157" spans="8:11">
      <c r="H12157" s="15"/>
      <c r="K12157" s="15"/>
    </row>
    <row r="12158" spans="8:11">
      <c r="H12158" s="15"/>
      <c r="K12158" s="15"/>
    </row>
    <row r="12159" spans="8:11">
      <c r="H12159" s="15"/>
      <c r="K12159" s="15"/>
    </row>
    <row r="12160" spans="8:11">
      <c r="H12160" s="15"/>
      <c r="K12160" s="15"/>
    </row>
    <row r="12161" spans="8:11">
      <c r="H12161" s="15"/>
      <c r="K12161" s="15"/>
    </row>
    <row r="12162" spans="8:11">
      <c r="H12162" s="15"/>
      <c r="K12162" s="15"/>
    </row>
    <row r="12163" spans="8:11">
      <c r="H12163" s="15"/>
      <c r="K12163" s="15"/>
    </row>
    <row r="12164" spans="8:11">
      <c r="H12164" s="15"/>
      <c r="K12164" s="15"/>
    </row>
    <row r="12165" spans="8:11">
      <c r="H12165" s="15"/>
      <c r="K12165" s="15"/>
    </row>
    <row r="12166" spans="8:11">
      <c r="H12166" s="15"/>
      <c r="K12166" s="15"/>
    </row>
    <row r="12167" spans="8:11">
      <c r="H12167" s="15"/>
      <c r="K12167" s="15"/>
    </row>
    <row r="12168" spans="8:11">
      <c r="H12168" s="15"/>
      <c r="K12168" s="15"/>
    </row>
    <row r="12169" spans="8:11">
      <c r="H12169" s="15"/>
      <c r="K12169" s="15"/>
    </row>
    <row r="12170" spans="8:11">
      <c r="H12170" s="15"/>
      <c r="K12170" s="15"/>
    </row>
    <row r="12171" spans="8:11">
      <c r="H12171" s="15"/>
      <c r="K12171" s="15"/>
    </row>
    <row r="12172" spans="8:11">
      <c r="H12172" s="15"/>
      <c r="K12172" s="15"/>
    </row>
    <row r="12173" spans="8:11">
      <c r="H12173" s="15"/>
      <c r="K12173" s="15"/>
    </row>
    <row r="12174" spans="8:11">
      <c r="H12174" s="15"/>
      <c r="K12174" s="15"/>
    </row>
    <row r="12175" spans="8:11">
      <c r="H12175" s="15"/>
      <c r="K12175" s="15"/>
    </row>
    <row r="12176" spans="8:11">
      <c r="H12176" s="15"/>
      <c r="K12176" s="15"/>
    </row>
    <row r="12177" spans="8:11">
      <c r="H12177" s="15"/>
      <c r="K12177" s="15"/>
    </row>
    <row r="12178" spans="8:11">
      <c r="H12178" s="15"/>
      <c r="K12178" s="15"/>
    </row>
    <row r="12179" spans="8:11">
      <c r="H12179" s="15"/>
      <c r="K12179" s="15"/>
    </row>
    <row r="12180" spans="8:11">
      <c r="H12180" s="15"/>
      <c r="K12180" s="15"/>
    </row>
    <row r="12181" spans="8:11">
      <c r="H12181" s="15"/>
      <c r="K12181" s="15"/>
    </row>
    <row r="12182" spans="8:11">
      <c r="H12182" s="15"/>
      <c r="K12182" s="15"/>
    </row>
    <row r="12183" spans="8:11">
      <c r="H12183" s="15"/>
      <c r="K12183" s="15"/>
    </row>
    <row r="12184" spans="8:11">
      <c r="H12184" s="15"/>
      <c r="K12184" s="15"/>
    </row>
    <row r="12185" spans="8:11">
      <c r="H12185" s="15"/>
      <c r="K12185" s="15"/>
    </row>
    <row r="12186" spans="8:11">
      <c r="H12186" s="15"/>
      <c r="K12186" s="15"/>
    </row>
    <row r="12187" spans="8:11">
      <c r="H12187" s="15"/>
      <c r="K12187" s="15"/>
    </row>
    <row r="12188" spans="8:11">
      <c r="H12188" s="15"/>
      <c r="K12188" s="15"/>
    </row>
    <row r="12189" spans="8:11">
      <c r="H12189" s="15"/>
      <c r="K12189" s="15"/>
    </row>
    <row r="12190" spans="8:11">
      <c r="H12190" s="15"/>
      <c r="K12190" s="15"/>
    </row>
    <row r="12191" spans="8:11">
      <c r="H12191" s="15"/>
      <c r="K12191" s="15"/>
    </row>
    <row r="12192" spans="8:11">
      <c r="H12192" s="15"/>
      <c r="K12192" s="15"/>
    </row>
    <row r="12193" spans="8:11">
      <c r="H12193" s="15"/>
      <c r="K12193" s="15"/>
    </row>
    <row r="12194" spans="8:11">
      <c r="H12194" s="15"/>
      <c r="K12194" s="15"/>
    </row>
    <row r="12195" spans="8:11">
      <c r="H12195" s="15"/>
      <c r="K12195" s="15"/>
    </row>
    <row r="12196" spans="8:11">
      <c r="H12196" s="15"/>
      <c r="K12196" s="15"/>
    </row>
    <row r="12197" spans="8:11">
      <c r="H12197" s="15"/>
      <c r="K12197" s="15"/>
    </row>
    <row r="12198" spans="8:11">
      <c r="H12198" s="15"/>
      <c r="K12198" s="15"/>
    </row>
    <row r="12199" spans="8:11">
      <c r="H12199" s="15"/>
      <c r="K12199" s="15"/>
    </row>
    <row r="12200" spans="8:11">
      <c r="H12200" s="15"/>
      <c r="K12200" s="15"/>
    </row>
    <row r="12201" spans="8:11">
      <c r="H12201" s="15"/>
      <c r="K12201" s="15"/>
    </row>
    <row r="12202" spans="8:11">
      <c r="H12202" s="15"/>
      <c r="K12202" s="15"/>
    </row>
    <row r="12203" spans="8:11">
      <c r="H12203" s="15"/>
      <c r="K12203" s="15"/>
    </row>
    <row r="12204" spans="8:11">
      <c r="H12204" s="15"/>
      <c r="K12204" s="15"/>
    </row>
    <row r="12205" spans="8:11">
      <c r="H12205" s="15"/>
      <c r="K12205" s="15"/>
    </row>
    <row r="12206" spans="8:11">
      <c r="H12206" s="15"/>
      <c r="K12206" s="15"/>
    </row>
    <row r="12207" spans="8:11">
      <c r="H12207" s="15"/>
      <c r="K12207" s="15"/>
    </row>
    <row r="12208" spans="8:11">
      <c r="H12208" s="15"/>
      <c r="K12208" s="15"/>
    </row>
    <row r="12209" spans="8:11">
      <c r="H12209" s="15"/>
      <c r="K12209" s="15"/>
    </row>
    <row r="12210" spans="8:11">
      <c r="H12210" s="15"/>
      <c r="K12210" s="15"/>
    </row>
    <row r="12211" spans="8:11">
      <c r="H12211" s="15"/>
      <c r="K12211" s="15"/>
    </row>
    <row r="12212" spans="8:11">
      <c r="H12212" s="15"/>
      <c r="K12212" s="15"/>
    </row>
    <row r="12213" spans="8:11">
      <c r="H12213" s="15"/>
      <c r="K12213" s="15"/>
    </row>
    <row r="12214" spans="8:11">
      <c r="H12214" s="15"/>
      <c r="K12214" s="15"/>
    </row>
    <row r="12215" spans="8:11">
      <c r="H12215" s="15"/>
      <c r="K12215" s="15"/>
    </row>
    <row r="12216" spans="8:11">
      <c r="H12216" s="15"/>
      <c r="K12216" s="15"/>
    </row>
    <row r="12217" spans="8:11">
      <c r="H12217" s="15"/>
      <c r="K12217" s="15"/>
    </row>
    <row r="12218" spans="8:11">
      <c r="H12218" s="15"/>
      <c r="K12218" s="15"/>
    </row>
    <row r="12219" spans="8:11">
      <c r="H12219" s="15"/>
      <c r="K12219" s="15"/>
    </row>
    <row r="12220" spans="8:11">
      <c r="H12220" s="15"/>
      <c r="K12220" s="15"/>
    </row>
    <row r="12221" spans="8:11">
      <c r="H12221" s="15"/>
      <c r="K12221" s="15"/>
    </row>
    <row r="12222" spans="8:11">
      <c r="H12222" s="15"/>
      <c r="K12222" s="15"/>
    </row>
    <row r="12223" spans="8:11">
      <c r="H12223" s="15"/>
      <c r="K12223" s="15"/>
    </row>
    <row r="12224" spans="8:11">
      <c r="H12224" s="15"/>
      <c r="K12224" s="15"/>
    </row>
    <row r="12225" spans="8:11">
      <c r="H12225" s="15"/>
      <c r="K12225" s="15"/>
    </row>
    <row r="12226" spans="8:11">
      <c r="H12226" s="15"/>
      <c r="K12226" s="15"/>
    </row>
    <row r="12227" spans="8:11">
      <c r="H12227" s="15"/>
      <c r="K12227" s="15"/>
    </row>
    <row r="12228" spans="8:11">
      <c r="H12228" s="15"/>
      <c r="K12228" s="15"/>
    </row>
    <row r="12229" spans="8:11">
      <c r="H12229" s="15"/>
      <c r="K12229" s="15"/>
    </row>
    <row r="12230" spans="8:11">
      <c r="H12230" s="15"/>
      <c r="K12230" s="15"/>
    </row>
    <row r="12231" spans="8:11">
      <c r="H12231" s="15"/>
      <c r="K12231" s="15"/>
    </row>
    <row r="12232" spans="8:11">
      <c r="H12232" s="15"/>
      <c r="K12232" s="15"/>
    </row>
    <row r="12233" spans="8:11">
      <c r="H12233" s="15"/>
      <c r="K12233" s="15"/>
    </row>
    <row r="12234" spans="8:11">
      <c r="H12234" s="15"/>
      <c r="K12234" s="15"/>
    </row>
    <row r="12235" spans="8:11">
      <c r="H12235" s="15"/>
      <c r="K12235" s="15"/>
    </row>
    <row r="12236" spans="8:11">
      <c r="H12236" s="15"/>
      <c r="K12236" s="15"/>
    </row>
    <row r="12237" spans="8:11">
      <c r="H12237" s="15"/>
      <c r="K12237" s="15"/>
    </row>
    <row r="12238" spans="8:11">
      <c r="H12238" s="15"/>
      <c r="K12238" s="15"/>
    </row>
    <row r="12239" spans="8:11">
      <c r="H12239" s="15"/>
      <c r="K12239" s="15"/>
    </row>
    <row r="12240" spans="8:11">
      <c r="H12240" s="15"/>
      <c r="K12240" s="15"/>
    </row>
    <row r="12241" spans="8:11">
      <c r="H12241" s="15"/>
      <c r="K12241" s="15"/>
    </row>
    <row r="12242" spans="8:11">
      <c r="H12242" s="15"/>
      <c r="K12242" s="15"/>
    </row>
    <row r="12243" spans="8:11">
      <c r="H12243" s="15"/>
      <c r="K12243" s="15"/>
    </row>
    <row r="12244" spans="8:11">
      <c r="H12244" s="15"/>
      <c r="K12244" s="15"/>
    </row>
    <row r="12245" spans="8:11">
      <c r="H12245" s="15"/>
      <c r="K12245" s="15"/>
    </row>
    <row r="12246" spans="8:11">
      <c r="H12246" s="15"/>
      <c r="K12246" s="15"/>
    </row>
    <row r="12247" spans="8:11">
      <c r="H12247" s="15"/>
      <c r="K12247" s="15"/>
    </row>
    <row r="12248" spans="8:11">
      <c r="H12248" s="15"/>
      <c r="K12248" s="15"/>
    </row>
    <row r="12249" spans="8:11">
      <c r="H12249" s="15"/>
      <c r="K12249" s="15"/>
    </row>
    <row r="12250" spans="8:11">
      <c r="H12250" s="15"/>
      <c r="K12250" s="15"/>
    </row>
    <row r="12251" spans="8:11">
      <c r="H12251" s="15"/>
      <c r="K12251" s="15"/>
    </row>
    <row r="12252" spans="8:11">
      <c r="H12252" s="15"/>
      <c r="K12252" s="15"/>
    </row>
    <row r="12253" spans="8:11">
      <c r="H12253" s="15"/>
      <c r="K12253" s="15"/>
    </row>
    <row r="12254" spans="8:11">
      <c r="H12254" s="15"/>
      <c r="K12254" s="15"/>
    </row>
    <row r="12255" spans="8:11">
      <c r="H12255" s="15"/>
      <c r="K12255" s="15"/>
    </row>
    <row r="12256" spans="8:11">
      <c r="H12256" s="15"/>
      <c r="K12256" s="15"/>
    </row>
    <row r="12257" spans="8:11">
      <c r="H12257" s="15"/>
      <c r="K12257" s="15"/>
    </row>
    <row r="12258" spans="8:11">
      <c r="H12258" s="15"/>
      <c r="K12258" s="15"/>
    </row>
    <row r="12259" spans="8:11">
      <c r="H12259" s="15"/>
      <c r="K12259" s="15"/>
    </row>
    <row r="12260" spans="8:11">
      <c r="H12260" s="15"/>
      <c r="K12260" s="15"/>
    </row>
    <row r="12261" spans="8:11">
      <c r="H12261" s="15"/>
      <c r="K12261" s="15"/>
    </row>
    <row r="12262" spans="8:11">
      <c r="H12262" s="15"/>
      <c r="K12262" s="15"/>
    </row>
    <row r="12263" spans="8:11">
      <c r="H12263" s="15"/>
      <c r="K12263" s="15"/>
    </row>
    <row r="12264" spans="8:11">
      <c r="H12264" s="15"/>
      <c r="K12264" s="15"/>
    </row>
    <row r="12265" spans="8:11">
      <c r="H12265" s="15"/>
      <c r="K12265" s="15"/>
    </row>
    <row r="12266" spans="8:11">
      <c r="H12266" s="15"/>
      <c r="K12266" s="15"/>
    </row>
    <row r="12267" spans="8:11">
      <c r="H12267" s="15"/>
      <c r="K12267" s="15"/>
    </row>
    <row r="12268" spans="8:11">
      <c r="H12268" s="15"/>
      <c r="K12268" s="15"/>
    </row>
    <row r="12269" spans="8:11">
      <c r="H12269" s="15"/>
      <c r="K12269" s="15"/>
    </row>
    <row r="12270" spans="8:11">
      <c r="H12270" s="15"/>
      <c r="K12270" s="15"/>
    </row>
    <row r="12271" spans="8:11">
      <c r="H12271" s="15"/>
      <c r="K12271" s="15"/>
    </row>
    <row r="12272" spans="8:11">
      <c r="H12272" s="15"/>
      <c r="K12272" s="15"/>
    </row>
    <row r="12273" spans="8:11">
      <c r="H12273" s="15"/>
      <c r="K12273" s="15"/>
    </row>
    <row r="12274" spans="8:11">
      <c r="H12274" s="15"/>
      <c r="K12274" s="15"/>
    </row>
    <row r="12275" spans="8:11">
      <c r="H12275" s="15"/>
      <c r="K12275" s="15"/>
    </row>
    <row r="12276" spans="8:11">
      <c r="H12276" s="15"/>
      <c r="K12276" s="15"/>
    </row>
    <row r="12277" spans="8:11">
      <c r="H12277" s="15"/>
      <c r="K12277" s="15"/>
    </row>
    <row r="12278" spans="8:11">
      <c r="H12278" s="15"/>
      <c r="K12278" s="15"/>
    </row>
    <row r="12279" spans="8:11">
      <c r="H12279" s="15"/>
      <c r="K12279" s="15"/>
    </row>
    <row r="12280" spans="8:11">
      <c r="H12280" s="15"/>
      <c r="K12280" s="15"/>
    </row>
    <row r="12281" spans="8:11">
      <c r="H12281" s="15"/>
      <c r="K12281" s="15"/>
    </row>
    <row r="12282" spans="8:11">
      <c r="H12282" s="15"/>
      <c r="K12282" s="15"/>
    </row>
    <row r="12283" spans="8:11">
      <c r="H12283" s="15"/>
      <c r="K12283" s="15"/>
    </row>
    <row r="12284" spans="8:11">
      <c r="H12284" s="15"/>
      <c r="K12284" s="15"/>
    </row>
    <row r="12285" spans="8:11">
      <c r="H12285" s="15"/>
      <c r="K12285" s="15"/>
    </row>
    <row r="12286" spans="8:11">
      <c r="H12286" s="15"/>
      <c r="K12286" s="15"/>
    </row>
    <row r="12287" spans="8:11">
      <c r="H12287" s="15"/>
      <c r="K12287" s="15"/>
    </row>
    <row r="12288" spans="8:11">
      <c r="H12288" s="15"/>
      <c r="K12288" s="15"/>
    </row>
    <row r="12289" spans="8:11">
      <c r="H12289" s="15"/>
      <c r="K12289" s="15"/>
    </row>
    <row r="12290" spans="8:11">
      <c r="H12290" s="15"/>
      <c r="K12290" s="15"/>
    </row>
    <row r="12291" spans="8:11">
      <c r="H12291" s="15"/>
      <c r="K12291" s="15"/>
    </row>
    <row r="12292" spans="8:11">
      <c r="H12292" s="15"/>
      <c r="K12292" s="15"/>
    </row>
    <row r="12293" spans="8:11">
      <c r="H12293" s="15"/>
      <c r="K12293" s="15"/>
    </row>
    <row r="12294" spans="8:11">
      <c r="H12294" s="15"/>
      <c r="K12294" s="15"/>
    </row>
    <row r="12295" spans="8:11">
      <c r="H12295" s="15"/>
      <c r="K12295" s="15"/>
    </row>
    <row r="12296" spans="8:11">
      <c r="H12296" s="15"/>
      <c r="K12296" s="15"/>
    </row>
    <row r="12297" spans="8:11">
      <c r="H12297" s="15"/>
      <c r="K12297" s="15"/>
    </row>
    <row r="12298" spans="8:11">
      <c r="H12298" s="15"/>
      <c r="K12298" s="15"/>
    </row>
    <row r="12299" spans="8:11">
      <c r="H12299" s="15"/>
      <c r="K12299" s="15"/>
    </row>
    <row r="12300" spans="8:11">
      <c r="H12300" s="15"/>
      <c r="K12300" s="15"/>
    </row>
    <row r="12301" spans="8:11">
      <c r="H12301" s="15"/>
      <c r="K12301" s="15"/>
    </row>
    <row r="12302" spans="8:11">
      <c r="H12302" s="15"/>
      <c r="K12302" s="15"/>
    </row>
    <row r="12303" spans="8:11">
      <c r="H12303" s="15"/>
      <c r="K12303" s="15"/>
    </row>
    <row r="12304" spans="8:11">
      <c r="H12304" s="15"/>
      <c r="K12304" s="15"/>
    </row>
    <row r="12305" spans="8:11">
      <c r="H12305" s="15"/>
      <c r="K12305" s="15"/>
    </row>
    <row r="12306" spans="8:11">
      <c r="H12306" s="15"/>
      <c r="K12306" s="15"/>
    </row>
    <row r="12307" spans="8:11">
      <c r="H12307" s="15"/>
      <c r="K12307" s="15"/>
    </row>
    <row r="12308" spans="8:11">
      <c r="H12308" s="15"/>
      <c r="K12308" s="15"/>
    </row>
    <row r="12309" spans="8:11">
      <c r="H12309" s="15"/>
      <c r="K12309" s="15"/>
    </row>
    <row r="12310" spans="8:11">
      <c r="H12310" s="15"/>
      <c r="K12310" s="15"/>
    </row>
    <row r="12311" spans="8:11">
      <c r="H12311" s="15"/>
      <c r="K12311" s="15"/>
    </row>
    <row r="12312" spans="8:11">
      <c r="H12312" s="15"/>
      <c r="K12312" s="15"/>
    </row>
    <row r="12313" spans="8:11">
      <c r="H12313" s="15"/>
      <c r="K12313" s="15"/>
    </row>
    <row r="12314" spans="8:11">
      <c r="H12314" s="15"/>
      <c r="K12314" s="15"/>
    </row>
    <row r="12315" spans="8:11">
      <c r="H12315" s="15"/>
      <c r="K12315" s="15"/>
    </row>
    <row r="12316" spans="8:11">
      <c r="H12316" s="15"/>
      <c r="K12316" s="15"/>
    </row>
    <row r="12317" spans="8:11">
      <c r="H12317" s="15"/>
      <c r="K12317" s="15"/>
    </row>
    <row r="12318" spans="8:11">
      <c r="H12318" s="15"/>
      <c r="K12318" s="15"/>
    </row>
    <row r="12319" spans="8:11">
      <c r="H12319" s="15"/>
      <c r="K12319" s="15"/>
    </row>
    <row r="12320" spans="8:11">
      <c r="H12320" s="15"/>
      <c r="K12320" s="15"/>
    </row>
    <row r="12321" spans="8:11">
      <c r="H12321" s="15"/>
      <c r="K12321" s="15"/>
    </row>
    <row r="12322" spans="8:11">
      <c r="H12322" s="15"/>
      <c r="K12322" s="15"/>
    </row>
    <row r="12323" spans="8:11">
      <c r="H12323" s="15"/>
      <c r="K12323" s="15"/>
    </row>
    <row r="12324" spans="8:11">
      <c r="H12324" s="15"/>
      <c r="K12324" s="15"/>
    </row>
    <row r="12325" spans="8:11">
      <c r="H12325" s="15"/>
      <c r="K12325" s="15"/>
    </row>
    <row r="12326" spans="8:11">
      <c r="H12326" s="15"/>
      <c r="K12326" s="15"/>
    </row>
    <row r="12327" spans="8:11">
      <c r="H12327" s="15"/>
      <c r="K12327" s="15"/>
    </row>
    <row r="12328" spans="8:11">
      <c r="H12328" s="15"/>
      <c r="K12328" s="15"/>
    </row>
    <row r="12329" spans="8:11">
      <c r="H12329" s="15"/>
      <c r="K12329" s="15"/>
    </row>
    <row r="12330" spans="8:11">
      <c r="H12330" s="15"/>
      <c r="K12330" s="15"/>
    </row>
    <row r="12331" spans="8:11">
      <c r="H12331" s="15"/>
      <c r="K12331" s="15"/>
    </row>
    <row r="12332" spans="8:11">
      <c r="H12332" s="15"/>
      <c r="K12332" s="15"/>
    </row>
    <row r="12333" spans="8:11">
      <c r="H12333" s="15"/>
      <c r="K12333" s="15"/>
    </row>
    <row r="12334" spans="8:11">
      <c r="H12334" s="15"/>
      <c r="K12334" s="15"/>
    </row>
    <row r="12335" spans="8:11">
      <c r="H12335" s="15"/>
      <c r="K12335" s="15"/>
    </row>
    <row r="12336" spans="8:11">
      <c r="H12336" s="15"/>
      <c r="K12336" s="15"/>
    </row>
    <row r="12337" spans="8:11">
      <c r="H12337" s="15"/>
      <c r="K12337" s="15"/>
    </row>
    <row r="12338" spans="8:11">
      <c r="H12338" s="15"/>
      <c r="K12338" s="15"/>
    </row>
    <row r="12339" spans="8:11">
      <c r="H12339" s="15"/>
      <c r="K12339" s="15"/>
    </row>
    <row r="12340" spans="8:11">
      <c r="H12340" s="15"/>
      <c r="K12340" s="15"/>
    </row>
    <row r="12341" spans="8:11">
      <c r="H12341" s="15"/>
      <c r="K12341" s="15"/>
    </row>
    <row r="12342" spans="8:11">
      <c r="H12342" s="15"/>
      <c r="K12342" s="15"/>
    </row>
    <row r="12343" spans="8:11">
      <c r="H12343" s="15"/>
      <c r="K12343" s="15"/>
    </row>
    <row r="12344" spans="8:11">
      <c r="H12344" s="15"/>
      <c r="K12344" s="15"/>
    </row>
    <row r="12345" spans="8:11">
      <c r="H12345" s="15"/>
      <c r="K12345" s="15"/>
    </row>
    <row r="12346" spans="8:11">
      <c r="H12346" s="15"/>
      <c r="K12346" s="15"/>
    </row>
    <row r="12347" spans="8:11">
      <c r="H12347" s="15"/>
      <c r="K12347" s="15"/>
    </row>
    <row r="12348" spans="8:11">
      <c r="H12348" s="15"/>
      <c r="K12348" s="15"/>
    </row>
    <row r="12349" spans="8:11">
      <c r="H12349" s="15"/>
      <c r="K12349" s="15"/>
    </row>
    <row r="12350" spans="8:11">
      <c r="H12350" s="15"/>
      <c r="K12350" s="15"/>
    </row>
    <row r="12351" spans="8:11">
      <c r="H12351" s="15"/>
      <c r="K12351" s="15"/>
    </row>
    <row r="12352" spans="8:11">
      <c r="H12352" s="15"/>
      <c r="K12352" s="15"/>
    </row>
    <row r="12353" spans="8:11">
      <c r="H12353" s="15"/>
      <c r="K12353" s="15"/>
    </row>
    <row r="12354" spans="8:11">
      <c r="H12354" s="15"/>
      <c r="K12354" s="15"/>
    </row>
    <row r="12355" spans="8:11">
      <c r="H12355" s="15"/>
      <c r="K12355" s="15"/>
    </row>
    <row r="12356" spans="8:11">
      <c r="H12356" s="15"/>
      <c r="K12356" s="15"/>
    </row>
    <row r="12357" spans="8:11">
      <c r="H12357" s="15"/>
      <c r="K12357" s="15"/>
    </row>
    <row r="12358" spans="8:11">
      <c r="H12358" s="15"/>
      <c r="K12358" s="15"/>
    </row>
    <row r="12359" spans="8:11">
      <c r="H12359" s="15"/>
      <c r="K12359" s="15"/>
    </row>
    <row r="12360" spans="8:11">
      <c r="H12360" s="15"/>
      <c r="K12360" s="15"/>
    </row>
    <row r="12361" spans="8:11">
      <c r="H12361" s="15"/>
      <c r="K12361" s="15"/>
    </row>
    <row r="12362" spans="8:11">
      <c r="H12362" s="15"/>
      <c r="K12362" s="15"/>
    </row>
    <row r="12363" spans="8:11">
      <c r="H12363" s="15"/>
      <c r="K12363" s="15"/>
    </row>
    <row r="12364" spans="8:11">
      <c r="H12364" s="15"/>
      <c r="K12364" s="15"/>
    </row>
    <row r="12365" spans="8:11">
      <c r="H12365" s="15"/>
      <c r="K12365" s="15"/>
    </row>
    <row r="12366" spans="8:11">
      <c r="H12366" s="15"/>
      <c r="K12366" s="15"/>
    </row>
    <row r="12367" spans="8:11">
      <c r="H12367" s="15"/>
      <c r="K12367" s="15"/>
    </row>
    <row r="12368" spans="8:11">
      <c r="H12368" s="15"/>
      <c r="K12368" s="15"/>
    </row>
    <row r="12369" spans="8:11">
      <c r="H12369" s="15"/>
      <c r="K12369" s="15"/>
    </row>
    <row r="12370" spans="8:11">
      <c r="H12370" s="15"/>
      <c r="K12370" s="15"/>
    </row>
    <row r="12371" spans="8:11">
      <c r="H12371" s="15"/>
      <c r="K12371" s="15"/>
    </row>
    <row r="12372" spans="8:11">
      <c r="H12372" s="15"/>
      <c r="K12372" s="15"/>
    </row>
    <row r="12373" spans="8:11">
      <c r="H12373" s="15"/>
      <c r="K12373" s="15"/>
    </row>
    <row r="12374" spans="8:11">
      <c r="H12374" s="15"/>
      <c r="K12374" s="15"/>
    </row>
    <row r="12375" spans="8:11">
      <c r="H12375" s="15"/>
      <c r="K12375" s="15"/>
    </row>
    <row r="12376" spans="8:11">
      <c r="H12376" s="15"/>
      <c r="K12376" s="15"/>
    </row>
    <row r="12377" spans="8:11">
      <c r="H12377" s="15"/>
      <c r="K12377" s="15"/>
    </row>
    <row r="12378" spans="8:11">
      <c r="H12378" s="15"/>
      <c r="K12378" s="15"/>
    </row>
    <row r="12379" spans="8:11">
      <c r="H12379" s="15"/>
      <c r="K12379" s="15"/>
    </row>
    <row r="12380" spans="8:11">
      <c r="H12380" s="15"/>
      <c r="K12380" s="15"/>
    </row>
    <row r="12381" spans="8:11">
      <c r="H12381" s="15"/>
      <c r="K12381" s="15"/>
    </row>
    <row r="12382" spans="8:11">
      <c r="H12382" s="15"/>
      <c r="K12382" s="15"/>
    </row>
    <row r="12383" spans="8:11">
      <c r="H12383" s="15"/>
      <c r="K12383" s="15"/>
    </row>
    <row r="12384" spans="8:11">
      <c r="H12384" s="15"/>
      <c r="K12384" s="15"/>
    </row>
    <row r="12385" spans="8:11">
      <c r="H12385" s="15"/>
      <c r="K12385" s="15"/>
    </row>
    <row r="12386" spans="8:11">
      <c r="H12386" s="15"/>
      <c r="K12386" s="15"/>
    </row>
    <row r="12387" spans="8:11">
      <c r="H12387" s="15"/>
      <c r="K12387" s="15"/>
    </row>
    <row r="12388" spans="8:11">
      <c r="H12388" s="15"/>
      <c r="K12388" s="15"/>
    </row>
    <row r="12389" spans="8:11">
      <c r="H12389" s="15"/>
      <c r="K12389" s="15"/>
    </row>
    <row r="12390" spans="8:11">
      <c r="H12390" s="15"/>
      <c r="K12390" s="15"/>
    </row>
    <row r="12391" spans="8:11">
      <c r="H12391" s="15"/>
      <c r="K12391" s="15"/>
    </row>
    <row r="12392" spans="8:11">
      <c r="H12392" s="15"/>
      <c r="K12392" s="15"/>
    </row>
    <row r="12393" spans="8:11">
      <c r="H12393" s="15"/>
      <c r="K12393" s="15"/>
    </row>
    <row r="12394" spans="8:11">
      <c r="H12394" s="15"/>
      <c r="K12394" s="15"/>
    </row>
    <row r="12395" spans="8:11">
      <c r="H12395" s="15"/>
      <c r="K12395" s="15"/>
    </row>
    <row r="12396" spans="8:11">
      <c r="H12396" s="15"/>
      <c r="K12396" s="15"/>
    </row>
    <row r="12397" spans="8:11">
      <c r="H12397" s="15"/>
      <c r="K12397" s="15"/>
    </row>
    <row r="12398" spans="8:11">
      <c r="H12398" s="15"/>
      <c r="K12398" s="15"/>
    </row>
    <row r="12399" spans="8:11">
      <c r="H12399" s="15"/>
      <c r="K12399" s="15"/>
    </row>
    <row r="12400" spans="8:11">
      <c r="H12400" s="15"/>
      <c r="K12400" s="15"/>
    </row>
    <row r="12401" spans="8:11">
      <c r="H12401" s="15"/>
      <c r="K12401" s="15"/>
    </row>
    <row r="12402" spans="8:11">
      <c r="H12402" s="15"/>
      <c r="K12402" s="15"/>
    </row>
    <row r="12403" spans="8:11">
      <c r="H12403" s="15"/>
      <c r="K12403" s="15"/>
    </row>
    <row r="12404" spans="8:11">
      <c r="H12404" s="15"/>
      <c r="K12404" s="15"/>
    </row>
    <row r="12405" spans="8:11">
      <c r="H12405" s="15"/>
      <c r="K12405" s="15"/>
    </row>
    <row r="12406" spans="8:11">
      <c r="H12406" s="15"/>
      <c r="K12406" s="15"/>
    </row>
    <row r="12407" spans="8:11">
      <c r="H12407" s="15"/>
      <c r="K12407" s="15"/>
    </row>
    <row r="12408" spans="8:11">
      <c r="H12408" s="15"/>
      <c r="K12408" s="15"/>
    </row>
    <row r="12409" spans="8:11">
      <c r="H12409" s="15"/>
      <c r="K12409" s="15"/>
    </row>
    <row r="12410" spans="8:11">
      <c r="H12410" s="15"/>
      <c r="K12410" s="15"/>
    </row>
    <row r="12411" spans="8:11">
      <c r="H12411" s="15"/>
      <c r="K12411" s="15"/>
    </row>
    <row r="12412" spans="8:11">
      <c r="H12412" s="15"/>
      <c r="K12412" s="15"/>
    </row>
    <row r="12413" spans="8:11">
      <c r="H12413" s="15"/>
      <c r="K12413" s="15"/>
    </row>
    <row r="12414" spans="8:11">
      <c r="H12414" s="15"/>
      <c r="K12414" s="15"/>
    </row>
    <row r="12415" spans="8:11">
      <c r="H12415" s="15"/>
      <c r="K12415" s="15"/>
    </row>
    <row r="12416" spans="8:11">
      <c r="H12416" s="15"/>
      <c r="K12416" s="15"/>
    </row>
    <row r="12417" spans="8:11">
      <c r="H12417" s="15"/>
      <c r="K12417" s="15"/>
    </row>
    <row r="12418" spans="8:11">
      <c r="H12418" s="15"/>
      <c r="K12418" s="15"/>
    </row>
    <row r="12419" spans="8:11">
      <c r="H12419" s="15"/>
      <c r="K12419" s="15"/>
    </row>
    <row r="12420" spans="8:11">
      <c r="H12420" s="15"/>
      <c r="K12420" s="15"/>
    </row>
    <row r="12421" spans="8:11">
      <c r="H12421" s="15"/>
      <c r="K12421" s="15"/>
    </row>
    <row r="12422" spans="8:11">
      <c r="H12422" s="15"/>
      <c r="K12422" s="15"/>
    </row>
    <row r="12423" spans="8:11">
      <c r="H12423" s="15"/>
      <c r="K12423" s="15"/>
    </row>
    <row r="12424" spans="8:11">
      <c r="H12424" s="15"/>
      <c r="K12424" s="15"/>
    </row>
    <row r="12425" spans="8:11">
      <c r="H12425" s="15"/>
      <c r="K12425" s="15"/>
    </row>
    <row r="12426" spans="8:11">
      <c r="H12426" s="15"/>
      <c r="K12426" s="15"/>
    </row>
    <row r="12427" spans="8:11">
      <c r="H12427" s="15"/>
      <c r="K12427" s="15"/>
    </row>
    <row r="12428" spans="8:11">
      <c r="H12428" s="15"/>
      <c r="K12428" s="15"/>
    </row>
    <row r="12429" spans="8:11">
      <c r="H12429" s="15"/>
      <c r="K12429" s="15"/>
    </row>
    <row r="12430" spans="8:11">
      <c r="H12430" s="15"/>
      <c r="K12430" s="15"/>
    </row>
    <row r="12431" spans="8:11">
      <c r="H12431" s="15"/>
      <c r="K12431" s="15"/>
    </row>
    <row r="12432" spans="8:11">
      <c r="H12432" s="15"/>
      <c r="K12432" s="15"/>
    </row>
    <row r="12433" spans="8:11">
      <c r="H12433" s="15"/>
      <c r="K12433" s="15"/>
    </row>
    <row r="12434" spans="8:11">
      <c r="H12434" s="15"/>
      <c r="K12434" s="15"/>
    </row>
    <row r="12435" spans="8:11">
      <c r="H12435" s="15"/>
      <c r="K12435" s="15"/>
    </row>
    <row r="12436" spans="8:11">
      <c r="H12436" s="15"/>
      <c r="K12436" s="15"/>
    </row>
    <row r="12437" spans="8:11">
      <c r="H12437" s="15"/>
      <c r="K12437" s="15"/>
    </row>
    <row r="12438" spans="8:11">
      <c r="H12438" s="15"/>
      <c r="K12438" s="15"/>
    </row>
    <row r="12439" spans="8:11">
      <c r="H12439" s="15"/>
      <c r="K12439" s="15"/>
    </row>
    <row r="12440" spans="8:11">
      <c r="H12440" s="15"/>
      <c r="K12440" s="15"/>
    </row>
    <row r="12441" spans="8:11">
      <c r="H12441" s="15"/>
      <c r="K12441" s="15"/>
    </row>
    <row r="12442" spans="8:11">
      <c r="H12442" s="15"/>
      <c r="K12442" s="15"/>
    </row>
    <row r="12443" spans="8:11">
      <c r="H12443" s="15"/>
      <c r="K12443" s="15"/>
    </row>
    <row r="12444" spans="8:11">
      <c r="H12444" s="15"/>
      <c r="K12444" s="15"/>
    </row>
    <row r="12445" spans="8:11">
      <c r="H12445" s="15"/>
      <c r="K12445" s="15"/>
    </row>
    <row r="12446" spans="8:11">
      <c r="H12446" s="15"/>
      <c r="K12446" s="15"/>
    </row>
    <row r="12447" spans="8:11">
      <c r="H12447" s="15"/>
      <c r="K12447" s="15"/>
    </row>
    <row r="12448" spans="8:11">
      <c r="H12448" s="15"/>
      <c r="K12448" s="15"/>
    </row>
    <row r="12449" spans="8:11">
      <c r="H12449" s="15"/>
      <c r="K12449" s="15"/>
    </row>
    <row r="12450" spans="8:11">
      <c r="H12450" s="15"/>
      <c r="K12450" s="15"/>
    </row>
    <row r="12451" spans="8:11">
      <c r="H12451" s="15"/>
      <c r="K12451" s="15"/>
    </row>
    <row r="12452" spans="8:11">
      <c r="H12452" s="15"/>
      <c r="K12452" s="15"/>
    </row>
    <row r="12453" spans="8:11">
      <c r="H12453" s="15"/>
      <c r="K12453" s="15"/>
    </row>
    <row r="12454" spans="8:11">
      <c r="H12454" s="15"/>
      <c r="K12454" s="15"/>
    </row>
    <row r="12455" spans="8:11">
      <c r="H12455" s="15"/>
      <c r="K12455" s="15"/>
    </row>
    <row r="12456" spans="8:11">
      <c r="H12456" s="15"/>
      <c r="K12456" s="15"/>
    </row>
    <row r="12457" spans="8:11">
      <c r="H12457" s="15"/>
      <c r="K12457" s="15"/>
    </row>
    <row r="12458" spans="8:11">
      <c r="H12458" s="15"/>
      <c r="K12458" s="15"/>
    </row>
    <row r="12459" spans="8:11">
      <c r="H12459" s="15"/>
      <c r="K12459" s="15"/>
    </row>
    <row r="12460" spans="8:11">
      <c r="H12460" s="15"/>
      <c r="K12460" s="15"/>
    </row>
    <row r="12461" spans="8:11">
      <c r="H12461" s="15"/>
      <c r="K12461" s="15"/>
    </row>
    <row r="12462" spans="8:11">
      <c r="H12462" s="15"/>
      <c r="K12462" s="15"/>
    </row>
    <row r="12463" spans="8:11">
      <c r="H12463" s="15"/>
      <c r="K12463" s="15"/>
    </row>
    <row r="12464" spans="8:11">
      <c r="H12464" s="15"/>
      <c r="K12464" s="15"/>
    </row>
    <row r="12465" spans="8:11">
      <c r="H12465" s="15"/>
      <c r="K12465" s="15"/>
    </row>
    <row r="12466" spans="8:11">
      <c r="H12466" s="15"/>
      <c r="K12466" s="15"/>
    </row>
    <row r="12467" spans="8:11">
      <c r="H12467" s="15"/>
      <c r="K12467" s="15"/>
    </row>
    <row r="12468" spans="8:11">
      <c r="H12468" s="15"/>
      <c r="K12468" s="15"/>
    </row>
    <row r="12469" spans="8:11">
      <c r="H12469" s="15"/>
      <c r="K12469" s="15"/>
    </row>
    <row r="12470" spans="8:11">
      <c r="H12470" s="15"/>
      <c r="K12470" s="15"/>
    </row>
    <row r="12471" spans="8:11">
      <c r="H12471" s="15"/>
      <c r="K12471" s="15"/>
    </row>
    <row r="12472" spans="8:11">
      <c r="H12472" s="15"/>
      <c r="K12472" s="15"/>
    </row>
    <row r="12473" spans="8:11">
      <c r="H12473" s="15"/>
      <c r="K12473" s="15"/>
    </row>
    <row r="12474" spans="8:11">
      <c r="H12474" s="15"/>
      <c r="K12474" s="15"/>
    </row>
    <row r="12475" spans="8:11">
      <c r="H12475" s="15"/>
      <c r="K12475" s="15"/>
    </row>
    <row r="12476" spans="8:11">
      <c r="H12476" s="15"/>
      <c r="K12476" s="15"/>
    </row>
    <row r="12477" spans="8:11">
      <c r="H12477" s="15"/>
      <c r="K12477" s="15"/>
    </row>
    <row r="12478" spans="8:11">
      <c r="H12478" s="15"/>
      <c r="K12478" s="15"/>
    </row>
    <row r="12479" spans="8:11">
      <c r="H12479" s="15"/>
      <c r="K12479" s="15"/>
    </row>
    <row r="12480" spans="8:11">
      <c r="H12480" s="15"/>
      <c r="K12480" s="15"/>
    </row>
    <row r="12481" spans="8:11">
      <c r="H12481" s="15"/>
      <c r="K12481" s="15"/>
    </row>
    <row r="12482" spans="8:11">
      <c r="H12482" s="15"/>
      <c r="K12482" s="15"/>
    </row>
    <row r="12483" spans="8:11">
      <c r="H12483" s="15"/>
      <c r="K12483" s="15"/>
    </row>
    <row r="12484" spans="8:11">
      <c r="H12484" s="15"/>
      <c r="K12484" s="15"/>
    </row>
    <row r="12485" spans="8:11">
      <c r="H12485" s="15"/>
      <c r="K12485" s="15"/>
    </row>
    <row r="12486" spans="8:11">
      <c r="H12486" s="15"/>
      <c r="K12486" s="15"/>
    </row>
    <row r="12487" spans="8:11">
      <c r="H12487" s="15"/>
      <c r="K12487" s="15"/>
    </row>
    <row r="12488" spans="8:11">
      <c r="H12488" s="15"/>
      <c r="K12488" s="15"/>
    </row>
    <row r="12489" spans="8:11">
      <c r="H12489" s="15"/>
      <c r="K12489" s="15"/>
    </row>
    <row r="12490" spans="8:11">
      <c r="H12490" s="15"/>
      <c r="K12490" s="15"/>
    </row>
    <row r="12491" spans="8:11">
      <c r="H12491" s="15"/>
      <c r="K12491" s="15"/>
    </row>
    <row r="12492" spans="8:11">
      <c r="H12492" s="15"/>
      <c r="K12492" s="15"/>
    </row>
    <row r="12493" spans="8:11">
      <c r="H12493" s="15"/>
      <c r="K12493" s="15"/>
    </row>
    <row r="12494" spans="8:11">
      <c r="H12494" s="15"/>
      <c r="K12494" s="15"/>
    </row>
    <row r="12495" spans="8:11">
      <c r="H12495" s="15"/>
      <c r="K12495" s="15"/>
    </row>
    <row r="12496" spans="8:11">
      <c r="H12496" s="15"/>
      <c r="K12496" s="15"/>
    </row>
    <row r="12497" spans="8:11">
      <c r="H12497" s="15"/>
      <c r="K12497" s="15"/>
    </row>
    <row r="12498" spans="8:11">
      <c r="H12498" s="15"/>
      <c r="K12498" s="15"/>
    </row>
    <row r="12499" spans="8:11">
      <c r="H12499" s="15"/>
      <c r="K12499" s="15"/>
    </row>
    <row r="12500" spans="8:11">
      <c r="H12500" s="15"/>
      <c r="K12500" s="15"/>
    </row>
    <row r="12501" spans="8:11">
      <c r="H12501" s="15"/>
      <c r="K12501" s="15"/>
    </row>
    <row r="12502" spans="8:11">
      <c r="H12502" s="15"/>
      <c r="K12502" s="15"/>
    </row>
    <row r="12503" spans="8:11">
      <c r="H12503" s="15"/>
      <c r="K12503" s="15"/>
    </row>
    <row r="12504" spans="8:11">
      <c r="H12504" s="15"/>
      <c r="K12504" s="15"/>
    </row>
    <row r="12505" spans="8:11">
      <c r="H12505" s="15"/>
      <c r="K12505" s="15"/>
    </row>
    <row r="12506" spans="8:11">
      <c r="H12506" s="15"/>
      <c r="K12506" s="15"/>
    </row>
    <row r="12507" spans="8:11">
      <c r="H12507" s="15"/>
      <c r="K12507" s="15"/>
    </row>
    <row r="12508" spans="8:11">
      <c r="H12508" s="15"/>
      <c r="K12508" s="15"/>
    </row>
    <row r="12509" spans="8:11">
      <c r="H12509" s="15"/>
      <c r="K12509" s="15"/>
    </row>
    <row r="12510" spans="8:11">
      <c r="H12510" s="15"/>
      <c r="K12510" s="15"/>
    </row>
    <row r="12511" spans="8:11">
      <c r="H12511" s="15"/>
      <c r="K12511" s="15"/>
    </row>
    <row r="12512" spans="8:11">
      <c r="H12512" s="15"/>
      <c r="K12512" s="15"/>
    </row>
    <row r="12513" spans="8:11">
      <c r="H12513" s="15"/>
      <c r="K12513" s="15"/>
    </row>
    <row r="12514" spans="8:11">
      <c r="H12514" s="15"/>
      <c r="K12514" s="15"/>
    </row>
    <row r="12515" spans="8:11">
      <c r="H12515" s="15"/>
      <c r="K12515" s="15"/>
    </row>
    <row r="12516" spans="8:11">
      <c r="H12516" s="15"/>
      <c r="K12516" s="15"/>
    </row>
    <row r="12517" spans="8:11">
      <c r="H12517" s="15"/>
      <c r="K12517" s="15"/>
    </row>
    <row r="12518" spans="8:11">
      <c r="H12518" s="15"/>
      <c r="K12518" s="15"/>
    </row>
    <row r="12519" spans="8:11">
      <c r="H12519" s="15"/>
      <c r="K12519" s="15"/>
    </row>
    <row r="12520" spans="8:11">
      <c r="H12520" s="15"/>
      <c r="K12520" s="15"/>
    </row>
    <row r="12521" spans="8:11">
      <c r="H12521" s="15"/>
      <c r="K12521" s="15"/>
    </row>
    <row r="12522" spans="8:11">
      <c r="H12522" s="15"/>
      <c r="K12522" s="15"/>
    </row>
    <row r="12523" spans="8:11">
      <c r="H12523" s="15"/>
      <c r="K12523" s="15"/>
    </row>
    <row r="12524" spans="8:11">
      <c r="H12524" s="15"/>
      <c r="K12524" s="15"/>
    </row>
    <row r="12525" spans="8:11">
      <c r="H12525" s="15"/>
      <c r="K12525" s="15"/>
    </row>
    <row r="12526" spans="8:11">
      <c r="H12526" s="15"/>
      <c r="K12526" s="15"/>
    </row>
    <row r="12527" spans="8:11">
      <c r="H12527" s="15"/>
      <c r="K12527" s="15"/>
    </row>
    <row r="12528" spans="8:11">
      <c r="H12528" s="15"/>
      <c r="K12528" s="15"/>
    </row>
    <row r="12529" spans="8:11">
      <c r="H12529" s="15"/>
      <c r="K12529" s="15"/>
    </row>
    <row r="12530" spans="8:11">
      <c r="H12530" s="15"/>
      <c r="K12530" s="15"/>
    </row>
    <row r="12531" spans="8:11">
      <c r="H12531" s="15"/>
      <c r="K12531" s="15"/>
    </row>
    <row r="12532" spans="8:11">
      <c r="H12532" s="15"/>
      <c r="K12532" s="15"/>
    </row>
    <row r="12533" spans="8:11">
      <c r="H12533" s="15"/>
      <c r="K12533" s="15"/>
    </row>
    <row r="12534" spans="8:11">
      <c r="H12534" s="15"/>
      <c r="K12534" s="15"/>
    </row>
    <row r="12535" spans="8:11">
      <c r="H12535" s="15"/>
      <c r="K12535" s="15"/>
    </row>
    <row r="12536" spans="8:11">
      <c r="H12536" s="15"/>
      <c r="K12536" s="15"/>
    </row>
    <row r="12537" spans="8:11">
      <c r="H12537" s="15"/>
      <c r="K12537" s="15"/>
    </row>
    <row r="12538" spans="8:11">
      <c r="H12538" s="15"/>
      <c r="K12538" s="15"/>
    </row>
    <row r="12539" spans="8:11">
      <c r="H12539" s="15"/>
      <c r="K12539" s="15"/>
    </row>
    <row r="12540" spans="8:11">
      <c r="H12540" s="15"/>
      <c r="K12540" s="15"/>
    </row>
    <row r="12541" spans="8:11">
      <c r="H12541" s="15"/>
      <c r="K12541" s="15"/>
    </row>
    <row r="12542" spans="8:11">
      <c r="H12542" s="15"/>
      <c r="K12542" s="15"/>
    </row>
    <row r="12543" spans="8:11">
      <c r="H12543" s="15"/>
      <c r="K12543" s="15"/>
    </row>
    <row r="12544" spans="8:11">
      <c r="H12544" s="15"/>
      <c r="K12544" s="15"/>
    </row>
    <row r="12545" spans="8:11">
      <c r="H12545" s="15"/>
      <c r="K12545" s="15"/>
    </row>
    <row r="12546" spans="8:11">
      <c r="H12546" s="15"/>
      <c r="K12546" s="15"/>
    </row>
    <row r="12547" spans="8:11">
      <c r="H12547" s="15"/>
      <c r="K12547" s="15"/>
    </row>
    <row r="12548" spans="8:11">
      <c r="H12548" s="15"/>
      <c r="K12548" s="15"/>
    </row>
    <row r="12549" spans="8:11">
      <c r="H12549" s="15"/>
      <c r="K12549" s="15"/>
    </row>
    <row r="12550" spans="8:11">
      <c r="H12550" s="15"/>
      <c r="K12550" s="15"/>
    </row>
    <row r="12551" spans="8:11">
      <c r="H12551" s="15"/>
      <c r="K12551" s="15"/>
    </row>
    <row r="12552" spans="8:11">
      <c r="H12552" s="15"/>
      <c r="K12552" s="15"/>
    </row>
    <row r="12553" spans="8:11">
      <c r="H12553" s="15"/>
      <c r="K12553" s="15"/>
    </row>
    <row r="12554" spans="8:11">
      <c r="H12554" s="15"/>
      <c r="K12554" s="15"/>
    </row>
    <row r="12555" spans="8:11">
      <c r="H12555" s="15"/>
      <c r="K12555" s="15"/>
    </row>
    <row r="12556" spans="8:11">
      <c r="H12556" s="15"/>
      <c r="K12556" s="15"/>
    </row>
    <row r="12557" spans="8:11">
      <c r="H12557" s="15"/>
      <c r="K12557" s="15"/>
    </row>
    <row r="12558" spans="8:11">
      <c r="H12558" s="15"/>
      <c r="K12558" s="15"/>
    </row>
    <row r="12559" spans="8:11">
      <c r="H12559" s="15"/>
      <c r="K12559" s="15"/>
    </row>
    <row r="12560" spans="8:11">
      <c r="H12560" s="15"/>
      <c r="K12560" s="15"/>
    </row>
    <row r="12561" spans="8:11">
      <c r="H12561" s="15"/>
      <c r="K12561" s="15"/>
    </row>
    <row r="12562" spans="8:11">
      <c r="H12562" s="15"/>
      <c r="K12562" s="15"/>
    </row>
    <row r="12563" spans="8:11">
      <c r="H12563" s="15"/>
      <c r="K12563" s="15"/>
    </row>
    <row r="12564" spans="8:11">
      <c r="H12564" s="15"/>
      <c r="K12564" s="15"/>
    </row>
    <row r="12565" spans="8:11">
      <c r="H12565" s="15"/>
      <c r="K12565" s="15"/>
    </row>
    <row r="12566" spans="8:11">
      <c r="H12566" s="15"/>
      <c r="K12566" s="15"/>
    </row>
    <row r="12567" spans="8:11">
      <c r="H12567" s="15"/>
      <c r="K12567" s="15"/>
    </row>
    <row r="12568" spans="8:11">
      <c r="H12568" s="15"/>
      <c r="K12568" s="15"/>
    </row>
    <row r="12569" spans="8:11">
      <c r="H12569" s="15"/>
      <c r="K12569" s="15"/>
    </row>
    <row r="12570" spans="8:11">
      <c r="H12570" s="15"/>
      <c r="K12570" s="15"/>
    </row>
    <row r="12571" spans="8:11">
      <c r="H12571" s="15"/>
      <c r="K12571" s="15"/>
    </row>
    <row r="12572" spans="8:11">
      <c r="H12572" s="15"/>
      <c r="K12572" s="15"/>
    </row>
    <row r="12573" spans="8:11">
      <c r="H12573" s="15"/>
      <c r="K12573" s="15"/>
    </row>
    <row r="12574" spans="8:11">
      <c r="H12574" s="15"/>
      <c r="K12574" s="15"/>
    </row>
    <row r="12575" spans="8:11">
      <c r="H12575" s="15"/>
      <c r="K12575" s="15"/>
    </row>
    <row r="12576" spans="8:11">
      <c r="H12576" s="15"/>
      <c r="K12576" s="15"/>
    </row>
    <row r="12577" spans="8:11">
      <c r="H12577" s="15"/>
      <c r="K12577" s="15"/>
    </row>
    <row r="12578" spans="8:11">
      <c r="H12578" s="15"/>
      <c r="K12578" s="15"/>
    </row>
    <row r="12579" spans="8:11">
      <c r="H12579" s="15"/>
      <c r="K12579" s="15"/>
    </row>
    <row r="12580" spans="8:11">
      <c r="H12580" s="15"/>
      <c r="K12580" s="15"/>
    </row>
    <row r="12581" spans="8:11">
      <c r="H12581" s="15"/>
      <c r="K12581" s="15"/>
    </row>
    <row r="12582" spans="8:11">
      <c r="H12582" s="15"/>
      <c r="K12582" s="15"/>
    </row>
    <row r="12583" spans="8:11">
      <c r="H12583" s="15"/>
      <c r="K12583" s="15"/>
    </row>
    <row r="12584" spans="8:11">
      <c r="H12584" s="15"/>
      <c r="K12584" s="15"/>
    </row>
    <row r="12585" spans="8:11">
      <c r="H12585" s="15"/>
      <c r="K12585" s="15"/>
    </row>
    <row r="12586" spans="8:11">
      <c r="H12586" s="15"/>
      <c r="K12586" s="15"/>
    </row>
    <row r="12587" spans="8:11">
      <c r="H12587" s="15"/>
      <c r="K12587" s="15"/>
    </row>
    <row r="12588" spans="8:11">
      <c r="H12588" s="15"/>
      <c r="K12588" s="15"/>
    </row>
    <row r="12589" spans="8:11">
      <c r="H12589" s="15"/>
      <c r="K12589" s="15"/>
    </row>
    <row r="12590" spans="8:11">
      <c r="H12590" s="15"/>
      <c r="K12590" s="15"/>
    </row>
    <row r="12591" spans="8:11">
      <c r="H12591" s="15"/>
      <c r="K12591" s="15"/>
    </row>
    <row r="12592" spans="8:11">
      <c r="H12592" s="15"/>
      <c r="K12592" s="15"/>
    </row>
    <row r="12593" spans="8:11">
      <c r="H12593" s="15"/>
      <c r="K12593" s="15"/>
    </row>
    <row r="12594" spans="8:11">
      <c r="H12594" s="15"/>
      <c r="K12594" s="15"/>
    </row>
    <row r="12595" spans="8:11">
      <c r="H12595" s="15"/>
      <c r="K12595" s="15"/>
    </row>
    <row r="12596" spans="8:11">
      <c r="H12596" s="15"/>
      <c r="K12596" s="15"/>
    </row>
    <row r="12597" spans="8:11">
      <c r="H12597" s="15"/>
      <c r="K12597" s="15"/>
    </row>
    <row r="12598" spans="8:11">
      <c r="H12598" s="15"/>
      <c r="K12598" s="15"/>
    </row>
    <row r="12599" spans="8:11">
      <c r="H12599" s="15"/>
      <c r="K12599" s="15"/>
    </row>
    <row r="12600" spans="8:11">
      <c r="H12600" s="15"/>
      <c r="K12600" s="15"/>
    </row>
    <row r="12601" spans="8:11">
      <c r="H12601" s="15"/>
      <c r="K12601" s="15"/>
    </row>
    <row r="12602" spans="8:11">
      <c r="H12602" s="15"/>
      <c r="K12602" s="15"/>
    </row>
    <row r="12603" spans="8:11">
      <c r="H12603" s="15"/>
      <c r="K12603" s="15"/>
    </row>
    <row r="12604" spans="8:11">
      <c r="H12604" s="15"/>
      <c r="K12604" s="15"/>
    </row>
    <row r="12605" spans="8:11">
      <c r="H12605" s="15"/>
      <c r="K12605" s="15"/>
    </row>
    <row r="12606" spans="8:11">
      <c r="H12606" s="15"/>
      <c r="K12606" s="15"/>
    </row>
    <row r="12607" spans="8:11">
      <c r="H12607" s="15"/>
      <c r="K12607" s="15"/>
    </row>
    <row r="12608" spans="8:11">
      <c r="H12608" s="15"/>
      <c r="K12608" s="15"/>
    </row>
    <row r="12609" spans="8:11">
      <c r="H12609" s="15"/>
      <c r="K12609" s="15"/>
    </row>
    <row r="12610" spans="8:11">
      <c r="H12610" s="15"/>
      <c r="K12610" s="15"/>
    </row>
    <row r="12611" spans="8:11">
      <c r="H12611" s="15"/>
      <c r="K12611" s="15"/>
    </row>
    <row r="12612" spans="8:11">
      <c r="H12612" s="15"/>
      <c r="K12612" s="15"/>
    </row>
    <row r="12613" spans="8:11">
      <c r="H12613" s="15"/>
      <c r="K12613" s="15"/>
    </row>
    <row r="12614" spans="8:11">
      <c r="H12614" s="15"/>
      <c r="K12614" s="15"/>
    </row>
    <row r="12615" spans="8:11">
      <c r="H12615" s="15"/>
      <c r="K12615" s="15"/>
    </row>
    <row r="12616" spans="8:11">
      <c r="H12616" s="15"/>
      <c r="K12616" s="15"/>
    </row>
    <row r="12617" spans="8:11">
      <c r="H12617" s="15"/>
      <c r="K12617" s="15"/>
    </row>
    <row r="12618" spans="8:11">
      <c r="H12618" s="15"/>
      <c r="K12618" s="15"/>
    </row>
    <row r="12619" spans="8:11">
      <c r="H12619" s="15"/>
      <c r="K12619" s="15"/>
    </row>
    <row r="12620" spans="8:11">
      <c r="H12620" s="15"/>
      <c r="K12620" s="15"/>
    </row>
    <row r="12621" spans="8:11">
      <c r="H12621" s="15"/>
      <c r="K12621" s="15"/>
    </row>
    <row r="12622" spans="8:11">
      <c r="H12622" s="15"/>
      <c r="K12622" s="15"/>
    </row>
    <row r="12623" spans="8:11">
      <c r="H12623" s="15"/>
      <c r="K12623" s="15"/>
    </row>
    <row r="12624" spans="8:11">
      <c r="H12624" s="15"/>
      <c r="K12624" s="15"/>
    </row>
    <row r="12625" spans="8:11">
      <c r="H12625" s="15"/>
      <c r="K12625" s="15"/>
    </row>
    <row r="12626" spans="8:11">
      <c r="H12626" s="15"/>
      <c r="K12626" s="15"/>
    </row>
    <row r="12627" spans="8:11">
      <c r="H12627" s="15"/>
      <c r="K12627" s="15"/>
    </row>
    <row r="12628" spans="8:11">
      <c r="H12628" s="15"/>
      <c r="K12628" s="15"/>
    </row>
    <row r="12629" spans="8:11">
      <c r="H12629" s="15"/>
      <c r="K12629" s="15"/>
    </row>
    <row r="12630" spans="8:11">
      <c r="H12630" s="15"/>
      <c r="K12630" s="15"/>
    </row>
    <row r="12631" spans="8:11">
      <c r="H12631" s="15"/>
      <c r="K12631" s="15"/>
    </row>
    <row r="12632" spans="8:11">
      <c r="H12632" s="15"/>
      <c r="K12632" s="15"/>
    </row>
    <row r="12633" spans="8:11">
      <c r="H12633" s="15"/>
      <c r="K12633" s="15"/>
    </row>
    <row r="12634" spans="8:11">
      <c r="H12634" s="15"/>
      <c r="K12634" s="15"/>
    </row>
    <row r="12635" spans="8:11">
      <c r="H12635" s="15"/>
      <c r="K12635" s="15"/>
    </row>
    <row r="12636" spans="8:11">
      <c r="H12636" s="15"/>
      <c r="K12636" s="15"/>
    </row>
    <row r="12637" spans="8:11">
      <c r="H12637" s="15"/>
      <c r="K12637" s="15"/>
    </row>
    <row r="12638" spans="8:11">
      <c r="H12638" s="15"/>
      <c r="K12638" s="15"/>
    </row>
    <row r="12639" spans="8:11">
      <c r="H12639" s="15"/>
      <c r="K12639" s="15"/>
    </row>
    <row r="12640" spans="8:11">
      <c r="H12640" s="15"/>
      <c r="K12640" s="15"/>
    </row>
    <row r="12641" spans="8:11">
      <c r="H12641" s="15"/>
      <c r="K12641" s="15"/>
    </row>
    <row r="12642" spans="8:11">
      <c r="H12642" s="15"/>
      <c r="K12642" s="15"/>
    </row>
    <row r="12643" spans="8:11">
      <c r="H12643" s="15"/>
      <c r="K12643" s="15"/>
    </row>
    <row r="12644" spans="8:11">
      <c r="H12644" s="15"/>
      <c r="K12644" s="15"/>
    </row>
    <row r="12645" spans="8:11">
      <c r="H12645" s="15"/>
      <c r="K12645" s="15"/>
    </row>
    <row r="12646" spans="8:11">
      <c r="H12646" s="15"/>
      <c r="K12646" s="15"/>
    </row>
    <row r="12647" spans="8:11">
      <c r="H12647" s="15"/>
      <c r="K12647" s="15"/>
    </row>
    <row r="12648" spans="8:11">
      <c r="H12648" s="15"/>
      <c r="K12648" s="15"/>
    </row>
    <row r="12649" spans="8:11">
      <c r="H12649" s="15"/>
      <c r="K12649" s="15"/>
    </row>
    <row r="12650" spans="8:11">
      <c r="H12650" s="15"/>
      <c r="K12650" s="15"/>
    </row>
    <row r="12651" spans="8:11">
      <c r="H12651" s="15"/>
      <c r="K12651" s="15"/>
    </row>
    <row r="12652" spans="8:11">
      <c r="H12652" s="15"/>
      <c r="K12652" s="15"/>
    </row>
    <row r="12653" spans="8:11">
      <c r="H12653" s="15"/>
      <c r="K12653" s="15"/>
    </row>
    <row r="12654" spans="8:11">
      <c r="H12654" s="15"/>
      <c r="K12654" s="15"/>
    </row>
    <row r="12655" spans="8:11">
      <c r="H12655" s="15"/>
      <c r="K12655" s="15"/>
    </row>
    <row r="12656" spans="8:11">
      <c r="H12656" s="15"/>
      <c r="K12656" s="15"/>
    </row>
    <row r="12657" spans="8:11">
      <c r="H12657" s="15"/>
      <c r="K12657" s="15"/>
    </row>
    <row r="12658" spans="8:11">
      <c r="H12658" s="15"/>
      <c r="K12658" s="15"/>
    </row>
    <row r="12659" spans="8:11">
      <c r="H12659" s="15"/>
      <c r="K12659" s="15"/>
    </row>
    <row r="12660" spans="8:11">
      <c r="H12660" s="15"/>
      <c r="K12660" s="15"/>
    </row>
    <row r="12661" spans="8:11">
      <c r="H12661" s="15"/>
      <c r="K12661" s="15"/>
    </row>
    <row r="12662" spans="8:11">
      <c r="H12662" s="15"/>
      <c r="K12662" s="15"/>
    </row>
    <row r="12663" spans="8:11">
      <c r="H12663" s="15"/>
      <c r="K12663" s="15"/>
    </row>
    <row r="12664" spans="8:11">
      <c r="H12664" s="15"/>
      <c r="K12664" s="15"/>
    </row>
    <row r="12665" spans="8:11">
      <c r="H12665" s="15"/>
      <c r="K12665" s="15"/>
    </row>
    <row r="12666" spans="8:11">
      <c r="H12666" s="15"/>
      <c r="K12666" s="15"/>
    </row>
    <row r="12667" spans="8:11">
      <c r="H12667" s="15"/>
      <c r="K12667" s="15"/>
    </row>
    <row r="12668" spans="8:11">
      <c r="H12668" s="15"/>
      <c r="K12668" s="15"/>
    </row>
    <row r="12669" spans="8:11">
      <c r="H12669" s="15"/>
      <c r="K12669" s="15"/>
    </row>
    <row r="12670" spans="8:11">
      <c r="H12670" s="15"/>
      <c r="K12670" s="15"/>
    </row>
    <row r="12671" spans="8:11">
      <c r="H12671" s="15"/>
      <c r="K12671" s="15"/>
    </row>
    <row r="12672" spans="8:11">
      <c r="H12672" s="15"/>
      <c r="K12672" s="15"/>
    </row>
    <row r="12673" spans="8:11">
      <c r="H12673" s="15"/>
      <c r="K12673" s="15"/>
    </row>
    <row r="12674" spans="8:11">
      <c r="H12674" s="15"/>
      <c r="K12674" s="15"/>
    </row>
    <row r="12675" spans="8:11">
      <c r="H12675" s="15"/>
      <c r="K12675" s="15"/>
    </row>
    <row r="12676" spans="8:11">
      <c r="H12676" s="15"/>
      <c r="K12676" s="15"/>
    </row>
    <row r="12677" spans="8:11">
      <c r="H12677" s="15"/>
      <c r="K12677" s="15"/>
    </row>
    <row r="12678" spans="8:11">
      <c r="H12678" s="15"/>
      <c r="K12678" s="15"/>
    </row>
    <row r="12679" spans="8:11">
      <c r="H12679" s="15"/>
      <c r="K12679" s="15"/>
    </row>
    <row r="12680" spans="8:11">
      <c r="H12680" s="15"/>
      <c r="K12680" s="15"/>
    </row>
    <row r="12681" spans="8:11">
      <c r="H12681" s="15"/>
      <c r="K12681" s="15"/>
    </row>
    <row r="12682" spans="8:11">
      <c r="H12682" s="15"/>
      <c r="K12682" s="15"/>
    </row>
    <row r="12683" spans="8:11">
      <c r="H12683" s="15"/>
      <c r="K12683" s="15"/>
    </row>
    <row r="12684" spans="8:11">
      <c r="H12684" s="15"/>
      <c r="K12684" s="15"/>
    </row>
    <row r="12685" spans="8:11">
      <c r="H12685" s="15"/>
      <c r="K12685" s="15"/>
    </row>
    <row r="12686" spans="8:11">
      <c r="H12686" s="15"/>
      <c r="K12686" s="15"/>
    </row>
    <row r="12687" spans="8:11">
      <c r="H12687" s="15"/>
      <c r="K12687" s="15"/>
    </row>
    <row r="12688" spans="8:11">
      <c r="H12688" s="15"/>
      <c r="K12688" s="15"/>
    </row>
    <row r="12689" spans="8:11">
      <c r="H12689" s="15"/>
      <c r="K12689" s="15"/>
    </row>
    <row r="12690" spans="8:11">
      <c r="H12690" s="15"/>
      <c r="K12690" s="15"/>
    </row>
    <row r="12691" spans="8:11">
      <c r="H12691" s="15"/>
      <c r="K12691" s="15"/>
    </row>
    <row r="12692" spans="8:11">
      <c r="H12692" s="15"/>
      <c r="K12692" s="15"/>
    </row>
    <row r="12693" spans="8:11">
      <c r="H12693" s="15"/>
      <c r="K12693" s="15"/>
    </row>
    <row r="12694" spans="8:11">
      <c r="H12694" s="15"/>
      <c r="K12694" s="15"/>
    </row>
    <row r="12695" spans="8:11">
      <c r="H12695" s="15"/>
      <c r="K12695" s="15"/>
    </row>
    <row r="12696" spans="8:11">
      <c r="H12696" s="15"/>
      <c r="K12696" s="15"/>
    </row>
    <row r="12697" spans="8:11">
      <c r="H12697" s="15"/>
      <c r="K12697" s="15"/>
    </row>
    <row r="12698" spans="8:11">
      <c r="H12698" s="15"/>
      <c r="K12698" s="15"/>
    </row>
    <row r="12699" spans="8:11">
      <c r="H12699" s="15"/>
      <c r="K12699" s="15"/>
    </row>
    <row r="12700" spans="8:11">
      <c r="H12700" s="15"/>
      <c r="K12700" s="15"/>
    </row>
    <row r="12701" spans="8:11">
      <c r="H12701" s="15"/>
      <c r="K12701" s="15"/>
    </row>
    <row r="12702" spans="8:11">
      <c r="H12702" s="15"/>
      <c r="K12702" s="15"/>
    </row>
    <row r="12703" spans="8:11">
      <c r="H12703" s="15"/>
      <c r="K12703" s="15"/>
    </row>
    <row r="12704" spans="8:11">
      <c r="H12704" s="15"/>
      <c r="K12704" s="15"/>
    </row>
    <row r="12705" spans="8:11">
      <c r="H12705" s="15"/>
      <c r="K12705" s="15"/>
    </row>
    <row r="12706" spans="8:11">
      <c r="H12706" s="15"/>
      <c r="K12706" s="15"/>
    </row>
    <row r="12707" spans="8:11">
      <c r="H12707" s="15"/>
      <c r="K12707" s="15"/>
    </row>
    <row r="12708" spans="8:11">
      <c r="H12708" s="15"/>
      <c r="K12708" s="15"/>
    </row>
    <row r="12709" spans="8:11">
      <c r="H12709" s="15"/>
      <c r="K12709" s="15"/>
    </row>
    <row r="12710" spans="8:11">
      <c r="H12710" s="15"/>
      <c r="K12710" s="15"/>
    </row>
    <row r="12711" spans="8:11">
      <c r="H12711" s="15"/>
      <c r="K12711" s="15"/>
    </row>
    <row r="12712" spans="8:11">
      <c r="H12712" s="15"/>
      <c r="K12712" s="15"/>
    </row>
    <row r="12713" spans="8:11">
      <c r="H12713" s="15"/>
      <c r="K12713" s="15"/>
    </row>
    <row r="12714" spans="8:11">
      <c r="H12714" s="15"/>
      <c r="K12714" s="15"/>
    </row>
    <row r="12715" spans="8:11">
      <c r="H12715" s="15"/>
      <c r="K12715" s="15"/>
    </row>
    <row r="12716" spans="8:11">
      <c r="H12716" s="15"/>
      <c r="K12716" s="15"/>
    </row>
    <row r="12717" spans="8:11">
      <c r="H12717" s="15"/>
      <c r="K12717" s="15"/>
    </row>
    <row r="12718" spans="8:11">
      <c r="H12718" s="15"/>
      <c r="K12718" s="15"/>
    </row>
    <row r="12719" spans="8:11">
      <c r="H12719" s="15"/>
      <c r="K12719" s="15"/>
    </row>
    <row r="12720" spans="8:11">
      <c r="H12720" s="15"/>
      <c r="K12720" s="15"/>
    </row>
    <row r="12721" spans="8:11">
      <c r="H12721" s="15"/>
      <c r="K12721" s="15"/>
    </row>
    <row r="12722" spans="8:11">
      <c r="H12722" s="15"/>
      <c r="K12722" s="15"/>
    </row>
    <row r="12723" spans="8:11">
      <c r="H12723" s="15"/>
      <c r="K12723" s="15"/>
    </row>
    <row r="12724" spans="8:11">
      <c r="H12724" s="15"/>
      <c r="K12724" s="15"/>
    </row>
    <row r="12725" spans="8:11">
      <c r="H12725" s="15"/>
      <c r="K12725" s="15"/>
    </row>
    <row r="12726" spans="8:11">
      <c r="H12726" s="15"/>
      <c r="K12726" s="15"/>
    </row>
    <row r="12727" spans="8:11">
      <c r="H12727" s="15"/>
      <c r="K12727" s="15"/>
    </row>
    <row r="12728" spans="8:11">
      <c r="H12728" s="15"/>
      <c r="K12728" s="15"/>
    </row>
    <row r="12729" spans="8:11">
      <c r="H12729" s="15"/>
      <c r="K12729" s="15"/>
    </row>
    <row r="12730" spans="8:11">
      <c r="H12730" s="15"/>
      <c r="K12730" s="15"/>
    </row>
    <row r="12731" spans="8:11">
      <c r="H12731" s="15"/>
      <c r="K12731" s="15"/>
    </row>
    <row r="12732" spans="8:11">
      <c r="H12732" s="15"/>
      <c r="K12732" s="15"/>
    </row>
    <row r="12733" spans="8:11">
      <c r="H12733" s="15"/>
      <c r="K12733" s="15"/>
    </row>
    <row r="12734" spans="8:11">
      <c r="H12734" s="15"/>
      <c r="K12734" s="15"/>
    </row>
    <row r="12735" spans="8:11">
      <c r="H12735" s="15"/>
      <c r="K12735" s="15"/>
    </row>
    <row r="12736" spans="8:11">
      <c r="H12736" s="15"/>
      <c r="K12736" s="15"/>
    </row>
    <row r="12737" spans="8:11">
      <c r="H12737" s="15"/>
      <c r="K12737" s="15"/>
    </row>
    <row r="12738" spans="8:11">
      <c r="H12738" s="15"/>
      <c r="K12738" s="15"/>
    </row>
    <row r="12739" spans="8:11">
      <c r="H12739" s="15"/>
      <c r="K12739" s="15"/>
    </row>
    <row r="12740" spans="8:11">
      <c r="H12740" s="15"/>
      <c r="K12740" s="15"/>
    </row>
    <row r="12741" spans="8:11">
      <c r="H12741" s="15"/>
      <c r="K12741" s="15"/>
    </row>
    <row r="12742" spans="8:11">
      <c r="H12742" s="15"/>
      <c r="K12742" s="15"/>
    </row>
    <row r="12743" spans="8:11">
      <c r="H12743" s="15"/>
      <c r="K12743" s="15"/>
    </row>
    <row r="12744" spans="8:11">
      <c r="H12744" s="15"/>
      <c r="K12744" s="15"/>
    </row>
    <row r="12745" spans="8:11">
      <c r="H12745" s="15"/>
      <c r="K12745" s="15"/>
    </row>
    <row r="12746" spans="8:11">
      <c r="H12746" s="15"/>
      <c r="K12746" s="15"/>
    </row>
    <row r="12747" spans="8:11">
      <c r="H12747" s="15"/>
      <c r="K12747" s="15"/>
    </row>
    <row r="12748" spans="8:11">
      <c r="H12748" s="15"/>
      <c r="K12748" s="15"/>
    </row>
    <row r="12749" spans="8:11">
      <c r="H12749" s="15"/>
      <c r="K12749" s="15"/>
    </row>
    <row r="12750" spans="8:11">
      <c r="H12750" s="15"/>
      <c r="K12750" s="15"/>
    </row>
    <row r="12751" spans="8:11">
      <c r="H12751" s="15"/>
      <c r="K12751" s="15"/>
    </row>
    <row r="12752" spans="8:11">
      <c r="H12752" s="15"/>
      <c r="K12752" s="15"/>
    </row>
    <row r="12753" spans="8:11">
      <c r="H12753" s="15"/>
      <c r="K12753" s="15"/>
    </row>
    <row r="12754" spans="8:11">
      <c r="H12754" s="15"/>
      <c r="K12754" s="15"/>
    </row>
    <row r="12755" spans="8:11">
      <c r="H12755" s="15"/>
      <c r="K12755" s="15"/>
    </row>
    <row r="12756" spans="8:11">
      <c r="H12756" s="15"/>
      <c r="K12756" s="15"/>
    </row>
    <row r="12757" spans="8:11">
      <c r="H12757" s="15"/>
      <c r="K12757" s="15"/>
    </row>
    <row r="12758" spans="8:11">
      <c r="H12758" s="15"/>
      <c r="K12758" s="15"/>
    </row>
    <row r="12759" spans="8:11">
      <c r="H12759" s="15"/>
      <c r="K12759" s="15"/>
    </row>
    <row r="12760" spans="8:11">
      <c r="H12760" s="15"/>
      <c r="K12760" s="15"/>
    </row>
    <row r="12761" spans="8:11">
      <c r="H12761" s="15"/>
      <c r="K12761" s="15"/>
    </row>
    <row r="12762" spans="8:11">
      <c r="H12762" s="15"/>
      <c r="K12762" s="15"/>
    </row>
    <row r="12763" spans="8:11">
      <c r="H12763" s="15"/>
      <c r="K12763" s="15"/>
    </row>
    <row r="12764" spans="8:11">
      <c r="H12764" s="15"/>
      <c r="K12764" s="15"/>
    </row>
    <row r="12765" spans="8:11">
      <c r="H12765" s="15"/>
      <c r="K12765" s="15"/>
    </row>
    <row r="12766" spans="8:11">
      <c r="H12766" s="15"/>
      <c r="K12766" s="15"/>
    </row>
    <row r="12767" spans="8:11">
      <c r="H12767" s="15"/>
      <c r="K12767" s="15"/>
    </row>
    <row r="12768" spans="8:11">
      <c r="H12768" s="15"/>
      <c r="K12768" s="15"/>
    </row>
    <row r="12769" spans="8:11">
      <c r="H12769" s="15"/>
      <c r="K12769" s="15"/>
    </row>
    <row r="12770" spans="8:11">
      <c r="H12770" s="15"/>
      <c r="K12770" s="15"/>
    </row>
    <row r="12771" spans="8:11">
      <c r="H12771" s="15"/>
      <c r="K12771" s="15"/>
    </row>
    <row r="12772" spans="8:11">
      <c r="H12772" s="15"/>
      <c r="K12772" s="15"/>
    </row>
    <row r="12773" spans="8:11">
      <c r="H12773" s="15"/>
      <c r="K12773" s="15"/>
    </row>
    <row r="12774" spans="8:11">
      <c r="H12774" s="15"/>
      <c r="K12774" s="15"/>
    </row>
    <row r="12775" spans="8:11">
      <c r="H12775" s="15"/>
      <c r="K12775" s="15"/>
    </row>
    <row r="12776" spans="8:11">
      <c r="H12776" s="15"/>
      <c r="K12776" s="15"/>
    </row>
    <row r="12777" spans="8:11">
      <c r="H12777" s="15"/>
      <c r="K12777" s="15"/>
    </row>
    <row r="12778" spans="8:11">
      <c r="H12778" s="15"/>
      <c r="K12778" s="15"/>
    </row>
    <row r="12779" spans="8:11">
      <c r="H12779" s="15"/>
      <c r="K12779" s="15"/>
    </row>
    <row r="12780" spans="8:11">
      <c r="H12780" s="15"/>
      <c r="K12780" s="15"/>
    </row>
    <row r="12781" spans="8:11">
      <c r="H12781" s="15"/>
      <c r="K12781" s="15"/>
    </row>
    <row r="12782" spans="8:11">
      <c r="H12782" s="15"/>
      <c r="K12782" s="15"/>
    </row>
    <row r="12783" spans="8:11">
      <c r="H12783" s="15"/>
      <c r="K12783" s="15"/>
    </row>
    <row r="12784" spans="8:11">
      <c r="H12784" s="15"/>
      <c r="K12784" s="15"/>
    </row>
    <row r="12785" spans="8:11">
      <c r="H12785" s="15"/>
      <c r="K12785" s="15"/>
    </row>
    <row r="12786" spans="8:11">
      <c r="H12786" s="15"/>
      <c r="K12786" s="15"/>
    </row>
    <row r="12787" spans="8:11">
      <c r="H12787" s="15"/>
      <c r="K12787" s="15"/>
    </row>
    <row r="12788" spans="8:11">
      <c r="H12788" s="15"/>
      <c r="K12788" s="15"/>
    </row>
    <row r="12789" spans="8:11">
      <c r="H12789" s="15"/>
      <c r="K12789" s="15"/>
    </row>
    <row r="12790" spans="8:11">
      <c r="H12790" s="15"/>
      <c r="K12790" s="15"/>
    </row>
    <row r="12791" spans="8:11">
      <c r="H12791" s="15"/>
      <c r="K12791" s="15"/>
    </row>
    <row r="12792" spans="8:11">
      <c r="H12792" s="15"/>
      <c r="K12792" s="15"/>
    </row>
    <row r="12793" spans="8:11">
      <c r="H12793" s="15"/>
      <c r="K12793" s="15"/>
    </row>
    <row r="12794" spans="8:11">
      <c r="H12794" s="15"/>
      <c r="K12794" s="15"/>
    </row>
    <row r="12795" spans="8:11">
      <c r="H12795" s="15"/>
      <c r="K12795" s="15"/>
    </row>
    <row r="12796" spans="8:11">
      <c r="H12796" s="15"/>
      <c r="K12796" s="15"/>
    </row>
    <row r="12797" spans="8:11">
      <c r="H12797" s="15"/>
      <c r="K12797" s="15"/>
    </row>
    <row r="12798" spans="8:11">
      <c r="H12798" s="15"/>
      <c r="K12798" s="15"/>
    </row>
    <row r="12799" spans="8:11">
      <c r="H12799" s="15"/>
      <c r="K12799" s="15"/>
    </row>
    <row r="12800" spans="8:11">
      <c r="H12800" s="15"/>
      <c r="K12800" s="15"/>
    </row>
    <row r="12801" spans="8:11">
      <c r="H12801" s="15"/>
      <c r="K12801" s="15"/>
    </row>
    <row r="12802" spans="8:11">
      <c r="H12802" s="15"/>
      <c r="K12802" s="15"/>
    </row>
    <row r="12803" spans="8:11">
      <c r="H12803" s="15"/>
      <c r="K12803" s="15"/>
    </row>
    <row r="12804" spans="8:11">
      <c r="H12804" s="15"/>
      <c r="K12804" s="15"/>
    </row>
    <row r="12805" spans="8:11">
      <c r="H12805" s="15"/>
      <c r="K12805" s="15"/>
    </row>
    <row r="12806" spans="8:11">
      <c r="H12806" s="15"/>
      <c r="K12806" s="15"/>
    </row>
    <row r="12807" spans="8:11">
      <c r="H12807" s="15"/>
      <c r="K12807" s="15"/>
    </row>
    <row r="12808" spans="8:11">
      <c r="H12808" s="15"/>
      <c r="K12808" s="15"/>
    </row>
    <row r="12809" spans="8:11">
      <c r="H12809" s="15"/>
      <c r="K12809" s="15"/>
    </row>
    <row r="12810" spans="8:11">
      <c r="H12810" s="15"/>
      <c r="K12810" s="15"/>
    </row>
    <row r="12811" spans="8:11">
      <c r="H12811" s="15"/>
      <c r="K12811" s="15"/>
    </row>
    <row r="12812" spans="8:11">
      <c r="H12812" s="15"/>
      <c r="K12812" s="15"/>
    </row>
    <row r="12813" spans="8:11">
      <c r="H12813" s="15"/>
      <c r="K12813" s="15"/>
    </row>
    <row r="12814" spans="8:11">
      <c r="H12814" s="15"/>
      <c r="K12814" s="15"/>
    </row>
    <row r="12815" spans="8:11">
      <c r="H12815" s="15"/>
      <c r="K12815" s="15"/>
    </row>
    <row r="12816" spans="8:11">
      <c r="H12816" s="15"/>
      <c r="K12816" s="15"/>
    </row>
    <row r="12817" spans="8:11">
      <c r="H12817" s="15"/>
      <c r="K12817" s="15"/>
    </row>
    <row r="12818" spans="8:11">
      <c r="H12818" s="15"/>
      <c r="K12818" s="15"/>
    </row>
    <row r="12819" spans="8:11">
      <c r="H12819" s="15"/>
      <c r="K12819" s="15"/>
    </row>
    <row r="12820" spans="8:11">
      <c r="H12820" s="15"/>
      <c r="K12820" s="15"/>
    </row>
    <row r="12821" spans="8:11">
      <c r="H12821" s="15"/>
      <c r="K12821" s="15"/>
    </row>
    <row r="12822" spans="8:11">
      <c r="H12822" s="15"/>
      <c r="K12822" s="15"/>
    </row>
    <row r="12823" spans="8:11">
      <c r="H12823" s="15"/>
      <c r="K12823" s="15"/>
    </row>
    <row r="12824" spans="8:11">
      <c r="H12824" s="15"/>
      <c r="K12824" s="15"/>
    </row>
    <row r="12825" spans="8:11">
      <c r="H12825" s="15"/>
      <c r="K12825" s="15"/>
    </row>
    <row r="12826" spans="8:11">
      <c r="H12826" s="15"/>
      <c r="K12826" s="15"/>
    </row>
    <row r="12827" spans="8:11">
      <c r="H12827" s="15"/>
      <c r="K12827" s="15"/>
    </row>
    <row r="12828" spans="8:11">
      <c r="H12828" s="15"/>
      <c r="K12828" s="15"/>
    </row>
    <row r="12829" spans="8:11">
      <c r="H12829" s="15"/>
      <c r="K12829" s="15"/>
    </row>
    <row r="12830" spans="8:11">
      <c r="H12830" s="15"/>
      <c r="K12830" s="15"/>
    </row>
    <row r="12831" spans="8:11">
      <c r="H12831" s="15"/>
      <c r="K12831" s="15"/>
    </row>
    <row r="12832" spans="8:11">
      <c r="H12832" s="15"/>
      <c r="K12832" s="15"/>
    </row>
    <row r="12833" spans="8:11">
      <c r="H12833" s="15"/>
      <c r="K12833" s="15"/>
    </row>
    <row r="12834" spans="8:11">
      <c r="H12834" s="15"/>
      <c r="K12834" s="15"/>
    </row>
    <row r="12835" spans="8:11">
      <c r="H12835" s="15"/>
      <c r="K12835" s="15"/>
    </row>
    <row r="12836" spans="8:11">
      <c r="H12836" s="15"/>
      <c r="K12836" s="15"/>
    </row>
    <row r="12837" spans="8:11">
      <c r="H12837" s="15"/>
      <c r="K12837" s="15"/>
    </row>
    <row r="12838" spans="8:11">
      <c r="H12838" s="15"/>
      <c r="K12838" s="15"/>
    </row>
    <row r="12839" spans="8:11">
      <c r="H12839" s="15"/>
      <c r="K12839" s="15"/>
    </row>
    <row r="12840" spans="8:11">
      <c r="H12840" s="15"/>
      <c r="K12840" s="15"/>
    </row>
    <row r="12841" spans="8:11">
      <c r="H12841" s="15"/>
      <c r="K12841" s="15"/>
    </row>
    <row r="12842" spans="8:11">
      <c r="H12842" s="15"/>
      <c r="K12842" s="15"/>
    </row>
    <row r="12843" spans="8:11">
      <c r="H12843" s="15"/>
      <c r="K12843" s="15"/>
    </row>
    <row r="12844" spans="8:11">
      <c r="H12844" s="15"/>
      <c r="K12844" s="15"/>
    </row>
    <row r="12845" spans="8:11">
      <c r="H12845" s="15"/>
      <c r="K12845" s="15"/>
    </row>
    <row r="12846" spans="8:11">
      <c r="H12846" s="15"/>
      <c r="K12846" s="15"/>
    </row>
    <row r="12847" spans="8:11">
      <c r="H12847" s="15"/>
      <c r="K12847" s="15"/>
    </row>
    <row r="12848" spans="8:11">
      <c r="H12848" s="15"/>
      <c r="K12848" s="15"/>
    </row>
    <row r="12849" spans="8:11">
      <c r="H12849" s="15"/>
      <c r="K12849" s="15"/>
    </row>
    <row r="12850" spans="8:11">
      <c r="H12850" s="15"/>
      <c r="K12850" s="15"/>
    </row>
    <row r="12851" spans="8:11">
      <c r="H12851" s="15"/>
      <c r="K12851" s="15"/>
    </row>
    <row r="12852" spans="8:11">
      <c r="H12852" s="15"/>
      <c r="K12852" s="15"/>
    </row>
    <row r="12853" spans="8:11">
      <c r="H12853" s="15"/>
      <c r="K12853" s="15"/>
    </row>
    <row r="12854" spans="8:11">
      <c r="H12854" s="15"/>
      <c r="K12854" s="15"/>
    </row>
    <row r="12855" spans="8:11">
      <c r="H12855" s="15"/>
      <c r="K12855" s="15"/>
    </row>
    <row r="12856" spans="8:11">
      <c r="H12856" s="15"/>
      <c r="K12856" s="15"/>
    </row>
    <row r="12857" spans="8:11">
      <c r="H12857" s="15"/>
      <c r="K12857" s="15"/>
    </row>
    <row r="12858" spans="8:11">
      <c r="H12858" s="15"/>
      <c r="K12858" s="15"/>
    </row>
    <row r="12859" spans="8:11">
      <c r="H12859" s="15"/>
      <c r="K12859" s="15"/>
    </row>
    <row r="12860" spans="8:11">
      <c r="H12860" s="15"/>
      <c r="K12860" s="15"/>
    </row>
    <row r="12861" spans="8:11">
      <c r="H12861" s="15"/>
      <c r="K12861" s="15"/>
    </row>
    <row r="12862" spans="8:11">
      <c r="H12862" s="15"/>
      <c r="K12862" s="15"/>
    </row>
    <row r="12863" spans="8:11">
      <c r="H12863" s="15"/>
      <c r="K12863" s="15"/>
    </row>
    <row r="12864" spans="8:11">
      <c r="H12864" s="15"/>
      <c r="K12864" s="15"/>
    </row>
    <row r="12865" spans="8:11">
      <c r="H12865" s="15"/>
      <c r="K12865" s="15"/>
    </row>
    <row r="12866" spans="8:11">
      <c r="H12866" s="15"/>
      <c r="K12866" s="15"/>
    </row>
    <row r="12867" spans="8:11">
      <c r="H12867" s="15"/>
      <c r="K12867" s="15"/>
    </row>
    <row r="12868" spans="8:11">
      <c r="H12868" s="15"/>
      <c r="K12868" s="15"/>
    </row>
    <row r="12869" spans="8:11">
      <c r="H12869" s="15"/>
      <c r="K12869" s="15"/>
    </row>
    <row r="12870" spans="8:11">
      <c r="H12870" s="15"/>
      <c r="K12870" s="15"/>
    </row>
    <row r="12871" spans="8:11">
      <c r="H12871" s="15"/>
      <c r="K12871" s="15"/>
    </row>
    <row r="12872" spans="8:11">
      <c r="H12872" s="15"/>
      <c r="K12872" s="15"/>
    </row>
    <row r="12873" spans="8:11">
      <c r="H12873" s="15"/>
      <c r="K12873" s="15"/>
    </row>
    <row r="12874" spans="8:11">
      <c r="H12874" s="15"/>
      <c r="K12874" s="15"/>
    </row>
    <row r="12875" spans="8:11">
      <c r="H12875" s="15"/>
      <c r="K12875" s="15"/>
    </row>
    <row r="12876" spans="8:11">
      <c r="H12876" s="15"/>
      <c r="K12876" s="15"/>
    </row>
    <row r="12877" spans="8:11">
      <c r="H12877" s="15"/>
      <c r="K12877" s="15"/>
    </row>
    <row r="12878" spans="8:11">
      <c r="H12878" s="15"/>
      <c r="K12878" s="15"/>
    </row>
    <row r="12879" spans="8:11">
      <c r="H12879" s="15"/>
      <c r="K12879" s="15"/>
    </row>
    <row r="12880" spans="8:11">
      <c r="H12880" s="15"/>
      <c r="K12880" s="15"/>
    </row>
    <row r="12881" spans="8:11">
      <c r="H12881" s="15"/>
      <c r="K12881" s="15"/>
    </row>
    <row r="12882" spans="8:11">
      <c r="H12882" s="15"/>
      <c r="K12882" s="15"/>
    </row>
    <row r="12883" spans="8:11">
      <c r="H12883" s="15"/>
      <c r="K12883" s="15"/>
    </row>
    <row r="12884" spans="8:11">
      <c r="H12884" s="15"/>
      <c r="K12884" s="15"/>
    </row>
    <row r="12885" spans="8:11">
      <c r="H12885" s="15"/>
      <c r="K12885" s="15"/>
    </row>
    <row r="12886" spans="8:11">
      <c r="H12886" s="15"/>
      <c r="K12886" s="15"/>
    </row>
    <row r="12887" spans="8:11">
      <c r="H12887" s="15"/>
      <c r="K12887" s="15"/>
    </row>
    <row r="12888" spans="8:11">
      <c r="H12888" s="15"/>
      <c r="K12888" s="15"/>
    </row>
    <row r="12889" spans="8:11">
      <c r="H12889" s="15"/>
      <c r="K12889" s="15"/>
    </row>
    <row r="12890" spans="8:11">
      <c r="H12890" s="15"/>
      <c r="K12890" s="15"/>
    </row>
    <row r="12891" spans="8:11">
      <c r="H12891" s="15"/>
      <c r="K12891" s="15"/>
    </row>
    <row r="12892" spans="8:11">
      <c r="H12892" s="15"/>
      <c r="K12892" s="15"/>
    </row>
    <row r="12893" spans="8:11">
      <c r="H12893" s="15"/>
      <c r="K12893" s="15"/>
    </row>
    <row r="12894" spans="8:11">
      <c r="H12894" s="15"/>
      <c r="K12894" s="15"/>
    </row>
    <row r="12895" spans="8:11">
      <c r="H12895" s="15"/>
      <c r="K12895" s="15"/>
    </row>
    <row r="12896" spans="8:11">
      <c r="H12896" s="15"/>
      <c r="K12896" s="15"/>
    </row>
    <row r="12897" spans="8:11">
      <c r="H12897" s="15"/>
      <c r="K12897" s="15"/>
    </row>
    <row r="12898" spans="8:11">
      <c r="H12898" s="15"/>
      <c r="K12898" s="15"/>
    </row>
    <row r="12899" spans="8:11">
      <c r="H12899" s="15"/>
      <c r="K12899" s="15"/>
    </row>
    <row r="12900" spans="8:11">
      <c r="H12900" s="15"/>
      <c r="K12900" s="15"/>
    </row>
    <row r="12901" spans="8:11">
      <c r="H12901" s="15"/>
      <c r="K12901" s="15"/>
    </row>
    <row r="12902" spans="8:11">
      <c r="H12902" s="15"/>
      <c r="K12902" s="15"/>
    </row>
    <row r="12903" spans="8:11">
      <c r="H12903" s="15"/>
      <c r="K12903" s="15"/>
    </row>
    <row r="12904" spans="8:11">
      <c r="H12904" s="15"/>
      <c r="K12904" s="15"/>
    </row>
    <row r="12905" spans="8:11">
      <c r="H12905" s="15"/>
      <c r="K12905" s="15"/>
    </row>
    <row r="12906" spans="8:11">
      <c r="H12906" s="15"/>
      <c r="K12906" s="15"/>
    </row>
    <row r="12907" spans="8:11">
      <c r="H12907" s="15"/>
      <c r="K12907" s="15"/>
    </row>
    <row r="12908" spans="8:11">
      <c r="H12908" s="15"/>
      <c r="K12908" s="15"/>
    </row>
    <row r="12909" spans="8:11">
      <c r="H12909" s="15"/>
      <c r="K12909" s="15"/>
    </row>
    <row r="12910" spans="8:11">
      <c r="H12910" s="15"/>
      <c r="K12910" s="15"/>
    </row>
    <row r="12911" spans="8:11">
      <c r="H12911" s="15"/>
      <c r="K12911" s="15"/>
    </row>
    <row r="12912" spans="8:11">
      <c r="H12912" s="15"/>
      <c r="K12912" s="15"/>
    </row>
    <row r="12913" spans="8:11">
      <c r="H12913" s="15"/>
      <c r="K12913" s="15"/>
    </row>
    <row r="12914" spans="8:11">
      <c r="H12914" s="15"/>
      <c r="K12914" s="15"/>
    </row>
    <row r="12915" spans="8:11">
      <c r="H12915" s="15"/>
      <c r="K12915" s="15"/>
    </row>
    <row r="12916" spans="8:11">
      <c r="H12916" s="15"/>
      <c r="K12916" s="15"/>
    </row>
    <row r="12917" spans="8:11">
      <c r="H12917" s="15"/>
      <c r="K12917" s="15"/>
    </row>
    <row r="12918" spans="8:11">
      <c r="H12918" s="15"/>
      <c r="K12918" s="15"/>
    </row>
    <row r="12919" spans="8:11">
      <c r="H12919" s="15"/>
      <c r="K12919" s="15"/>
    </row>
    <row r="12920" spans="8:11">
      <c r="H12920" s="15"/>
      <c r="K12920" s="15"/>
    </row>
    <row r="12921" spans="8:11">
      <c r="H12921" s="15"/>
      <c r="K12921" s="15"/>
    </row>
    <row r="12922" spans="8:11">
      <c r="H12922" s="15"/>
      <c r="K12922" s="15"/>
    </row>
    <row r="12923" spans="8:11">
      <c r="H12923" s="15"/>
      <c r="K12923" s="15"/>
    </row>
    <row r="12924" spans="8:11">
      <c r="H12924" s="15"/>
      <c r="K12924" s="15"/>
    </row>
    <row r="12925" spans="8:11">
      <c r="H12925" s="15"/>
      <c r="K12925" s="15"/>
    </row>
    <row r="12926" spans="8:11">
      <c r="H12926" s="15"/>
      <c r="K12926" s="15"/>
    </row>
    <row r="12927" spans="8:11">
      <c r="H12927" s="15"/>
      <c r="K12927" s="15"/>
    </row>
    <row r="12928" spans="8:11">
      <c r="H12928" s="15"/>
      <c r="K12928" s="15"/>
    </row>
    <row r="12929" spans="8:11">
      <c r="H12929" s="15"/>
      <c r="K12929" s="15"/>
    </row>
    <row r="12930" spans="8:11">
      <c r="H12930" s="15"/>
      <c r="K12930" s="15"/>
    </row>
    <row r="12931" spans="8:11">
      <c r="H12931" s="15"/>
      <c r="K12931" s="15"/>
    </row>
    <row r="12932" spans="8:11">
      <c r="H12932" s="15"/>
      <c r="K12932" s="15"/>
    </row>
    <row r="12933" spans="8:11">
      <c r="H12933" s="15"/>
      <c r="K12933" s="15"/>
    </row>
    <row r="12934" spans="8:11">
      <c r="H12934" s="15"/>
      <c r="K12934" s="15"/>
    </row>
    <row r="12935" spans="8:11">
      <c r="H12935" s="15"/>
      <c r="K12935" s="15"/>
    </row>
    <row r="12936" spans="8:11">
      <c r="H12936" s="15"/>
      <c r="K12936" s="15"/>
    </row>
    <row r="12937" spans="8:11">
      <c r="H12937" s="15"/>
      <c r="K12937" s="15"/>
    </row>
    <row r="12938" spans="8:11">
      <c r="H12938" s="15"/>
      <c r="K12938" s="15"/>
    </row>
    <row r="12939" spans="8:11">
      <c r="H12939" s="15"/>
      <c r="K12939" s="15"/>
    </row>
    <row r="12940" spans="8:11">
      <c r="H12940" s="15"/>
      <c r="K12940" s="15"/>
    </row>
    <row r="12941" spans="8:11">
      <c r="H12941" s="15"/>
      <c r="K12941" s="15"/>
    </row>
    <row r="12942" spans="8:11">
      <c r="H12942" s="15"/>
      <c r="K12942" s="15"/>
    </row>
    <row r="12943" spans="8:11">
      <c r="H12943" s="15"/>
      <c r="K12943" s="15"/>
    </row>
    <row r="12944" spans="8:11">
      <c r="H12944" s="15"/>
      <c r="K12944" s="15"/>
    </row>
    <row r="12945" spans="8:11">
      <c r="H12945" s="15"/>
      <c r="K12945" s="15"/>
    </row>
    <row r="12946" spans="8:11">
      <c r="H12946" s="15"/>
      <c r="K12946" s="15"/>
    </row>
    <row r="12947" spans="8:11">
      <c r="H12947" s="15"/>
      <c r="K12947" s="15"/>
    </row>
    <row r="12948" spans="8:11">
      <c r="H12948" s="15"/>
      <c r="K12948" s="15"/>
    </row>
    <row r="12949" spans="8:11">
      <c r="H12949" s="15"/>
      <c r="K12949" s="15"/>
    </row>
    <row r="12950" spans="8:11">
      <c r="H12950" s="15"/>
      <c r="K12950" s="15"/>
    </row>
    <row r="12951" spans="8:11">
      <c r="H12951" s="15"/>
      <c r="K12951" s="15"/>
    </row>
    <row r="12952" spans="8:11">
      <c r="H12952" s="15"/>
      <c r="K12952" s="15"/>
    </row>
    <row r="12953" spans="8:11">
      <c r="H12953" s="15"/>
      <c r="K12953" s="15"/>
    </row>
    <row r="12954" spans="8:11">
      <c r="H12954" s="15"/>
      <c r="K12954" s="15"/>
    </row>
    <row r="12955" spans="8:11">
      <c r="H12955" s="15"/>
      <c r="K12955" s="15"/>
    </row>
    <row r="12956" spans="8:11">
      <c r="H12956" s="15"/>
      <c r="K12956" s="15"/>
    </row>
    <row r="12957" spans="8:11">
      <c r="H12957" s="15"/>
      <c r="K12957" s="15"/>
    </row>
    <row r="12958" spans="8:11">
      <c r="H12958" s="15"/>
      <c r="K12958" s="15"/>
    </row>
    <row r="12959" spans="8:11">
      <c r="H12959" s="15"/>
      <c r="K12959" s="15"/>
    </row>
    <row r="12960" spans="8:11">
      <c r="H12960" s="15"/>
      <c r="K12960" s="15"/>
    </row>
    <row r="12961" spans="8:11">
      <c r="H12961" s="15"/>
      <c r="K12961" s="15"/>
    </row>
    <row r="12962" spans="8:11">
      <c r="H12962" s="15"/>
      <c r="K12962" s="15"/>
    </row>
    <row r="12963" spans="8:11">
      <c r="H12963" s="15"/>
      <c r="K12963" s="15"/>
    </row>
    <row r="12964" spans="8:11">
      <c r="H12964" s="15"/>
      <c r="K12964" s="15"/>
    </row>
    <row r="12965" spans="8:11">
      <c r="H12965" s="15"/>
      <c r="K12965" s="15"/>
    </row>
    <row r="12966" spans="8:11">
      <c r="H12966" s="15"/>
      <c r="K12966" s="15"/>
    </row>
    <row r="12967" spans="8:11">
      <c r="H12967" s="15"/>
      <c r="K12967" s="15"/>
    </row>
    <row r="12968" spans="8:11">
      <c r="H12968" s="15"/>
      <c r="K12968" s="15"/>
    </row>
    <row r="12969" spans="8:11">
      <c r="H12969" s="15"/>
      <c r="K12969" s="15"/>
    </row>
    <row r="12970" spans="8:11">
      <c r="H12970" s="15"/>
      <c r="K12970" s="15"/>
    </row>
    <row r="12971" spans="8:11">
      <c r="H12971" s="15"/>
      <c r="K12971" s="15"/>
    </row>
    <row r="12972" spans="8:11">
      <c r="H12972" s="15"/>
      <c r="K12972" s="15"/>
    </row>
    <row r="12973" spans="8:11">
      <c r="H12973" s="15"/>
      <c r="K12973" s="15"/>
    </row>
    <row r="12974" spans="8:11">
      <c r="H12974" s="15"/>
      <c r="K12974" s="15"/>
    </row>
    <row r="12975" spans="8:11">
      <c r="H12975" s="15"/>
      <c r="K12975" s="15"/>
    </row>
    <row r="12976" spans="8:11">
      <c r="H12976" s="15"/>
      <c r="K12976" s="15"/>
    </row>
    <row r="12977" spans="8:11">
      <c r="H12977" s="15"/>
      <c r="K12977" s="15"/>
    </row>
    <row r="12978" spans="8:11">
      <c r="H12978" s="15"/>
      <c r="K12978" s="15"/>
    </row>
    <row r="12979" spans="8:11">
      <c r="H12979" s="15"/>
      <c r="K12979" s="15"/>
    </row>
    <row r="12980" spans="8:11">
      <c r="H12980" s="15"/>
      <c r="K12980" s="15"/>
    </row>
    <row r="12981" spans="8:11">
      <c r="H12981" s="15"/>
      <c r="K12981" s="15"/>
    </row>
    <row r="12982" spans="8:11">
      <c r="H12982" s="15"/>
      <c r="K12982" s="15"/>
    </row>
    <row r="12983" spans="8:11">
      <c r="H12983" s="15"/>
      <c r="K12983" s="15"/>
    </row>
    <row r="12984" spans="8:11">
      <c r="H12984" s="15"/>
      <c r="K12984" s="15"/>
    </row>
    <row r="12985" spans="8:11">
      <c r="H12985" s="15"/>
      <c r="K12985" s="15"/>
    </row>
    <row r="12986" spans="8:11">
      <c r="H12986" s="15"/>
      <c r="K12986" s="15"/>
    </row>
    <row r="12987" spans="8:11">
      <c r="H12987" s="15"/>
      <c r="K12987" s="15"/>
    </row>
    <row r="12988" spans="8:11">
      <c r="H12988" s="15"/>
      <c r="K12988" s="15"/>
    </row>
    <row r="12989" spans="8:11">
      <c r="H12989" s="15"/>
      <c r="K12989" s="15"/>
    </row>
    <row r="12990" spans="8:11">
      <c r="H12990" s="15"/>
      <c r="K12990" s="15"/>
    </row>
    <row r="12991" spans="8:11">
      <c r="H12991" s="15"/>
      <c r="K12991" s="15"/>
    </row>
    <row r="12992" spans="8:11">
      <c r="H12992" s="15"/>
      <c r="K12992" s="15"/>
    </row>
    <row r="12993" spans="8:11">
      <c r="H12993" s="15"/>
      <c r="K12993" s="15"/>
    </row>
    <row r="12994" spans="8:11">
      <c r="H12994" s="15"/>
      <c r="K12994" s="15"/>
    </row>
    <row r="12995" spans="8:11">
      <c r="H12995" s="15"/>
      <c r="K12995" s="15"/>
    </row>
    <row r="12996" spans="8:11">
      <c r="H12996" s="15"/>
      <c r="K12996" s="15"/>
    </row>
    <row r="12997" spans="8:11">
      <c r="H12997" s="15"/>
      <c r="K12997" s="15"/>
    </row>
    <row r="12998" spans="8:11">
      <c r="H12998" s="15"/>
      <c r="K12998" s="15"/>
    </row>
    <row r="12999" spans="8:11">
      <c r="H12999" s="15"/>
      <c r="K12999" s="15"/>
    </row>
    <row r="13000" spans="8:11">
      <c r="H13000" s="15"/>
      <c r="K13000" s="15"/>
    </row>
    <row r="13001" spans="8:11">
      <c r="H13001" s="15"/>
      <c r="K13001" s="15"/>
    </row>
    <row r="13002" spans="8:11">
      <c r="H13002" s="15"/>
      <c r="K13002" s="15"/>
    </row>
    <row r="13003" spans="8:11">
      <c r="H13003" s="15"/>
      <c r="K13003" s="15"/>
    </row>
    <row r="13004" spans="8:11">
      <c r="H13004" s="15"/>
      <c r="K13004" s="15"/>
    </row>
    <row r="13005" spans="8:11">
      <c r="H13005" s="15"/>
      <c r="K13005" s="15"/>
    </row>
    <row r="13006" spans="8:11">
      <c r="H13006" s="15"/>
      <c r="K13006" s="15"/>
    </row>
    <row r="13007" spans="8:11">
      <c r="H13007" s="15"/>
      <c r="K13007" s="15"/>
    </row>
    <row r="13008" spans="8:11">
      <c r="H13008" s="15"/>
      <c r="K13008" s="15"/>
    </row>
    <row r="13009" spans="8:11">
      <c r="H13009" s="15"/>
      <c r="K13009" s="15"/>
    </row>
    <row r="13010" spans="8:11">
      <c r="H13010" s="15"/>
      <c r="K13010" s="15"/>
    </row>
    <row r="13011" spans="8:11">
      <c r="H13011" s="15"/>
      <c r="K13011" s="15"/>
    </row>
    <row r="13012" spans="8:11">
      <c r="H13012" s="15"/>
      <c r="K13012" s="15"/>
    </row>
    <row r="13013" spans="8:11">
      <c r="H13013" s="15"/>
      <c r="K13013" s="15"/>
    </row>
    <row r="13014" spans="8:11">
      <c r="H13014" s="15"/>
      <c r="K13014" s="15"/>
    </row>
    <row r="13015" spans="8:11">
      <c r="H13015" s="15"/>
      <c r="K13015" s="15"/>
    </row>
    <row r="13016" spans="8:11">
      <c r="H13016" s="15"/>
      <c r="K13016" s="15"/>
    </row>
    <row r="13017" spans="8:11">
      <c r="H13017" s="15"/>
      <c r="K13017" s="15"/>
    </row>
    <row r="13018" spans="8:11">
      <c r="H13018" s="15"/>
      <c r="K13018" s="15"/>
    </row>
    <row r="13019" spans="8:11">
      <c r="H13019" s="15"/>
      <c r="K13019" s="15"/>
    </row>
    <row r="13020" spans="8:11">
      <c r="H13020" s="15"/>
      <c r="K13020" s="15"/>
    </row>
    <row r="13021" spans="8:11">
      <c r="H13021" s="15"/>
      <c r="K13021" s="15"/>
    </row>
    <row r="13022" spans="8:11">
      <c r="H13022" s="15"/>
      <c r="K13022" s="15"/>
    </row>
    <row r="13023" spans="8:11">
      <c r="H13023" s="15"/>
      <c r="K13023" s="15"/>
    </row>
    <row r="13024" spans="8:11">
      <c r="H13024" s="15"/>
      <c r="K13024" s="15"/>
    </row>
    <row r="13025" spans="8:11">
      <c r="H13025" s="15"/>
      <c r="K13025" s="15"/>
    </row>
    <row r="13026" spans="8:11">
      <c r="H13026" s="15"/>
      <c r="K13026" s="15"/>
    </row>
    <row r="13027" spans="8:11">
      <c r="H13027" s="15"/>
      <c r="K13027" s="15"/>
    </row>
    <row r="13028" spans="8:11">
      <c r="H13028" s="15"/>
      <c r="K13028" s="15"/>
    </row>
    <row r="13029" spans="8:11">
      <c r="H13029" s="15"/>
      <c r="K13029" s="15"/>
    </row>
    <row r="13030" spans="8:11">
      <c r="H13030" s="15"/>
      <c r="K13030" s="15"/>
    </row>
    <row r="13031" spans="8:11">
      <c r="H13031" s="15"/>
      <c r="K13031" s="15"/>
    </row>
    <row r="13032" spans="8:11">
      <c r="H13032" s="15"/>
      <c r="K13032" s="15"/>
    </row>
    <row r="13033" spans="8:11">
      <c r="H13033" s="15"/>
      <c r="K13033" s="15"/>
    </row>
    <row r="13034" spans="8:11">
      <c r="H13034" s="15"/>
      <c r="K13034" s="15"/>
    </row>
    <row r="13035" spans="8:11">
      <c r="H13035" s="15"/>
      <c r="K13035" s="15"/>
    </row>
    <row r="13036" spans="8:11">
      <c r="H13036" s="15"/>
      <c r="K13036" s="15"/>
    </row>
    <row r="13037" spans="8:11">
      <c r="H13037" s="15"/>
      <c r="K13037" s="15"/>
    </row>
    <row r="13038" spans="8:11">
      <c r="H13038" s="15"/>
      <c r="K13038" s="15"/>
    </row>
    <row r="13039" spans="8:11">
      <c r="H13039" s="15"/>
      <c r="K13039" s="15"/>
    </row>
    <row r="13040" spans="8:11">
      <c r="H13040" s="15"/>
      <c r="K13040" s="15"/>
    </row>
    <row r="13041" spans="8:11">
      <c r="H13041" s="15"/>
      <c r="K13041" s="15"/>
    </row>
    <row r="13042" spans="8:11">
      <c r="H13042" s="15"/>
      <c r="K13042" s="15"/>
    </row>
    <row r="13043" spans="8:11">
      <c r="H13043" s="15"/>
      <c r="K13043" s="15"/>
    </row>
    <row r="13044" spans="8:11">
      <c r="H13044" s="15"/>
      <c r="K13044" s="15"/>
    </row>
    <row r="13045" spans="8:11">
      <c r="H13045" s="15"/>
      <c r="K13045" s="15"/>
    </row>
    <row r="13046" spans="8:11">
      <c r="H13046" s="15"/>
      <c r="K13046" s="15"/>
    </row>
    <row r="13047" spans="8:11">
      <c r="H13047" s="15"/>
      <c r="K13047" s="15"/>
    </row>
    <row r="13048" spans="8:11">
      <c r="H13048" s="15"/>
      <c r="K13048" s="15"/>
    </row>
    <row r="13049" spans="8:11">
      <c r="H13049" s="15"/>
      <c r="K13049" s="15"/>
    </row>
    <row r="13050" spans="8:11">
      <c r="H13050" s="15"/>
      <c r="K13050" s="15"/>
    </row>
    <row r="13051" spans="8:11">
      <c r="H13051" s="15"/>
      <c r="K13051" s="15"/>
    </row>
    <row r="13052" spans="8:11">
      <c r="H13052" s="15"/>
      <c r="K13052" s="15"/>
    </row>
    <row r="13053" spans="8:11">
      <c r="H13053" s="15"/>
      <c r="K13053" s="15"/>
    </row>
    <row r="13054" spans="8:11">
      <c r="H13054" s="15"/>
      <c r="K13054" s="15"/>
    </row>
    <row r="13055" spans="8:11">
      <c r="H13055" s="15"/>
      <c r="K13055" s="15"/>
    </row>
    <row r="13056" spans="8:11">
      <c r="H13056" s="15"/>
      <c r="K13056" s="15"/>
    </row>
    <row r="13057" spans="8:11">
      <c r="H13057" s="15"/>
      <c r="K13057" s="15"/>
    </row>
    <row r="13058" spans="8:11">
      <c r="H13058" s="15"/>
      <c r="K13058" s="15"/>
    </row>
    <row r="13059" spans="8:11">
      <c r="H13059" s="15"/>
      <c r="K13059" s="15"/>
    </row>
    <row r="13060" spans="8:11">
      <c r="H13060" s="15"/>
      <c r="K13060" s="15"/>
    </row>
    <row r="13061" spans="8:11">
      <c r="H13061" s="15"/>
      <c r="K13061" s="15"/>
    </row>
    <row r="13062" spans="8:11">
      <c r="H13062" s="15"/>
      <c r="K13062" s="15"/>
    </row>
    <row r="13063" spans="8:11">
      <c r="H13063" s="15"/>
      <c r="K13063" s="15"/>
    </row>
    <row r="13064" spans="8:11">
      <c r="H13064" s="15"/>
      <c r="K13064" s="15"/>
    </row>
    <row r="13065" spans="8:11">
      <c r="H13065" s="15"/>
      <c r="K13065" s="15"/>
    </row>
    <row r="13066" spans="8:11">
      <c r="H13066" s="15"/>
      <c r="K13066" s="15"/>
    </row>
    <row r="13067" spans="8:11">
      <c r="H13067" s="15"/>
      <c r="K13067" s="15"/>
    </row>
    <row r="13068" spans="8:11">
      <c r="H13068" s="15"/>
      <c r="K13068" s="15"/>
    </row>
    <row r="13069" spans="8:11">
      <c r="H13069" s="15"/>
      <c r="K13069" s="15"/>
    </row>
    <row r="13070" spans="8:11">
      <c r="H13070" s="15"/>
      <c r="K13070" s="15"/>
    </row>
    <row r="13071" spans="8:11">
      <c r="H13071" s="15"/>
      <c r="K13071" s="15"/>
    </row>
    <row r="13072" spans="8:11">
      <c r="H13072" s="15"/>
      <c r="K13072" s="15"/>
    </row>
    <row r="13073" spans="8:11">
      <c r="H13073" s="15"/>
      <c r="K13073" s="15"/>
    </row>
    <row r="13074" spans="8:11">
      <c r="H13074" s="15"/>
      <c r="K13074" s="15"/>
    </row>
    <row r="13075" spans="8:11">
      <c r="H13075" s="15"/>
      <c r="K13075" s="15"/>
    </row>
    <row r="13076" spans="8:11">
      <c r="H13076" s="15"/>
      <c r="K13076" s="15"/>
    </row>
    <row r="13077" spans="8:11">
      <c r="H13077" s="15"/>
      <c r="K13077" s="15"/>
    </row>
    <row r="13078" spans="8:11">
      <c r="H13078" s="15"/>
      <c r="K13078" s="15"/>
    </row>
    <row r="13079" spans="8:11">
      <c r="H13079" s="15"/>
      <c r="K13079" s="15"/>
    </row>
    <row r="13080" spans="8:11">
      <c r="H13080" s="15"/>
      <c r="K13080" s="15"/>
    </row>
    <row r="13081" spans="8:11">
      <c r="H13081" s="15"/>
      <c r="K13081" s="15"/>
    </row>
    <row r="13082" spans="8:11">
      <c r="H13082" s="15"/>
      <c r="K13082" s="15"/>
    </row>
    <row r="13083" spans="8:11">
      <c r="H13083" s="15"/>
      <c r="K13083" s="15"/>
    </row>
    <row r="13084" spans="8:11">
      <c r="H13084" s="15"/>
      <c r="K13084" s="15"/>
    </row>
    <row r="13085" spans="8:11">
      <c r="H13085" s="15"/>
      <c r="K13085" s="15"/>
    </row>
    <row r="13086" spans="8:11">
      <c r="H13086" s="15"/>
      <c r="K13086" s="15"/>
    </row>
    <row r="13087" spans="8:11">
      <c r="H13087" s="15"/>
      <c r="K13087" s="15"/>
    </row>
    <row r="13088" spans="8:11">
      <c r="H13088" s="15"/>
      <c r="K13088" s="15"/>
    </row>
    <row r="13089" spans="8:11">
      <c r="H13089" s="15"/>
      <c r="K13089" s="15"/>
    </row>
    <row r="13090" spans="8:11">
      <c r="H13090" s="15"/>
      <c r="K13090" s="15"/>
    </row>
    <row r="13091" spans="8:11">
      <c r="H13091" s="15"/>
      <c r="K13091" s="15"/>
    </row>
    <row r="13092" spans="8:11">
      <c r="H13092" s="15"/>
      <c r="K13092" s="15"/>
    </row>
    <row r="13093" spans="8:11">
      <c r="H13093" s="15"/>
      <c r="K13093" s="15"/>
    </row>
    <row r="13094" spans="8:11">
      <c r="H13094" s="15"/>
      <c r="K13094" s="15"/>
    </row>
    <row r="13095" spans="8:11">
      <c r="H13095" s="15"/>
      <c r="K13095" s="15"/>
    </row>
    <row r="13096" spans="8:11">
      <c r="H13096" s="15"/>
      <c r="K13096" s="15"/>
    </row>
    <row r="13097" spans="8:11">
      <c r="H13097" s="15"/>
      <c r="K13097" s="15"/>
    </row>
    <row r="13098" spans="8:11">
      <c r="H13098" s="15"/>
      <c r="K13098" s="15"/>
    </row>
    <row r="13099" spans="8:11">
      <c r="H13099" s="15"/>
      <c r="K13099" s="15"/>
    </row>
    <row r="13100" spans="8:11">
      <c r="H13100" s="15"/>
      <c r="K13100" s="15"/>
    </row>
    <row r="13101" spans="8:11">
      <c r="H13101" s="15"/>
      <c r="K13101" s="15"/>
    </row>
    <row r="13102" spans="8:11">
      <c r="H13102" s="15"/>
      <c r="K13102" s="15"/>
    </row>
    <row r="13103" spans="8:11">
      <c r="H13103" s="15"/>
      <c r="K13103" s="15"/>
    </row>
    <row r="13104" spans="8:11">
      <c r="H13104" s="15"/>
      <c r="K13104" s="15"/>
    </row>
    <row r="13105" spans="8:11">
      <c r="H13105" s="15"/>
      <c r="K13105" s="15"/>
    </row>
    <row r="13106" spans="8:11">
      <c r="H13106" s="15"/>
      <c r="K13106" s="15"/>
    </row>
    <row r="13107" spans="8:11">
      <c r="H13107" s="15"/>
      <c r="K13107" s="15"/>
    </row>
    <row r="13108" spans="8:11">
      <c r="H13108" s="15"/>
      <c r="K13108" s="15"/>
    </row>
    <row r="13109" spans="8:11">
      <c r="H13109" s="15"/>
      <c r="K13109" s="15"/>
    </row>
    <row r="13110" spans="8:11">
      <c r="H13110" s="15"/>
      <c r="K13110" s="15"/>
    </row>
    <row r="13111" spans="8:11">
      <c r="H13111" s="15"/>
      <c r="K13111" s="15"/>
    </row>
    <row r="13112" spans="8:11">
      <c r="H13112" s="15"/>
      <c r="K13112" s="15"/>
    </row>
    <row r="13113" spans="8:11">
      <c r="H13113" s="15"/>
      <c r="K13113" s="15"/>
    </row>
    <row r="13114" spans="8:11">
      <c r="H13114" s="15"/>
      <c r="K13114" s="15"/>
    </row>
    <row r="13115" spans="8:11">
      <c r="H13115" s="15"/>
      <c r="K13115" s="15"/>
    </row>
    <row r="13116" spans="8:11">
      <c r="H13116" s="15"/>
      <c r="K13116" s="15"/>
    </row>
    <row r="13117" spans="8:11">
      <c r="H13117" s="15"/>
      <c r="K13117" s="15"/>
    </row>
    <row r="13118" spans="8:11">
      <c r="H13118" s="15"/>
      <c r="K13118" s="15"/>
    </row>
    <row r="13119" spans="8:11">
      <c r="H13119" s="15"/>
      <c r="K13119" s="15"/>
    </row>
    <row r="13120" spans="8:11">
      <c r="H13120" s="15"/>
      <c r="K13120" s="15"/>
    </row>
    <row r="13121" spans="8:11">
      <c r="H13121" s="15"/>
      <c r="K13121" s="15"/>
    </row>
    <row r="13122" spans="8:11">
      <c r="H13122" s="15"/>
      <c r="K13122" s="15"/>
    </row>
    <row r="13123" spans="8:11">
      <c r="H13123" s="15"/>
      <c r="K13123" s="15"/>
    </row>
    <row r="13124" spans="8:11">
      <c r="H13124" s="15"/>
      <c r="K13124" s="15"/>
    </row>
    <row r="13125" spans="8:11">
      <c r="H13125" s="15"/>
      <c r="K13125" s="15"/>
    </row>
    <row r="13126" spans="8:11">
      <c r="H13126" s="15"/>
      <c r="K13126" s="15"/>
    </row>
    <row r="13127" spans="8:11">
      <c r="H13127" s="15"/>
      <c r="K13127" s="15"/>
    </row>
    <row r="13128" spans="8:11">
      <c r="H13128" s="15"/>
      <c r="K13128" s="15"/>
    </row>
    <row r="13129" spans="8:11">
      <c r="H13129" s="15"/>
      <c r="K13129" s="15"/>
    </row>
    <row r="13130" spans="8:11">
      <c r="H13130" s="15"/>
      <c r="K13130" s="15"/>
    </row>
    <row r="13131" spans="8:11">
      <c r="H13131" s="15"/>
      <c r="K13131" s="15"/>
    </row>
    <row r="13132" spans="8:11">
      <c r="H13132" s="15"/>
      <c r="K13132" s="15"/>
    </row>
    <row r="13133" spans="8:11">
      <c r="H13133" s="15"/>
      <c r="K13133" s="15"/>
    </row>
    <row r="13134" spans="8:11">
      <c r="H13134" s="15"/>
      <c r="K13134" s="15"/>
    </row>
    <row r="13135" spans="8:11">
      <c r="H13135" s="15"/>
      <c r="K13135" s="15"/>
    </row>
    <row r="13136" spans="8:11">
      <c r="H13136" s="15"/>
      <c r="K13136" s="15"/>
    </row>
    <row r="13137" spans="8:11">
      <c r="H13137" s="15"/>
      <c r="K13137" s="15"/>
    </row>
    <row r="13138" spans="8:11">
      <c r="H13138" s="15"/>
      <c r="K13138" s="15"/>
    </row>
    <row r="13139" spans="8:11">
      <c r="H13139" s="15"/>
      <c r="K13139" s="15"/>
    </row>
    <row r="13140" spans="8:11">
      <c r="H13140" s="15"/>
      <c r="K13140" s="15"/>
    </row>
    <row r="13141" spans="8:11">
      <c r="H13141" s="15"/>
      <c r="K13141" s="15"/>
    </row>
    <row r="13142" spans="8:11">
      <c r="H13142" s="15"/>
      <c r="K13142" s="15"/>
    </row>
    <row r="13143" spans="8:11">
      <c r="H13143" s="15"/>
      <c r="K13143" s="15"/>
    </row>
    <row r="13144" spans="8:11">
      <c r="H13144" s="15"/>
      <c r="K13144" s="15"/>
    </row>
    <row r="13145" spans="8:11">
      <c r="H13145" s="15"/>
      <c r="K13145" s="15"/>
    </row>
    <row r="13146" spans="8:11">
      <c r="H13146" s="15"/>
      <c r="K13146" s="15"/>
    </row>
    <row r="13147" spans="8:11">
      <c r="H13147" s="15"/>
      <c r="K13147" s="15"/>
    </row>
    <row r="13148" spans="8:11">
      <c r="H13148" s="15"/>
      <c r="K13148" s="15"/>
    </row>
    <row r="13149" spans="8:11">
      <c r="H13149" s="15"/>
      <c r="K13149" s="15"/>
    </row>
    <row r="13150" spans="8:11">
      <c r="H13150" s="15"/>
      <c r="K13150" s="15"/>
    </row>
    <row r="13151" spans="8:11">
      <c r="H13151" s="15"/>
      <c r="K13151" s="15"/>
    </row>
    <row r="13152" spans="8:11">
      <c r="H13152" s="15"/>
      <c r="K13152" s="15"/>
    </row>
    <row r="13153" spans="8:11">
      <c r="H13153" s="15"/>
      <c r="K13153" s="15"/>
    </row>
    <row r="13154" spans="8:11">
      <c r="H13154" s="15"/>
      <c r="K13154" s="15"/>
    </row>
    <row r="13155" spans="8:11">
      <c r="H13155" s="15"/>
      <c r="K13155" s="15"/>
    </row>
    <row r="13156" spans="8:11">
      <c r="H13156" s="15"/>
      <c r="K13156" s="15"/>
    </row>
    <row r="13157" spans="8:11">
      <c r="H13157" s="15"/>
      <c r="K13157" s="15"/>
    </row>
    <row r="13158" spans="8:11">
      <c r="H13158" s="15"/>
      <c r="K13158" s="15"/>
    </row>
    <row r="13159" spans="8:11">
      <c r="H13159" s="15"/>
      <c r="K13159" s="15"/>
    </row>
    <row r="13160" spans="8:11">
      <c r="H13160" s="15"/>
      <c r="K13160" s="15"/>
    </row>
    <row r="13161" spans="8:11">
      <c r="H13161" s="15"/>
      <c r="K13161" s="15"/>
    </row>
    <row r="13162" spans="8:11">
      <c r="H13162" s="15"/>
      <c r="K13162" s="15"/>
    </row>
    <row r="13163" spans="8:11">
      <c r="H13163" s="15"/>
      <c r="K13163" s="15"/>
    </row>
    <row r="13164" spans="8:11">
      <c r="H13164" s="15"/>
      <c r="K13164" s="15"/>
    </row>
    <row r="13165" spans="8:11">
      <c r="H13165" s="15"/>
      <c r="K13165" s="15"/>
    </row>
    <row r="13166" spans="8:11">
      <c r="H13166" s="15"/>
      <c r="K13166" s="15"/>
    </row>
    <row r="13167" spans="8:11">
      <c r="H13167" s="15"/>
      <c r="K13167" s="15"/>
    </row>
    <row r="13168" spans="8:11">
      <c r="H13168" s="15"/>
      <c r="K13168" s="15"/>
    </row>
    <row r="13169" spans="8:11">
      <c r="H13169" s="15"/>
      <c r="K13169" s="15"/>
    </row>
    <row r="13170" spans="8:11">
      <c r="H13170" s="15"/>
      <c r="K13170" s="15"/>
    </row>
    <row r="13171" spans="8:11">
      <c r="H13171" s="15"/>
      <c r="K13171" s="15"/>
    </row>
    <row r="13172" spans="8:11">
      <c r="H13172" s="15"/>
      <c r="K13172" s="15"/>
    </row>
    <row r="13173" spans="8:11">
      <c r="H13173" s="15"/>
      <c r="K13173" s="15"/>
    </row>
    <row r="13174" spans="8:11">
      <c r="H13174" s="15"/>
      <c r="K13174" s="15"/>
    </row>
    <row r="13175" spans="8:11">
      <c r="H13175" s="15"/>
      <c r="K13175" s="15"/>
    </row>
    <row r="13176" spans="8:11">
      <c r="H13176" s="15"/>
      <c r="K13176" s="15"/>
    </row>
    <row r="13177" spans="8:11">
      <c r="H13177" s="15"/>
      <c r="K13177" s="15"/>
    </row>
    <row r="13178" spans="8:11">
      <c r="H13178" s="15"/>
      <c r="K13178" s="15"/>
    </row>
    <row r="13179" spans="8:11">
      <c r="H13179" s="15"/>
      <c r="K13179" s="15"/>
    </row>
    <row r="13180" spans="8:11">
      <c r="H13180" s="15"/>
      <c r="K13180" s="15"/>
    </row>
    <row r="13181" spans="8:11">
      <c r="H13181" s="15"/>
      <c r="K13181" s="15"/>
    </row>
    <row r="13182" spans="8:11">
      <c r="H13182" s="15"/>
      <c r="K13182" s="15"/>
    </row>
    <row r="13183" spans="8:11">
      <c r="H13183" s="15"/>
      <c r="K13183" s="15"/>
    </row>
    <row r="13184" spans="8:11">
      <c r="H13184" s="15"/>
      <c r="K13184" s="15"/>
    </row>
    <row r="13185" spans="8:11">
      <c r="H13185" s="15"/>
      <c r="K13185" s="15"/>
    </row>
    <row r="13186" spans="8:11">
      <c r="H13186" s="15"/>
      <c r="K13186" s="15"/>
    </row>
    <row r="13187" spans="8:11">
      <c r="H13187" s="15"/>
      <c r="K13187" s="15"/>
    </row>
    <row r="13188" spans="8:11">
      <c r="H13188" s="15"/>
      <c r="K13188" s="15"/>
    </row>
    <row r="13189" spans="8:11">
      <c r="H13189" s="15"/>
      <c r="K13189" s="15"/>
    </row>
    <row r="13190" spans="8:11">
      <c r="H13190" s="15"/>
      <c r="K13190" s="15"/>
    </row>
    <row r="13191" spans="8:11">
      <c r="H13191" s="15"/>
      <c r="K13191" s="15"/>
    </row>
    <row r="13192" spans="8:11">
      <c r="H13192" s="15"/>
      <c r="K13192" s="15"/>
    </row>
    <row r="13193" spans="8:11">
      <c r="H13193" s="15"/>
      <c r="K13193" s="15"/>
    </row>
    <row r="13194" spans="8:11">
      <c r="H13194" s="15"/>
      <c r="K13194" s="15"/>
    </row>
    <row r="13195" spans="8:11">
      <c r="H13195" s="15"/>
      <c r="K13195" s="15"/>
    </row>
    <row r="13196" spans="8:11">
      <c r="H13196" s="15"/>
      <c r="K13196" s="15"/>
    </row>
    <row r="13197" spans="8:11">
      <c r="H13197" s="15"/>
      <c r="K13197" s="15"/>
    </row>
    <row r="13198" spans="8:11">
      <c r="H13198" s="15"/>
      <c r="K13198" s="15"/>
    </row>
    <row r="13199" spans="8:11">
      <c r="H13199" s="15"/>
      <c r="K13199" s="15"/>
    </row>
    <row r="13200" spans="8:11">
      <c r="H13200" s="15"/>
      <c r="K13200" s="15"/>
    </row>
    <row r="13201" spans="8:11">
      <c r="H13201" s="15"/>
      <c r="K13201" s="15"/>
    </row>
    <row r="13202" spans="8:11">
      <c r="H13202" s="15"/>
      <c r="K13202" s="15"/>
    </row>
    <row r="13203" spans="8:11">
      <c r="H13203" s="15"/>
      <c r="K13203" s="15"/>
    </row>
    <row r="13204" spans="8:11">
      <c r="H13204" s="15"/>
      <c r="K13204" s="15"/>
    </row>
    <row r="13205" spans="8:11">
      <c r="H13205" s="15"/>
      <c r="K13205" s="15"/>
    </row>
    <row r="13206" spans="8:11">
      <c r="H13206" s="15"/>
      <c r="K13206" s="15"/>
    </row>
    <row r="13207" spans="8:11">
      <c r="H13207" s="15"/>
      <c r="K13207" s="15"/>
    </row>
    <row r="13208" spans="8:11">
      <c r="H13208" s="15"/>
      <c r="K13208" s="15"/>
    </row>
    <row r="13209" spans="8:11">
      <c r="H13209" s="15"/>
      <c r="K13209" s="15"/>
    </row>
    <row r="13210" spans="8:11">
      <c r="H13210" s="15"/>
      <c r="K13210" s="15"/>
    </row>
    <row r="13211" spans="8:11">
      <c r="H13211" s="15"/>
      <c r="K13211" s="15"/>
    </row>
    <row r="13212" spans="8:11">
      <c r="H13212" s="15"/>
      <c r="K13212" s="15"/>
    </row>
    <row r="13213" spans="8:11">
      <c r="H13213" s="15"/>
      <c r="K13213" s="15"/>
    </row>
    <row r="13214" spans="8:11">
      <c r="H13214" s="15"/>
      <c r="K13214" s="15"/>
    </row>
    <row r="13215" spans="8:11">
      <c r="H13215" s="15"/>
      <c r="K13215" s="15"/>
    </row>
    <row r="13216" spans="8:11">
      <c r="H13216" s="15"/>
      <c r="K13216" s="15"/>
    </row>
    <row r="13217" spans="8:11">
      <c r="H13217" s="15"/>
      <c r="K13217" s="15"/>
    </row>
    <row r="13218" spans="8:11">
      <c r="H13218" s="15"/>
      <c r="K13218" s="15"/>
    </row>
    <row r="13219" spans="8:11">
      <c r="H13219" s="15"/>
      <c r="K13219" s="15"/>
    </row>
    <row r="13220" spans="8:11">
      <c r="H13220" s="15"/>
      <c r="K13220" s="15"/>
    </row>
    <row r="13221" spans="8:11">
      <c r="H13221" s="15"/>
      <c r="K13221" s="15"/>
    </row>
    <row r="13222" spans="8:11">
      <c r="H13222" s="15"/>
      <c r="K13222" s="15"/>
    </row>
    <row r="13223" spans="8:11">
      <c r="H13223" s="15"/>
      <c r="K13223" s="15"/>
    </row>
    <row r="13224" spans="8:11">
      <c r="H13224" s="15"/>
      <c r="K13224" s="15"/>
    </row>
    <row r="13225" spans="8:11">
      <c r="H13225" s="15"/>
      <c r="K13225" s="15"/>
    </row>
    <row r="13226" spans="8:11">
      <c r="H13226" s="15"/>
      <c r="K13226" s="15"/>
    </row>
    <row r="13227" spans="8:11">
      <c r="H13227" s="15"/>
      <c r="K13227" s="15"/>
    </row>
    <row r="13228" spans="8:11">
      <c r="H13228" s="15"/>
      <c r="K13228" s="15"/>
    </row>
    <row r="13229" spans="8:11">
      <c r="H13229" s="15"/>
      <c r="K13229" s="15"/>
    </row>
    <row r="13230" spans="8:11">
      <c r="H13230" s="15"/>
      <c r="K13230" s="15"/>
    </row>
    <row r="13231" spans="8:11">
      <c r="H13231" s="15"/>
      <c r="K13231" s="15"/>
    </row>
    <row r="13232" spans="8:11">
      <c r="H13232" s="15"/>
      <c r="K13232" s="15"/>
    </row>
    <row r="13233" spans="8:11">
      <c r="H13233" s="15"/>
      <c r="K13233" s="15"/>
    </row>
    <row r="13234" spans="8:11">
      <c r="H13234" s="15"/>
      <c r="K13234" s="15"/>
    </row>
    <row r="13235" spans="8:11">
      <c r="H13235" s="15"/>
      <c r="K13235" s="15"/>
    </row>
    <row r="13236" spans="8:11">
      <c r="H13236" s="15"/>
      <c r="K13236" s="15"/>
    </row>
    <row r="13237" spans="8:11">
      <c r="H13237" s="15"/>
      <c r="K13237" s="15"/>
    </row>
    <row r="13238" spans="8:11">
      <c r="H13238" s="15"/>
      <c r="K13238" s="15"/>
    </row>
    <row r="13239" spans="8:11">
      <c r="H13239" s="15"/>
      <c r="K13239" s="15"/>
    </row>
    <row r="13240" spans="8:11">
      <c r="H13240" s="15"/>
      <c r="K13240" s="15"/>
    </row>
    <row r="13241" spans="8:11">
      <c r="H13241" s="15"/>
      <c r="K13241" s="15"/>
    </row>
    <row r="13242" spans="8:11">
      <c r="H13242" s="15"/>
      <c r="K13242" s="15"/>
    </row>
    <row r="13243" spans="8:11">
      <c r="H13243" s="15"/>
      <c r="K13243" s="15"/>
    </row>
    <row r="13244" spans="8:11">
      <c r="H13244" s="15"/>
      <c r="K13244" s="15"/>
    </row>
    <row r="13245" spans="8:11">
      <c r="H13245" s="15"/>
      <c r="K13245" s="15"/>
    </row>
    <row r="13246" spans="8:11">
      <c r="H13246" s="15"/>
      <c r="K13246" s="15"/>
    </row>
    <row r="13247" spans="8:11">
      <c r="H13247" s="15"/>
      <c r="K13247" s="15"/>
    </row>
    <row r="13248" spans="8:11">
      <c r="H13248" s="15"/>
      <c r="K13248" s="15"/>
    </row>
    <row r="13249" spans="8:11">
      <c r="H13249" s="15"/>
      <c r="K13249" s="15"/>
    </row>
    <row r="13250" spans="8:11">
      <c r="H13250" s="15"/>
      <c r="K13250" s="15"/>
    </row>
    <row r="13251" spans="8:11">
      <c r="H13251" s="15"/>
      <c r="K13251" s="15"/>
    </row>
    <row r="13252" spans="8:11">
      <c r="H13252" s="15"/>
      <c r="K13252" s="15"/>
    </row>
    <row r="13253" spans="8:11">
      <c r="H13253" s="15"/>
      <c r="K13253" s="15"/>
    </row>
    <row r="13254" spans="8:11">
      <c r="H13254" s="15"/>
      <c r="K13254" s="15"/>
    </row>
    <row r="13255" spans="8:11">
      <c r="H13255" s="15"/>
      <c r="K13255" s="15"/>
    </row>
    <row r="13256" spans="8:11">
      <c r="H13256" s="15"/>
      <c r="K13256" s="15"/>
    </row>
    <row r="13257" spans="8:11">
      <c r="H13257" s="15"/>
      <c r="K13257" s="15"/>
    </row>
    <row r="13258" spans="8:11">
      <c r="H13258" s="15"/>
      <c r="K13258" s="15"/>
    </row>
    <row r="13259" spans="8:11">
      <c r="H13259" s="15"/>
      <c r="K13259" s="15"/>
    </row>
    <row r="13260" spans="8:11">
      <c r="H13260" s="15"/>
      <c r="K13260" s="15"/>
    </row>
    <row r="13261" spans="8:11">
      <c r="H13261" s="15"/>
      <c r="K13261" s="15"/>
    </row>
    <row r="13262" spans="8:11">
      <c r="H13262" s="15"/>
      <c r="K13262" s="15"/>
    </row>
    <row r="13263" spans="8:11">
      <c r="H13263" s="15"/>
      <c r="K13263" s="15"/>
    </row>
    <row r="13264" spans="8:11">
      <c r="H13264" s="15"/>
      <c r="K13264" s="15"/>
    </row>
    <row r="13265" spans="8:11">
      <c r="H13265" s="15"/>
      <c r="K13265" s="15"/>
    </row>
    <row r="13266" spans="8:11">
      <c r="H13266" s="15"/>
      <c r="K13266" s="15"/>
    </row>
    <row r="13267" spans="8:11">
      <c r="H13267" s="15"/>
      <c r="K13267" s="15"/>
    </row>
    <row r="13268" spans="8:11">
      <c r="H13268" s="15"/>
      <c r="K13268" s="15"/>
    </row>
    <row r="13269" spans="8:11">
      <c r="H13269" s="15"/>
      <c r="K13269" s="15"/>
    </row>
    <row r="13270" spans="8:11">
      <c r="H13270" s="15"/>
      <c r="K13270" s="15"/>
    </row>
    <row r="13271" spans="8:11">
      <c r="H13271" s="15"/>
      <c r="K13271" s="15"/>
    </row>
    <row r="13272" spans="8:11">
      <c r="H13272" s="15"/>
      <c r="K13272" s="15"/>
    </row>
    <row r="13273" spans="8:11">
      <c r="H13273" s="15"/>
      <c r="K13273" s="15"/>
    </row>
    <row r="13274" spans="8:11">
      <c r="H13274" s="15"/>
      <c r="K13274" s="15"/>
    </row>
    <row r="13275" spans="8:11">
      <c r="H13275" s="15"/>
      <c r="K13275" s="15"/>
    </row>
    <row r="13276" spans="8:11">
      <c r="H13276" s="15"/>
      <c r="K13276" s="15"/>
    </row>
    <row r="13277" spans="8:11">
      <c r="H13277" s="15"/>
      <c r="K13277" s="15"/>
    </row>
    <row r="13278" spans="8:11">
      <c r="H13278" s="15"/>
      <c r="K13278" s="15"/>
    </row>
    <row r="13279" spans="8:11">
      <c r="H13279" s="15"/>
      <c r="K13279" s="15"/>
    </row>
    <row r="13280" spans="8:11">
      <c r="H13280" s="15"/>
      <c r="K13280" s="15"/>
    </row>
    <row r="13281" spans="8:11">
      <c r="H13281" s="15"/>
      <c r="K13281" s="15"/>
    </row>
    <row r="13282" spans="8:11">
      <c r="H13282" s="15"/>
      <c r="K13282" s="15"/>
    </row>
    <row r="13283" spans="8:11">
      <c r="H13283" s="15"/>
      <c r="K13283" s="15"/>
    </row>
    <row r="13284" spans="8:11">
      <c r="H13284" s="15"/>
      <c r="K13284" s="15"/>
    </row>
    <row r="13285" spans="8:11">
      <c r="H13285" s="15"/>
      <c r="K13285" s="15"/>
    </row>
    <row r="13286" spans="8:11">
      <c r="H13286" s="15"/>
      <c r="K13286" s="15"/>
    </row>
    <row r="13287" spans="8:11">
      <c r="H13287" s="15"/>
      <c r="K13287" s="15"/>
    </row>
    <row r="13288" spans="8:11">
      <c r="H13288" s="15"/>
      <c r="K13288" s="15"/>
    </row>
    <row r="13289" spans="8:11">
      <c r="H13289" s="15"/>
      <c r="K13289" s="15"/>
    </row>
    <row r="13290" spans="8:11">
      <c r="H13290" s="15"/>
      <c r="K13290" s="15"/>
    </row>
    <row r="13291" spans="8:11">
      <c r="H13291" s="15"/>
      <c r="K13291" s="15"/>
    </row>
    <row r="13292" spans="8:11">
      <c r="H13292" s="15"/>
      <c r="K13292" s="15"/>
    </row>
    <row r="13293" spans="8:11">
      <c r="H13293" s="15"/>
      <c r="K13293" s="15"/>
    </row>
    <row r="13294" spans="8:11">
      <c r="H13294" s="15"/>
      <c r="K13294" s="15"/>
    </row>
    <row r="13295" spans="8:11">
      <c r="H13295" s="15"/>
      <c r="K13295" s="15"/>
    </row>
    <row r="13296" spans="8:11">
      <c r="H13296" s="15"/>
      <c r="K13296" s="15"/>
    </row>
    <row r="13297" spans="8:11">
      <c r="H13297" s="15"/>
      <c r="K13297" s="15"/>
    </row>
    <row r="13298" spans="8:11">
      <c r="H13298" s="15"/>
      <c r="K13298" s="15"/>
    </row>
    <row r="13299" spans="8:11">
      <c r="H13299" s="15"/>
      <c r="K13299" s="15"/>
    </row>
    <row r="13300" spans="8:11">
      <c r="H13300" s="15"/>
      <c r="K13300" s="15"/>
    </row>
    <row r="13301" spans="8:11">
      <c r="H13301" s="15"/>
      <c r="K13301" s="15"/>
    </row>
    <row r="13302" spans="8:11">
      <c r="H13302" s="15"/>
      <c r="K13302" s="15"/>
    </row>
    <row r="13303" spans="8:11">
      <c r="H13303" s="15"/>
      <c r="K13303" s="15"/>
    </row>
    <row r="13304" spans="8:11">
      <c r="H13304" s="15"/>
      <c r="K13304" s="15"/>
    </row>
    <row r="13305" spans="8:11">
      <c r="H13305" s="15"/>
      <c r="K13305" s="15"/>
    </row>
    <row r="13306" spans="8:11">
      <c r="H13306" s="15"/>
      <c r="K13306" s="15"/>
    </row>
    <row r="13307" spans="8:11">
      <c r="H13307" s="15"/>
      <c r="K13307" s="15"/>
    </row>
    <row r="13308" spans="8:11">
      <c r="H13308" s="15"/>
      <c r="K13308" s="15"/>
    </row>
    <row r="13309" spans="8:11">
      <c r="H13309" s="15"/>
      <c r="K13309" s="15"/>
    </row>
    <row r="13310" spans="8:11">
      <c r="H13310" s="15"/>
      <c r="K13310" s="15"/>
    </row>
    <row r="13311" spans="8:11">
      <c r="H13311" s="15"/>
      <c r="K13311" s="15"/>
    </row>
    <row r="13312" spans="8:11">
      <c r="H13312" s="15"/>
      <c r="K13312" s="15"/>
    </row>
    <row r="13313" spans="8:11">
      <c r="H13313" s="15"/>
      <c r="K13313" s="15"/>
    </row>
    <row r="13314" spans="8:11">
      <c r="H13314" s="15"/>
      <c r="K13314" s="15"/>
    </row>
    <row r="13315" spans="8:11">
      <c r="H13315" s="15"/>
      <c r="K13315" s="15"/>
    </row>
    <row r="13316" spans="8:11">
      <c r="H13316" s="15"/>
      <c r="K13316" s="15"/>
    </row>
    <row r="13317" spans="8:11">
      <c r="H13317" s="15"/>
      <c r="K13317" s="15"/>
    </row>
    <row r="13318" spans="8:11">
      <c r="H13318" s="15"/>
      <c r="K13318" s="15"/>
    </row>
    <row r="13319" spans="8:11">
      <c r="H13319" s="15"/>
      <c r="K13319" s="15"/>
    </row>
    <row r="13320" spans="8:11">
      <c r="H13320" s="15"/>
      <c r="K13320" s="15"/>
    </row>
    <row r="13321" spans="8:11">
      <c r="H13321" s="15"/>
      <c r="K13321" s="15"/>
    </row>
    <row r="13322" spans="8:11">
      <c r="H13322" s="15"/>
      <c r="K13322" s="15"/>
    </row>
    <row r="13323" spans="8:11">
      <c r="H13323" s="15"/>
      <c r="K13323" s="15"/>
    </row>
    <row r="13324" spans="8:11">
      <c r="H13324" s="15"/>
      <c r="K13324" s="15"/>
    </row>
    <row r="13325" spans="8:11">
      <c r="H13325" s="15"/>
      <c r="K13325" s="15"/>
    </row>
    <row r="13326" spans="8:11">
      <c r="H13326" s="15"/>
      <c r="K13326" s="15"/>
    </row>
    <row r="13327" spans="8:11">
      <c r="H13327" s="15"/>
      <c r="K13327" s="15"/>
    </row>
    <row r="13328" spans="8:11">
      <c r="H13328" s="15"/>
      <c r="K13328" s="15"/>
    </row>
    <row r="13329" spans="8:11">
      <c r="H13329" s="15"/>
      <c r="K13329" s="15"/>
    </row>
    <row r="13330" spans="8:11">
      <c r="H13330" s="15"/>
      <c r="K13330" s="15"/>
    </row>
    <row r="13331" spans="8:11">
      <c r="H13331" s="15"/>
      <c r="K13331" s="15"/>
    </row>
    <row r="13332" spans="8:11">
      <c r="H13332" s="15"/>
      <c r="K13332" s="15"/>
    </row>
    <row r="13333" spans="8:11">
      <c r="H13333" s="15"/>
      <c r="K13333" s="15"/>
    </row>
    <row r="13334" spans="8:11">
      <c r="H13334" s="15"/>
      <c r="K13334" s="15"/>
    </row>
    <row r="13335" spans="8:11">
      <c r="H13335" s="15"/>
      <c r="K13335" s="15"/>
    </row>
    <row r="13336" spans="8:11">
      <c r="H13336" s="15"/>
      <c r="K13336" s="15"/>
    </row>
    <row r="13337" spans="8:11">
      <c r="H13337" s="15"/>
      <c r="K13337" s="15"/>
    </row>
    <row r="13338" spans="8:11">
      <c r="H13338" s="15"/>
      <c r="K13338" s="15"/>
    </row>
    <row r="13339" spans="8:11">
      <c r="H13339" s="15"/>
      <c r="K13339" s="15"/>
    </row>
    <row r="13340" spans="8:11">
      <c r="H13340" s="15"/>
      <c r="K13340" s="15"/>
    </row>
    <row r="13341" spans="8:11">
      <c r="H13341" s="15"/>
      <c r="K13341" s="15"/>
    </row>
    <row r="13342" spans="8:11">
      <c r="H13342" s="15"/>
      <c r="K13342" s="15"/>
    </row>
    <row r="13343" spans="8:11">
      <c r="H13343" s="15"/>
      <c r="K13343" s="15"/>
    </row>
    <row r="13344" spans="8:11">
      <c r="H13344" s="15"/>
      <c r="K13344" s="15"/>
    </row>
    <row r="13345" spans="8:11">
      <c r="H13345" s="15"/>
      <c r="K13345" s="15"/>
    </row>
    <row r="13346" spans="8:11">
      <c r="H13346" s="15"/>
      <c r="K13346" s="15"/>
    </row>
    <row r="13347" spans="8:11">
      <c r="H13347" s="15"/>
      <c r="K13347" s="15"/>
    </row>
    <row r="13348" spans="8:11">
      <c r="H13348" s="15"/>
      <c r="K13348" s="15"/>
    </row>
    <row r="13349" spans="8:11">
      <c r="H13349" s="15"/>
      <c r="K13349" s="15"/>
    </row>
    <row r="13350" spans="8:11">
      <c r="H13350" s="15"/>
      <c r="K13350" s="15"/>
    </row>
    <row r="13351" spans="8:11">
      <c r="H13351" s="15"/>
      <c r="K13351" s="15"/>
    </row>
    <row r="13352" spans="8:11">
      <c r="H13352" s="15"/>
      <c r="K13352" s="15"/>
    </row>
    <row r="13353" spans="8:11">
      <c r="H13353" s="15"/>
      <c r="K13353" s="15"/>
    </row>
    <row r="13354" spans="8:11">
      <c r="H13354" s="15"/>
      <c r="K13354" s="15"/>
    </row>
    <row r="13355" spans="8:11">
      <c r="H13355" s="15"/>
      <c r="K13355" s="15"/>
    </row>
    <row r="13356" spans="8:11">
      <c r="H13356" s="15"/>
      <c r="K13356" s="15"/>
    </row>
    <row r="13357" spans="8:11">
      <c r="H13357" s="15"/>
      <c r="K13357" s="15"/>
    </row>
    <row r="13358" spans="8:11">
      <c r="H13358" s="15"/>
      <c r="K13358" s="15"/>
    </row>
    <row r="13359" spans="8:11">
      <c r="H13359" s="15"/>
      <c r="K13359" s="15"/>
    </row>
    <row r="13360" spans="8:11">
      <c r="H13360" s="15"/>
      <c r="K13360" s="15"/>
    </row>
    <row r="13361" spans="8:11">
      <c r="H13361" s="15"/>
      <c r="K13361" s="15"/>
    </row>
    <row r="13362" spans="8:11">
      <c r="H13362" s="15"/>
      <c r="K13362" s="15"/>
    </row>
    <row r="13363" spans="8:11">
      <c r="H13363" s="15"/>
      <c r="K13363" s="15"/>
    </row>
    <row r="13364" spans="8:11">
      <c r="H13364" s="15"/>
      <c r="K13364" s="15"/>
    </row>
    <row r="13365" spans="8:11">
      <c r="H13365" s="15"/>
      <c r="K13365" s="15"/>
    </row>
    <row r="13366" spans="8:11">
      <c r="H13366" s="15"/>
      <c r="K13366" s="15"/>
    </row>
    <row r="13367" spans="8:11">
      <c r="H13367" s="15"/>
      <c r="K13367" s="15"/>
    </row>
    <row r="13368" spans="8:11">
      <c r="H13368" s="15"/>
      <c r="K13368" s="15"/>
    </row>
    <row r="13369" spans="8:11">
      <c r="H13369" s="15"/>
      <c r="K13369" s="15"/>
    </row>
    <row r="13370" spans="8:11">
      <c r="H13370" s="15"/>
      <c r="K13370" s="15"/>
    </row>
    <row r="13371" spans="8:11">
      <c r="H13371" s="15"/>
      <c r="K13371" s="15"/>
    </row>
    <row r="13372" spans="8:11">
      <c r="H13372" s="15"/>
      <c r="K13372" s="15"/>
    </row>
    <row r="13373" spans="8:11">
      <c r="H13373" s="15"/>
      <c r="K13373" s="15"/>
    </row>
    <row r="13374" spans="8:11">
      <c r="H13374" s="15"/>
      <c r="K13374" s="15"/>
    </row>
    <row r="13375" spans="8:11">
      <c r="H13375" s="15"/>
      <c r="K13375" s="15"/>
    </row>
    <row r="13376" spans="8:11">
      <c r="H13376" s="15"/>
      <c r="K13376" s="15"/>
    </row>
    <row r="13377" spans="8:11">
      <c r="H13377" s="15"/>
      <c r="K13377" s="15"/>
    </row>
    <row r="13378" spans="8:11">
      <c r="H13378" s="15"/>
      <c r="K13378" s="15"/>
    </row>
    <row r="13379" spans="8:11">
      <c r="H13379" s="15"/>
      <c r="K13379" s="15"/>
    </row>
    <row r="13380" spans="8:11">
      <c r="H13380" s="15"/>
      <c r="K13380" s="15"/>
    </row>
    <row r="13381" spans="8:11">
      <c r="H13381" s="15"/>
      <c r="K13381" s="15"/>
    </row>
    <row r="13382" spans="8:11">
      <c r="H13382" s="15"/>
      <c r="K13382" s="15"/>
    </row>
    <row r="13383" spans="8:11">
      <c r="H13383" s="15"/>
      <c r="K13383" s="15"/>
    </row>
    <row r="13384" spans="8:11">
      <c r="H13384" s="15"/>
      <c r="K13384" s="15"/>
    </row>
    <row r="13385" spans="8:11">
      <c r="H13385" s="15"/>
      <c r="K13385" s="15"/>
    </row>
    <row r="13386" spans="8:11">
      <c r="H13386" s="15"/>
      <c r="K13386" s="15"/>
    </row>
    <row r="13387" spans="8:11">
      <c r="H13387" s="15"/>
      <c r="K13387" s="15"/>
    </row>
    <row r="13388" spans="8:11">
      <c r="H13388" s="15"/>
      <c r="K13388" s="15"/>
    </row>
    <row r="13389" spans="8:11">
      <c r="H13389" s="15"/>
      <c r="K13389" s="15"/>
    </row>
    <row r="13390" spans="8:11">
      <c r="H13390" s="15"/>
      <c r="K13390" s="15"/>
    </row>
    <row r="13391" spans="8:11">
      <c r="H13391" s="15"/>
      <c r="K13391" s="15"/>
    </row>
    <row r="13392" spans="8:11">
      <c r="H13392" s="15"/>
      <c r="K13392" s="15"/>
    </row>
    <row r="13393" spans="8:11">
      <c r="H13393" s="15"/>
      <c r="K13393" s="15"/>
    </row>
    <row r="13394" spans="8:11">
      <c r="H13394" s="15"/>
      <c r="K13394" s="15"/>
    </row>
    <row r="13395" spans="8:11">
      <c r="H13395" s="15"/>
      <c r="K13395" s="15"/>
    </row>
    <row r="13396" spans="8:11">
      <c r="H13396" s="15"/>
      <c r="K13396" s="15"/>
    </row>
    <row r="13397" spans="8:11">
      <c r="H13397" s="15"/>
      <c r="K13397" s="15"/>
    </row>
    <row r="13398" spans="8:11">
      <c r="H13398" s="15"/>
      <c r="K13398" s="15"/>
    </row>
    <row r="13399" spans="8:11">
      <c r="H13399" s="15"/>
      <c r="K13399" s="15"/>
    </row>
    <row r="13400" spans="8:11">
      <c r="H13400" s="15"/>
      <c r="K13400" s="15"/>
    </row>
    <row r="13401" spans="8:11">
      <c r="H13401" s="15"/>
      <c r="K13401" s="15"/>
    </row>
    <row r="13402" spans="8:11">
      <c r="H13402" s="15"/>
      <c r="K13402" s="15"/>
    </row>
    <row r="13403" spans="8:11">
      <c r="H13403" s="15"/>
      <c r="K13403" s="15"/>
    </row>
    <row r="13404" spans="8:11">
      <c r="H13404" s="15"/>
      <c r="K13404" s="15"/>
    </row>
    <row r="13405" spans="8:11">
      <c r="H13405" s="15"/>
      <c r="K13405" s="15"/>
    </row>
    <row r="13406" spans="8:11">
      <c r="H13406" s="15"/>
      <c r="K13406" s="15"/>
    </row>
    <row r="13407" spans="8:11">
      <c r="H13407" s="15"/>
      <c r="K13407" s="15"/>
    </row>
    <row r="13408" spans="8:11">
      <c r="H13408" s="15"/>
      <c r="K13408" s="15"/>
    </row>
    <row r="13409" spans="8:11">
      <c r="H13409" s="15"/>
      <c r="K13409" s="15"/>
    </row>
    <row r="13410" spans="8:11">
      <c r="H13410" s="15"/>
      <c r="K13410" s="15"/>
    </row>
    <row r="13411" spans="8:11">
      <c r="H13411" s="15"/>
      <c r="K13411" s="15"/>
    </row>
    <row r="13412" spans="8:11">
      <c r="H13412" s="15"/>
      <c r="K13412" s="15"/>
    </row>
    <row r="13413" spans="8:11">
      <c r="H13413" s="15"/>
      <c r="K13413" s="15"/>
    </row>
    <row r="13414" spans="8:11">
      <c r="H13414" s="15"/>
      <c r="K13414" s="15"/>
    </row>
    <row r="13415" spans="8:11">
      <c r="H13415" s="15"/>
      <c r="K13415" s="15"/>
    </row>
    <row r="13416" spans="8:11">
      <c r="H13416" s="15"/>
      <c r="K13416" s="15"/>
    </row>
    <row r="13417" spans="8:11">
      <c r="H13417" s="15"/>
      <c r="K13417" s="15"/>
    </row>
    <row r="13418" spans="8:11">
      <c r="H13418" s="15"/>
      <c r="K13418" s="15"/>
    </row>
    <row r="13419" spans="8:11">
      <c r="H13419" s="15"/>
      <c r="K13419" s="15"/>
    </row>
    <row r="13420" spans="8:11">
      <c r="H13420" s="15"/>
      <c r="K13420" s="15"/>
    </row>
    <row r="13421" spans="8:11">
      <c r="H13421" s="15"/>
      <c r="K13421" s="15"/>
    </row>
    <row r="13422" spans="8:11">
      <c r="H13422" s="15"/>
      <c r="K13422" s="15"/>
    </row>
    <row r="13423" spans="8:11">
      <c r="H13423" s="15"/>
      <c r="K13423" s="15"/>
    </row>
    <row r="13424" spans="8:11">
      <c r="H13424" s="15"/>
      <c r="K13424" s="15"/>
    </row>
    <row r="13425" spans="8:11">
      <c r="H13425" s="15"/>
      <c r="K13425" s="15"/>
    </row>
    <row r="13426" spans="8:11">
      <c r="H13426" s="15"/>
      <c r="K13426" s="15"/>
    </row>
    <row r="13427" spans="8:11">
      <c r="H13427" s="15"/>
      <c r="K13427" s="15"/>
    </row>
    <row r="13428" spans="8:11">
      <c r="H13428" s="15"/>
      <c r="K13428" s="15"/>
    </row>
    <row r="13429" spans="8:11">
      <c r="H13429" s="15"/>
      <c r="K13429" s="15"/>
    </row>
    <row r="13430" spans="8:11">
      <c r="H13430" s="15"/>
      <c r="K13430" s="15"/>
    </row>
    <row r="13431" spans="8:11">
      <c r="H13431" s="15"/>
      <c r="K13431" s="15"/>
    </row>
    <row r="13432" spans="8:11">
      <c r="H13432" s="15"/>
      <c r="K13432" s="15"/>
    </row>
    <row r="13433" spans="8:11">
      <c r="H13433" s="15"/>
      <c r="K13433" s="15"/>
    </row>
    <row r="13434" spans="8:11">
      <c r="H13434" s="15"/>
      <c r="K13434" s="15"/>
    </row>
    <row r="13435" spans="8:11">
      <c r="H13435" s="15"/>
      <c r="K13435" s="15"/>
    </row>
    <row r="13436" spans="8:11">
      <c r="H13436" s="15"/>
      <c r="K13436" s="15"/>
    </row>
    <row r="13437" spans="8:11">
      <c r="H13437" s="15"/>
      <c r="K13437" s="15"/>
    </row>
    <row r="13438" spans="8:11">
      <c r="H13438" s="15"/>
      <c r="K13438" s="15"/>
    </row>
    <row r="13439" spans="8:11">
      <c r="H13439" s="15"/>
      <c r="K13439" s="15"/>
    </row>
    <row r="13440" spans="8:11">
      <c r="H13440" s="15"/>
      <c r="K13440" s="15"/>
    </row>
    <row r="13441" spans="8:11">
      <c r="H13441" s="15"/>
      <c r="K13441" s="15"/>
    </row>
    <row r="13442" spans="8:11">
      <c r="H13442" s="15"/>
      <c r="K13442" s="15"/>
    </row>
    <row r="13443" spans="8:11">
      <c r="H13443" s="15"/>
      <c r="K13443" s="15"/>
    </row>
    <row r="13444" spans="8:11">
      <c r="H13444" s="15"/>
      <c r="K13444" s="15"/>
    </row>
    <row r="13445" spans="8:11">
      <c r="H13445" s="15"/>
      <c r="K13445" s="15"/>
    </row>
    <row r="13446" spans="8:11">
      <c r="H13446" s="15"/>
      <c r="K13446" s="15"/>
    </row>
    <row r="13447" spans="8:11">
      <c r="H13447" s="15"/>
      <c r="K13447" s="15"/>
    </row>
    <row r="13448" spans="8:11">
      <c r="H13448" s="15"/>
      <c r="K13448" s="15"/>
    </row>
    <row r="13449" spans="8:11">
      <c r="H13449" s="15"/>
      <c r="K13449" s="15"/>
    </row>
    <row r="13450" spans="8:11">
      <c r="H13450" s="15"/>
      <c r="K13450" s="15"/>
    </row>
    <row r="13451" spans="8:11">
      <c r="H13451" s="15"/>
      <c r="K13451" s="15"/>
    </row>
    <row r="13452" spans="8:11">
      <c r="H13452" s="15"/>
      <c r="K13452" s="15"/>
    </row>
    <row r="13453" spans="8:11">
      <c r="H13453" s="15"/>
      <c r="K13453" s="15"/>
    </row>
    <row r="13454" spans="8:11">
      <c r="H13454" s="15"/>
      <c r="K13454" s="15"/>
    </row>
    <row r="13455" spans="8:11">
      <c r="H13455" s="15"/>
      <c r="K13455" s="15"/>
    </row>
    <row r="13456" spans="8:11">
      <c r="H13456" s="15"/>
      <c r="K13456" s="15"/>
    </row>
    <row r="13457" spans="8:11">
      <c r="H13457" s="15"/>
      <c r="K13457" s="15"/>
    </row>
    <row r="13458" spans="8:11">
      <c r="H13458" s="15"/>
      <c r="K13458" s="15"/>
    </row>
    <row r="13459" spans="8:11">
      <c r="H13459" s="15"/>
      <c r="K13459" s="15"/>
    </row>
    <row r="13460" spans="8:11">
      <c r="H13460" s="15"/>
      <c r="K13460" s="15"/>
    </row>
    <row r="13461" spans="8:11">
      <c r="H13461" s="15"/>
      <c r="K13461" s="15"/>
    </row>
    <row r="13462" spans="8:11">
      <c r="H13462" s="15"/>
      <c r="K13462" s="15"/>
    </row>
    <row r="13463" spans="8:11">
      <c r="H13463" s="15"/>
      <c r="K13463" s="15"/>
    </row>
    <row r="13464" spans="8:11">
      <c r="H13464" s="15"/>
      <c r="K13464" s="15"/>
    </row>
    <row r="13465" spans="8:11">
      <c r="H13465" s="15"/>
      <c r="K13465" s="15"/>
    </row>
    <row r="13466" spans="8:11">
      <c r="H13466" s="15"/>
      <c r="K13466" s="15"/>
    </row>
    <row r="13467" spans="8:11">
      <c r="H13467" s="15"/>
      <c r="K13467" s="15"/>
    </row>
    <row r="13468" spans="8:11">
      <c r="H13468" s="15"/>
      <c r="K13468" s="15"/>
    </row>
    <row r="13469" spans="8:11">
      <c r="H13469" s="15"/>
      <c r="K13469" s="15"/>
    </row>
    <row r="13470" spans="8:11">
      <c r="H13470" s="15"/>
      <c r="K13470" s="15"/>
    </row>
    <row r="13471" spans="8:11">
      <c r="H13471" s="15"/>
      <c r="K13471" s="15"/>
    </row>
    <row r="13472" spans="8:11">
      <c r="H13472" s="15"/>
      <c r="K13472" s="15"/>
    </row>
    <row r="13473" spans="8:11">
      <c r="H13473" s="15"/>
      <c r="K13473" s="15"/>
    </row>
    <row r="13474" spans="8:11">
      <c r="H13474" s="15"/>
      <c r="K13474" s="15"/>
    </row>
    <row r="13475" spans="8:11">
      <c r="H13475" s="15"/>
      <c r="K13475" s="15"/>
    </row>
    <row r="13476" spans="8:11">
      <c r="H13476" s="15"/>
      <c r="K13476" s="15"/>
    </row>
    <row r="13477" spans="8:11">
      <c r="H13477" s="15"/>
      <c r="K13477" s="15"/>
    </row>
    <row r="13478" spans="8:11">
      <c r="H13478" s="15"/>
      <c r="K13478" s="15"/>
    </row>
    <row r="13479" spans="8:11">
      <c r="H13479" s="15"/>
      <c r="K13479" s="15"/>
    </row>
    <row r="13480" spans="8:11">
      <c r="H13480" s="15"/>
      <c r="K13480" s="15"/>
    </row>
    <row r="13481" spans="8:11">
      <c r="H13481" s="15"/>
      <c r="K13481" s="15"/>
    </row>
    <row r="13482" spans="8:11">
      <c r="H13482" s="15"/>
      <c r="K13482" s="15"/>
    </row>
    <row r="13483" spans="8:11">
      <c r="H13483" s="15"/>
      <c r="K13483" s="15"/>
    </row>
    <row r="13484" spans="8:11">
      <c r="H13484" s="15"/>
      <c r="K13484" s="15"/>
    </row>
    <row r="13485" spans="8:11">
      <c r="H13485" s="15"/>
      <c r="K13485" s="15"/>
    </row>
    <row r="13486" spans="8:11">
      <c r="H13486" s="15"/>
      <c r="K13486" s="15"/>
    </row>
    <row r="13487" spans="8:11">
      <c r="H13487" s="15"/>
      <c r="K13487" s="15"/>
    </row>
    <row r="13488" spans="8:11">
      <c r="H13488" s="15"/>
      <c r="K13488" s="15"/>
    </row>
    <row r="13489" spans="8:11">
      <c r="H13489" s="15"/>
      <c r="K13489" s="15"/>
    </row>
    <row r="13490" spans="8:11">
      <c r="H13490" s="15"/>
      <c r="K13490" s="15"/>
    </row>
    <row r="13491" spans="8:11">
      <c r="H13491" s="15"/>
      <c r="K13491" s="15"/>
    </row>
    <row r="13492" spans="8:11">
      <c r="H13492" s="15"/>
      <c r="K13492" s="15"/>
    </row>
    <row r="13493" spans="8:11">
      <c r="H13493" s="15"/>
      <c r="K13493" s="15"/>
    </row>
    <row r="13494" spans="8:11">
      <c r="H13494" s="15"/>
      <c r="K13494" s="15"/>
    </row>
    <row r="13495" spans="8:11">
      <c r="H13495" s="15"/>
      <c r="K13495" s="15"/>
    </row>
    <row r="13496" spans="8:11">
      <c r="H13496" s="15"/>
      <c r="K13496" s="15"/>
    </row>
    <row r="13497" spans="8:11">
      <c r="H13497" s="15"/>
      <c r="K13497" s="15"/>
    </row>
    <row r="13498" spans="8:11">
      <c r="H13498" s="15"/>
      <c r="K13498" s="15"/>
    </row>
    <row r="13499" spans="8:11">
      <c r="H13499" s="15"/>
      <c r="K13499" s="15"/>
    </row>
    <row r="13500" spans="8:11">
      <c r="H13500" s="15"/>
      <c r="K13500" s="15"/>
    </row>
    <row r="13501" spans="8:11">
      <c r="H13501" s="15"/>
      <c r="K13501" s="15"/>
    </row>
    <row r="13502" spans="8:11">
      <c r="H13502" s="15"/>
      <c r="K13502" s="15"/>
    </row>
    <row r="13503" spans="8:11">
      <c r="H13503" s="15"/>
      <c r="K13503" s="15"/>
    </row>
    <row r="13504" spans="8:11">
      <c r="H13504" s="15"/>
      <c r="K13504" s="15"/>
    </row>
    <row r="13505" spans="8:11">
      <c r="H13505" s="15"/>
      <c r="K13505" s="15"/>
    </row>
    <row r="13506" spans="8:11">
      <c r="H13506" s="15"/>
      <c r="K13506" s="15"/>
    </row>
    <row r="13507" spans="8:11">
      <c r="H13507" s="15"/>
      <c r="K13507" s="15"/>
    </row>
    <row r="13508" spans="8:11">
      <c r="H13508" s="15"/>
      <c r="K13508" s="15"/>
    </row>
    <row r="13509" spans="8:11">
      <c r="H13509" s="15"/>
      <c r="K13509" s="15"/>
    </row>
    <row r="13510" spans="8:11">
      <c r="H13510" s="15"/>
      <c r="K13510" s="15"/>
    </row>
    <row r="13511" spans="8:11">
      <c r="H13511" s="15"/>
      <c r="K13511" s="15"/>
    </row>
    <row r="13512" spans="8:11">
      <c r="H13512" s="15"/>
      <c r="K13512" s="15"/>
    </row>
    <row r="13513" spans="8:11">
      <c r="H13513" s="15"/>
      <c r="K13513" s="15"/>
    </row>
    <row r="13514" spans="8:11">
      <c r="H13514" s="15"/>
      <c r="K13514" s="15"/>
    </row>
    <row r="13515" spans="8:11">
      <c r="H13515" s="15"/>
      <c r="K13515" s="15"/>
    </row>
    <row r="13516" spans="8:11">
      <c r="H13516" s="15"/>
      <c r="K13516" s="15"/>
    </row>
    <row r="13517" spans="8:11">
      <c r="H13517" s="15"/>
      <c r="K13517" s="15"/>
    </row>
    <row r="13518" spans="8:11">
      <c r="H13518" s="15"/>
      <c r="K13518" s="15"/>
    </row>
    <row r="13519" spans="8:11">
      <c r="H13519" s="15"/>
      <c r="K13519" s="15"/>
    </row>
    <row r="13520" spans="8:11">
      <c r="H13520" s="15"/>
      <c r="K13520" s="15"/>
    </row>
    <row r="13521" spans="8:11">
      <c r="H13521" s="15"/>
      <c r="K13521" s="15"/>
    </row>
    <row r="13522" spans="8:11">
      <c r="H13522" s="15"/>
      <c r="K13522" s="15"/>
    </row>
    <row r="13523" spans="8:11">
      <c r="H13523" s="15"/>
      <c r="K13523" s="15"/>
    </row>
    <row r="13524" spans="8:11">
      <c r="H13524" s="15"/>
      <c r="K13524" s="15"/>
    </row>
    <row r="13525" spans="8:11">
      <c r="H13525" s="15"/>
      <c r="K13525" s="15"/>
    </row>
    <row r="13526" spans="8:11">
      <c r="H13526" s="15"/>
      <c r="K13526" s="15"/>
    </row>
    <row r="13527" spans="8:11">
      <c r="H13527" s="15"/>
      <c r="K13527" s="15"/>
    </row>
    <row r="13528" spans="8:11">
      <c r="H13528" s="15"/>
      <c r="K13528" s="15"/>
    </row>
    <row r="13529" spans="8:11">
      <c r="H13529" s="15"/>
      <c r="K13529" s="15"/>
    </row>
    <row r="13530" spans="8:11">
      <c r="H13530" s="15"/>
      <c r="K13530" s="15"/>
    </row>
    <row r="13531" spans="8:11">
      <c r="H13531" s="15"/>
      <c r="K13531" s="15"/>
    </row>
    <row r="13532" spans="8:11">
      <c r="H13532" s="15"/>
      <c r="K13532" s="15"/>
    </row>
    <row r="13533" spans="8:11">
      <c r="H13533" s="15"/>
      <c r="K13533" s="15"/>
    </row>
    <row r="13534" spans="8:11">
      <c r="H13534" s="15"/>
      <c r="K13534" s="15"/>
    </row>
    <row r="13535" spans="8:11">
      <c r="H13535" s="15"/>
      <c r="K13535" s="15"/>
    </row>
    <row r="13536" spans="8:11">
      <c r="H13536" s="15"/>
      <c r="K13536" s="15"/>
    </row>
    <row r="13537" spans="8:11">
      <c r="H13537" s="15"/>
      <c r="K13537" s="15"/>
    </row>
    <row r="13538" spans="8:11">
      <c r="H13538" s="15"/>
      <c r="K13538" s="15"/>
    </row>
    <row r="13539" spans="8:11">
      <c r="H13539" s="15"/>
      <c r="K13539" s="15"/>
    </row>
    <row r="13540" spans="8:11">
      <c r="H13540" s="15"/>
      <c r="K13540" s="15"/>
    </row>
    <row r="13541" spans="8:11">
      <c r="H13541" s="15"/>
      <c r="K13541" s="15"/>
    </row>
    <row r="13542" spans="8:11">
      <c r="H13542" s="15"/>
      <c r="K13542" s="15"/>
    </row>
    <row r="13543" spans="8:11">
      <c r="H13543" s="15"/>
      <c r="K13543" s="15"/>
    </row>
    <row r="13544" spans="8:11">
      <c r="H13544" s="15"/>
      <c r="K13544" s="15"/>
    </row>
    <row r="13545" spans="8:11">
      <c r="H13545" s="15"/>
      <c r="K13545" s="15"/>
    </row>
    <row r="13546" spans="8:11">
      <c r="H13546" s="15"/>
      <c r="K13546" s="15"/>
    </row>
    <row r="13547" spans="8:11">
      <c r="H13547" s="15"/>
      <c r="K13547" s="15"/>
    </row>
    <row r="13548" spans="8:11">
      <c r="H13548" s="15"/>
      <c r="K13548" s="15"/>
    </row>
    <row r="13549" spans="8:11">
      <c r="H13549" s="15"/>
      <c r="K13549" s="15"/>
    </row>
    <row r="13550" spans="8:11">
      <c r="H13550" s="15"/>
      <c r="K13550" s="15"/>
    </row>
    <row r="13551" spans="8:11">
      <c r="H13551" s="15"/>
      <c r="K13551" s="15"/>
    </row>
    <row r="13552" spans="8:11">
      <c r="H13552" s="15"/>
      <c r="K13552" s="15"/>
    </row>
    <row r="13553" spans="8:11">
      <c r="H13553" s="15"/>
      <c r="K13553" s="15"/>
    </row>
    <row r="13554" spans="8:11">
      <c r="H13554" s="15"/>
      <c r="K13554" s="15"/>
    </row>
    <row r="13555" spans="8:11">
      <c r="H13555" s="15"/>
      <c r="K13555" s="15"/>
    </row>
    <row r="13556" spans="8:11">
      <c r="H13556" s="15"/>
      <c r="K13556" s="15"/>
    </row>
    <row r="13557" spans="8:11">
      <c r="H13557" s="15"/>
      <c r="K13557" s="15"/>
    </row>
    <row r="13558" spans="8:11">
      <c r="H13558" s="15"/>
      <c r="K13558" s="15"/>
    </row>
    <row r="13559" spans="8:11">
      <c r="H13559" s="15"/>
      <c r="K13559" s="15"/>
    </row>
    <row r="13560" spans="8:11">
      <c r="H13560" s="15"/>
      <c r="K13560" s="15"/>
    </row>
    <row r="13561" spans="8:11">
      <c r="H13561" s="15"/>
      <c r="K13561" s="15"/>
    </row>
    <row r="13562" spans="8:11">
      <c r="H13562" s="15"/>
      <c r="K13562" s="15"/>
    </row>
    <row r="13563" spans="8:11">
      <c r="H13563" s="15"/>
      <c r="K13563" s="15"/>
    </row>
    <row r="13564" spans="8:11">
      <c r="H13564" s="15"/>
      <c r="K13564" s="15"/>
    </row>
    <row r="13565" spans="8:11">
      <c r="H13565" s="15"/>
      <c r="K13565" s="15"/>
    </row>
    <row r="13566" spans="8:11">
      <c r="H13566" s="15"/>
      <c r="K13566" s="15"/>
    </row>
    <row r="13567" spans="8:11">
      <c r="H13567" s="15"/>
      <c r="K13567" s="15"/>
    </row>
    <row r="13568" spans="8:11">
      <c r="H13568" s="15"/>
      <c r="K13568" s="15"/>
    </row>
    <row r="13569" spans="8:11">
      <c r="H13569" s="15"/>
      <c r="K13569" s="15"/>
    </row>
    <row r="13570" spans="8:11">
      <c r="H13570" s="15"/>
      <c r="K13570" s="15"/>
    </row>
    <row r="13571" spans="8:11">
      <c r="H13571" s="15"/>
      <c r="K13571" s="15"/>
    </row>
    <row r="13572" spans="8:11">
      <c r="H13572" s="15"/>
      <c r="K13572" s="15"/>
    </row>
    <row r="13573" spans="8:11">
      <c r="H13573" s="15"/>
      <c r="K13573" s="15"/>
    </row>
    <row r="13574" spans="8:11">
      <c r="H13574" s="15"/>
      <c r="K13574" s="15"/>
    </row>
    <row r="13575" spans="8:11">
      <c r="H13575" s="15"/>
      <c r="K13575" s="15"/>
    </row>
    <row r="13576" spans="8:11">
      <c r="H13576" s="15"/>
      <c r="K13576" s="15"/>
    </row>
    <row r="13577" spans="8:11">
      <c r="H13577" s="15"/>
      <c r="K13577" s="15"/>
    </row>
    <row r="13578" spans="8:11">
      <c r="H13578" s="15"/>
      <c r="K13578" s="15"/>
    </row>
    <row r="13579" spans="8:11">
      <c r="H13579" s="15"/>
      <c r="K13579" s="15"/>
    </row>
    <row r="13580" spans="8:11">
      <c r="H13580" s="15"/>
      <c r="K13580" s="15"/>
    </row>
    <row r="13581" spans="8:11">
      <c r="H13581" s="15"/>
      <c r="K13581" s="15"/>
    </row>
    <row r="13582" spans="8:11">
      <c r="H13582" s="15"/>
      <c r="K13582" s="15"/>
    </row>
    <row r="13583" spans="8:11">
      <c r="H13583" s="15"/>
      <c r="K13583" s="15"/>
    </row>
    <row r="13584" spans="8:11">
      <c r="H13584" s="15"/>
      <c r="K13584" s="15"/>
    </row>
    <row r="13585" spans="8:11">
      <c r="H13585" s="15"/>
      <c r="K13585" s="15"/>
    </row>
    <row r="13586" spans="8:11">
      <c r="H13586" s="15"/>
      <c r="K13586" s="15"/>
    </row>
    <row r="13587" spans="8:11">
      <c r="H13587" s="15"/>
      <c r="K13587" s="15"/>
    </row>
    <row r="13588" spans="8:11">
      <c r="H13588" s="15"/>
      <c r="K13588" s="15"/>
    </row>
    <row r="13589" spans="8:11">
      <c r="H13589" s="15"/>
      <c r="K13589" s="15"/>
    </row>
    <row r="13590" spans="8:11">
      <c r="H13590" s="15"/>
      <c r="K13590" s="15"/>
    </row>
    <row r="13591" spans="8:11">
      <c r="H13591" s="15"/>
      <c r="K13591" s="15"/>
    </row>
    <row r="13592" spans="8:11">
      <c r="H13592" s="15"/>
      <c r="K13592" s="15"/>
    </row>
    <row r="13593" spans="8:11">
      <c r="H13593" s="15"/>
      <c r="K13593" s="15"/>
    </row>
    <row r="13594" spans="8:11">
      <c r="H13594" s="15"/>
      <c r="K13594" s="15"/>
    </row>
    <row r="13595" spans="8:11">
      <c r="H13595" s="15"/>
      <c r="K13595" s="15"/>
    </row>
    <row r="13596" spans="8:11">
      <c r="H13596" s="15"/>
      <c r="K13596" s="15"/>
    </row>
    <row r="13597" spans="8:11">
      <c r="H13597" s="15"/>
      <c r="K13597" s="15"/>
    </row>
    <row r="13598" spans="8:11">
      <c r="H13598" s="15"/>
      <c r="K13598" s="15"/>
    </row>
    <row r="13599" spans="8:11">
      <c r="H13599" s="15"/>
      <c r="K13599" s="15"/>
    </row>
    <row r="13600" spans="8:11">
      <c r="H13600" s="15"/>
      <c r="K13600" s="15"/>
    </row>
    <row r="13601" spans="8:11">
      <c r="H13601" s="15"/>
      <c r="K13601" s="15"/>
    </row>
    <row r="13602" spans="8:11">
      <c r="H13602" s="15"/>
      <c r="K13602" s="15"/>
    </row>
    <row r="13603" spans="8:11">
      <c r="H13603" s="15"/>
      <c r="K13603" s="15"/>
    </row>
    <row r="13604" spans="8:11">
      <c r="H13604" s="15"/>
      <c r="K13604" s="15"/>
    </row>
    <row r="13605" spans="8:11">
      <c r="H13605" s="15"/>
      <c r="K13605" s="15"/>
    </row>
    <row r="13606" spans="8:11">
      <c r="H13606" s="15"/>
      <c r="K13606" s="15"/>
    </row>
    <row r="13607" spans="8:11">
      <c r="H13607" s="15"/>
      <c r="K13607" s="15"/>
    </row>
    <row r="13608" spans="8:11">
      <c r="H13608" s="15"/>
      <c r="K13608" s="15"/>
    </row>
    <row r="13609" spans="8:11">
      <c r="H13609" s="15"/>
      <c r="K13609" s="15"/>
    </row>
    <row r="13610" spans="8:11">
      <c r="H13610" s="15"/>
      <c r="K13610" s="15"/>
    </row>
    <row r="13611" spans="8:11">
      <c r="H13611" s="15"/>
      <c r="K13611" s="15"/>
    </row>
    <row r="13612" spans="8:11">
      <c r="H13612" s="15"/>
      <c r="K13612" s="15"/>
    </row>
    <row r="13613" spans="8:11">
      <c r="H13613" s="15"/>
      <c r="K13613" s="15"/>
    </row>
    <row r="13614" spans="8:11">
      <c r="H13614" s="15"/>
      <c r="K13614" s="15"/>
    </row>
    <row r="13615" spans="8:11">
      <c r="H13615" s="15"/>
      <c r="K13615" s="15"/>
    </row>
    <row r="13616" spans="8:11">
      <c r="H13616" s="15"/>
      <c r="K13616" s="15"/>
    </row>
    <row r="13617" spans="8:11">
      <c r="H13617" s="15"/>
      <c r="K13617" s="15"/>
    </row>
    <row r="13618" spans="8:11">
      <c r="H13618" s="15"/>
      <c r="K13618" s="15"/>
    </row>
    <row r="13619" spans="8:11">
      <c r="H13619" s="15"/>
      <c r="K13619" s="15"/>
    </row>
    <row r="13620" spans="8:11">
      <c r="H13620" s="15"/>
      <c r="K13620" s="15"/>
    </row>
    <row r="13621" spans="8:11">
      <c r="H13621" s="15"/>
      <c r="K13621" s="15"/>
    </row>
    <row r="13622" spans="8:11">
      <c r="H13622" s="15"/>
      <c r="K13622" s="15"/>
    </row>
    <row r="13623" spans="8:11">
      <c r="H13623" s="15"/>
      <c r="K13623" s="15"/>
    </row>
    <row r="13624" spans="8:11">
      <c r="H13624" s="15"/>
      <c r="K13624" s="15"/>
    </row>
    <row r="13625" spans="8:11">
      <c r="H13625" s="15"/>
      <c r="K13625" s="15"/>
    </row>
    <row r="13626" spans="8:11">
      <c r="H13626" s="15"/>
      <c r="K13626" s="15"/>
    </row>
    <row r="13627" spans="8:11">
      <c r="H13627" s="15"/>
      <c r="K13627" s="15"/>
    </row>
    <row r="13628" spans="8:11">
      <c r="H13628" s="15"/>
      <c r="K13628" s="15"/>
    </row>
    <row r="13629" spans="8:11">
      <c r="H13629" s="15"/>
      <c r="K13629" s="15"/>
    </row>
    <row r="13630" spans="8:11">
      <c r="H13630" s="15"/>
      <c r="K13630" s="15"/>
    </row>
    <row r="13631" spans="8:11">
      <c r="H13631" s="15"/>
      <c r="K13631" s="15"/>
    </row>
    <row r="13632" spans="8:11">
      <c r="H13632" s="15"/>
      <c r="K13632" s="15"/>
    </row>
    <row r="13633" spans="8:11">
      <c r="H13633" s="15"/>
      <c r="K13633" s="15"/>
    </row>
    <row r="13634" spans="8:11">
      <c r="H13634" s="15"/>
      <c r="K13634" s="15"/>
    </row>
    <row r="13635" spans="8:11">
      <c r="H13635" s="15"/>
      <c r="K13635" s="15"/>
    </row>
    <row r="13636" spans="8:11">
      <c r="H13636" s="15"/>
      <c r="K13636" s="15"/>
    </row>
    <row r="13637" spans="8:11">
      <c r="H13637" s="15"/>
      <c r="K13637" s="15"/>
    </row>
    <row r="13638" spans="8:11">
      <c r="H13638" s="15"/>
      <c r="K13638" s="15"/>
    </row>
    <row r="13639" spans="8:11">
      <c r="H13639" s="15"/>
      <c r="K13639" s="15"/>
    </row>
    <row r="13640" spans="8:11">
      <c r="H13640" s="15"/>
      <c r="K13640" s="15"/>
    </row>
    <row r="13641" spans="8:11">
      <c r="H13641" s="15"/>
      <c r="K13641" s="15"/>
    </row>
    <row r="13642" spans="8:11">
      <c r="H13642" s="15"/>
      <c r="K13642" s="15"/>
    </row>
    <row r="13643" spans="8:11">
      <c r="H13643" s="15"/>
      <c r="K13643" s="15"/>
    </row>
    <row r="13644" spans="8:11">
      <c r="H13644" s="15"/>
      <c r="K13644" s="15"/>
    </row>
    <row r="13645" spans="8:11">
      <c r="H13645" s="15"/>
      <c r="K13645" s="15"/>
    </row>
    <row r="13646" spans="8:11">
      <c r="H13646" s="15"/>
      <c r="K13646" s="15"/>
    </row>
    <row r="13647" spans="8:11">
      <c r="H13647" s="15"/>
      <c r="K13647" s="15"/>
    </row>
    <row r="13648" spans="8:11">
      <c r="H13648" s="15"/>
      <c r="K13648" s="15"/>
    </row>
    <row r="13649" spans="8:11">
      <c r="H13649" s="15"/>
      <c r="K13649" s="15"/>
    </row>
    <row r="13650" spans="8:11">
      <c r="H13650" s="15"/>
      <c r="K13650" s="15"/>
    </row>
    <row r="13651" spans="8:11">
      <c r="H13651" s="15"/>
      <c r="K13651" s="15"/>
    </row>
    <row r="13652" spans="8:11">
      <c r="H13652" s="15"/>
      <c r="K13652" s="15"/>
    </row>
    <row r="13653" spans="8:11">
      <c r="H13653" s="15"/>
      <c r="K13653" s="15"/>
    </row>
    <row r="13654" spans="8:11">
      <c r="H13654" s="15"/>
      <c r="K13654" s="15"/>
    </row>
    <row r="13655" spans="8:11">
      <c r="H13655" s="15"/>
      <c r="K13655" s="15"/>
    </row>
    <row r="13656" spans="8:11">
      <c r="H13656" s="15"/>
      <c r="K13656" s="15"/>
    </row>
    <row r="13657" spans="8:11">
      <c r="H13657" s="15"/>
      <c r="K13657" s="15"/>
    </row>
    <row r="13658" spans="8:11">
      <c r="H13658" s="15"/>
      <c r="K13658" s="15"/>
    </row>
    <row r="13659" spans="8:11">
      <c r="H13659" s="15"/>
      <c r="K13659" s="15"/>
    </row>
    <row r="13660" spans="8:11">
      <c r="H13660" s="15"/>
      <c r="K13660" s="15"/>
    </row>
    <row r="13661" spans="8:11">
      <c r="H13661" s="15"/>
      <c r="K13661" s="15"/>
    </row>
    <row r="13662" spans="8:11">
      <c r="H13662" s="15"/>
      <c r="K13662" s="15"/>
    </row>
    <row r="13663" spans="8:11">
      <c r="H13663" s="15"/>
      <c r="K13663" s="15"/>
    </row>
    <row r="13664" spans="8:11">
      <c r="H13664" s="15"/>
      <c r="K13664" s="15"/>
    </row>
    <row r="13665" spans="8:11">
      <c r="H13665" s="15"/>
      <c r="K13665" s="15"/>
    </row>
    <row r="13666" spans="8:11">
      <c r="H13666" s="15"/>
      <c r="K13666" s="15"/>
    </row>
    <row r="13667" spans="8:11">
      <c r="H13667" s="15"/>
      <c r="K13667" s="15"/>
    </row>
    <row r="13668" spans="8:11">
      <c r="H13668" s="15"/>
      <c r="K13668" s="15"/>
    </row>
    <row r="13669" spans="8:11">
      <c r="H13669" s="15"/>
      <c r="K13669" s="15"/>
    </row>
    <row r="13670" spans="8:11">
      <c r="H13670" s="15"/>
      <c r="K13670" s="15"/>
    </row>
    <row r="13671" spans="8:11">
      <c r="H13671" s="15"/>
      <c r="K13671" s="15"/>
    </row>
    <row r="13672" spans="8:11">
      <c r="H13672" s="15"/>
      <c r="K13672" s="15"/>
    </row>
    <row r="13673" spans="8:11">
      <c r="H13673" s="15"/>
      <c r="K13673" s="15"/>
    </row>
    <row r="13674" spans="8:11">
      <c r="H13674" s="15"/>
      <c r="K13674" s="15"/>
    </row>
    <row r="13675" spans="8:11">
      <c r="H13675" s="15"/>
      <c r="K13675" s="15"/>
    </row>
    <row r="13676" spans="8:11">
      <c r="H13676" s="15"/>
      <c r="K13676" s="15"/>
    </row>
    <row r="13677" spans="8:11">
      <c r="H13677" s="15"/>
      <c r="K13677" s="15"/>
    </row>
    <row r="13678" spans="8:11">
      <c r="H13678" s="15"/>
      <c r="K13678" s="15"/>
    </row>
    <row r="13679" spans="8:11">
      <c r="H13679" s="15"/>
      <c r="K13679" s="15"/>
    </row>
    <row r="13680" spans="8:11">
      <c r="H13680" s="15"/>
      <c r="K13680" s="15"/>
    </row>
    <row r="13681" spans="8:11">
      <c r="H13681" s="15"/>
      <c r="K13681" s="15"/>
    </row>
    <row r="13682" spans="8:11">
      <c r="H13682" s="15"/>
      <c r="K13682" s="15"/>
    </row>
    <row r="13683" spans="8:11">
      <c r="H13683" s="15"/>
      <c r="K13683" s="15"/>
    </row>
    <row r="13684" spans="8:11">
      <c r="H13684" s="15"/>
      <c r="K13684" s="15"/>
    </row>
    <row r="13685" spans="8:11">
      <c r="H13685" s="15"/>
      <c r="K13685" s="15"/>
    </row>
    <row r="13686" spans="8:11">
      <c r="H13686" s="15"/>
      <c r="K13686" s="15"/>
    </row>
    <row r="13687" spans="8:11">
      <c r="H13687" s="15"/>
      <c r="K13687" s="15"/>
    </row>
    <row r="13688" spans="8:11">
      <c r="H13688" s="15"/>
      <c r="K13688" s="15"/>
    </row>
    <row r="13689" spans="8:11">
      <c r="H13689" s="15"/>
      <c r="K13689" s="15"/>
    </row>
    <row r="13690" spans="8:11">
      <c r="H13690" s="15"/>
      <c r="K13690" s="15"/>
    </row>
    <row r="13691" spans="8:11">
      <c r="H13691" s="15"/>
      <c r="K13691" s="15"/>
    </row>
    <row r="13692" spans="8:11">
      <c r="H13692" s="15"/>
      <c r="K13692" s="15"/>
    </row>
    <row r="13693" spans="8:11">
      <c r="H13693" s="15"/>
      <c r="K13693" s="15"/>
    </row>
    <row r="13694" spans="8:11">
      <c r="H13694" s="15"/>
      <c r="K13694" s="15"/>
    </row>
    <row r="13695" spans="8:11">
      <c r="H13695" s="15"/>
      <c r="K13695" s="15"/>
    </row>
    <row r="13696" spans="8:11">
      <c r="H13696" s="15"/>
      <c r="K13696" s="15"/>
    </row>
    <row r="13697" spans="8:11">
      <c r="H13697" s="15"/>
      <c r="K13697" s="15"/>
    </row>
    <row r="13698" spans="8:11">
      <c r="H13698" s="15"/>
      <c r="K13698" s="15"/>
    </row>
    <row r="13699" spans="8:11">
      <c r="H13699" s="15"/>
      <c r="K13699" s="15"/>
    </row>
    <row r="13700" spans="8:11">
      <c r="H13700" s="15"/>
      <c r="K13700" s="15"/>
    </row>
    <row r="13701" spans="8:11">
      <c r="H13701" s="15"/>
      <c r="K13701" s="15"/>
    </row>
    <row r="13702" spans="8:11">
      <c r="H13702" s="15"/>
      <c r="K13702" s="15"/>
    </row>
    <row r="13703" spans="8:11">
      <c r="H13703" s="15"/>
      <c r="K13703" s="15"/>
    </row>
    <row r="13704" spans="8:11">
      <c r="H13704" s="15"/>
      <c r="K13704" s="15"/>
    </row>
    <row r="13705" spans="8:11">
      <c r="H13705" s="15"/>
      <c r="K13705" s="15"/>
    </row>
    <row r="13706" spans="8:11">
      <c r="H13706" s="15"/>
      <c r="K13706" s="15"/>
    </row>
    <row r="13707" spans="8:11">
      <c r="H13707" s="15"/>
      <c r="K13707" s="15"/>
    </row>
    <row r="13708" spans="8:11">
      <c r="H13708" s="15"/>
      <c r="K13708" s="15"/>
    </row>
    <row r="13709" spans="8:11">
      <c r="H13709" s="15"/>
      <c r="K13709" s="15"/>
    </row>
    <row r="13710" spans="8:11">
      <c r="H13710" s="15"/>
      <c r="K13710" s="15"/>
    </row>
    <row r="13711" spans="8:11">
      <c r="H13711" s="15"/>
      <c r="K13711" s="15"/>
    </row>
    <row r="13712" spans="8:11">
      <c r="H13712" s="15"/>
      <c r="K13712" s="15"/>
    </row>
    <row r="13713" spans="8:11">
      <c r="H13713" s="15"/>
      <c r="K13713" s="15"/>
    </row>
    <row r="13714" spans="8:11">
      <c r="H13714" s="15"/>
      <c r="K13714" s="15"/>
    </row>
    <row r="13715" spans="8:11">
      <c r="H13715" s="15"/>
      <c r="K13715" s="15"/>
    </row>
    <row r="13716" spans="8:11">
      <c r="H13716" s="15"/>
      <c r="K13716" s="15"/>
    </row>
    <row r="13717" spans="8:11">
      <c r="H13717" s="15"/>
      <c r="K13717" s="15"/>
    </row>
    <row r="13718" spans="8:11">
      <c r="H13718" s="15"/>
      <c r="K13718" s="15"/>
    </row>
    <row r="13719" spans="8:11">
      <c r="H13719" s="15"/>
      <c r="K13719" s="15"/>
    </row>
    <row r="13720" spans="8:11">
      <c r="H13720" s="15"/>
      <c r="K13720" s="15"/>
    </row>
    <row r="13721" spans="8:11">
      <c r="H13721" s="15"/>
      <c r="K13721" s="15"/>
    </row>
    <row r="13722" spans="8:11">
      <c r="H13722" s="15"/>
      <c r="K13722" s="15"/>
    </row>
    <row r="13723" spans="8:11">
      <c r="H13723" s="15"/>
      <c r="K13723" s="15"/>
    </row>
    <row r="13724" spans="8:11">
      <c r="H13724" s="15"/>
      <c r="K13724" s="15"/>
    </row>
    <row r="13725" spans="8:11">
      <c r="H13725" s="15"/>
      <c r="K13725" s="15"/>
    </row>
    <row r="13726" spans="8:11">
      <c r="H13726" s="15"/>
      <c r="K13726" s="15"/>
    </row>
    <row r="13727" spans="8:11">
      <c r="H13727" s="15"/>
      <c r="K13727" s="15"/>
    </row>
    <row r="13728" spans="8:11">
      <c r="H13728" s="15"/>
      <c r="K13728" s="15"/>
    </row>
    <row r="13729" spans="8:11">
      <c r="H13729" s="15"/>
      <c r="K13729" s="15"/>
    </row>
    <row r="13730" spans="8:11">
      <c r="H13730" s="15"/>
      <c r="K13730" s="15"/>
    </row>
    <row r="13731" spans="8:11">
      <c r="H13731" s="15"/>
      <c r="K13731" s="15"/>
    </row>
    <row r="13732" spans="8:11">
      <c r="H13732" s="15"/>
      <c r="K13732" s="15"/>
    </row>
    <row r="13733" spans="8:11">
      <c r="H13733" s="15"/>
      <c r="K13733" s="15"/>
    </row>
    <row r="13734" spans="8:11">
      <c r="H13734" s="15"/>
      <c r="K13734" s="15"/>
    </row>
    <row r="13735" spans="8:11">
      <c r="H13735" s="15"/>
      <c r="K13735" s="15"/>
    </row>
    <row r="13736" spans="8:11">
      <c r="H13736" s="15"/>
      <c r="K13736" s="15"/>
    </row>
    <row r="13737" spans="8:11">
      <c r="H13737" s="15"/>
      <c r="K13737" s="15"/>
    </row>
    <row r="13738" spans="8:11">
      <c r="H13738" s="15"/>
      <c r="K13738" s="15"/>
    </row>
    <row r="13739" spans="8:11">
      <c r="H13739" s="15"/>
      <c r="K13739" s="15"/>
    </row>
    <row r="13740" spans="8:11">
      <c r="H13740" s="15"/>
      <c r="K13740" s="15"/>
    </row>
    <row r="13741" spans="8:11">
      <c r="H13741" s="15"/>
      <c r="K13741" s="15"/>
    </row>
    <row r="13742" spans="8:11">
      <c r="H13742" s="15"/>
      <c r="K13742" s="15"/>
    </row>
    <row r="13743" spans="8:11">
      <c r="H13743" s="15"/>
      <c r="K13743" s="15"/>
    </row>
    <row r="13744" spans="8:11">
      <c r="H13744" s="15"/>
      <c r="K13744" s="15"/>
    </row>
    <row r="13745" spans="8:11">
      <c r="H13745" s="15"/>
      <c r="K13745" s="15"/>
    </row>
    <row r="13746" spans="8:11">
      <c r="H13746" s="15"/>
      <c r="K13746" s="15"/>
    </row>
    <row r="13747" spans="8:11">
      <c r="H13747" s="15"/>
      <c r="K13747" s="15"/>
    </row>
    <row r="13748" spans="8:11">
      <c r="H13748" s="15"/>
      <c r="K13748" s="15"/>
    </row>
    <row r="13749" spans="8:11">
      <c r="H13749" s="15"/>
      <c r="K13749" s="15"/>
    </row>
    <row r="13750" spans="8:11">
      <c r="H13750" s="15"/>
      <c r="K13750" s="15"/>
    </row>
    <row r="13751" spans="8:11">
      <c r="H13751" s="15"/>
      <c r="K13751" s="15"/>
    </row>
    <row r="13752" spans="8:11">
      <c r="H13752" s="15"/>
      <c r="K13752" s="15"/>
    </row>
    <row r="13753" spans="8:11">
      <c r="H13753" s="15"/>
      <c r="K13753" s="15"/>
    </row>
    <row r="13754" spans="8:11">
      <c r="H13754" s="15"/>
      <c r="K13754" s="15"/>
    </row>
    <row r="13755" spans="8:11">
      <c r="H13755" s="15"/>
      <c r="K13755" s="15"/>
    </row>
    <row r="13756" spans="8:11">
      <c r="H13756" s="15"/>
      <c r="K13756" s="15"/>
    </row>
    <row r="13757" spans="8:11">
      <c r="H13757" s="15"/>
      <c r="K13757" s="15"/>
    </row>
    <row r="13758" spans="8:11">
      <c r="H13758" s="15"/>
      <c r="K13758" s="15"/>
    </row>
    <row r="13759" spans="8:11">
      <c r="H13759" s="15"/>
      <c r="K13759" s="15"/>
    </row>
    <row r="13760" spans="8:11">
      <c r="H13760" s="15"/>
      <c r="K13760" s="15"/>
    </row>
    <row r="13761" spans="8:11">
      <c r="H13761" s="15"/>
      <c r="K13761" s="15"/>
    </row>
    <row r="13762" spans="8:11">
      <c r="H13762" s="15"/>
      <c r="K13762" s="15"/>
    </row>
    <row r="13763" spans="8:11">
      <c r="H13763" s="15"/>
      <c r="K13763" s="15"/>
    </row>
    <row r="13764" spans="8:11">
      <c r="H13764" s="15"/>
      <c r="K13764" s="15"/>
    </row>
    <row r="13765" spans="8:11">
      <c r="H13765" s="15"/>
      <c r="K13765" s="15"/>
    </row>
    <row r="13766" spans="8:11">
      <c r="H13766" s="15"/>
      <c r="K13766" s="15"/>
    </row>
    <row r="13767" spans="8:11">
      <c r="H13767" s="15"/>
      <c r="K13767" s="15"/>
    </row>
    <row r="13768" spans="8:11">
      <c r="H13768" s="15"/>
      <c r="K13768" s="15"/>
    </row>
    <row r="13769" spans="8:11">
      <c r="H13769" s="15"/>
      <c r="K13769" s="15"/>
    </row>
    <row r="13770" spans="8:11">
      <c r="H13770" s="15"/>
      <c r="K13770" s="15"/>
    </row>
    <row r="13771" spans="8:11">
      <c r="H13771" s="15"/>
      <c r="K13771" s="15"/>
    </row>
    <row r="13772" spans="8:11">
      <c r="H13772" s="15"/>
      <c r="K13772" s="15"/>
    </row>
    <row r="13773" spans="8:11">
      <c r="H13773" s="15"/>
      <c r="K13773" s="15"/>
    </row>
    <row r="13774" spans="8:11">
      <c r="H13774" s="15"/>
      <c r="K13774" s="15"/>
    </row>
    <row r="13775" spans="8:11">
      <c r="H13775" s="15"/>
      <c r="K13775" s="15"/>
    </row>
    <row r="13776" spans="8:11">
      <c r="H13776" s="15"/>
      <c r="K13776" s="15"/>
    </row>
    <row r="13777" spans="8:11">
      <c r="H13777" s="15"/>
      <c r="K13777" s="15"/>
    </row>
    <row r="13778" spans="8:11">
      <c r="H13778" s="15"/>
      <c r="K13778" s="15"/>
    </row>
    <row r="13779" spans="8:11">
      <c r="H13779" s="15"/>
      <c r="K13779" s="15"/>
    </row>
    <row r="13780" spans="8:11">
      <c r="H13780" s="15"/>
      <c r="K13780" s="15"/>
    </row>
    <row r="13781" spans="8:11">
      <c r="H13781" s="15"/>
      <c r="K13781" s="15"/>
    </row>
    <row r="13782" spans="8:11">
      <c r="H13782" s="15"/>
      <c r="K13782" s="15"/>
    </row>
    <row r="13783" spans="8:11">
      <c r="H13783" s="15"/>
      <c r="K13783" s="15"/>
    </row>
    <row r="13784" spans="8:11">
      <c r="H13784" s="15"/>
      <c r="K13784" s="15"/>
    </row>
    <row r="13785" spans="8:11">
      <c r="H13785" s="15"/>
      <c r="K13785" s="15"/>
    </row>
    <row r="13786" spans="8:11">
      <c r="H13786" s="15"/>
      <c r="K13786" s="15"/>
    </row>
    <row r="13787" spans="8:11">
      <c r="H13787" s="15"/>
      <c r="K13787" s="15"/>
    </row>
    <row r="13788" spans="8:11">
      <c r="H13788" s="15"/>
      <c r="K13788" s="15"/>
    </row>
    <row r="13789" spans="8:11">
      <c r="H13789" s="15"/>
      <c r="K13789" s="15"/>
    </row>
    <row r="13790" spans="8:11">
      <c r="H13790" s="15"/>
      <c r="K13790" s="15"/>
    </row>
    <row r="13791" spans="8:11">
      <c r="H13791" s="15"/>
      <c r="K13791" s="15"/>
    </row>
    <row r="13792" spans="8:11">
      <c r="H13792" s="15"/>
      <c r="K13792" s="15"/>
    </row>
    <row r="13793" spans="8:11">
      <c r="H13793" s="15"/>
      <c r="K13793" s="15"/>
    </row>
    <row r="13794" spans="8:11">
      <c r="H13794" s="15"/>
      <c r="K13794" s="15"/>
    </row>
    <row r="13795" spans="8:11">
      <c r="H13795" s="15"/>
      <c r="K13795" s="15"/>
    </row>
    <row r="13796" spans="8:11">
      <c r="H13796" s="15"/>
      <c r="K13796" s="15"/>
    </row>
    <row r="13797" spans="8:11">
      <c r="H13797" s="15"/>
      <c r="K13797" s="15"/>
    </row>
    <row r="13798" spans="8:11">
      <c r="H13798" s="15"/>
      <c r="K13798" s="15"/>
    </row>
    <row r="13799" spans="8:11">
      <c r="H13799" s="15"/>
      <c r="K13799" s="15"/>
    </row>
    <row r="13800" spans="8:11">
      <c r="H13800" s="15"/>
      <c r="K13800" s="15"/>
    </row>
    <row r="13801" spans="8:11">
      <c r="H13801" s="15"/>
      <c r="K13801" s="15"/>
    </row>
    <row r="13802" spans="8:11">
      <c r="H13802" s="15"/>
      <c r="K13802" s="15"/>
    </row>
    <row r="13803" spans="8:11">
      <c r="H13803" s="15"/>
      <c r="K13803" s="15"/>
    </row>
    <row r="13804" spans="8:11">
      <c r="H13804" s="15"/>
      <c r="K13804" s="15"/>
    </row>
    <row r="13805" spans="8:11">
      <c r="H13805" s="15"/>
      <c r="K13805" s="15"/>
    </row>
    <row r="13806" spans="8:11">
      <c r="H13806" s="15"/>
      <c r="K13806" s="15"/>
    </row>
    <row r="13807" spans="8:11">
      <c r="H13807" s="15"/>
      <c r="K13807" s="15"/>
    </row>
    <row r="13808" spans="8:11">
      <c r="H13808" s="15"/>
      <c r="K13808" s="15"/>
    </row>
    <row r="13809" spans="8:11">
      <c r="H13809" s="15"/>
      <c r="K13809" s="15"/>
    </row>
    <row r="13810" spans="8:11">
      <c r="H13810" s="15"/>
      <c r="K13810" s="15"/>
    </row>
    <row r="13811" spans="8:11">
      <c r="H13811" s="15"/>
      <c r="K13811" s="15"/>
    </row>
    <row r="13812" spans="8:11">
      <c r="H13812" s="15"/>
      <c r="K13812" s="15"/>
    </row>
    <row r="13813" spans="8:11">
      <c r="H13813" s="15"/>
      <c r="K13813" s="15"/>
    </row>
    <row r="13814" spans="8:11">
      <c r="H13814" s="15"/>
      <c r="K13814" s="15"/>
    </row>
    <row r="13815" spans="8:11">
      <c r="H13815" s="15"/>
      <c r="K13815" s="15"/>
    </row>
    <row r="13816" spans="8:11">
      <c r="H13816" s="15"/>
      <c r="K13816" s="15"/>
    </row>
    <row r="13817" spans="8:11">
      <c r="H13817" s="15"/>
      <c r="K13817" s="15"/>
    </row>
    <row r="13818" spans="8:11">
      <c r="H13818" s="15"/>
      <c r="K13818" s="15"/>
    </row>
    <row r="13819" spans="8:11">
      <c r="H13819" s="15"/>
      <c r="K13819" s="15"/>
    </row>
    <row r="13820" spans="8:11">
      <c r="H13820" s="15"/>
      <c r="K13820" s="15"/>
    </row>
    <row r="13821" spans="8:11">
      <c r="H13821" s="15"/>
      <c r="K13821" s="15"/>
    </row>
    <row r="13822" spans="8:11">
      <c r="H13822" s="15"/>
      <c r="K13822" s="15"/>
    </row>
    <row r="13823" spans="8:11">
      <c r="H13823" s="15"/>
      <c r="K13823" s="15"/>
    </row>
    <row r="13824" spans="8:11">
      <c r="H13824" s="15"/>
      <c r="K13824" s="15"/>
    </row>
    <row r="13825" spans="8:11">
      <c r="H13825" s="15"/>
      <c r="K13825" s="15"/>
    </row>
    <row r="13826" spans="8:11">
      <c r="H13826" s="15"/>
      <c r="K13826" s="15"/>
    </row>
    <row r="13827" spans="8:11">
      <c r="H13827" s="15"/>
      <c r="K13827" s="15"/>
    </row>
    <row r="13828" spans="8:11">
      <c r="H13828" s="15"/>
      <c r="K13828" s="15"/>
    </row>
    <row r="13829" spans="8:11">
      <c r="H13829" s="15"/>
      <c r="K13829" s="15"/>
    </row>
    <row r="13830" spans="8:11">
      <c r="H13830" s="15"/>
      <c r="K13830" s="15"/>
    </row>
    <row r="13831" spans="8:11">
      <c r="H13831" s="15"/>
      <c r="K13831" s="15"/>
    </row>
    <row r="13832" spans="8:11">
      <c r="H13832" s="15"/>
      <c r="K13832" s="15"/>
    </row>
    <row r="13833" spans="8:11">
      <c r="H13833" s="15"/>
      <c r="K13833" s="15"/>
    </row>
    <row r="13834" spans="8:11">
      <c r="H13834" s="15"/>
      <c r="K13834" s="15"/>
    </row>
    <row r="13835" spans="8:11">
      <c r="H13835" s="15"/>
      <c r="K13835" s="15"/>
    </row>
    <row r="13836" spans="8:11">
      <c r="H13836" s="15"/>
      <c r="K13836" s="15"/>
    </row>
    <row r="13837" spans="8:11">
      <c r="H13837" s="15"/>
      <c r="K13837" s="15"/>
    </row>
    <row r="13838" spans="8:11">
      <c r="H13838" s="15"/>
      <c r="K13838" s="15"/>
    </row>
    <row r="13839" spans="8:11">
      <c r="H13839" s="15"/>
      <c r="K13839" s="15"/>
    </row>
    <row r="13840" spans="8:11">
      <c r="H13840" s="15"/>
      <c r="K13840" s="15"/>
    </row>
    <row r="13841" spans="8:11">
      <c r="H13841" s="15"/>
      <c r="K13841" s="15"/>
    </row>
    <row r="13842" spans="8:11">
      <c r="H13842" s="15"/>
      <c r="K13842" s="15"/>
    </row>
    <row r="13843" spans="8:11">
      <c r="H13843" s="15"/>
      <c r="K13843" s="15"/>
    </row>
    <row r="13844" spans="8:11">
      <c r="H13844" s="15"/>
      <c r="K13844" s="15"/>
    </row>
    <row r="13845" spans="8:11">
      <c r="H13845" s="15"/>
      <c r="K13845" s="15"/>
    </row>
    <row r="13846" spans="8:11">
      <c r="H13846" s="15"/>
      <c r="K13846" s="15"/>
    </row>
    <row r="13847" spans="8:11">
      <c r="H13847" s="15"/>
      <c r="K13847" s="15"/>
    </row>
    <row r="13848" spans="8:11">
      <c r="H13848" s="15"/>
      <c r="K13848" s="15"/>
    </row>
    <row r="13849" spans="8:11">
      <c r="H13849" s="15"/>
      <c r="K13849" s="15"/>
    </row>
    <row r="13850" spans="8:11">
      <c r="H13850" s="15"/>
      <c r="K13850" s="15"/>
    </row>
    <row r="13851" spans="8:11">
      <c r="H13851" s="15"/>
      <c r="K13851" s="15"/>
    </row>
    <row r="13852" spans="8:11">
      <c r="H13852" s="15"/>
      <c r="K13852" s="15"/>
    </row>
    <row r="13853" spans="8:11">
      <c r="H13853" s="15"/>
      <c r="K13853" s="15"/>
    </row>
    <row r="13854" spans="8:11">
      <c r="H13854" s="15"/>
      <c r="K13854" s="15"/>
    </row>
    <row r="13855" spans="8:11">
      <c r="H13855" s="15"/>
      <c r="K13855" s="15"/>
    </row>
    <row r="13856" spans="8:11">
      <c r="H13856" s="15"/>
      <c r="K13856" s="15"/>
    </row>
    <row r="13857" spans="8:11">
      <c r="H13857" s="15"/>
      <c r="K13857" s="15"/>
    </row>
    <row r="13858" spans="8:11">
      <c r="H13858" s="15"/>
      <c r="K13858" s="15"/>
    </row>
    <row r="13859" spans="8:11">
      <c r="H13859" s="15"/>
      <c r="K13859" s="15"/>
    </row>
    <row r="13860" spans="8:11">
      <c r="H13860" s="15"/>
      <c r="K13860" s="15"/>
    </row>
    <row r="13861" spans="8:11">
      <c r="H13861" s="15"/>
      <c r="K13861" s="15"/>
    </row>
    <row r="13862" spans="8:11">
      <c r="H13862" s="15"/>
      <c r="K13862" s="15"/>
    </row>
    <row r="13863" spans="8:11">
      <c r="H13863" s="15"/>
      <c r="K13863" s="15"/>
    </row>
    <row r="13864" spans="8:11">
      <c r="H13864" s="15"/>
      <c r="K13864" s="15"/>
    </row>
    <row r="13865" spans="8:11">
      <c r="H13865" s="15"/>
      <c r="K13865" s="15"/>
    </row>
    <row r="13866" spans="8:11">
      <c r="H13866" s="15"/>
      <c r="K13866" s="15"/>
    </row>
    <row r="13867" spans="8:11">
      <c r="H13867" s="15"/>
      <c r="K13867" s="15"/>
    </row>
    <row r="13868" spans="8:11">
      <c r="H13868" s="15"/>
      <c r="K13868" s="15"/>
    </row>
    <row r="13869" spans="8:11">
      <c r="H13869" s="15"/>
      <c r="K13869" s="15"/>
    </row>
    <row r="13870" spans="8:11">
      <c r="H13870" s="15"/>
      <c r="K13870" s="15"/>
    </row>
    <row r="13871" spans="8:11">
      <c r="H13871" s="15"/>
      <c r="K13871" s="15"/>
    </row>
    <row r="13872" spans="8:11">
      <c r="H13872" s="15"/>
      <c r="K13872" s="15"/>
    </row>
    <row r="13873" spans="8:11">
      <c r="H13873" s="15"/>
      <c r="K13873" s="15"/>
    </row>
    <row r="13874" spans="8:11">
      <c r="H13874" s="15"/>
      <c r="K13874" s="15"/>
    </row>
    <row r="13875" spans="8:11">
      <c r="H13875" s="15"/>
      <c r="K13875" s="15"/>
    </row>
    <row r="13876" spans="8:11">
      <c r="H13876" s="15"/>
      <c r="K13876" s="15"/>
    </row>
    <row r="13877" spans="8:11">
      <c r="H13877" s="15"/>
      <c r="K13877" s="15"/>
    </row>
    <row r="13878" spans="8:11">
      <c r="H13878" s="15"/>
      <c r="K13878" s="15"/>
    </row>
    <row r="13879" spans="8:11">
      <c r="H13879" s="15"/>
      <c r="K13879" s="15"/>
    </row>
    <row r="13880" spans="8:11">
      <c r="H13880" s="15"/>
      <c r="K13880" s="15"/>
    </row>
    <row r="13881" spans="8:11">
      <c r="H13881" s="15"/>
      <c r="K13881" s="15"/>
    </row>
    <row r="13882" spans="8:11">
      <c r="H13882" s="15"/>
      <c r="K13882" s="15"/>
    </row>
    <row r="13883" spans="8:11">
      <c r="H13883" s="15"/>
      <c r="K13883" s="15"/>
    </row>
    <row r="13884" spans="8:11">
      <c r="H13884" s="15"/>
      <c r="K13884" s="15"/>
    </row>
    <row r="13885" spans="8:11">
      <c r="H13885" s="15"/>
      <c r="K13885" s="15"/>
    </row>
    <row r="13886" spans="8:11">
      <c r="H13886" s="15"/>
      <c r="K13886" s="15"/>
    </row>
    <row r="13887" spans="8:11">
      <c r="H13887" s="15"/>
      <c r="K13887" s="15"/>
    </row>
    <row r="13888" spans="8:11">
      <c r="H13888" s="15"/>
      <c r="K13888" s="15"/>
    </row>
    <row r="13889" spans="8:11">
      <c r="H13889" s="15"/>
      <c r="K13889" s="15"/>
    </row>
    <row r="13890" spans="8:11">
      <c r="H13890" s="15"/>
      <c r="K13890" s="15"/>
    </row>
    <row r="13891" spans="8:11">
      <c r="H13891" s="15"/>
      <c r="K13891" s="15"/>
    </row>
    <row r="13892" spans="8:11">
      <c r="H13892" s="15"/>
      <c r="K13892" s="15"/>
    </row>
    <row r="13893" spans="8:11">
      <c r="H13893" s="15"/>
      <c r="K13893" s="15"/>
    </row>
    <row r="13894" spans="8:11">
      <c r="H13894" s="15"/>
      <c r="K13894" s="15"/>
    </row>
    <row r="13895" spans="8:11">
      <c r="H13895" s="15"/>
      <c r="K13895" s="15"/>
    </row>
    <row r="13896" spans="8:11">
      <c r="H13896" s="15"/>
      <c r="K13896" s="15"/>
    </row>
    <row r="13897" spans="8:11">
      <c r="H13897" s="15"/>
      <c r="K13897" s="15"/>
    </row>
    <row r="13898" spans="8:11">
      <c r="H13898" s="15"/>
      <c r="K13898" s="15"/>
    </row>
    <row r="13899" spans="8:11">
      <c r="H13899" s="15"/>
      <c r="K13899" s="15"/>
    </row>
    <row r="13900" spans="8:11">
      <c r="H13900" s="15"/>
      <c r="K13900" s="15"/>
    </row>
    <row r="13901" spans="8:11">
      <c r="H13901" s="15"/>
      <c r="K13901" s="15"/>
    </row>
    <row r="13902" spans="8:11">
      <c r="H13902" s="15"/>
      <c r="K13902" s="15"/>
    </row>
    <row r="13903" spans="8:11">
      <c r="H13903" s="15"/>
      <c r="K13903" s="15"/>
    </row>
    <row r="13904" spans="8:11">
      <c r="H13904" s="15"/>
      <c r="K13904" s="15"/>
    </row>
    <row r="13905" spans="8:11">
      <c r="H13905" s="15"/>
      <c r="K13905" s="15"/>
    </row>
    <row r="13906" spans="8:11">
      <c r="H13906" s="15"/>
      <c r="K13906" s="15"/>
    </row>
    <row r="13907" spans="8:11">
      <c r="H13907" s="15"/>
      <c r="K13907" s="15"/>
    </row>
    <row r="13908" spans="8:11">
      <c r="H13908" s="15"/>
      <c r="K13908" s="15"/>
    </row>
    <row r="13909" spans="8:11">
      <c r="H13909" s="15"/>
      <c r="K13909" s="15"/>
    </row>
    <row r="13910" spans="8:11">
      <c r="H13910" s="15"/>
      <c r="K13910" s="15"/>
    </row>
    <row r="13911" spans="8:11">
      <c r="H13911" s="15"/>
      <c r="K13911" s="15"/>
    </row>
    <row r="13912" spans="8:11">
      <c r="H13912" s="15"/>
      <c r="K13912" s="15"/>
    </row>
    <row r="13913" spans="8:11">
      <c r="H13913" s="15"/>
      <c r="K13913" s="15"/>
    </row>
    <row r="13914" spans="8:11">
      <c r="H13914" s="15"/>
      <c r="K13914" s="15"/>
    </row>
    <row r="13915" spans="8:11">
      <c r="H13915" s="15"/>
      <c r="K13915" s="15"/>
    </row>
    <row r="13916" spans="8:11">
      <c r="H13916" s="15"/>
      <c r="K13916" s="15"/>
    </row>
    <row r="13917" spans="8:11">
      <c r="H13917" s="15"/>
      <c r="K13917" s="15"/>
    </row>
    <row r="13918" spans="8:11">
      <c r="H13918" s="15"/>
      <c r="K13918" s="15"/>
    </row>
    <row r="13919" spans="8:11">
      <c r="H13919" s="15"/>
      <c r="K13919" s="15"/>
    </row>
    <row r="13920" spans="8:11">
      <c r="H13920" s="15"/>
      <c r="K13920" s="15"/>
    </row>
    <row r="13921" spans="8:11">
      <c r="H13921" s="15"/>
      <c r="K13921" s="15"/>
    </row>
    <row r="13922" spans="8:11">
      <c r="H13922" s="15"/>
      <c r="K13922" s="15"/>
    </row>
    <row r="13923" spans="8:11">
      <c r="H13923" s="15"/>
      <c r="K13923" s="15"/>
    </row>
    <row r="13924" spans="8:11">
      <c r="H13924" s="15"/>
      <c r="K13924" s="15"/>
    </row>
    <row r="13925" spans="8:11">
      <c r="H13925" s="15"/>
      <c r="K13925" s="15"/>
    </row>
    <row r="13926" spans="8:11">
      <c r="H13926" s="15"/>
      <c r="K13926" s="15"/>
    </row>
    <row r="13927" spans="8:11">
      <c r="H13927" s="15"/>
      <c r="K13927" s="15"/>
    </row>
    <row r="13928" spans="8:11">
      <c r="H13928" s="15"/>
      <c r="K13928" s="15"/>
    </row>
    <row r="13929" spans="8:11">
      <c r="H13929" s="15"/>
      <c r="K13929" s="15"/>
    </row>
    <row r="13930" spans="8:11">
      <c r="H13930" s="15"/>
      <c r="K13930" s="15"/>
    </row>
    <row r="13931" spans="8:11">
      <c r="H13931" s="15"/>
      <c r="K13931" s="15"/>
    </row>
    <row r="13932" spans="8:11">
      <c r="H13932" s="15"/>
      <c r="K13932" s="15"/>
    </row>
    <row r="13933" spans="8:11">
      <c r="H13933" s="15"/>
      <c r="K13933" s="15"/>
    </row>
    <row r="13934" spans="8:11">
      <c r="H13934" s="15"/>
      <c r="K13934" s="15"/>
    </row>
    <row r="13935" spans="8:11">
      <c r="H13935" s="15"/>
      <c r="K13935" s="15"/>
    </row>
    <row r="13936" spans="8:11">
      <c r="H13936" s="15"/>
      <c r="K13936" s="15"/>
    </row>
    <row r="13937" spans="8:11">
      <c r="H13937" s="15"/>
      <c r="K13937" s="15"/>
    </row>
    <row r="13938" spans="8:11">
      <c r="H13938" s="15"/>
      <c r="K13938" s="15"/>
    </row>
    <row r="13939" spans="8:11">
      <c r="H13939" s="15"/>
      <c r="K13939" s="15"/>
    </row>
    <row r="13940" spans="8:11">
      <c r="H13940" s="15"/>
      <c r="K13940" s="15"/>
    </row>
    <row r="13941" spans="8:11">
      <c r="H13941" s="15"/>
      <c r="K13941" s="15"/>
    </row>
    <row r="13942" spans="8:11">
      <c r="H13942" s="15"/>
      <c r="K13942" s="15"/>
    </row>
    <row r="13943" spans="8:11">
      <c r="H13943" s="15"/>
      <c r="K13943" s="15"/>
    </row>
    <row r="13944" spans="8:11">
      <c r="H13944" s="15"/>
      <c r="K13944" s="15"/>
    </row>
    <row r="13945" spans="8:11">
      <c r="H13945" s="15"/>
      <c r="K13945" s="15"/>
    </row>
    <row r="13946" spans="8:11">
      <c r="H13946" s="15"/>
      <c r="K13946" s="15"/>
    </row>
    <row r="13947" spans="8:11">
      <c r="H13947" s="15"/>
      <c r="K13947" s="15"/>
    </row>
    <row r="13948" spans="8:11">
      <c r="H13948" s="15"/>
      <c r="K13948" s="15"/>
    </row>
    <row r="13949" spans="8:11">
      <c r="H13949" s="15"/>
      <c r="K13949" s="15"/>
    </row>
    <row r="13950" spans="8:11">
      <c r="H13950" s="15"/>
      <c r="K13950" s="15"/>
    </row>
    <row r="13951" spans="8:11">
      <c r="H13951" s="15"/>
      <c r="K13951" s="15"/>
    </row>
    <row r="13952" spans="8:11">
      <c r="H13952" s="15"/>
      <c r="K13952" s="15"/>
    </row>
    <row r="13953" spans="8:11">
      <c r="H13953" s="15"/>
      <c r="K13953" s="15"/>
    </row>
    <row r="13954" spans="8:11">
      <c r="H13954" s="15"/>
      <c r="K13954" s="15"/>
    </row>
    <row r="13955" spans="8:11">
      <c r="H13955" s="15"/>
      <c r="K13955" s="15"/>
    </row>
    <row r="13956" spans="8:11">
      <c r="H13956" s="15"/>
      <c r="K13956" s="15"/>
    </row>
    <row r="13957" spans="8:11">
      <c r="H13957" s="15"/>
      <c r="K13957" s="15"/>
    </row>
    <row r="13958" spans="8:11">
      <c r="H13958" s="15"/>
      <c r="K13958" s="15"/>
    </row>
    <row r="13959" spans="8:11">
      <c r="H13959" s="15"/>
      <c r="K13959" s="15"/>
    </row>
    <row r="13960" spans="8:11">
      <c r="H13960" s="15"/>
      <c r="K13960" s="15"/>
    </row>
    <row r="13961" spans="8:11">
      <c r="H13961" s="15"/>
      <c r="K13961" s="15"/>
    </row>
    <row r="13962" spans="8:11">
      <c r="H13962" s="15"/>
      <c r="K13962" s="15"/>
    </row>
    <row r="13963" spans="8:11">
      <c r="H13963" s="15"/>
      <c r="K13963" s="15"/>
    </row>
    <row r="13964" spans="8:11">
      <c r="H13964" s="15"/>
      <c r="K13964" s="15"/>
    </row>
    <row r="13965" spans="8:11">
      <c r="H13965" s="15"/>
      <c r="K13965" s="15"/>
    </row>
    <row r="13966" spans="8:11">
      <c r="H13966" s="15"/>
      <c r="K13966" s="15"/>
    </row>
    <row r="13967" spans="8:11">
      <c r="H13967" s="15"/>
      <c r="K13967" s="15"/>
    </row>
    <row r="13968" spans="8:11">
      <c r="H13968" s="15"/>
      <c r="K13968" s="15"/>
    </row>
    <row r="13969" spans="8:11">
      <c r="H13969" s="15"/>
      <c r="K13969" s="15"/>
    </row>
    <row r="13970" spans="8:11">
      <c r="H13970" s="15"/>
      <c r="K13970" s="15"/>
    </row>
    <row r="13971" spans="8:11">
      <c r="H13971" s="15"/>
      <c r="K13971" s="15"/>
    </row>
    <row r="13972" spans="8:11">
      <c r="H13972" s="15"/>
      <c r="K13972" s="15"/>
    </row>
    <row r="13973" spans="8:11">
      <c r="H13973" s="15"/>
      <c r="K13973" s="15"/>
    </row>
    <row r="13974" spans="8:11">
      <c r="H13974" s="15"/>
      <c r="K13974" s="15"/>
    </row>
    <row r="13975" spans="8:11">
      <c r="H13975" s="15"/>
      <c r="K13975" s="15"/>
    </row>
    <row r="13976" spans="8:11">
      <c r="H13976" s="15"/>
      <c r="K13976" s="15"/>
    </row>
    <row r="13977" spans="8:11">
      <c r="H13977" s="15"/>
      <c r="K13977" s="15"/>
    </row>
    <row r="13978" spans="8:11">
      <c r="H13978" s="15"/>
      <c r="K13978" s="15"/>
    </row>
    <row r="13979" spans="8:11">
      <c r="H13979" s="15"/>
      <c r="K13979" s="15"/>
    </row>
    <row r="13980" spans="8:11">
      <c r="H13980" s="15"/>
      <c r="K13980" s="15"/>
    </row>
    <row r="13981" spans="8:11">
      <c r="H13981" s="15"/>
      <c r="K13981" s="15"/>
    </row>
    <row r="13982" spans="8:11">
      <c r="H13982" s="15"/>
      <c r="K13982" s="15"/>
    </row>
    <row r="13983" spans="8:11">
      <c r="H13983" s="15"/>
      <c r="K13983" s="15"/>
    </row>
    <row r="13984" spans="8:11">
      <c r="H13984" s="15"/>
      <c r="K13984" s="15"/>
    </row>
    <row r="13985" spans="8:11">
      <c r="H13985" s="15"/>
      <c r="K13985" s="15"/>
    </row>
    <row r="13986" spans="8:11">
      <c r="H13986" s="15"/>
      <c r="K13986" s="15"/>
    </row>
    <row r="13987" spans="8:11">
      <c r="H13987" s="15"/>
      <c r="K13987" s="15"/>
    </row>
    <row r="13988" spans="8:11">
      <c r="H13988" s="15"/>
      <c r="K13988" s="15"/>
    </row>
    <row r="13989" spans="8:11">
      <c r="H13989" s="15"/>
      <c r="K13989" s="15"/>
    </row>
    <row r="13990" spans="8:11">
      <c r="H13990" s="15"/>
      <c r="K13990" s="15"/>
    </row>
    <row r="13991" spans="8:11">
      <c r="H13991" s="15"/>
      <c r="K13991" s="15"/>
    </row>
    <row r="13992" spans="8:11">
      <c r="H13992" s="15"/>
      <c r="K13992" s="15"/>
    </row>
    <row r="13993" spans="8:11">
      <c r="H13993" s="15"/>
      <c r="K13993" s="15"/>
    </row>
    <row r="13994" spans="8:11">
      <c r="H13994" s="15"/>
      <c r="K13994" s="15"/>
    </row>
    <row r="13995" spans="8:11">
      <c r="H13995" s="15"/>
      <c r="K13995" s="15"/>
    </row>
    <row r="13996" spans="8:11">
      <c r="H13996" s="15"/>
      <c r="K13996" s="15"/>
    </row>
    <row r="13997" spans="8:11">
      <c r="H13997" s="15"/>
      <c r="K13997" s="15"/>
    </row>
    <row r="13998" spans="8:11">
      <c r="H13998" s="15"/>
      <c r="K13998" s="15"/>
    </row>
    <row r="13999" spans="8:11">
      <c r="H13999" s="15"/>
      <c r="K13999" s="15"/>
    </row>
    <row r="14000" spans="8:11">
      <c r="H14000" s="15"/>
      <c r="K14000" s="15"/>
    </row>
    <row r="14001" spans="8:11">
      <c r="H14001" s="15"/>
      <c r="K14001" s="15"/>
    </row>
    <row r="14002" spans="8:11">
      <c r="H14002" s="15"/>
      <c r="K14002" s="15"/>
    </row>
    <row r="14003" spans="8:11">
      <c r="H14003" s="15"/>
      <c r="K14003" s="15"/>
    </row>
    <row r="14004" spans="8:11">
      <c r="H14004" s="15"/>
      <c r="K14004" s="15"/>
    </row>
    <row r="14005" spans="8:11">
      <c r="H14005" s="15"/>
      <c r="K14005" s="15"/>
    </row>
    <row r="14006" spans="8:11">
      <c r="H14006" s="15"/>
      <c r="K14006" s="15"/>
    </row>
    <row r="14007" spans="8:11">
      <c r="H14007" s="15"/>
      <c r="K14007" s="15"/>
    </row>
    <row r="14008" spans="8:11">
      <c r="H14008" s="15"/>
      <c r="K14008" s="15"/>
    </row>
    <row r="14009" spans="8:11">
      <c r="H14009" s="15"/>
      <c r="K14009" s="15"/>
    </row>
    <row r="14010" spans="8:11">
      <c r="H14010" s="15"/>
      <c r="K14010" s="15"/>
    </row>
    <row r="14011" spans="8:11">
      <c r="H14011" s="15"/>
      <c r="K14011" s="15"/>
    </row>
    <row r="14012" spans="8:11">
      <c r="H14012" s="15"/>
      <c r="K14012" s="15"/>
    </row>
    <row r="14013" spans="8:11">
      <c r="H14013" s="15"/>
      <c r="K14013" s="15"/>
    </row>
    <row r="14014" spans="8:11">
      <c r="H14014" s="15"/>
      <c r="K14014" s="15"/>
    </row>
    <row r="14015" spans="8:11">
      <c r="H14015" s="15"/>
      <c r="K14015" s="15"/>
    </row>
    <row r="14016" spans="8:11">
      <c r="H14016" s="15"/>
      <c r="K14016" s="15"/>
    </row>
    <row r="14017" spans="8:11">
      <c r="H14017" s="15"/>
      <c r="K14017" s="15"/>
    </row>
    <row r="14018" spans="8:11">
      <c r="H14018" s="15"/>
      <c r="K14018" s="15"/>
    </row>
    <row r="14019" spans="8:11">
      <c r="H14019" s="15"/>
      <c r="K14019" s="15"/>
    </row>
    <row r="14020" spans="8:11">
      <c r="H14020" s="15"/>
      <c r="K14020" s="15"/>
    </row>
    <row r="14021" spans="8:11">
      <c r="H14021" s="15"/>
      <c r="K14021" s="15"/>
    </row>
    <row r="14022" spans="8:11">
      <c r="H14022" s="15"/>
      <c r="K14022" s="15"/>
    </row>
    <row r="14023" spans="8:11">
      <c r="H14023" s="15"/>
      <c r="K14023" s="15"/>
    </row>
    <row r="14024" spans="8:11">
      <c r="H14024" s="15"/>
      <c r="K14024" s="15"/>
    </row>
    <row r="14025" spans="8:11">
      <c r="H14025" s="15"/>
      <c r="K14025" s="15"/>
    </row>
    <row r="14026" spans="8:11">
      <c r="H14026" s="15"/>
      <c r="K14026" s="15"/>
    </row>
    <row r="14027" spans="8:11">
      <c r="H14027" s="15"/>
      <c r="K14027" s="15"/>
    </row>
    <row r="14028" spans="8:11">
      <c r="H14028" s="15"/>
      <c r="K14028" s="15"/>
    </row>
    <row r="14029" spans="8:11">
      <c r="H14029" s="15"/>
      <c r="K14029" s="15"/>
    </row>
    <row r="14030" spans="8:11">
      <c r="H14030" s="15"/>
      <c r="K14030" s="15"/>
    </row>
    <row r="14031" spans="8:11">
      <c r="H14031" s="15"/>
      <c r="K14031" s="15"/>
    </row>
    <row r="14032" spans="8:11">
      <c r="H14032" s="15"/>
      <c r="K14032" s="15"/>
    </row>
    <row r="14033" spans="8:11">
      <c r="H14033" s="15"/>
      <c r="K14033" s="15"/>
    </row>
    <row r="14034" spans="8:11">
      <c r="H14034" s="15"/>
      <c r="K14034" s="15"/>
    </row>
    <row r="14035" spans="8:11">
      <c r="H14035" s="15"/>
      <c r="K14035" s="15"/>
    </row>
    <row r="14036" spans="8:11">
      <c r="H14036" s="15"/>
      <c r="K14036" s="15"/>
    </row>
    <row r="14037" spans="8:11">
      <c r="H14037" s="15"/>
      <c r="K14037" s="15"/>
    </row>
    <row r="14038" spans="8:11">
      <c r="H14038" s="15"/>
      <c r="K14038" s="15"/>
    </row>
    <row r="14039" spans="8:11">
      <c r="H14039" s="15"/>
      <c r="K14039" s="15"/>
    </row>
    <row r="14040" spans="8:11">
      <c r="H14040" s="15"/>
      <c r="K14040" s="15"/>
    </row>
    <row r="14041" spans="8:11">
      <c r="H14041" s="15"/>
      <c r="K14041" s="15"/>
    </row>
    <row r="14042" spans="8:11">
      <c r="H14042" s="15"/>
      <c r="K14042" s="15"/>
    </row>
    <row r="14043" spans="8:11">
      <c r="H14043" s="15"/>
      <c r="K14043" s="15"/>
    </row>
    <row r="14044" spans="8:11">
      <c r="H14044" s="15"/>
      <c r="K14044" s="15"/>
    </row>
    <row r="14045" spans="8:11">
      <c r="H14045" s="15"/>
      <c r="K14045" s="15"/>
    </row>
    <row r="14046" spans="8:11">
      <c r="H14046" s="15"/>
      <c r="K14046" s="15"/>
    </row>
    <row r="14047" spans="8:11">
      <c r="H14047" s="15"/>
      <c r="K14047" s="15"/>
    </row>
    <row r="14048" spans="8:11">
      <c r="H14048" s="15"/>
      <c r="K14048" s="15"/>
    </row>
    <row r="14049" spans="8:11">
      <c r="H14049" s="15"/>
      <c r="K14049" s="15"/>
    </row>
    <row r="14050" spans="8:11">
      <c r="H14050" s="15"/>
      <c r="K14050" s="15"/>
    </row>
    <row r="14051" spans="8:11">
      <c r="H14051" s="15"/>
      <c r="K14051" s="15"/>
    </row>
    <row r="14052" spans="8:11">
      <c r="H14052" s="15"/>
      <c r="K14052" s="15"/>
    </row>
    <row r="14053" spans="8:11">
      <c r="H14053" s="15"/>
      <c r="K14053" s="15"/>
    </row>
    <row r="14054" spans="8:11">
      <c r="H14054" s="15"/>
      <c r="K14054" s="15"/>
    </row>
    <row r="14055" spans="8:11">
      <c r="H14055" s="15"/>
      <c r="K14055" s="15"/>
    </row>
    <row r="14056" spans="8:11">
      <c r="H14056" s="15"/>
      <c r="K14056" s="15"/>
    </row>
    <row r="14057" spans="8:11">
      <c r="H14057" s="15"/>
      <c r="K14057" s="15"/>
    </row>
    <row r="14058" spans="8:11">
      <c r="H14058" s="15"/>
      <c r="K14058" s="15"/>
    </row>
    <row r="14059" spans="8:11">
      <c r="H14059" s="15"/>
      <c r="K14059" s="15"/>
    </row>
    <row r="14060" spans="8:11">
      <c r="H14060" s="15"/>
      <c r="K14060" s="15"/>
    </row>
    <row r="14061" spans="8:11">
      <c r="H14061" s="15"/>
      <c r="K14061" s="15"/>
    </row>
    <row r="14062" spans="8:11">
      <c r="H14062" s="15"/>
      <c r="K14062" s="15"/>
    </row>
    <row r="14063" spans="8:11">
      <c r="H14063" s="15"/>
      <c r="K14063" s="15"/>
    </row>
    <row r="14064" spans="8:11">
      <c r="H14064" s="15"/>
      <c r="K14064" s="15"/>
    </row>
    <row r="14065" spans="8:11">
      <c r="H14065" s="15"/>
      <c r="K14065" s="15"/>
    </row>
    <row r="14066" spans="8:11">
      <c r="H14066" s="15"/>
      <c r="K14066" s="15"/>
    </row>
    <row r="14067" spans="8:11">
      <c r="H14067" s="15"/>
      <c r="K14067" s="15"/>
    </row>
    <row r="14068" spans="8:11">
      <c r="H14068" s="15"/>
      <c r="K14068" s="15"/>
    </row>
    <row r="14069" spans="8:11">
      <c r="H14069" s="15"/>
      <c r="K14069" s="15"/>
    </row>
    <row r="14070" spans="8:11">
      <c r="H14070" s="15"/>
      <c r="K14070" s="15"/>
    </row>
    <row r="14071" spans="8:11">
      <c r="H14071" s="15"/>
      <c r="K14071" s="15"/>
    </row>
    <row r="14072" spans="8:11">
      <c r="H14072" s="15"/>
      <c r="K14072" s="15"/>
    </row>
    <row r="14073" spans="8:11">
      <c r="H14073" s="15"/>
      <c r="K14073" s="15"/>
    </row>
    <row r="14074" spans="8:11">
      <c r="H14074" s="15"/>
      <c r="K14074" s="15"/>
    </row>
    <row r="14075" spans="8:11">
      <c r="H14075" s="15"/>
      <c r="K14075" s="15"/>
    </row>
    <row r="14076" spans="8:11">
      <c r="H14076" s="15"/>
      <c r="K14076" s="15"/>
    </row>
    <row r="14077" spans="8:11">
      <c r="H14077" s="15"/>
      <c r="K14077" s="15"/>
    </row>
    <row r="14078" spans="8:11">
      <c r="H14078" s="15"/>
      <c r="K14078" s="15"/>
    </row>
    <row r="14079" spans="8:11">
      <c r="H14079" s="15"/>
      <c r="K14079" s="15"/>
    </row>
    <row r="14080" spans="8:11">
      <c r="H14080" s="15"/>
      <c r="K14080" s="15"/>
    </row>
    <row r="14081" spans="8:11">
      <c r="H14081" s="15"/>
      <c r="K14081" s="15"/>
    </row>
    <row r="14082" spans="8:11">
      <c r="H14082" s="15"/>
      <c r="K14082" s="15"/>
    </row>
    <row r="14083" spans="8:11">
      <c r="H14083" s="15"/>
      <c r="K14083" s="15"/>
    </row>
    <row r="14084" spans="8:11">
      <c r="H14084" s="15"/>
      <c r="K14084" s="15"/>
    </row>
    <row r="14085" spans="8:11">
      <c r="H14085" s="15"/>
      <c r="K14085" s="15"/>
    </row>
    <row r="14086" spans="8:11">
      <c r="H14086" s="15"/>
      <c r="K14086" s="15"/>
    </row>
    <row r="14087" spans="8:11">
      <c r="H14087" s="15"/>
      <c r="K14087" s="15"/>
    </row>
    <row r="14088" spans="8:11">
      <c r="H14088" s="15"/>
      <c r="K14088" s="15"/>
    </row>
    <row r="14089" spans="8:11">
      <c r="H14089" s="15"/>
      <c r="K14089" s="15"/>
    </row>
    <row r="14090" spans="8:11">
      <c r="H14090" s="15"/>
      <c r="K14090" s="15"/>
    </row>
    <row r="14091" spans="8:11">
      <c r="H14091" s="15"/>
      <c r="K14091" s="15"/>
    </row>
    <row r="14092" spans="8:11">
      <c r="H14092" s="15"/>
      <c r="K14092" s="15"/>
    </row>
    <row r="14093" spans="8:11">
      <c r="H14093" s="15"/>
      <c r="K14093" s="15"/>
    </row>
    <row r="14094" spans="8:11">
      <c r="H14094" s="15"/>
      <c r="K14094" s="15"/>
    </row>
    <row r="14095" spans="8:11">
      <c r="H14095" s="15"/>
      <c r="K14095" s="15"/>
    </row>
    <row r="14096" spans="8:11">
      <c r="H14096" s="15"/>
      <c r="K14096" s="15"/>
    </row>
    <row r="14097" spans="8:11">
      <c r="H14097" s="15"/>
      <c r="K14097" s="15"/>
    </row>
    <row r="14098" spans="8:11">
      <c r="H14098" s="15"/>
      <c r="K14098" s="15"/>
    </row>
    <row r="14099" spans="8:11">
      <c r="H14099" s="15"/>
      <c r="K14099" s="15"/>
    </row>
    <row r="14100" spans="8:11">
      <c r="H14100" s="15"/>
      <c r="K14100" s="15"/>
    </row>
    <row r="14101" spans="8:11">
      <c r="H14101" s="15"/>
      <c r="K14101" s="15"/>
    </row>
    <row r="14102" spans="8:11">
      <c r="H14102" s="15"/>
      <c r="K14102" s="15"/>
    </row>
    <row r="14103" spans="8:11">
      <c r="H14103" s="15"/>
      <c r="K14103" s="15"/>
    </row>
    <row r="14104" spans="8:11">
      <c r="H14104" s="15"/>
      <c r="K14104" s="15"/>
    </row>
    <row r="14105" spans="8:11">
      <c r="H14105" s="15"/>
      <c r="K14105" s="15"/>
    </row>
    <row r="14106" spans="8:11">
      <c r="H14106" s="15"/>
      <c r="K14106" s="15"/>
    </row>
    <row r="14107" spans="8:11">
      <c r="H14107" s="15"/>
      <c r="K14107" s="15"/>
    </row>
    <row r="14108" spans="8:11">
      <c r="H14108" s="15"/>
      <c r="K14108" s="15"/>
    </row>
    <row r="14109" spans="8:11">
      <c r="H14109" s="15"/>
      <c r="K14109" s="15"/>
    </row>
    <row r="14110" spans="8:11">
      <c r="H14110" s="15"/>
      <c r="K14110" s="15"/>
    </row>
    <row r="14111" spans="8:11">
      <c r="H14111" s="15"/>
      <c r="K14111" s="15"/>
    </row>
    <row r="14112" spans="8:11">
      <c r="H14112" s="15"/>
      <c r="K14112" s="15"/>
    </row>
    <row r="14113" spans="8:11">
      <c r="H14113" s="15"/>
      <c r="K14113" s="15"/>
    </row>
    <row r="14114" spans="8:11">
      <c r="H14114" s="15"/>
      <c r="K14114" s="15"/>
    </row>
    <row r="14115" spans="8:11">
      <c r="H14115" s="15"/>
      <c r="K14115" s="15"/>
    </row>
    <row r="14116" spans="8:11">
      <c r="H14116" s="15"/>
      <c r="K14116" s="15"/>
    </row>
    <row r="14117" spans="8:11">
      <c r="H14117" s="15"/>
      <c r="K14117" s="15"/>
    </row>
    <row r="14118" spans="8:11">
      <c r="H14118" s="15"/>
      <c r="K14118" s="15"/>
    </row>
    <row r="14119" spans="8:11">
      <c r="H14119" s="15"/>
      <c r="K14119" s="15"/>
    </row>
    <row r="14120" spans="8:11">
      <c r="H14120" s="15"/>
      <c r="K14120" s="15"/>
    </row>
    <row r="14121" spans="8:11">
      <c r="H14121" s="15"/>
      <c r="K14121" s="15"/>
    </row>
    <row r="14122" spans="8:11">
      <c r="H14122" s="15"/>
      <c r="K14122" s="15"/>
    </row>
    <row r="14123" spans="8:11">
      <c r="H14123" s="15"/>
      <c r="K14123" s="15"/>
    </row>
    <row r="14124" spans="8:11">
      <c r="H14124" s="15"/>
      <c r="K14124" s="15"/>
    </row>
    <row r="14125" spans="8:11">
      <c r="H14125" s="15"/>
      <c r="K14125" s="15"/>
    </row>
    <row r="14126" spans="8:11">
      <c r="H14126" s="15"/>
      <c r="K14126" s="15"/>
    </row>
    <row r="14127" spans="8:11">
      <c r="H14127" s="15"/>
      <c r="K14127" s="15"/>
    </row>
    <row r="14128" spans="8:11">
      <c r="H14128" s="15"/>
      <c r="K14128" s="15"/>
    </row>
    <row r="14129" spans="8:11">
      <c r="H14129" s="15"/>
      <c r="K14129" s="15"/>
    </row>
    <row r="14130" spans="8:11">
      <c r="H14130" s="15"/>
      <c r="K14130" s="15"/>
    </row>
    <row r="14131" spans="8:11">
      <c r="H14131" s="15"/>
      <c r="K14131" s="15"/>
    </row>
    <row r="14132" spans="8:11">
      <c r="H14132" s="15"/>
      <c r="K14132" s="15"/>
    </row>
    <row r="14133" spans="8:11">
      <c r="H14133" s="15"/>
      <c r="K14133" s="15"/>
    </row>
    <row r="14134" spans="8:11">
      <c r="H14134" s="15"/>
      <c r="K14134" s="15"/>
    </row>
    <row r="14135" spans="8:11">
      <c r="H14135" s="15"/>
      <c r="K14135" s="15"/>
    </row>
    <row r="14136" spans="8:11">
      <c r="H14136" s="15"/>
      <c r="K14136" s="15"/>
    </row>
    <row r="14137" spans="8:11">
      <c r="H14137" s="15"/>
      <c r="K14137" s="15"/>
    </row>
    <row r="14138" spans="8:11">
      <c r="H14138" s="15"/>
      <c r="K14138" s="15"/>
    </row>
    <row r="14139" spans="8:11">
      <c r="H14139" s="15"/>
      <c r="K14139" s="15"/>
    </row>
    <row r="14140" spans="8:11">
      <c r="H14140" s="15"/>
      <c r="K14140" s="15"/>
    </row>
    <row r="14141" spans="8:11">
      <c r="H14141" s="15"/>
      <c r="K14141" s="15"/>
    </row>
    <row r="14142" spans="8:11">
      <c r="H14142" s="15"/>
      <c r="K14142" s="15"/>
    </row>
    <row r="14143" spans="8:11">
      <c r="H14143" s="15"/>
      <c r="K14143" s="15"/>
    </row>
    <row r="14144" spans="8:11">
      <c r="H14144" s="15"/>
      <c r="K14144" s="15"/>
    </row>
    <row r="14145" spans="8:11">
      <c r="H14145" s="15"/>
      <c r="K14145" s="15"/>
    </row>
    <row r="14146" spans="8:11">
      <c r="H14146" s="15"/>
      <c r="K14146" s="15"/>
    </row>
    <row r="14147" spans="8:11">
      <c r="H14147" s="15"/>
      <c r="K14147" s="15"/>
    </row>
    <row r="14148" spans="8:11">
      <c r="H14148" s="15"/>
      <c r="K14148" s="15"/>
    </row>
    <row r="14149" spans="8:11">
      <c r="H14149" s="15"/>
      <c r="K14149" s="15"/>
    </row>
    <row r="14150" spans="8:11">
      <c r="H14150" s="15"/>
      <c r="K14150" s="15"/>
    </row>
    <row r="14151" spans="8:11">
      <c r="H14151" s="15"/>
      <c r="K14151" s="15"/>
    </row>
    <row r="14152" spans="8:11">
      <c r="H14152" s="15"/>
      <c r="K14152" s="15"/>
    </row>
    <row r="14153" spans="8:11">
      <c r="H14153" s="15"/>
      <c r="K14153" s="15"/>
    </row>
    <row r="14154" spans="8:11">
      <c r="H14154" s="15"/>
      <c r="K14154" s="15"/>
    </row>
    <row r="14155" spans="8:11">
      <c r="H14155" s="15"/>
      <c r="K14155" s="15"/>
    </row>
    <row r="14156" spans="8:11">
      <c r="H14156" s="15"/>
      <c r="K14156" s="15"/>
    </row>
    <row r="14157" spans="8:11">
      <c r="H14157" s="15"/>
      <c r="K14157" s="15"/>
    </row>
    <row r="14158" spans="8:11">
      <c r="H14158" s="15"/>
      <c r="K14158" s="15"/>
    </row>
    <row r="14159" spans="8:11">
      <c r="H14159" s="15"/>
      <c r="K14159" s="15"/>
    </row>
    <row r="14160" spans="8:11">
      <c r="H14160" s="15"/>
      <c r="K14160" s="15"/>
    </row>
    <row r="14161" spans="8:11">
      <c r="H14161" s="15"/>
      <c r="K14161" s="15"/>
    </row>
    <row r="14162" spans="8:11">
      <c r="H14162" s="15"/>
      <c r="K14162" s="15"/>
    </row>
    <row r="14163" spans="8:11">
      <c r="H14163" s="15"/>
      <c r="K14163" s="15"/>
    </row>
    <row r="14164" spans="8:11">
      <c r="H14164" s="15"/>
      <c r="K14164" s="15"/>
    </row>
    <row r="14165" spans="8:11">
      <c r="H14165" s="15"/>
      <c r="K14165" s="15"/>
    </row>
    <row r="14166" spans="8:11">
      <c r="H14166" s="15"/>
      <c r="K14166" s="15"/>
    </row>
    <row r="14167" spans="8:11">
      <c r="H14167" s="15"/>
      <c r="K14167" s="15"/>
    </row>
    <row r="14168" spans="8:11">
      <c r="H14168" s="15"/>
      <c r="K14168" s="15"/>
    </row>
    <row r="14169" spans="8:11">
      <c r="H14169" s="15"/>
      <c r="K14169" s="15"/>
    </row>
    <row r="14170" spans="8:11">
      <c r="H14170" s="15"/>
      <c r="K14170" s="15"/>
    </row>
    <row r="14171" spans="8:11">
      <c r="H14171" s="15"/>
      <c r="K14171" s="15"/>
    </row>
    <row r="14172" spans="8:11">
      <c r="H14172" s="15"/>
      <c r="K14172" s="15"/>
    </row>
    <row r="14173" spans="8:11">
      <c r="H14173" s="15"/>
      <c r="K14173" s="15"/>
    </row>
    <row r="14174" spans="8:11">
      <c r="H14174" s="15"/>
      <c r="K14174" s="15"/>
    </row>
    <row r="14175" spans="8:11">
      <c r="H14175" s="15"/>
      <c r="K14175" s="15"/>
    </row>
    <row r="14176" spans="8:11">
      <c r="H14176" s="15"/>
      <c r="K14176" s="15"/>
    </row>
    <row r="14177" spans="8:11">
      <c r="H14177" s="15"/>
      <c r="K14177" s="15"/>
    </row>
    <row r="14178" spans="8:11">
      <c r="H14178" s="15"/>
      <c r="K14178" s="15"/>
    </row>
    <row r="14179" spans="8:11">
      <c r="H14179" s="15"/>
      <c r="K14179" s="15"/>
    </row>
    <row r="14180" spans="8:11">
      <c r="H14180" s="15"/>
      <c r="K14180" s="15"/>
    </row>
    <row r="14181" spans="8:11">
      <c r="H14181" s="15"/>
      <c r="K14181" s="15"/>
    </row>
    <row r="14182" spans="8:11">
      <c r="H14182" s="15"/>
      <c r="K14182" s="15"/>
    </row>
    <row r="14183" spans="8:11">
      <c r="H14183" s="15"/>
      <c r="K14183" s="15"/>
    </row>
    <row r="14184" spans="8:11">
      <c r="H14184" s="15"/>
      <c r="K14184" s="15"/>
    </row>
    <row r="14185" spans="8:11">
      <c r="H14185" s="15"/>
      <c r="K14185" s="15"/>
    </row>
    <row r="14186" spans="8:11">
      <c r="H14186" s="15"/>
      <c r="K14186" s="15"/>
    </row>
    <row r="14187" spans="8:11">
      <c r="H14187" s="15"/>
      <c r="K14187" s="15"/>
    </row>
    <row r="14188" spans="8:11">
      <c r="H14188" s="15"/>
      <c r="K14188" s="15"/>
    </row>
    <row r="14189" spans="8:11">
      <c r="H14189" s="15"/>
      <c r="K14189" s="15"/>
    </row>
    <row r="14190" spans="8:11">
      <c r="H14190" s="15"/>
      <c r="K14190" s="15"/>
    </row>
    <row r="14191" spans="8:11">
      <c r="H14191" s="15"/>
      <c r="K14191" s="15"/>
    </row>
    <row r="14192" spans="8:11">
      <c r="H14192" s="15"/>
      <c r="K14192" s="15"/>
    </row>
    <row r="14193" spans="8:11">
      <c r="H14193" s="15"/>
      <c r="K14193" s="15"/>
    </row>
    <row r="14194" spans="8:11">
      <c r="H14194" s="15"/>
      <c r="K14194" s="15"/>
    </row>
    <row r="14195" spans="8:11">
      <c r="H14195" s="15"/>
      <c r="K14195" s="15"/>
    </row>
    <row r="14196" spans="8:11">
      <c r="H14196" s="15"/>
      <c r="K14196" s="15"/>
    </row>
    <row r="14197" spans="8:11">
      <c r="H14197" s="15"/>
      <c r="K14197" s="15"/>
    </row>
    <row r="14198" spans="8:11">
      <c r="H14198" s="15"/>
      <c r="K14198" s="15"/>
    </row>
    <row r="14199" spans="8:11">
      <c r="H14199" s="15"/>
      <c r="K14199" s="15"/>
    </row>
    <row r="14200" spans="8:11">
      <c r="H14200" s="15"/>
      <c r="K14200" s="15"/>
    </row>
    <row r="14201" spans="8:11">
      <c r="H14201" s="15"/>
      <c r="K14201" s="15"/>
    </row>
    <row r="14202" spans="8:11">
      <c r="H14202" s="15"/>
      <c r="K14202" s="15"/>
    </row>
    <row r="14203" spans="8:11">
      <c r="H14203" s="15"/>
      <c r="K14203" s="15"/>
    </row>
    <row r="14204" spans="8:11">
      <c r="H14204" s="15"/>
      <c r="K14204" s="15"/>
    </row>
    <row r="14205" spans="8:11">
      <c r="H14205" s="15"/>
      <c r="K14205" s="15"/>
    </row>
    <row r="14206" spans="8:11">
      <c r="H14206" s="15"/>
      <c r="K14206" s="15"/>
    </row>
    <row r="14207" spans="8:11">
      <c r="H14207" s="15"/>
      <c r="K14207" s="15"/>
    </row>
    <row r="14208" spans="8:11">
      <c r="H14208" s="15"/>
      <c r="K14208" s="15"/>
    </row>
    <row r="14209" spans="8:11">
      <c r="H14209" s="15"/>
      <c r="K14209" s="15"/>
    </row>
    <row r="14210" spans="8:11">
      <c r="H14210" s="15"/>
      <c r="K14210" s="15"/>
    </row>
    <row r="14211" spans="8:11">
      <c r="H14211" s="15"/>
      <c r="K14211" s="15"/>
    </row>
    <row r="14212" spans="8:11">
      <c r="H14212" s="15"/>
      <c r="K14212" s="15"/>
    </row>
    <row r="14213" spans="8:11">
      <c r="H14213" s="15"/>
      <c r="K14213" s="15"/>
    </row>
    <row r="14214" spans="8:11">
      <c r="H14214" s="15"/>
      <c r="K14214" s="15"/>
    </row>
    <row r="14215" spans="8:11">
      <c r="H14215" s="15"/>
      <c r="K14215" s="15"/>
    </row>
    <row r="14216" spans="8:11">
      <c r="H14216" s="15"/>
      <c r="K14216" s="15"/>
    </row>
    <row r="14217" spans="8:11">
      <c r="H14217" s="15"/>
      <c r="K14217" s="15"/>
    </row>
    <row r="14218" spans="8:11">
      <c r="H14218" s="15"/>
      <c r="K14218" s="15"/>
    </row>
    <row r="14219" spans="8:11">
      <c r="H14219" s="15"/>
      <c r="K14219" s="15"/>
    </row>
    <row r="14220" spans="8:11">
      <c r="H14220" s="15"/>
      <c r="K14220" s="15"/>
    </row>
    <row r="14221" spans="8:11">
      <c r="H14221" s="15"/>
      <c r="K14221" s="15"/>
    </row>
    <row r="14222" spans="8:11">
      <c r="H14222" s="15"/>
      <c r="K14222" s="15"/>
    </row>
    <row r="14223" spans="8:11">
      <c r="H14223" s="15"/>
      <c r="K14223" s="15"/>
    </row>
    <row r="14224" spans="8:11">
      <c r="H14224" s="15"/>
      <c r="K14224" s="15"/>
    </row>
    <row r="14225" spans="8:11">
      <c r="H14225" s="15"/>
      <c r="K14225" s="15"/>
    </row>
    <row r="14226" spans="8:11">
      <c r="H14226" s="15"/>
      <c r="K14226" s="15"/>
    </row>
    <row r="14227" spans="8:11">
      <c r="H14227" s="15"/>
      <c r="K14227" s="15"/>
    </row>
    <row r="14228" spans="8:11">
      <c r="H14228" s="15"/>
      <c r="K14228" s="15"/>
    </row>
    <row r="14229" spans="8:11">
      <c r="H14229" s="15"/>
      <c r="K14229" s="15"/>
    </row>
    <row r="14230" spans="8:11">
      <c r="H14230" s="15"/>
      <c r="K14230" s="15"/>
    </row>
    <row r="14231" spans="8:11">
      <c r="H14231" s="15"/>
      <c r="K14231" s="15"/>
    </row>
    <row r="14232" spans="8:11">
      <c r="H14232" s="15"/>
      <c r="K14232" s="15"/>
    </row>
    <row r="14233" spans="8:11">
      <c r="H14233" s="15"/>
      <c r="K14233" s="15"/>
    </row>
    <row r="14234" spans="8:11">
      <c r="H14234" s="15"/>
      <c r="K14234" s="15"/>
    </row>
    <row r="14235" spans="8:11">
      <c r="H14235" s="15"/>
      <c r="K14235" s="15"/>
    </row>
    <row r="14236" spans="8:11">
      <c r="H14236" s="15"/>
      <c r="K14236" s="15"/>
    </row>
    <row r="14237" spans="8:11">
      <c r="H14237" s="15"/>
      <c r="K14237" s="15"/>
    </row>
    <row r="14238" spans="8:11">
      <c r="H14238" s="15"/>
      <c r="K14238" s="15"/>
    </row>
    <row r="14239" spans="8:11">
      <c r="H14239" s="15"/>
      <c r="K14239" s="15"/>
    </row>
    <row r="14240" spans="8:11">
      <c r="H14240" s="15"/>
      <c r="K14240" s="15"/>
    </row>
    <row r="14241" spans="8:11">
      <c r="H14241" s="15"/>
      <c r="K14241" s="15"/>
    </row>
    <row r="14242" spans="8:11">
      <c r="H14242" s="15"/>
      <c r="K14242" s="15"/>
    </row>
    <row r="14243" spans="8:11">
      <c r="H14243" s="15"/>
      <c r="K14243" s="15"/>
    </row>
    <row r="14244" spans="8:11">
      <c r="H14244" s="15"/>
      <c r="K14244" s="15"/>
    </row>
    <row r="14245" spans="8:11">
      <c r="H14245" s="15"/>
      <c r="K14245" s="15"/>
    </row>
    <row r="14246" spans="8:11">
      <c r="H14246" s="15"/>
      <c r="K14246" s="15"/>
    </row>
    <row r="14247" spans="8:11">
      <c r="H14247" s="15"/>
      <c r="K14247" s="15"/>
    </row>
    <row r="14248" spans="8:11">
      <c r="H14248" s="15"/>
      <c r="K14248" s="15"/>
    </row>
    <row r="14249" spans="8:11">
      <c r="H14249" s="15"/>
      <c r="K14249" s="15"/>
    </row>
    <row r="14250" spans="8:11">
      <c r="H14250" s="15"/>
      <c r="K14250" s="15"/>
    </row>
    <row r="14251" spans="8:11">
      <c r="H14251" s="15"/>
      <c r="K14251" s="15"/>
    </row>
    <row r="14252" spans="8:11">
      <c r="H14252" s="15"/>
      <c r="K14252" s="15"/>
    </row>
    <row r="14253" spans="8:11">
      <c r="H14253" s="15"/>
      <c r="K14253" s="15"/>
    </row>
    <row r="14254" spans="8:11">
      <c r="H14254" s="15"/>
      <c r="K14254" s="15"/>
    </row>
    <row r="14255" spans="8:11">
      <c r="H14255" s="15"/>
      <c r="K14255" s="15"/>
    </row>
    <row r="14256" spans="8:11">
      <c r="H14256" s="15"/>
      <c r="K14256" s="15"/>
    </row>
    <row r="14257" spans="8:11">
      <c r="H14257" s="15"/>
      <c r="K14257" s="15"/>
    </row>
    <row r="14258" spans="8:11">
      <c r="H14258" s="15"/>
      <c r="K14258" s="15"/>
    </row>
    <row r="14259" spans="8:11">
      <c r="H14259" s="15"/>
      <c r="K14259" s="15"/>
    </row>
    <row r="14260" spans="8:11">
      <c r="H14260" s="15"/>
      <c r="K14260" s="15"/>
    </row>
    <row r="14261" spans="8:11">
      <c r="H14261" s="15"/>
      <c r="K14261" s="15"/>
    </row>
    <row r="14262" spans="8:11">
      <c r="H14262" s="15"/>
      <c r="K14262" s="15"/>
    </row>
    <row r="14263" spans="8:11">
      <c r="H14263" s="15"/>
      <c r="K14263" s="15"/>
    </row>
    <row r="14264" spans="8:11">
      <c r="H14264" s="15"/>
      <c r="K14264" s="15"/>
    </row>
    <row r="14265" spans="8:11">
      <c r="H14265" s="15"/>
      <c r="K14265" s="15"/>
    </row>
    <row r="14266" spans="8:11">
      <c r="H14266" s="15"/>
      <c r="K14266" s="15"/>
    </row>
    <row r="14267" spans="8:11">
      <c r="H14267" s="15"/>
      <c r="K14267" s="15"/>
    </row>
    <row r="14268" spans="8:11">
      <c r="H14268" s="15"/>
      <c r="K14268" s="15"/>
    </row>
    <row r="14269" spans="8:11">
      <c r="H14269" s="15"/>
      <c r="K14269" s="15"/>
    </row>
    <row r="14270" spans="8:11">
      <c r="H14270" s="15"/>
      <c r="K14270" s="15"/>
    </row>
    <row r="14271" spans="8:11">
      <c r="H14271" s="15"/>
      <c r="K14271" s="15"/>
    </row>
    <row r="14272" spans="8:11">
      <c r="H14272" s="15"/>
      <c r="K14272" s="15"/>
    </row>
    <row r="14273" spans="8:11">
      <c r="H14273" s="15"/>
      <c r="K14273" s="15"/>
    </row>
    <row r="14274" spans="8:11">
      <c r="H14274" s="15"/>
      <c r="K14274" s="15"/>
    </row>
    <row r="14275" spans="8:11">
      <c r="H14275" s="15"/>
      <c r="K14275" s="15"/>
    </row>
    <row r="14276" spans="8:11">
      <c r="H14276" s="15"/>
      <c r="K14276" s="15"/>
    </row>
    <row r="14277" spans="8:11">
      <c r="H14277" s="15"/>
      <c r="K14277" s="15"/>
    </row>
    <row r="14278" spans="8:11">
      <c r="H14278" s="15"/>
      <c r="K14278" s="15"/>
    </row>
    <row r="14279" spans="8:11">
      <c r="H14279" s="15"/>
      <c r="K14279" s="15"/>
    </row>
    <row r="14280" spans="8:11">
      <c r="H14280" s="15"/>
      <c r="K14280" s="15"/>
    </row>
    <row r="14281" spans="8:11">
      <c r="H14281" s="15"/>
      <c r="K14281" s="15"/>
    </row>
    <row r="14282" spans="8:11">
      <c r="H14282" s="15"/>
      <c r="K14282" s="15"/>
    </row>
    <row r="14283" spans="8:11">
      <c r="H14283" s="15"/>
      <c r="K14283" s="15"/>
    </row>
    <row r="14284" spans="8:11">
      <c r="H14284" s="15"/>
      <c r="K14284" s="15"/>
    </row>
    <row r="14285" spans="8:11">
      <c r="H14285" s="15"/>
      <c r="K14285" s="15"/>
    </row>
    <row r="14286" spans="8:11">
      <c r="H14286" s="15"/>
      <c r="K14286" s="15"/>
    </row>
    <row r="14287" spans="8:11">
      <c r="H14287" s="15"/>
      <c r="K14287" s="15"/>
    </row>
    <row r="14288" spans="8:11">
      <c r="H14288" s="15"/>
      <c r="K14288" s="15"/>
    </row>
    <row r="14289" spans="8:11">
      <c r="H14289" s="15"/>
      <c r="K14289" s="15"/>
    </row>
    <row r="14290" spans="8:11">
      <c r="H14290" s="15"/>
      <c r="K14290" s="15"/>
    </row>
    <row r="14291" spans="8:11">
      <c r="H14291" s="15"/>
      <c r="K14291" s="15"/>
    </row>
    <row r="14292" spans="8:11">
      <c r="H14292" s="15"/>
      <c r="K14292" s="15"/>
    </row>
    <row r="14293" spans="8:11">
      <c r="H14293" s="15"/>
      <c r="K14293" s="15"/>
    </row>
    <row r="14294" spans="8:11">
      <c r="H14294" s="15"/>
      <c r="K14294" s="15"/>
    </row>
    <row r="14295" spans="8:11">
      <c r="H14295" s="15"/>
      <c r="K14295" s="15"/>
    </row>
    <row r="14296" spans="8:11">
      <c r="H14296" s="15"/>
      <c r="K14296" s="15"/>
    </row>
    <row r="14297" spans="8:11">
      <c r="H14297" s="15"/>
      <c r="K14297" s="15"/>
    </row>
    <row r="14298" spans="8:11">
      <c r="H14298" s="15"/>
      <c r="K14298" s="15"/>
    </row>
    <row r="14299" spans="8:11">
      <c r="H14299" s="15"/>
      <c r="K14299" s="15"/>
    </row>
    <row r="14300" spans="8:11">
      <c r="H14300" s="15"/>
      <c r="K14300" s="15"/>
    </row>
    <row r="14301" spans="8:11">
      <c r="H14301" s="15"/>
      <c r="K14301" s="15"/>
    </row>
    <row r="14302" spans="8:11">
      <c r="H14302" s="15"/>
      <c r="K14302" s="15"/>
    </row>
    <row r="14303" spans="8:11">
      <c r="H14303" s="15"/>
      <c r="K14303" s="15"/>
    </row>
    <row r="14304" spans="8:11">
      <c r="H14304" s="15"/>
      <c r="K14304" s="15"/>
    </row>
    <row r="14305" spans="8:11">
      <c r="H14305" s="15"/>
      <c r="K14305" s="15"/>
    </row>
    <row r="14306" spans="8:11">
      <c r="H14306" s="15"/>
      <c r="K14306" s="15"/>
    </row>
    <row r="14307" spans="8:11">
      <c r="H14307" s="15"/>
      <c r="K14307" s="15"/>
    </row>
    <row r="14308" spans="8:11">
      <c r="H14308" s="15"/>
      <c r="K14308" s="15"/>
    </row>
    <row r="14309" spans="8:11">
      <c r="H14309" s="15"/>
      <c r="K14309" s="15"/>
    </row>
    <row r="14310" spans="8:11">
      <c r="H14310" s="15"/>
      <c r="K14310" s="15"/>
    </row>
    <row r="14311" spans="8:11">
      <c r="H14311" s="15"/>
      <c r="K14311" s="15"/>
    </row>
    <row r="14312" spans="8:11">
      <c r="H14312" s="15"/>
      <c r="K14312" s="15"/>
    </row>
    <row r="14313" spans="8:11">
      <c r="H14313" s="15"/>
      <c r="K14313" s="15"/>
    </row>
    <row r="14314" spans="8:11">
      <c r="H14314" s="15"/>
      <c r="K14314" s="15"/>
    </row>
    <row r="14315" spans="8:11">
      <c r="H14315" s="15"/>
      <c r="K14315" s="15"/>
    </row>
    <row r="14316" spans="8:11">
      <c r="H14316" s="15"/>
      <c r="K14316" s="15"/>
    </row>
    <row r="14317" spans="8:11">
      <c r="H14317" s="15"/>
      <c r="K14317" s="15"/>
    </row>
    <row r="14318" spans="8:11">
      <c r="H14318" s="15"/>
      <c r="K14318" s="15"/>
    </row>
    <row r="14319" spans="8:11">
      <c r="H14319" s="15"/>
      <c r="K14319" s="15"/>
    </row>
    <row r="14320" spans="8:11">
      <c r="H14320" s="15"/>
      <c r="K14320" s="15"/>
    </row>
    <row r="14321" spans="8:11">
      <c r="H14321" s="15"/>
      <c r="K14321" s="15"/>
    </row>
    <row r="14322" spans="8:11">
      <c r="H14322" s="15"/>
      <c r="K14322" s="15"/>
    </row>
    <row r="14323" spans="8:11">
      <c r="H14323" s="15"/>
      <c r="K14323" s="15"/>
    </row>
    <row r="14324" spans="8:11">
      <c r="H14324" s="15"/>
      <c r="K14324" s="15"/>
    </row>
    <row r="14325" spans="8:11">
      <c r="H14325" s="15"/>
      <c r="K14325" s="15"/>
    </row>
    <row r="14326" spans="8:11">
      <c r="H14326" s="15"/>
      <c r="K14326" s="15"/>
    </row>
    <row r="14327" spans="8:11">
      <c r="H14327" s="15"/>
      <c r="K14327" s="15"/>
    </row>
    <row r="14328" spans="8:11">
      <c r="H14328" s="15"/>
      <c r="K14328" s="15"/>
    </row>
    <row r="14329" spans="8:11">
      <c r="H14329" s="15"/>
      <c r="K14329" s="15"/>
    </row>
    <row r="14330" spans="8:11">
      <c r="H14330" s="15"/>
      <c r="K14330" s="15"/>
    </row>
    <row r="14331" spans="8:11">
      <c r="H14331" s="15"/>
      <c r="K14331" s="15"/>
    </row>
    <row r="14332" spans="8:11">
      <c r="H14332" s="15"/>
      <c r="K14332" s="15"/>
    </row>
    <row r="14333" spans="8:11">
      <c r="H14333" s="15"/>
      <c r="K14333" s="15"/>
    </row>
    <row r="14334" spans="8:11">
      <c r="H14334" s="15"/>
      <c r="K14334" s="15"/>
    </row>
    <row r="14335" spans="8:11">
      <c r="H14335" s="15"/>
      <c r="K14335" s="15"/>
    </row>
    <row r="14336" spans="8:11">
      <c r="H14336" s="15"/>
      <c r="K14336" s="15"/>
    </row>
    <row r="14337" spans="8:11">
      <c r="H14337" s="15"/>
      <c r="K14337" s="15"/>
    </row>
    <row r="14338" spans="8:11">
      <c r="H14338" s="15"/>
      <c r="K14338" s="15"/>
    </row>
    <row r="14339" spans="8:11">
      <c r="H14339" s="15"/>
      <c r="K14339" s="15"/>
    </row>
    <row r="14340" spans="8:11">
      <c r="H14340" s="15"/>
      <c r="K14340" s="15"/>
    </row>
    <row r="14341" spans="8:11">
      <c r="H14341" s="15"/>
      <c r="K14341" s="15"/>
    </row>
    <row r="14342" spans="8:11">
      <c r="H14342" s="15"/>
      <c r="K14342" s="15"/>
    </row>
    <row r="14343" spans="8:11">
      <c r="H14343" s="15"/>
      <c r="K14343" s="15"/>
    </row>
    <row r="14344" spans="8:11">
      <c r="H14344" s="15"/>
      <c r="K14344" s="15"/>
    </row>
    <row r="14345" spans="8:11">
      <c r="H14345" s="15"/>
      <c r="K14345" s="15"/>
    </row>
    <row r="14346" spans="8:11">
      <c r="H14346" s="15"/>
      <c r="K14346" s="15"/>
    </row>
    <row r="14347" spans="8:11">
      <c r="H14347" s="15"/>
      <c r="K14347" s="15"/>
    </row>
    <row r="14348" spans="8:11">
      <c r="H14348" s="15"/>
      <c r="K14348" s="15"/>
    </row>
    <row r="14349" spans="8:11">
      <c r="H14349" s="15"/>
      <c r="K14349" s="15"/>
    </row>
    <row r="14350" spans="8:11">
      <c r="H14350" s="15"/>
      <c r="K14350" s="15"/>
    </row>
    <row r="14351" spans="8:11">
      <c r="H14351" s="15"/>
      <c r="K14351" s="15"/>
    </row>
    <row r="14352" spans="8:11">
      <c r="H14352" s="15"/>
      <c r="K14352" s="15"/>
    </row>
    <row r="14353" spans="8:11">
      <c r="H14353" s="15"/>
      <c r="K14353" s="15"/>
    </row>
    <row r="14354" spans="8:11">
      <c r="H14354" s="15"/>
      <c r="K14354" s="15"/>
    </row>
    <row r="14355" spans="8:11">
      <c r="H14355" s="15"/>
      <c r="K14355" s="15"/>
    </row>
    <row r="14356" spans="8:11">
      <c r="H14356" s="15"/>
      <c r="K14356" s="15"/>
    </row>
    <row r="14357" spans="8:11">
      <c r="H14357" s="15"/>
      <c r="K14357" s="15"/>
    </row>
    <row r="14358" spans="8:11">
      <c r="H14358" s="15"/>
      <c r="K14358" s="15"/>
    </row>
    <row r="14359" spans="8:11">
      <c r="H14359" s="15"/>
      <c r="K14359" s="15"/>
    </row>
    <row r="14360" spans="8:11">
      <c r="H14360" s="15"/>
      <c r="K14360" s="15"/>
    </row>
    <row r="14361" spans="8:11">
      <c r="H14361" s="15"/>
      <c r="K14361" s="15"/>
    </row>
    <row r="14362" spans="8:11">
      <c r="H14362" s="15"/>
      <c r="K14362" s="15"/>
    </row>
    <row r="14363" spans="8:11">
      <c r="H14363" s="15"/>
      <c r="K14363" s="15"/>
    </row>
    <row r="14364" spans="8:11">
      <c r="H14364" s="15"/>
      <c r="K14364" s="15"/>
    </row>
    <row r="14365" spans="8:11">
      <c r="H14365" s="15"/>
      <c r="K14365" s="15"/>
    </row>
    <row r="14366" spans="8:11">
      <c r="H14366" s="15"/>
      <c r="K14366" s="15"/>
    </row>
    <row r="14367" spans="8:11">
      <c r="H14367" s="15"/>
      <c r="K14367" s="15"/>
    </row>
    <row r="14368" spans="8:11">
      <c r="H14368" s="15"/>
      <c r="K14368" s="15"/>
    </row>
    <row r="14369" spans="8:11">
      <c r="H14369" s="15"/>
      <c r="K14369" s="15"/>
    </row>
    <row r="14370" spans="8:11">
      <c r="H14370" s="15"/>
      <c r="K14370" s="15"/>
    </row>
    <row r="14371" spans="8:11">
      <c r="H14371" s="15"/>
      <c r="K14371" s="15"/>
    </row>
    <row r="14372" spans="8:11">
      <c r="H14372" s="15"/>
      <c r="K14372" s="15"/>
    </row>
    <row r="14373" spans="8:11">
      <c r="H14373" s="15"/>
      <c r="K14373" s="15"/>
    </row>
    <row r="14374" spans="8:11">
      <c r="H14374" s="15"/>
      <c r="K14374" s="15"/>
    </row>
    <row r="14375" spans="8:11">
      <c r="H14375" s="15"/>
      <c r="K14375" s="15"/>
    </row>
    <row r="14376" spans="8:11">
      <c r="H14376" s="15"/>
      <c r="K14376" s="15"/>
    </row>
    <row r="14377" spans="8:11">
      <c r="H14377" s="15"/>
      <c r="K14377" s="15"/>
    </row>
    <row r="14378" spans="8:11">
      <c r="H14378" s="15"/>
      <c r="K14378" s="15"/>
    </row>
    <row r="14379" spans="8:11">
      <c r="H14379" s="15"/>
      <c r="K14379" s="15"/>
    </row>
    <row r="14380" spans="8:11">
      <c r="H14380" s="15"/>
      <c r="K14380" s="15"/>
    </row>
    <row r="14381" spans="8:11">
      <c r="H14381" s="15"/>
      <c r="K14381" s="15"/>
    </row>
    <row r="14382" spans="8:11">
      <c r="H14382" s="15"/>
      <c r="K14382" s="15"/>
    </row>
    <row r="14383" spans="8:11">
      <c r="H14383" s="15"/>
      <c r="K14383" s="15"/>
    </row>
    <row r="14384" spans="8:11">
      <c r="H14384" s="15"/>
      <c r="K14384" s="15"/>
    </row>
    <row r="14385" spans="8:11">
      <c r="H14385" s="15"/>
      <c r="K14385" s="15"/>
    </row>
    <row r="14386" spans="8:11">
      <c r="H14386" s="15"/>
      <c r="K14386" s="15"/>
    </row>
    <row r="14387" spans="8:11">
      <c r="H14387" s="15"/>
      <c r="K14387" s="15"/>
    </row>
    <row r="14388" spans="8:11">
      <c r="H14388" s="15"/>
      <c r="K14388" s="15"/>
    </row>
    <row r="14389" spans="8:11">
      <c r="H14389" s="15"/>
      <c r="K14389" s="15"/>
    </row>
    <row r="14390" spans="8:11">
      <c r="H14390" s="15"/>
      <c r="K14390" s="15"/>
    </row>
    <row r="14391" spans="8:11">
      <c r="H14391" s="15"/>
      <c r="K14391" s="15"/>
    </row>
    <row r="14392" spans="8:11">
      <c r="H14392" s="15"/>
      <c r="K14392" s="15"/>
    </row>
    <row r="14393" spans="8:11">
      <c r="H14393" s="15"/>
      <c r="K14393" s="15"/>
    </row>
    <row r="14394" spans="8:11">
      <c r="H14394" s="15"/>
      <c r="K14394" s="15"/>
    </row>
    <row r="14395" spans="8:11">
      <c r="H14395" s="15"/>
      <c r="K14395" s="15"/>
    </row>
    <row r="14396" spans="8:11">
      <c r="H14396" s="15"/>
      <c r="K14396" s="15"/>
    </row>
    <row r="14397" spans="8:11">
      <c r="H14397" s="15"/>
      <c r="K14397" s="15"/>
    </row>
    <row r="14398" spans="8:11">
      <c r="H14398" s="15"/>
      <c r="K14398" s="15"/>
    </row>
    <row r="14399" spans="8:11">
      <c r="H14399" s="15"/>
      <c r="K14399" s="15"/>
    </row>
    <row r="14400" spans="8:11">
      <c r="H14400" s="15"/>
      <c r="K14400" s="15"/>
    </row>
    <row r="14401" spans="8:11">
      <c r="H14401" s="15"/>
      <c r="K14401" s="15"/>
    </row>
    <row r="14402" spans="8:11">
      <c r="H14402" s="15"/>
      <c r="K14402" s="15"/>
    </row>
    <row r="14403" spans="8:11">
      <c r="H14403" s="15"/>
      <c r="K14403" s="15"/>
    </row>
    <row r="14404" spans="8:11">
      <c r="H14404" s="15"/>
      <c r="K14404" s="15"/>
    </row>
    <row r="14405" spans="8:11">
      <c r="H14405" s="15"/>
      <c r="K14405" s="15"/>
    </row>
    <row r="14406" spans="8:11">
      <c r="H14406" s="15"/>
      <c r="K14406" s="15"/>
    </row>
    <row r="14407" spans="8:11">
      <c r="H14407" s="15"/>
      <c r="K14407" s="15"/>
    </row>
    <row r="14408" spans="8:11">
      <c r="H14408" s="15"/>
      <c r="K14408" s="15"/>
    </row>
    <row r="14409" spans="8:11">
      <c r="H14409" s="15"/>
      <c r="K14409" s="15"/>
    </row>
    <row r="14410" spans="8:11">
      <c r="H14410" s="15"/>
      <c r="K14410" s="15"/>
    </row>
    <row r="14411" spans="8:11">
      <c r="H14411" s="15"/>
      <c r="K14411" s="15"/>
    </row>
    <row r="14412" spans="8:11">
      <c r="H14412" s="15"/>
      <c r="K14412" s="15"/>
    </row>
    <row r="14413" spans="8:11">
      <c r="H14413" s="15"/>
      <c r="K14413" s="15"/>
    </row>
    <row r="14414" spans="8:11">
      <c r="H14414" s="15"/>
      <c r="K14414" s="15"/>
    </row>
    <row r="14415" spans="8:11">
      <c r="H14415" s="15"/>
      <c r="K14415" s="15"/>
    </row>
    <row r="14416" spans="8:11">
      <c r="H14416" s="15"/>
      <c r="K14416" s="15"/>
    </row>
    <row r="14417" spans="8:11">
      <c r="H14417" s="15"/>
      <c r="K14417" s="15"/>
    </row>
    <row r="14418" spans="8:11">
      <c r="H14418" s="15"/>
      <c r="K14418" s="15"/>
    </row>
    <row r="14419" spans="8:11">
      <c r="H14419" s="15"/>
      <c r="K14419" s="15"/>
    </row>
    <row r="14420" spans="8:11">
      <c r="H14420" s="15"/>
      <c r="K14420" s="15"/>
    </row>
    <row r="14421" spans="8:11">
      <c r="H14421" s="15"/>
      <c r="K14421" s="15"/>
    </row>
    <row r="14422" spans="8:11">
      <c r="H14422" s="15"/>
      <c r="K14422" s="15"/>
    </row>
    <row r="14423" spans="8:11">
      <c r="H14423" s="15"/>
      <c r="K14423" s="15"/>
    </row>
    <row r="14424" spans="8:11">
      <c r="H14424" s="15"/>
      <c r="K14424" s="15"/>
    </row>
    <row r="14425" spans="8:11">
      <c r="H14425" s="15"/>
      <c r="K14425" s="15"/>
    </row>
    <row r="14426" spans="8:11">
      <c r="H14426" s="15"/>
      <c r="K14426" s="15"/>
    </row>
    <row r="14427" spans="8:11">
      <c r="H14427" s="15"/>
      <c r="K14427" s="15"/>
    </row>
    <row r="14428" spans="8:11">
      <c r="H14428" s="15"/>
      <c r="K14428" s="15"/>
    </row>
    <row r="14429" spans="8:11">
      <c r="H14429" s="15"/>
      <c r="K14429" s="15"/>
    </row>
    <row r="14430" spans="8:11">
      <c r="H14430" s="15"/>
      <c r="K14430" s="15"/>
    </row>
    <row r="14431" spans="8:11">
      <c r="H14431" s="15"/>
      <c r="K14431" s="15"/>
    </row>
    <row r="14432" spans="8:11">
      <c r="H14432" s="15"/>
      <c r="K14432" s="15"/>
    </row>
    <row r="14433" spans="8:11">
      <c r="H14433" s="15"/>
      <c r="K14433" s="15"/>
    </row>
    <row r="14434" spans="8:11">
      <c r="H14434" s="15"/>
      <c r="K14434" s="15"/>
    </row>
    <row r="14435" spans="8:11">
      <c r="H14435" s="15"/>
      <c r="K14435" s="15"/>
    </row>
    <row r="14436" spans="8:11">
      <c r="H14436" s="15"/>
      <c r="K14436" s="15"/>
    </row>
    <row r="14437" spans="8:11">
      <c r="H14437" s="15"/>
      <c r="K14437" s="15"/>
    </row>
    <row r="14438" spans="8:11">
      <c r="H14438" s="15"/>
      <c r="K14438" s="15"/>
    </row>
    <row r="14439" spans="8:11">
      <c r="H14439" s="15"/>
      <c r="K14439" s="15"/>
    </row>
    <row r="14440" spans="8:11">
      <c r="H14440" s="15"/>
      <c r="K14440" s="15"/>
    </row>
    <row r="14441" spans="8:11">
      <c r="H14441" s="15"/>
      <c r="K14441" s="15"/>
    </row>
    <row r="14442" spans="8:11">
      <c r="H14442" s="15"/>
      <c r="K14442" s="15"/>
    </row>
    <row r="14443" spans="8:11">
      <c r="H14443" s="15"/>
      <c r="K14443" s="15"/>
    </row>
    <row r="14444" spans="8:11">
      <c r="H14444" s="15"/>
      <c r="K14444" s="15"/>
    </row>
    <row r="14445" spans="8:11">
      <c r="H14445" s="15"/>
      <c r="K14445" s="15"/>
    </row>
    <row r="14446" spans="8:11">
      <c r="H14446" s="15"/>
      <c r="K14446" s="15"/>
    </row>
    <row r="14447" spans="8:11">
      <c r="H14447" s="15"/>
      <c r="K14447" s="15"/>
    </row>
    <row r="14448" spans="8:11">
      <c r="H14448" s="15"/>
      <c r="K14448" s="15"/>
    </row>
    <row r="14449" spans="8:11">
      <c r="H14449" s="15"/>
      <c r="K14449" s="15"/>
    </row>
    <row r="14450" spans="8:11">
      <c r="H14450" s="15"/>
      <c r="K14450" s="15"/>
    </row>
    <row r="14451" spans="8:11">
      <c r="H14451" s="15"/>
      <c r="K14451" s="15"/>
    </row>
    <row r="14452" spans="8:11">
      <c r="H14452" s="15"/>
      <c r="K14452" s="15"/>
    </row>
    <row r="14453" spans="8:11">
      <c r="H14453" s="15"/>
      <c r="K14453" s="15"/>
    </row>
    <row r="14454" spans="8:11">
      <c r="H14454" s="15"/>
      <c r="K14454" s="15"/>
    </row>
    <row r="14455" spans="8:11">
      <c r="H14455" s="15"/>
      <c r="K14455" s="15"/>
    </row>
    <row r="14456" spans="8:11">
      <c r="H14456" s="15"/>
      <c r="K14456" s="15"/>
    </row>
    <row r="14457" spans="8:11">
      <c r="H14457" s="15"/>
      <c r="K14457" s="15"/>
    </row>
    <row r="14458" spans="8:11">
      <c r="H14458" s="15"/>
      <c r="K14458" s="15"/>
    </row>
    <row r="14459" spans="8:11">
      <c r="H14459" s="15"/>
      <c r="K14459" s="15"/>
    </row>
    <row r="14460" spans="8:11">
      <c r="H14460" s="15"/>
      <c r="K14460" s="15"/>
    </row>
    <row r="14461" spans="8:11">
      <c r="H14461" s="15"/>
      <c r="K14461" s="15"/>
    </row>
    <row r="14462" spans="8:11">
      <c r="H14462" s="15"/>
      <c r="K14462" s="15"/>
    </row>
    <row r="14463" spans="8:11">
      <c r="H14463" s="15"/>
      <c r="K14463" s="15"/>
    </row>
    <row r="14464" spans="8:11">
      <c r="H14464" s="15"/>
      <c r="K14464" s="15"/>
    </row>
    <row r="14465" spans="8:11">
      <c r="H14465" s="15"/>
      <c r="K14465" s="15"/>
    </row>
    <row r="14466" spans="8:11">
      <c r="H14466" s="15"/>
      <c r="K14466" s="15"/>
    </row>
    <row r="14467" spans="8:11">
      <c r="H14467" s="15"/>
      <c r="K14467" s="15"/>
    </row>
    <row r="14468" spans="8:11">
      <c r="H14468" s="15"/>
      <c r="K14468" s="15"/>
    </row>
    <row r="14469" spans="8:11">
      <c r="H14469" s="15"/>
      <c r="K14469" s="15"/>
    </row>
    <row r="14470" spans="8:11">
      <c r="H14470" s="15"/>
      <c r="K14470" s="15"/>
    </row>
    <row r="14471" spans="8:11">
      <c r="H14471" s="15"/>
      <c r="K14471" s="15"/>
    </row>
    <row r="14472" spans="8:11">
      <c r="H14472" s="15"/>
      <c r="K14472" s="15"/>
    </row>
    <row r="14473" spans="8:11">
      <c r="H14473" s="15"/>
      <c r="K14473" s="15"/>
    </row>
    <row r="14474" spans="8:11">
      <c r="H14474" s="15"/>
      <c r="K14474" s="15"/>
    </row>
    <row r="14475" spans="8:11">
      <c r="H14475" s="15"/>
      <c r="K14475" s="15"/>
    </row>
    <row r="14476" spans="8:11">
      <c r="H14476" s="15"/>
      <c r="K14476" s="15"/>
    </row>
    <row r="14477" spans="8:11">
      <c r="H14477" s="15"/>
      <c r="K14477" s="15"/>
    </row>
    <row r="14478" spans="8:11">
      <c r="H14478" s="15"/>
      <c r="K14478" s="15"/>
    </row>
    <row r="14479" spans="8:11">
      <c r="H14479" s="15"/>
      <c r="K14479" s="15"/>
    </row>
    <row r="14480" spans="8:11">
      <c r="H14480" s="15"/>
      <c r="K14480" s="15"/>
    </row>
    <row r="14481" spans="8:11">
      <c r="H14481" s="15"/>
      <c r="K14481" s="15"/>
    </row>
    <row r="14482" spans="8:11">
      <c r="H14482" s="15"/>
      <c r="K14482" s="15"/>
    </row>
    <row r="14483" spans="8:11">
      <c r="H14483" s="15"/>
      <c r="K14483" s="15"/>
    </row>
    <row r="14484" spans="8:11">
      <c r="H14484" s="15"/>
      <c r="K14484" s="15"/>
    </row>
    <row r="14485" spans="8:11">
      <c r="H14485" s="15"/>
      <c r="K14485" s="15"/>
    </row>
    <row r="14486" spans="8:11">
      <c r="H14486" s="15"/>
      <c r="K14486" s="15"/>
    </row>
    <row r="14487" spans="8:11">
      <c r="H14487" s="15"/>
      <c r="K14487" s="15"/>
    </row>
    <row r="14488" spans="8:11">
      <c r="H14488" s="15"/>
      <c r="K14488" s="15"/>
    </row>
    <row r="14489" spans="8:11">
      <c r="H14489" s="15"/>
      <c r="K14489" s="15"/>
    </row>
    <row r="14490" spans="8:11">
      <c r="H14490" s="15"/>
      <c r="K14490" s="15"/>
    </row>
    <row r="14491" spans="8:11">
      <c r="H14491" s="15"/>
      <c r="K14491" s="15"/>
    </row>
    <row r="14492" spans="8:11">
      <c r="H14492" s="15"/>
      <c r="K14492" s="15"/>
    </row>
    <row r="14493" spans="8:11">
      <c r="H14493" s="15"/>
      <c r="K14493" s="15"/>
    </row>
    <row r="14494" spans="8:11">
      <c r="H14494" s="15"/>
      <c r="K14494" s="15"/>
    </row>
    <row r="14495" spans="8:11">
      <c r="H14495" s="15"/>
      <c r="K14495" s="15"/>
    </row>
    <row r="14496" spans="8:11">
      <c r="H14496" s="15"/>
      <c r="K14496" s="15"/>
    </row>
    <row r="14497" spans="8:11">
      <c r="H14497" s="15"/>
      <c r="K14497" s="15"/>
    </row>
    <row r="14498" spans="8:11">
      <c r="H14498" s="15"/>
      <c r="K14498" s="15"/>
    </row>
    <row r="14499" spans="8:11">
      <c r="H14499" s="15"/>
      <c r="K14499" s="15"/>
    </row>
    <row r="14500" spans="8:11">
      <c r="H14500" s="15"/>
      <c r="K14500" s="15"/>
    </row>
    <row r="14501" spans="8:11">
      <c r="H14501" s="15"/>
      <c r="K14501" s="15"/>
    </row>
    <row r="14502" spans="8:11">
      <c r="H14502" s="15"/>
      <c r="K14502" s="15"/>
    </row>
    <row r="14503" spans="8:11">
      <c r="H14503" s="15"/>
      <c r="K14503" s="15"/>
    </row>
    <row r="14504" spans="8:11">
      <c r="H14504" s="15"/>
      <c r="K14504" s="15"/>
    </row>
    <row r="14505" spans="8:11">
      <c r="H14505" s="15"/>
      <c r="K14505" s="15"/>
    </row>
    <row r="14506" spans="8:11">
      <c r="H14506" s="15"/>
      <c r="K14506" s="15"/>
    </row>
    <row r="14507" spans="8:11">
      <c r="H14507" s="15"/>
      <c r="K14507" s="15"/>
    </row>
    <row r="14508" spans="8:11">
      <c r="H14508" s="15"/>
      <c r="K14508" s="15"/>
    </row>
    <row r="14509" spans="8:11">
      <c r="H14509" s="15"/>
      <c r="K14509" s="15"/>
    </row>
    <row r="14510" spans="8:11">
      <c r="H14510" s="15"/>
      <c r="K14510" s="15"/>
    </row>
    <row r="14511" spans="8:11">
      <c r="H14511" s="15"/>
      <c r="K14511" s="15"/>
    </row>
    <row r="14512" spans="8:11">
      <c r="H14512" s="15"/>
      <c r="K14512" s="15"/>
    </row>
    <row r="14513" spans="8:11">
      <c r="H14513" s="15"/>
      <c r="K14513" s="15"/>
    </row>
    <row r="14514" spans="8:11">
      <c r="H14514" s="15"/>
      <c r="K14514" s="15"/>
    </row>
    <row r="14515" spans="8:11">
      <c r="H14515" s="15"/>
      <c r="K14515" s="15"/>
    </row>
    <row r="14516" spans="8:11">
      <c r="H14516" s="15"/>
      <c r="K14516" s="15"/>
    </row>
    <row r="14517" spans="8:11">
      <c r="H14517" s="15"/>
      <c r="K14517" s="15"/>
    </row>
    <row r="14518" spans="8:11">
      <c r="H14518" s="15"/>
      <c r="K14518" s="15"/>
    </row>
    <row r="14519" spans="8:11">
      <c r="H14519" s="15"/>
      <c r="K14519" s="15"/>
    </row>
    <row r="14520" spans="8:11">
      <c r="H14520" s="15"/>
      <c r="K14520" s="15"/>
    </row>
    <row r="14521" spans="8:11">
      <c r="H14521" s="15"/>
      <c r="K14521" s="15"/>
    </row>
    <row r="14522" spans="8:11">
      <c r="H14522" s="15"/>
      <c r="K14522" s="15"/>
    </row>
    <row r="14523" spans="8:11">
      <c r="H14523" s="15"/>
      <c r="K14523" s="15"/>
    </row>
    <row r="14524" spans="8:11">
      <c r="H14524" s="15"/>
      <c r="K14524" s="15"/>
    </row>
    <row r="14525" spans="8:11">
      <c r="H14525" s="15"/>
      <c r="K14525" s="15"/>
    </row>
    <row r="14526" spans="8:11">
      <c r="H14526" s="15"/>
      <c r="K14526" s="15"/>
    </row>
    <row r="14527" spans="8:11">
      <c r="H14527" s="15"/>
      <c r="K14527" s="15"/>
    </row>
    <row r="14528" spans="8:11">
      <c r="H14528" s="15"/>
      <c r="K14528" s="15"/>
    </row>
    <row r="14529" spans="8:11">
      <c r="H14529" s="15"/>
      <c r="K14529" s="15"/>
    </row>
    <row r="14530" spans="8:11">
      <c r="H14530" s="15"/>
      <c r="K14530" s="15"/>
    </row>
    <row r="14531" spans="8:11">
      <c r="H14531" s="15"/>
      <c r="K14531" s="15"/>
    </row>
    <row r="14532" spans="8:11">
      <c r="H14532" s="15"/>
      <c r="K14532" s="15"/>
    </row>
    <row r="14533" spans="8:11">
      <c r="H14533" s="15"/>
      <c r="K14533" s="15"/>
    </row>
    <row r="14534" spans="8:11">
      <c r="H14534" s="15"/>
      <c r="K14534" s="15"/>
    </row>
    <row r="14535" spans="8:11">
      <c r="H14535" s="15"/>
      <c r="K14535" s="15"/>
    </row>
    <row r="14536" spans="8:11">
      <c r="H14536" s="15"/>
      <c r="K14536" s="15"/>
    </row>
    <row r="14537" spans="8:11">
      <c r="H14537" s="15"/>
      <c r="K14537" s="15"/>
    </row>
    <row r="14538" spans="8:11">
      <c r="H14538" s="15"/>
      <c r="K14538" s="15"/>
    </row>
    <row r="14539" spans="8:11">
      <c r="H14539" s="15"/>
      <c r="K14539" s="15"/>
    </row>
    <row r="14540" spans="8:11">
      <c r="H14540" s="15"/>
      <c r="K14540" s="15"/>
    </row>
    <row r="14541" spans="8:11">
      <c r="H14541" s="15"/>
      <c r="K14541" s="15"/>
    </row>
    <row r="14542" spans="8:11">
      <c r="H14542" s="15"/>
      <c r="K14542" s="15"/>
    </row>
    <row r="14543" spans="8:11">
      <c r="H14543" s="15"/>
      <c r="K14543" s="15"/>
    </row>
    <row r="14544" spans="8:11">
      <c r="H14544" s="15"/>
      <c r="K14544" s="15"/>
    </row>
    <row r="14545" spans="8:11">
      <c r="H14545" s="15"/>
      <c r="K14545" s="15"/>
    </row>
    <row r="14546" spans="8:11">
      <c r="H14546" s="15"/>
      <c r="K14546" s="15"/>
    </row>
    <row r="14547" spans="8:11">
      <c r="H14547" s="15"/>
      <c r="K14547" s="15"/>
    </row>
    <row r="14548" spans="8:11">
      <c r="H14548" s="15"/>
      <c r="K14548" s="15"/>
    </row>
    <row r="14549" spans="8:11">
      <c r="H14549" s="15"/>
      <c r="K14549" s="15"/>
    </row>
    <row r="14550" spans="8:11">
      <c r="H14550" s="15"/>
      <c r="K14550" s="15"/>
    </row>
    <row r="14551" spans="8:11">
      <c r="H14551" s="15"/>
      <c r="K14551" s="15"/>
    </row>
    <row r="14552" spans="8:11">
      <c r="H14552" s="15"/>
      <c r="K14552" s="15"/>
    </row>
    <row r="14553" spans="8:11">
      <c r="H14553" s="15"/>
      <c r="K14553" s="15"/>
    </row>
    <row r="14554" spans="8:11">
      <c r="H14554" s="15"/>
      <c r="K14554" s="15"/>
    </row>
    <row r="14555" spans="8:11">
      <c r="H14555" s="15"/>
      <c r="K14555" s="15"/>
    </row>
    <row r="14556" spans="8:11">
      <c r="H14556" s="15"/>
      <c r="K14556" s="15"/>
    </row>
    <row r="14557" spans="8:11">
      <c r="H14557" s="15"/>
      <c r="K14557" s="15"/>
    </row>
    <row r="14558" spans="8:11">
      <c r="H14558" s="15"/>
      <c r="K14558" s="15"/>
    </row>
    <row r="14559" spans="8:11">
      <c r="H14559" s="15"/>
      <c r="K14559" s="15"/>
    </row>
    <row r="14560" spans="8:11">
      <c r="H14560" s="15"/>
      <c r="K14560" s="15"/>
    </row>
    <row r="14561" spans="8:11">
      <c r="H14561" s="15"/>
      <c r="K14561" s="15"/>
    </row>
    <row r="14562" spans="8:11">
      <c r="H14562" s="15"/>
      <c r="K14562" s="15"/>
    </row>
    <row r="14563" spans="8:11">
      <c r="H14563" s="15"/>
      <c r="K14563" s="15"/>
    </row>
    <row r="14564" spans="8:11">
      <c r="H14564" s="15"/>
      <c r="K14564" s="15"/>
    </row>
    <row r="14565" spans="8:11">
      <c r="H14565" s="15"/>
      <c r="K14565" s="15"/>
    </row>
    <row r="14566" spans="8:11">
      <c r="H14566" s="15"/>
      <c r="K14566" s="15"/>
    </row>
    <row r="14567" spans="8:11">
      <c r="H14567" s="15"/>
      <c r="K14567" s="15"/>
    </row>
    <row r="14568" spans="8:11">
      <c r="H14568" s="15"/>
      <c r="K14568" s="15"/>
    </row>
    <row r="14569" spans="8:11">
      <c r="H14569" s="15"/>
      <c r="K14569" s="15"/>
    </row>
    <row r="14570" spans="8:11">
      <c r="H14570" s="15"/>
      <c r="K14570" s="15"/>
    </row>
    <row r="14571" spans="8:11">
      <c r="H14571" s="15"/>
      <c r="K14571" s="15"/>
    </row>
    <row r="14572" spans="8:11">
      <c r="H14572" s="15"/>
      <c r="K14572" s="15"/>
    </row>
    <row r="14573" spans="8:11">
      <c r="H14573" s="15"/>
      <c r="K14573" s="15"/>
    </row>
    <row r="14574" spans="8:11">
      <c r="H14574" s="15"/>
      <c r="K14574" s="15"/>
    </row>
    <row r="14575" spans="8:11">
      <c r="H14575" s="15"/>
      <c r="K14575" s="15"/>
    </row>
    <row r="14576" spans="8:11">
      <c r="H14576" s="15"/>
      <c r="K14576" s="15"/>
    </row>
    <row r="14577" spans="8:11">
      <c r="H14577" s="15"/>
      <c r="K14577" s="15"/>
    </row>
    <row r="14578" spans="8:11">
      <c r="H14578" s="15"/>
      <c r="K14578" s="15"/>
    </row>
    <row r="14579" spans="8:11">
      <c r="H14579" s="15"/>
      <c r="K14579" s="15"/>
    </row>
    <row r="14580" spans="8:11">
      <c r="H14580" s="15"/>
      <c r="K14580" s="15"/>
    </row>
    <row r="14581" spans="8:11">
      <c r="H14581" s="15"/>
      <c r="K14581" s="15"/>
    </row>
    <row r="14582" spans="8:11">
      <c r="H14582" s="15"/>
      <c r="K14582" s="15"/>
    </row>
    <row r="14583" spans="8:11">
      <c r="H14583" s="15"/>
      <c r="K14583" s="15"/>
    </row>
    <row r="14584" spans="8:11">
      <c r="H14584" s="15"/>
      <c r="K14584" s="15"/>
    </row>
    <row r="14585" spans="8:11">
      <c r="H14585" s="15"/>
      <c r="K14585" s="15"/>
    </row>
    <row r="14586" spans="8:11">
      <c r="H14586" s="15"/>
      <c r="K14586" s="15"/>
    </row>
    <row r="14587" spans="8:11">
      <c r="H14587" s="15"/>
      <c r="K14587" s="15"/>
    </row>
    <row r="14588" spans="8:11">
      <c r="H14588" s="15"/>
      <c r="K14588" s="15"/>
    </row>
    <row r="14589" spans="8:11">
      <c r="H14589" s="15"/>
      <c r="K14589" s="15"/>
    </row>
    <row r="14590" spans="8:11">
      <c r="H14590" s="15"/>
      <c r="K14590" s="15"/>
    </row>
    <row r="14591" spans="8:11">
      <c r="H14591" s="15"/>
      <c r="K14591" s="15"/>
    </row>
    <row r="14592" spans="8:11">
      <c r="H14592" s="15"/>
      <c r="K14592" s="15"/>
    </row>
    <row r="14593" spans="8:11">
      <c r="H14593" s="15"/>
      <c r="K14593" s="15"/>
    </row>
    <row r="14594" spans="8:11">
      <c r="H14594" s="15"/>
      <c r="K14594" s="15"/>
    </row>
    <row r="14595" spans="8:11">
      <c r="H14595" s="15"/>
      <c r="K14595" s="15"/>
    </row>
    <row r="14596" spans="8:11">
      <c r="H14596" s="15"/>
      <c r="K14596" s="15"/>
    </row>
    <row r="14597" spans="8:11">
      <c r="H14597" s="15"/>
      <c r="K14597" s="15"/>
    </row>
    <row r="14598" spans="8:11">
      <c r="H14598" s="15"/>
      <c r="K14598" s="15"/>
    </row>
    <row r="14599" spans="8:11">
      <c r="H14599" s="15"/>
      <c r="K14599" s="15"/>
    </row>
    <row r="14600" spans="8:11">
      <c r="H14600" s="15"/>
      <c r="K14600" s="15"/>
    </row>
    <row r="14601" spans="8:11">
      <c r="H14601" s="15"/>
      <c r="K14601" s="15"/>
    </row>
    <row r="14602" spans="8:11">
      <c r="H14602" s="15"/>
      <c r="K14602" s="15"/>
    </row>
    <row r="14603" spans="8:11">
      <c r="H14603" s="15"/>
      <c r="K14603" s="15"/>
    </row>
    <row r="14604" spans="8:11">
      <c r="H14604" s="15"/>
      <c r="K14604" s="15"/>
    </row>
    <row r="14605" spans="8:11">
      <c r="H14605" s="15"/>
      <c r="K14605" s="15"/>
    </row>
    <row r="14606" spans="8:11">
      <c r="H14606" s="15"/>
      <c r="K14606" s="15"/>
    </row>
    <row r="14607" spans="8:11">
      <c r="H14607" s="15"/>
      <c r="K14607" s="15"/>
    </row>
    <row r="14608" spans="8:11">
      <c r="H14608" s="15"/>
      <c r="K14608" s="15"/>
    </row>
    <row r="14609" spans="8:11">
      <c r="H14609" s="15"/>
      <c r="K14609" s="15"/>
    </row>
    <row r="14610" spans="8:11">
      <c r="H14610" s="15"/>
      <c r="K14610" s="15"/>
    </row>
    <row r="14611" spans="8:11">
      <c r="H14611" s="15"/>
      <c r="K14611" s="15"/>
    </row>
    <row r="14612" spans="8:11">
      <c r="H14612" s="15"/>
      <c r="K14612" s="15"/>
    </row>
    <row r="14613" spans="8:11">
      <c r="H14613" s="15"/>
      <c r="K14613" s="15"/>
    </row>
    <row r="14614" spans="8:11">
      <c r="H14614" s="15"/>
      <c r="K14614" s="15"/>
    </row>
    <row r="14615" spans="8:11">
      <c r="H14615" s="15"/>
      <c r="K14615" s="15"/>
    </row>
    <row r="14616" spans="8:11">
      <c r="H14616" s="15"/>
      <c r="K14616" s="15"/>
    </row>
    <row r="14617" spans="8:11">
      <c r="H14617" s="15"/>
      <c r="K14617" s="15"/>
    </row>
    <row r="14618" spans="8:11">
      <c r="H14618" s="15"/>
      <c r="K14618" s="15"/>
    </row>
    <row r="14619" spans="8:11">
      <c r="H14619" s="15"/>
      <c r="K14619" s="15"/>
    </row>
    <row r="14620" spans="8:11">
      <c r="H14620" s="15"/>
      <c r="K14620" s="15"/>
    </row>
    <row r="14621" spans="8:11">
      <c r="H14621" s="15"/>
      <c r="K14621" s="15"/>
    </row>
    <row r="14622" spans="8:11">
      <c r="H14622" s="15"/>
      <c r="K14622" s="15"/>
    </row>
    <row r="14623" spans="8:11">
      <c r="H14623" s="15"/>
      <c r="K14623" s="15"/>
    </row>
    <row r="14624" spans="8:11">
      <c r="H14624" s="15"/>
      <c r="K14624" s="15"/>
    </row>
    <row r="14625" spans="8:11">
      <c r="H14625" s="15"/>
      <c r="K14625" s="15"/>
    </row>
    <row r="14626" spans="8:11">
      <c r="H14626" s="15"/>
      <c r="K14626" s="15"/>
    </row>
    <row r="14627" spans="8:11">
      <c r="H14627" s="15"/>
      <c r="K14627" s="15"/>
    </row>
    <row r="14628" spans="8:11">
      <c r="H14628" s="15"/>
      <c r="K14628" s="15"/>
    </row>
    <row r="14629" spans="8:11">
      <c r="H14629" s="15"/>
      <c r="K14629" s="15"/>
    </row>
    <row r="14630" spans="8:11">
      <c r="H14630" s="15"/>
      <c r="K14630" s="15"/>
    </row>
    <row r="14631" spans="8:11">
      <c r="H14631" s="15"/>
      <c r="K14631" s="15"/>
    </row>
    <row r="14632" spans="8:11">
      <c r="H14632" s="15"/>
      <c r="K14632" s="15"/>
    </row>
    <row r="14633" spans="8:11">
      <c r="H14633" s="15"/>
      <c r="K14633" s="15"/>
    </row>
    <row r="14634" spans="8:11">
      <c r="H14634" s="15"/>
      <c r="K14634" s="15"/>
    </row>
    <row r="14635" spans="8:11">
      <c r="H14635" s="15"/>
      <c r="K14635" s="15"/>
    </row>
    <row r="14636" spans="8:11">
      <c r="H14636" s="15"/>
      <c r="K14636" s="15"/>
    </row>
    <row r="14637" spans="8:11">
      <c r="H14637" s="15"/>
      <c r="K14637" s="15"/>
    </row>
    <row r="14638" spans="8:11">
      <c r="H14638" s="15"/>
      <c r="K14638" s="15"/>
    </row>
    <row r="14639" spans="8:11">
      <c r="H14639" s="15"/>
      <c r="K14639" s="15"/>
    </row>
    <row r="14640" spans="8:11">
      <c r="H14640" s="15"/>
      <c r="K14640" s="15"/>
    </row>
    <row r="14641" spans="8:11">
      <c r="H14641" s="15"/>
      <c r="K14641" s="15"/>
    </row>
    <row r="14642" spans="8:11">
      <c r="H14642" s="15"/>
      <c r="K14642" s="15"/>
    </row>
    <row r="14643" spans="8:11">
      <c r="H14643" s="15"/>
      <c r="K14643" s="15"/>
    </row>
    <row r="14644" spans="8:11">
      <c r="H14644" s="15"/>
      <c r="K14644" s="15"/>
    </row>
    <row r="14645" spans="8:11">
      <c r="H14645" s="15"/>
      <c r="K14645" s="15"/>
    </row>
    <row r="14646" spans="8:11">
      <c r="H14646" s="15"/>
      <c r="K14646" s="15"/>
    </row>
    <row r="14647" spans="8:11">
      <c r="H14647" s="15"/>
      <c r="K14647" s="15"/>
    </row>
    <row r="14648" spans="8:11">
      <c r="H14648" s="15"/>
      <c r="K14648" s="15"/>
    </row>
    <row r="14649" spans="8:11">
      <c r="H14649" s="15"/>
      <c r="K14649" s="15"/>
    </row>
    <row r="14650" spans="8:11">
      <c r="H14650" s="15"/>
      <c r="K14650" s="15"/>
    </row>
    <row r="14651" spans="8:11">
      <c r="H14651" s="15"/>
      <c r="K14651" s="15"/>
    </row>
    <row r="14652" spans="8:11">
      <c r="H14652" s="15"/>
      <c r="K14652" s="15"/>
    </row>
    <row r="14653" spans="8:11">
      <c r="H14653" s="15"/>
      <c r="K14653" s="15"/>
    </row>
    <row r="14654" spans="8:11">
      <c r="H14654" s="15"/>
      <c r="K14654" s="15"/>
    </row>
    <row r="14655" spans="8:11">
      <c r="H14655" s="15"/>
      <c r="K14655" s="15"/>
    </row>
    <row r="14656" spans="8:11">
      <c r="H14656" s="15"/>
      <c r="K14656" s="15"/>
    </row>
    <row r="14657" spans="8:11">
      <c r="H14657" s="15"/>
      <c r="K14657" s="15"/>
    </row>
    <row r="14658" spans="8:11">
      <c r="H14658" s="15"/>
      <c r="K14658" s="15"/>
    </row>
    <row r="14659" spans="8:11">
      <c r="H14659" s="15"/>
      <c r="K14659" s="15"/>
    </row>
    <row r="14660" spans="8:11">
      <c r="H14660" s="15"/>
      <c r="K14660" s="15"/>
    </row>
    <row r="14661" spans="8:11">
      <c r="H14661" s="15"/>
      <c r="K14661" s="15"/>
    </row>
    <row r="14662" spans="8:11">
      <c r="H14662" s="15"/>
      <c r="K14662" s="15"/>
    </row>
    <row r="14663" spans="8:11">
      <c r="H14663" s="15"/>
      <c r="K14663" s="15"/>
    </row>
    <row r="14664" spans="8:11">
      <c r="H14664" s="15"/>
      <c r="K14664" s="15"/>
    </row>
    <row r="14665" spans="8:11">
      <c r="H14665" s="15"/>
      <c r="K14665" s="15"/>
    </row>
    <row r="14666" spans="8:11">
      <c r="H14666" s="15"/>
      <c r="K14666" s="15"/>
    </row>
    <row r="14667" spans="8:11">
      <c r="H14667" s="15"/>
      <c r="K14667" s="15"/>
    </row>
    <row r="14668" spans="8:11">
      <c r="H14668" s="15"/>
      <c r="K14668" s="15"/>
    </row>
    <row r="14669" spans="8:11">
      <c r="H14669" s="15"/>
      <c r="K14669" s="15"/>
    </row>
    <row r="14670" spans="8:11">
      <c r="H14670" s="15"/>
      <c r="K14670" s="15"/>
    </row>
    <row r="14671" spans="8:11">
      <c r="H14671" s="15"/>
      <c r="K14671" s="15"/>
    </row>
    <row r="14672" spans="8:11">
      <c r="H14672" s="15"/>
      <c r="K14672" s="15"/>
    </row>
    <row r="14673" spans="8:11">
      <c r="H14673" s="15"/>
      <c r="K14673" s="15"/>
    </row>
    <row r="14674" spans="8:11">
      <c r="H14674" s="15"/>
      <c r="K14674" s="15"/>
    </row>
    <row r="14675" spans="8:11">
      <c r="H14675" s="15"/>
      <c r="K14675" s="15"/>
    </row>
    <row r="14676" spans="8:11">
      <c r="H14676" s="15"/>
      <c r="K14676" s="15"/>
    </row>
    <row r="14677" spans="8:11">
      <c r="H14677" s="15"/>
      <c r="K14677" s="15"/>
    </row>
    <row r="14678" spans="8:11">
      <c r="H14678" s="15"/>
      <c r="K14678" s="15"/>
    </row>
    <row r="14679" spans="8:11">
      <c r="H14679" s="15"/>
      <c r="K14679" s="15"/>
    </row>
    <row r="14680" spans="8:11">
      <c r="H14680" s="15"/>
      <c r="K14680" s="15"/>
    </row>
    <row r="14681" spans="8:11">
      <c r="H14681" s="15"/>
      <c r="K14681" s="15"/>
    </row>
    <row r="14682" spans="8:11">
      <c r="H14682" s="15"/>
      <c r="K14682" s="15"/>
    </row>
    <row r="14683" spans="8:11">
      <c r="H14683" s="15"/>
      <c r="K14683" s="15"/>
    </row>
    <row r="14684" spans="8:11">
      <c r="H14684" s="15"/>
      <c r="K14684" s="15"/>
    </row>
    <row r="14685" spans="8:11">
      <c r="H14685" s="15"/>
      <c r="K14685" s="15"/>
    </row>
    <row r="14686" spans="8:11">
      <c r="H14686" s="15"/>
      <c r="K14686" s="15"/>
    </row>
    <row r="14687" spans="8:11">
      <c r="H14687" s="15"/>
      <c r="K14687" s="15"/>
    </row>
    <row r="14688" spans="8:11">
      <c r="H14688" s="15"/>
      <c r="K14688" s="15"/>
    </row>
    <row r="14689" spans="8:11">
      <c r="H14689" s="15"/>
      <c r="K14689" s="15"/>
    </row>
    <row r="14690" spans="8:11">
      <c r="H14690" s="15"/>
      <c r="K14690" s="15"/>
    </row>
    <row r="14691" spans="8:11">
      <c r="H14691" s="15"/>
      <c r="K14691" s="15"/>
    </row>
    <row r="14692" spans="8:11">
      <c r="H14692" s="15"/>
      <c r="K14692" s="15"/>
    </row>
    <row r="14693" spans="8:11">
      <c r="H14693" s="15"/>
      <c r="K14693" s="15"/>
    </row>
    <row r="14694" spans="8:11">
      <c r="H14694" s="15"/>
      <c r="K14694" s="15"/>
    </row>
    <row r="14695" spans="8:11">
      <c r="H14695" s="15"/>
      <c r="K14695" s="15"/>
    </row>
    <row r="14696" spans="8:11">
      <c r="H14696" s="15"/>
      <c r="K14696" s="15"/>
    </row>
    <row r="14697" spans="8:11">
      <c r="H14697" s="15"/>
      <c r="K14697" s="15"/>
    </row>
    <row r="14698" spans="8:11">
      <c r="H14698" s="15"/>
      <c r="K14698" s="15"/>
    </row>
    <row r="14699" spans="8:11">
      <c r="H14699" s="15"/>
      <c r="K14699" s="15"/>
    </row>
    <row r="14700" spans="8:11">
      <c r="H14700" s="15"/>
      <c r="K14700" s="15"/>
    </row>
    <row r="14701" spans="8:11">
      <c r="H14701" s="15"/>
      <c r="K14701" s="15"/>
    </row>
    <row r="14702" spans="8:11">
      <c r="H14702" s="15"/>
      <c r="K14702" s="15"/>
    </row>
    <row r="14703" spans="8:11">
      <c r="H14703" s="15"/>
      <c r="K14703" s="15"/>
    </row>
    <row r="14704" spans="8:11">
      <c r="H14704" s="15"/>
      <c r="K14704" s="15"/>
    </row>
    <row r="14705" spans="8:11">
      <c r="H14705" s="15"/>
      <c r="K14705" s="15"/>
    </row>
    <row r="14706" spans="8:11">
      <c r="H14706" s="15"/>
      <c r="K14706" s="15"/>
    </row>
    <row r="14707" spans="8:11">
      <c r="H14707" s="15"/>
      <c r="K14707" s="15"/>
    </row>
    <row r="14708" spans="8:11">
      <c r="H14708" s="15"/>
      <c r="K14708" s="15"/>
    </row>
    <row r="14709" spans="8:11">
      <c r="H14709" s="15"/>
      <c r="K14709" s="15"/>
    </row>
    <row r="14710" spans="8:11">
      <c r="H14710" s="15"/>
      <c r="K14710" s="15"/>
    </row>
    <row r="14711" spans="8:11">
      <c r="H14711" s="15"/>
      <c r="K14711" s="15"/>
    </row>
    <row r="14712" spans="8:11">
      <c r="H14712" s="15"/>
      <c r="K14712" s="15"/>
    </row>
    <row r="14713" spans="8:11">
      <c r="H14713" s="15"/>
      <c r="K14713" s="15"/>
    </row>
    <row r="14714" spans="8:11">
      <c r="H14714" s="15"/>
      <c r="K14714" s="15"/>
    </row>
    <row r="14715" spans="8:11">
      <c r="H14715" s="15"/>
      <c r="K14715" s="15"/>
    </row>
    <row r="14716" spans="8:11">
      <c r="H14716" s="15"/>
      <c r="K14716" s="15"/>
    </row>
    <row r="14717" spans="8:11">
      <c r="H14717" s="15"/>
      <c r="K14717" s="15"/>
    </row>
    <row r="14718" spans="8:11">
      <c r="H14718" s="15"/>
      <c r="K14718" s="15"/>
    </row>
    <row r="14719" spans="8:11">
      <c r="H14719" s="15"/>
      <c r="K14719" s="15"/>
    </row>
    <row r="14720" spans="8:11">
      <c r="H14720" s="15"/>
      <c r="K14720" s="15"/>
    </row>
    <row r="14721" spans="8:11">
      <c r="H14721" s="15"/>
      <c r="K14721" s="15"/>
    </row>
    <row r="14722" spans="8:11">
      <c r="H14722" s="15"/>
      <c r="K14722" s="15"/>
    </row>
    <row r="14723" spans="8:11">
      <c r="H14723" s="15"/>
      <c r="K14723" s="15"/>
    </row>
    <row r="14724" spans="8:11">
      <c r="H14724" s="15"/>
      <c r="K14724" s="15"/>
    </row>
    <row r="14725" spans="8:11">
      <c r="H14725" s="15"/>
      <c r="K14725" s="15"/>
    </row>
    <row r="14726" spans="8:11">
      <c r="H14726" s="15"/>
      <c r="K14726" s="15"/>
    </row>
    <row r="14727" spans="8:11">
      <c r="H14727" s="15"/>
      <c r="K14727" s="15"/>
    </row>
    <row r="14728" spans="8:11">
      <c r="H14728" s="15"/>
      <c r="K14728" s="15"/>
    </row>
    <row r="14729" spans="8:11">
      <c r="H14729" s="15"/>
      <c r="K14729" s="15"/>
    </row>
    <row r="14730" spans="8:11">
      <c r="H14730" s="15"/>
      <c r="K14730" s="15"/>
    </row>
    <row r="14731" spans="8:11">
      <c r="H14731" s="15"/>
      <c r="K14731" s="15"/>
    </row>
    <row r="14732" spans="8:11">
      <c r="H14732" s="15"/>
      <c r="K14732" s="15"/>
    </row>
    <row r="14733" spans="8:11">
      <c r="H14733" s="15"/>
      <c r="K14733" s="15"/>
    </row>
    <row r="14734" spans="8:11">
      <c r="H14734" s="15"/>
      <c r="K14734" s="15"/>
    </row>
    <row r="14735" spans="8:11">
      <c r="H14735" s="15"/>
      <c r="K14735" s="15"/>
    </row>
    <row r="14736" spans="8:11">
      <c r="H14736" s="15"/>
      <c r="K14736" s="15"/>
    </row>
    <row r="14737" spans="8:11">
      <c r="H14737" s="15"/>
      <c r="K14737" s="15"/>
    </row>
    <row r="14738" spans="8:11">
      <c r="H14738" s="15"/>
      <c r="K14738" s="15"/>
    </row>
    <row r="14739" spans="8:11">
      <c r="H14739" s="15"/>
      <c r="K14739" s="15"/>
    </row>
    <row r="14740" spans="8:11">
      <c r="H14740" s="15"/>
      <c r="K14740" s="15"/>
    </row>
    <row r="14741" spans="8:11">
      <c r="H14741" s="15"/>
      <c r="K14741" s="15"/>
    </row>
    <row r="14742" spans="8:11">
      <c r="H14742" s="15"/>
      <c r="K14742" s="15"/>
    </row>
    <row r="14743" spans="8:11">
      <c r="H14743" s="15"/>
      <c r="K14743" s="15"/>
    </row>
    <row r="14744" spans="8:11">
      <c r="H14744" s="15"/>
      <c r="K14744" s="15"/>
    </row>
    <row r="14745" spans="8:11">
      <c r="H14745" s="15"/>
      <c r="K14745" s="15"/>
    </row>
    <row r="14746" spans="8:11">
      <c r="H14746" s="15"/>
      <c r="K14746" s="15"/>
    </row>
    <row r="14747" spans="8:11">
      <c r="H14747" s="15"/>
      <c r="K14747" s="15"/>
    </row>
    <row r="14748" spans="8:11">
      <c r="H14748" s="15"/>
      <c r="K14748" s="15"/>
    </row>
    <row r="14749" spans="8:11">
      <c r="H14749" s="15"/>
      <c r="K14749" s="15"/>
    </row>
    <row r="14750" spans="8:11">
      <c r="H14750" s="15"/>
      <c r="K14750" s="15"/>
    </row>
    <row r="14751" spans="8:11">
      <c r="H14751" s="15"/>
      <c r="K14751" s="15"/>
    </row>
    <row r="14752" spans="8:11">
      <c r="H14752" s="15"/>
      <c r="K14752" s="15"/>
    </row>
    <row r="14753" spans="8:11">
      <c r="H14753" s="15"/>
      <c r="K14753" s="15"/>
    </row>
    <row r="14754" spans="8:11">
      <c r="H14754" s="15"/>
      <c r="K14754" s="15"/>
    </row>
    <row r="14755" spans="8:11">
      <c r="H14755" s="15"/>
      <c r="K14755" s="15"/>
    </row>
    <row r="14756" spans="8:11">
      <c r="H14756" s="15"/>
      <c r="K14756" s="15"/>
    </row>
    <row r="14757" spans="8:11">
      <c r="H14757" s="15"/>
      <c r="K14757" s="15"/>
    </row>
    <row r="14758" spans="8:11">
      <c r="H14758" s="15"/>
      <c r="K14758" s="15"/>
    </row>
    <row r="14759" spans="8:11">
      <c r="H14759" s="15"/>
      <c r="K14759" s="15"/>
    </row>
    <row r="14760" spans="8:11">
      <c r="H14760" s="15"/>
      <c r="K14760" s="15"/>
    </row>
    <row r="14761" spans="8:11">
      <c r="H14761" s="15"/>
      <c r="K14761" s="15"/>
    </row>
    <row r="14762" spans="8:11">
      <c r="H14762" s="15"/>
      <c r="K14762" s="15"/>
    </row>
    <row r="14763" spans="8:11">
      <c r="H14763" s="15"/>
      <c r="K14763" s="15"/>
    </row>
    <row r="14764" spans="8:11">
      <c r="H14764" s="15"/>
      <c r="K14764" s="15"/>
    </row>
    <row r="14765" spans="8:11">
      <c r="H14765" s="15"/>
      <c r="K14765" s="15"/>
    </row>
    <row r="14766" spans="8:11">
      <c r="H14766" s="15"/>
      <c r="K14766" s="15"/>
    </row>
    <row r="14767" spans="8:11">
      <c r="H14767" s="15"/>
      <c r="K14767" s="15"/>
    </row>
    <row r="14768" spans="8:11">
      <c r="H14768" s="15"/>
      <c r="K14768" s="15"/>
    </row>
    <row r="14769" spans="8:11">
      <c r="H14769" s="15"/>
      <c r="K14769" s="15"/>
    </row>
    <row r="14770" spans="8:11">
      <c r="H14770" s="15"/>
      <c r="K14770" s="15"/>
    </row>
    <row r="14771" spans="8:11">
      <c r="H14771" s="15"/>
      <c r="K14771" s="15"/>
    </row>
    <row r="14772" spans="8:11">
      <c r="H14772" s="15"/>
      <c r="K14772" s="15"/>
    </row>
    <row r="14773" spans="8:11">
      <c r="H14773" s="15"/>
      <c r="K14773" s="15"/>
    </row>
    <row r="14774" spans="8:11">
      <c r="H14774" s="15"/>
      <c r="K14774" s="15"/>
    </row>
    <row r="14775" spans="8:11">
      <c r="H14775" s="15"/>
      <c r="K14775" s="15"/>
    </row>
    <row r="14776" spans="8:11">
      <c r="H14776" s="15"/>
      <c r="K14776" s="15"/>
    </row>
    <row r="14777" spans="8:11">
      <c r="H14777" s="15"/>
      <c r="K14777" s="15"/>
    </row>
    <row r="14778" spans="8:11">
      <c r="H14778" s="15"/>
      <c r="K14778" s="15"/>
    </row>
    <row r="14779" spans="8:11">
      <c r="H14779" s="15"/>
      <c r="K14779" s="15"/>
    </row>
    <row r="14780" spans="8:11">
      <c r="H14780" s="15"/>
      <c r="K14780" s="15"/>
    </row>
    <row r="14781" spans="8:11">
      <c r="H14781" s="15"/>
      <c r="K14781" s="15"/>
    </row>
    <row r="14782" spans="8:11">
      <c r="H14782" s="15"/>
      <c r="K14782" s="15"/>
    </row>
    <row r="14783" spans="8:11">
      <c r="H14783" s="15"/>
      <c r="K14783" s="15"/>
    </row>
    <row r="14784" spans="8:11">
      <c r="H14784" s="15"/>
      <c r="K14784" s="15"/>
    </row>
    <row r="14785" spans="8:11">
      <c r="H14785" s="15"/>
      <c r="K14785" s="15"/>
    </row>
    <row r="14786" spans="8:11">
      <c r="H14786" s="15"/>
      <c r="K14786" s="15"/>
    </row>
    <row r="14787" spans="8:11">
      <c r="H14787" s="15"/>
      <c r="K14787" s="15"/>
    </row>
    <row r="14788" spans="8:11">
      <c r="H14788" s="15"/>
      <c r="K14788" s="15"/>
    </row>
    <row r="14789" spans="8:11">
      <c r="H14789" s="15"/>
      <c r="K14789" s="15"/>
    </row>
    <row r="14790" spans="8:11">
      <c r="H14790" s="15"/>
      <c r="K14790" s="15"/>
    </row>
    <row r="14791" spans="8:11">
      <c r="H14791" s="15"/>
      <c r="K14791" s="15"/>
    </row>
    <row r="14792" spans="8:11">
      <c r="H14792" s="15"/>
      <c r="K14792" s="15"/>
    </row>
    <row r="14793" spans="8:11">
      <c r="H14793" s="15"/>
      <c r="K14793" s="15"/>
    </row>
    <row r="14794" spans="8:11">
      <c r="H14794" s="15"/>
      <c r="K14794" s="15"/>
    </row>
    <row r="14795" spans="8:11">
      <c r="H14795" s="15"/>
      <c r="K14795" s="15"/>
    </row>
    <row r="14796" spans="8:11">
      <c r="H14796" s="15"/>
      <c r="K14796" s="15"/>
    </row>
    <row r="14797" spans="8:11">
      <c r="H14797" s="15"/>
      <c r="K14797" s="15"/>
    </row>
    <row r="14798" spans="8:11">
      <c r="H14798" s="15"/>
      <c r="K14798" s="15"/>
    </row>
    <row r="14799" spans="8:11">
      <c r="H14799" s="15"/>
      <c r="K14799" s="15"/>
    </row>
    <row r="14800" spans="8:11">
      <c r="H14800" s="15"/>
      <c r="K14800" s="15"/>
    </row>
    <row r="14801" spans="8:11">
      <c r="H14801" s="15"/>
      <c r="K14801" s="15"/>
    </row>
    <row r="14802" spans="8:11">
      <c r="H14802" s="15"/>
      <c r="K14802" s="15"/>
    </row>
    <row r="14803" spans="8:11">
      <c r="H14803" s="15"/>
      <c r="K14803" s="15"/>
    </row>
    <row r="14804" spans="8:11">
      <c r="H14804" s="15"/>
      <c r="K14804" s="15"/>
    </row>
    <row r="14805" spans="8:11">
      <c r="H14805" s="15"/>
      <c r="K14805" s="15"/>
    </row>
    <row r="14806" spans="8:11">
      <c r="H14806" s="15"/>
      <c r="K14806" s="15"/>
    </row>
    <row r="14807" spans="8:11">
      <c r="H14807" s="15"/>
      <c r="K14807" s="15"/>
    </row>
    <row r="14808" spans="8:11">
      <c r="H14808" s="15"/>
      <c r="K14808" s="15"/>
    </row>
    <row r="14809" spans="8:11">
      <c r="H14809" s="15"/>
      <c r="K14809" s="15"/>
    </row>
    <row r="14810" spans="8:11">
      <c r="H14810" s="15"/>
      <c r="K14810" s="15"/>
    </row>
    <row r="14811" spans="8:11">
      <c r="H14811" s="15"/>
      <c r="K14811" s="15"/>
    </row>
    <row r="14812" spans="8:11">
      <c r="H14812" s="15"/>
      <c r="K14812" s="15"/>
    </row>
    <row r="14813" spans="8:11">
      <c r="H14813" s="15"/>
      <c r="K14813" s="15"/>
    </row>
    <row r="14814" spans="8:11">
      <c r="H14814" s="15"/>
      <c r="K14814" s="15"/>
    </row>
    <row r="14815" spans="8:11">
      <c r="H14815" s="15"/>
      <c r="K14815" s="15"/>
    </row>
    <row r="14816" spans="8:11">
      <c r="H14816" s="15"/>
      <c r="K14816" s="15"/>
    </row>
    <row r="14817" spans="8:11">
      <c r="H14817" s="15"/>
      <c r="K14817" s="15"/>
    </row>
    <row r="14818" spans="8:11">
      <c r="H14818" s="15"/>
      <c r="K14818" s="15"/>
    </row>
    <row r="14819" spans="8:11">
      <c r="H14819" s="15"/>
      <c r="K14819" s="15"/>
    </row>
    <row r="14820" spans="8:11">
      <c r="H14820" s="15"/>
      <c r="K14820" s="15"/>
    </row>
    <row r="14821" spans="8:11">
      <c r="H14821" s="15"/>
      <c r="K14821" s="15"/>
    </row>
    <row r="14822" spans="8:11">
      <c r="H14822" s="15"/>
      <c r="K14822" s="15"/>
    </row>
    <row r="14823" spans="8:11">
      <c r="H14823" s="15"/>
      <c r="K14823" s="15"/>
    </row>
    <row r="14824" spans="8:11">
      <c r="H14824" s="15"/>
      <c r="K14824" s="15"/>
    </row>
    <row r="14825" spans="8:11">
      <c r="H14825" s="15"/>
      <c r="K14825" s="15"/>
    </row>
    <row r="14826" spans="8:11">
      <c r="H14826" s="15"/>
      <c r="K14826" s="15"/>
    </row>
    <row r="14827" spans="8:11">
      <c r="H14827" s="15"/>
      <c r="K14827" s="15"/>
    </row>
    <row r="14828" spans="8:11">
      <c r="H14828" s="15"/>
      <c r="K14828" s="15"/>
    </row>
    <row r="14829" spans="8:11">
      <c r="H14829" s="15"/>
      <c r="K14829" s="15"/>
    </row>
    <row r="14830" spans="8:11">
      <c r="H14830" s="15"/>
      <c r="K14830" s="15"/>
    </row>
    <row r="14831" spans="8:11">
      <c r="H14831" s="15"/>
      <c r="K14831" s="15"/>
    </row>
    <row r="14832" spans="8:11">
      <c r="H14832" s="15"/>
      <c r="K14832" s="15"/>
    </row>
    <row r="14833" spans="8:11">
      <c r="H14833" s="15"/>
      <c r="K14833" s="15"/>
    </row>
    <row r="14834" spans="8:11">
      <c r="H14834" s="15"/>
      <c r="K14834" s="15"/>
    </row>
    <row r="14835" spans="8:11">
      <c r="H14835" s="15"/>
      <c r="K14835" s="15"/>
    </row>
    <row r="14836" spans="8:11">
      <c r="H14836" s="15"/>
      <c r="K14836" s="15"/>
    </row>
    <row r="14837" spans="8:11">
      <c r="H14837" s="15"/>
      <c r="K14837" s="15"/>
    </row>
    <row r="14838" spans="8:11">
      <c r="H14838" s="15"/>
      <c r="K14838" s="15"/>
    </row>
    <row r="14839" spans="8:11">
      <c r="H14839" s="15"/>
      <c r="K14839" s="15"/>
    </row>
    <row r="14840" spans="8:11">
      <c r="H14840" s="15"/>
      <c r="K14840" s="15"/>
    </row>
    <row r="14841" spans="8:11">
      <c r="H14841" s="15"/>
      <c r="K14841" s="15"/>
    </row>
    <row r="14842" spans="8:11">
      <c r="H14842" s="15"/>
      <c r="K14842" s="15"/>
    </row>
    <row r="14843" spans="8:11">
      <c r="H14843" s="15"/>
      <c r="K14843" s="15"/>
    </row>
    <row r="14844" spans="8:11">
      <c r="H14844" s="15"/>
      <c r="K14844" s="15"/>
    </row>
    <row r="14845" spans="8:11">
      <c r="H14845" s="15"/>
      <c r="K14845" s="15"/>
    </row>
    <row r="14846" spans="8:11">
      <c r="H14846" s="15"/>
      <c r="K14846" s="15"/>
    </row>
    <row r="14847" spans="8:11">
      <c r="H14847" s="15"/>
      <c r="K14847" s="15"/>
    </row>
    <row r="14848" spans="8:11">
      <c r="H14848" s="15"/>
      <c r="K14848" s="15"/>
    </row>
    <row r="14849" spans="8:11">
      <c r="H14849" s="15"/>
      <c r="K14849" s="15"/>
    </row>
    <row r="14850" spans="8:11">
      <c r="H14850" s="15"/>
      <c r="K14850" s="15"/>
    </row>
    <row r="14851" spans="8:11">
      <c r="H14851" s="15"/>
      <c r="K14851" s="15"/>
    </row>
    <row r="14852" spans="8:11">
      <c r="H14852" s="15"/>
      <c r="K14852" s="15"/>
    </row>
    <row r="14853" spans="8:11">
      <c r="H14853" s="15"/>
      <c r="K14853" s="15"/>
    </row>
    <row r="14854" spans="8:11">
      <c r="H14854" s="15"/>
      <c r="K14854" s="15"/>
    </row>
    <row r="14855" spans="8:11">
      <c r="H14855" s="15"/>
      <c r="K14855" s="15"/>
    </row>
    <row r="14856" spans="8:11">
      <c r="H14856" s="15"/>
      <c r="K14856" s="15"/>
    </row>
    <row r="14857" spans="8:11">
      <c r="H14857" s="15"/>
      <c r="K14857" s="15"/>
    </row>
    <row r="14858" spans="8:11">
      <c r="H14858" s="15"/>
      <c r="K14858" s="15"/>
    </row>
    <row r="14859" spans="8:11">
      <c r="H14859" s="15"/>
      <c r="K14859" s="15"/>
    </row>
    <row r="14860" spans="8:11">
      <c r="H14860" s="15"/>
      <c r="K14860" s="15"/>
    </row>
    <row r="14861" spans="8:11">
      <c r="H14861" s="15"/>
      <c r="K14861" s="15"/>
    </row>
    <row r="14862" spans="8:11">
      <c r="H14862" s="15"/>
      <c r="K14862" s="15"/>
    </row>
    <row r="14863" spans="8:11">
      <c r="H14863" s="15"/>
      <c r="K14863" s="15"/>
    </row>
    <row r="14864" spans="8:11">
      <c r="H14864" s="15"/>
      <c r="K14864" s="15"/>
    </row>
    <row r="14865" spans="8:11">
      <c r="H14865" s="15"/>
      <c r="K14865" s="15"/>
    </row>
    <row r="14866" spans="8:11">
      <c r="H14866" s="15"/>
      <c r="K14866" s="15"/>
    </row>
    <row r="14867" spans="8:11">
      <c r="H14867" s="15"/>
      <c r="K14867" s="15"/>
    </row>
    <row r="14868" spans="8:11">
      <c r="H14868" s="15"/>
      <c r="K14868" s="15"/>
    </row>
    <row r="14869" spans="8:11">
      <c r="H14869" s="15"/>
      <c r="K14869" s="15"/>
    </row>
    <row r="14870" spans="8:11">
      <c r="H14870" s="15"/>
      <c r="K14870" s="15"/>
    </row>
    <row r="14871" spans="8:11">
      <c r="H14871" s="15"/>
      <c r="K14871" s="15"/>
    </row>
    <row r="14872" spans="8:11">
      <c r="H14872" s="15"/>
      <c r="K14872" s="15"/>
    </row>
    <row r="14873" spans="8:11">
      <c r="H14873" s="15"/>
      <c r="K14873" s="15"/>
    </row>
    <row r="14874" spans="8:11">
      <c r="H14874" s="15"/>
      <c r="K14874" s="15"/>
    </row>
    <row r="14875" spans="8:11">
      <c r="H14875" s="15"/>
      <c r="K14875" s="15"/>
    </row>
    <row r="14876" spans="8:11">
      <c r="H14876" s="15"/>
      <c r="K14876" s="15"/>
    </row>
    <row r="14877" spans="8:11">
      <c r="H14877" s="15"/>
      <c r="K14877" s="15"/>
    </row>
    <row r="14878" spans="8:11">
      <c r="H14878" s="15"/>
      <c r="K14878" s="15"/>
    </row>
    <row r="14879" spans="8:11">
      <c r="H14879" s="15"/>
      <c r="K14879" s="15"/>
    </row>
    <row r="14880" spans="8:11">
      <c r="H14880" s="15"/>
      <c r="K14880" s="15"/>
    </row>
    <row r="14881" spans="8:11">
      <c r="H14881" s="15"/>
      <c r="K14881" s="15"/>
    </row>
    <row r="14882" spans="8:11">
      <c r="H14882" s="15"/>
      <c r="K14882" s="15"/>
    </row>
    <row r="14883" spans="8:11">
      <c r="H14883" s="15"/>
      <c r="K14883" s="15"/>
    </row>
    <row r="14884" spans="8:11">
      <c r="H14884" s="15"/>
      <c r="K14884" s="15"/>
    </row>
    <row r="14885" spans="8:11">
      <c r="H14885" s="15"/>
      <c r="K14885" s="15"/>
    </row>
    <row r="14886" spans="8:11">
      <c r="H14886" s="15"/>
      <c r="K14886" s="15"/>
    </row>
    <row r="14887" spans="8:11">
      <c r="H14887" s="15"/>
      <c r="K14887" s="15"/>
    </row>
    <row r="14888" spans="8:11">
      <c r="H14888" s="15"/>
      <c r="K14888" s="15"/>
    </row>
    <row r="14889" spans="8:11">
      <c r="H14889" s="15"/>
      <c r="K14889" s="15"/>
    </row>
    <row r="14890" spans="8:11">
      <c r="H14890" s="15"/>
      <c r="K14890" s="15"/>
    </row>
    <row r="14891" spans="8:11">
      <c r="H14891" s="15"/>
      <c r="K14891" s="15"/>
    </row>
    <row r="14892" spans="8:11">
      <c r="H14892" s="15"/>
      <c r="K14892" s="15"/>
    </row>
    <row r="14893" spans="8:11">
      <c r="H14893" s="15"/>
      <c r="K14893" s="15"/>
    </row>
    <row r="14894" spans="8:11">
      <c r="H14894" s="15"/>
      <c r="K14894" s="15"/>
    </row>
    <row r="14895" spans="8:11">
      <c r="H14895" s="15"/>
      <c r="K14895" s="15"/>
    </row>
    <row r="14896" spans="8:11">
      <c r="H14896" s="15"/>
      <c r="K14896" s="15"/>
    </row>
    <row r="14897" spans="8:11">
      <c r="H14897" s="15"/>
      <c r="K14897" s="15"/>
    </row>
    <row r="14898" spans="8:11">
      <c r="H14898" s="15"/>
      <c r="K14898" s="15"/>
    </row>
    <row r="14899" spans="8:11">
      <c r="H14899" s="15"/>
      <c r="K14899" s="15"/>
    </row>
    <row r="14900" spans="8:11">
      <c r="H14900" s="15"/>
      <c r="K14900" s="15"/>
    </row>
    <row r="14901" spans="8:11">
      <c r="H14901" s="15"/>
      <c r="K14901" s="15"/>
    </row>
    <row r="14902" spans="8:11">
      <c r="H14902" s="15"/>
      <c r="K14902" s="15"/>
    </row>
    <row r="14903" spans="8:11">
      <c r="H14903" s="15"/>
      <c r="K14903" s="15"/>
    </row>
    <row r="14904" spans="8:11">
      <c r="H14904" s="15"/>
      <c r="K14904" s="15"/>
    </row>
    <row r="14905" spans="8:11">
      <c r="H14905" s="15"/>
      <c r="K14905" s="15"/>
    </row>
    <row r="14906" spans="8:11">
      <c r="H14906" s="15"/>
      <c r="K14906" s="15"/>
    </row>
    <row r="14907" spans="8:11">
      <c r="H14907" s="15"/>
      <c r="K14907" s="15"/>
    </row>
    <row r="14908" spans="8:11">
      <c r="H14908" s="15"/>
      <c r="K14908" s="15"/>
    </row>
    <row r="14909" spans="8:11">
      <c r="H14909" s="15"/>
      <c r="K14909" s="15"/>
    </row>
    <row r="14910" spans="8:11">
      <c r="H14910" s="15"/>
      <c r="K14910" s="15"/>
    </row>
    <row r="14911" spans="8:11">
      <c r="H14911" s="15"/>
      <c r="K14911" s="15"/>
    </row>
    <row r="14912" spans="8:11">
      <c r="H14912" s="15"/>
      <c r="K14912" s="15"/>
    </row>
    <row r="14913" spans="8:11">
      <c r="H14913" s="15"/>
      <c r="K14913" s="15"/>
    </row>
    <row r="14914" spans="8:11">
      <c r="H14914" s="15"/>
      <c r="K14914" s="15"/>
    </row>
    <row r="14915" spans="8:11">
      <c r="H14915" s="15"/>
      <c r="K14915" s="15"/>
    </row>
    <row r="14916" spans="8:11">
      <c r="H14916" s="15"/>
      <c r="K14916" s="15"/>
    </row>
    <row r="14917" spans="8:11">
      <c r="H14917" s="15"/>
      <c r="K14917" s="15"/>
    </row>
    <row r="14918" spans="8:11">
      <c r="H14918" s="15"/>
      <c r="K14918" s="15"/>
    </row>
    <row r="14919" spans="8:11">
      <c r="H14919" s="15"/>
      <c r="K14919" s="15"/>
    </row>
    <row r="14920" spans="8:11">
      <c r="H14920" s="15"/>
      <c r="K14920" s="15"/>
    </row>
    <row r="14921" spans="8:11">
      <c r="H14921" s="15"/>
      <c r="K14921" s="15"/>
    </row>
    <row r="14922" spans="8:11">
      <c r="H14922" s="15"/>
      <c r="K14922" s="15"/>
    </row>
    <row r="14923" spans="8:11">
      <c r="H14923" s="15"/>
      <c r="K14923" s="15"/>
    </row>
    <row r="14924" spans="8:11">
      <c r="H14924" s="15"/>
      <c r="K14924" s="15"/>
    </row>
    <row r="14925" spans="8:11">
      <c r="H14925" s="15"/>
      <c r="K14925" s="15"/>
    </row>
    <row r="14926" spans="8:11">
      <c r="H14926" s="15"/>
      <c r="K14926" s="15"/>
    </row>
    <row r="14927" spans="8:11">
      <c r="H14927" s="15"/>
      <c r="K14927" s="15"/>
    </row>
    <row r="14928" spans="8:11">
      <c r="H14928" s="15"/>
      <c r="K14928" s="15"/>
    </row>
    <row r="14929" spans="8:11">
      <c r="H14929" s="15"/>
      <c r="K14929" s="15"/>
    </row>
    <row r="14930" spans="8:11">
      <c r="H14930" s="15"/>
      <c r="K14930" s="15"/>
    </row>
    <row r="14931" spans="8:11">
      <c r="H14931" s="15"/>
      <c r="K14931" s="15"/>
    </row>
    <row r="14932" spans="8:11">
      <c r="H14932" s="15"/>
      <c r="K14932" s="15"/>
    </row>
    <row r="14933" spans="8:11">
      <c r="H14933" s="15"/>
      <c r="K14933" s="15"/>
    </row>
    <row r="14934" spans="8:11">
      <c r="H14934" s="15"/>
      <c r="K14934" s="15"/>
    </row>
    <row r="14935" spans="8:11">
      <c r="H14935" s="15"/>
      <c r="K14935" s="15"/>
    </row>
    <row r="14936" spans="8:11">
      <c r="H14936" s="15"/>
      <c r="K14936" s="15"/>
    </row>
    <row r="14937" spans="8:11">
      <c r="H14937" s="15"/>
      <c r="K14937" s="15"/>
    </row>
    <row r="14938" spans="8:11">
      <c r="H14938" s="15"/>
      <c r="K14938" s="15"/>
    </row>
    <row r="14939" spans="8:11">
      <c r="H14939" s="15"/>
      <c r="K14939" s="15"/>
    </row>
    <row r="14940" spans="8:11">
      <c r="H14940" s="15"/>
      <c r="K14940" s="15"/>
    </row>
    <row r="14941" spans="8:11">
      <c r="H14941" s="15"/>
      <c r="K14941" s="15"/>
    </row>
    <row r="14942" spans="8:11">
      <c r="H14942" s="15"/>
      <c r="K14942" s="15"/>
    </row>
    <row r="14943" spans="8:11">
      <c r="H14943" s="15"/>
      <c r="K14943" s="15"/>
    </row>
    <row r="14944" spans="8:11">
      <c r="H14944" s="15"/>
      <c r="K14944" s="15"/>
    </row>
    <row r="14945" spans="8:11">
      <c r="H14945" s="15"/>
      <c r="K14945" s="15"/>
    </row>
    <row r="14946" spans="8:11">
      <c r="H14946" s="15"/>
      <c r="K14946" s="15"/>
    </row>
    <row r="14947" spans="8:11">
      <c r="H14947" s="15"/>
      <c r="K14947" s="15"/>
    </row>
    <row r="14948" spans="8:11">
      <c r="H14948" s="15"/>
      <c r="K14948" s="15"/>
    </row>
    <row r="14949" spans="8:11">
      <c r="H14949" s="15"/>
      <c r="K14949" s="15"/>
    </row>
    <row r="14950" spans="8:11">
      <c r="H14950" s="15"/>
      <c r="K14950" s="15"/>
    </row>
    <row r="14951" spans="8:11">
      <c r="H14951" s="15"/>
      <c r="K14951" s="15"/>
    </row>
    <row r="14952" spans="8:11">
      <c r="H14952" s="15"/>
      <c r="K14952" s="15"/>
    </row>
    <row r="14953" spans="8:11">
      <c r="H14953" s="15"/>
      <c r="K14953" s="15"/>
    </row>
    <row r="14954" spans="8:11">
      <c r="H14954" s="15"/>
      <c r="K14954" s="15"/>
    </row>
    <row r="14955" spans="8:11">
      <c r="H14955" s="15"/>
      <c r="K14955" s="15"/>
    </row>
    <row r="14956" spans="8:11">
      <c r="H14956" s="15"/>
      <c r="K14956" s="15"/>
    </row>
    <row r="14957" spans="8:11">
      <c r="H14957" s="15"/>
      <c r="K14957" s="15"/>
    </row>
    <row r="14958" spans="8:11">
      <c r="H14958" s="15"/>
      <c r="K14958" s="15"/>
    </row>
    <row r="14959" spans="8:11">
      <c r="H14959" s="15"/>
      <c r="K14959" s="15"/>
    </row>
    <row r="14960" spans="8:11">
      <c r="H14960" s="15"/>
      <c r="K14960" s="15"/>
    </row>
    <row r="14961" spans="8:11">
      <c r="H14961" s="15"/>
      <c r="K14961" s="15"/>
    </row>
    <row r="14962" spans="8:11">
      <c r="H14962" s="15"/>
      <c r="K14962" s="15"/>
    </row>
    <row r="14963" spans="8:11">
      <c r="H14963" s="15"/>
      <c r="K14963" s="15"/>
    </row>
    <row r="14964" spans="8:11">
      <c r="H14964" s="15"/>
      <c r="K14964" s="15"/>
    </row>
    <row r="14965" spans="8:11">
      <c r="H14965" s="15"/>
      <c r="K14965" s="15"/>
    </row>
    <row r="14966" spans="8:11">
      <c r="H14966" s="15"/>
      <c r="K14966" s="15"/>
    </row>
    <row r="14967" spans="8:11">
      <c r="H14967" s="15"/>
      <c r="K14967" s="15"/>
    </row>
    <row r="14968" spans="8:11">
      <c r="H14968" s="15"/>
      <c r="K14968" s="15"/>
    </row>
    <row r="14969" spans="8:11">
      <c r="H14969" s="15"/>
      <c r="K14969" s="15"/>
    </row>
    <row r="14970" spans="8:11">
      <c r="H14970" s="15"/>
      <c r="K14970" s="15"/>
    </row>
    <row r="14971" spans="8:11">
      <c r="H14971" s="15"/>
      <c r="K14971" s="15"/>
    </row>
    <row r="14972" spans="8:11">
      <c r="H14972" s="15"/>
      <c r="K14972" s="15"/>
    </row>
    <row r="14973" spans="8:11">
      <c r="H14973" s="15"/>
      <c r="K14973" s="15"/>
    </row>
    <row r="14974" spans="8:11">
      <c r="H14974" s="15"/>
      <c r="K14974" s="15"/>
    </row>
    <row r="14975" spans="8:11">
      <c r="H14975" s="15"/>
      <c r="K14975" s="15"/>
    </row>
    <row r="14976" spans="8:11">
      <c r="H14976" s="15"/>
      <c r="K14976" s="15"/>
    </row>
    <row r="14977" spans="8:11">
      <c r="H14977" s="15"/>
      <c r="K14977" s="15"/>
    </row>
    <row r="14978" spans="8:11">
      <c r="H14978" s="15"/>
      <c r="K14978" s="15"/>
    </row>
    <row r="14979" spans="8:11">
      <c r="H14979" s="15"/>
      <c r="K14979" s="15"/>
    </row>
    <row r="14980" spans="8:11">
      <c r="H14980" s="15"/>
      <c r="K14980" s="15"/>
    </row>
    <row r="14981" spans="8:11">
      <c r="H14981" s="15"/>
      <c r="K14981" s="15"/>
    </row>
    <row r="14982" spans="8:11">
      <c r="H14982" s="15"/>
      <c r="K14982" s="15"/>
    </row>
    <row r="14983" spans="8:11">
      <c r="H14983" s="15"/>
      <c r="K14983" s="15"/>
    </row>
    <row r="14984" spans="8:11">
      <c r="H14984" s="15"/>
      <c r="K14984" s="15"/>
    </row>
    <row r="14985" spans="8:11">
      <c r="H14985" s="15"/>
      <c r="K14985" s="15"/>
    </row>
    <row r="14986" spans="8:11">
      <c r="H14986" s="15"/>
      <c r="K14986" s="15"/>
    </row>
    <row r="14987" spans="8:11">
      <c r="H14987" s="15"/>
      <c r="K14987" s="15"/>
    </row>
    <row r="14988" spans="8:11">
      <c r="H14988" s="15"/>
      <c r="K14988" s="15"/>
    </row>
    <row r="14989" spans="8:11">
      <c r="H14989" s="15"/>
      <c r="K14989" s="15"/>
    </row>
    <row r="14990" spans="8:11">
      <c r="H14990" s="15"/>
      <c r="K14990" s="15"/>
    </row>
    <row r="14991" spans="8:11">
      <c r="H14991" s="15"/>
      <c r="K14991" s="15"/>
    </row>
    <row r="14992" spans="8:11">
      <c r="H14992" s="15"/>
      <c r="K14992" s="15"/>
    </row>
    <row r="14993" spans="8:11">
      <c r="H14993" s="15"/>
      <c r="K14993" s="15"/>
    </row>
    <row r="14994" spans="8:11">
      <c r="H14994" s="15"/>
      <c r="K14994" s="15"/>
    </row>
    <row r="14995" spans="8:11">
      <c r="H14995" s="15"/>
      <c r="K14995" s="15"/>
    </row>
    <row r="14996" spans="8:11">
      <c r="H14996" s="15"/>
      <c r="K14996" s="15"/>
    </row>
    <row r="14997" spans="8:11">
      <c r="H14997" s="15"/>
      <c r="K14997" s="15"/>
    </row>
    <row r="14998" spans="8:11">
      <c r="H14998" s="15"/>
      <c r="K14998" s="15"/>
    </row>
    <row r="14999" spans="8:11">
      <c r="H14999" s="15"/>
      <c r="K14999" s="15"/>
    </row>
    <row r="15000" spans="8:11">
      <c r="H15000" s="15"/>
      <c r="K15000" s="15"/>
    </row>
    <row r="15001" spans="8:11">
      <c r="H15001" s="15"/>
      <c r="K15001" s="15"/>
    </row>
    <row r="15002" spans="8:11">
      <c r="H15002" s="15"/>
      <c r="K15002" s="15"/>
    </row>
    <row r="15003" spans="8:11">
      <c r="H15003" s="15"/>
      <c r="K15003" s="15"/>
    </row>
    <row r="15004" spans="8:11">
      <c r="H15004" s="15"/>
      <c r="K15004" s="15"/>
    </row>
    <row r="15005" spans="8:11">
      <c r="H15005" s="15"/>
      <c r="K15005" s="15"/>
    </row>
    <row r="15006" spans="8:11">
      <c r="H15006" s="15"/>
      <c r="K15006" s="15"/>
    </row>
    <row r="15007" spans="8:11">
      <c r="H15007" s="15"/>
      <c r="K15007" s="15"/>
    </row>
    <row r="15008" spans="8:11">
      <c r="H15008" s="15"/>
      <c r="K15008" s="15"/>
    </row>
    <row r="15009" spans="8:11">
      <c r="H15009" s="15"/>
      <c r="K15009" s="15"/>
    </row>
    <row r="15010" spans="8:11">
      <c r="H15010" s="15"/>
      <c r="K15010" s="15"/>
    </row>
    <row r="15011" spans="8:11">
      <c r="H15011" s="15"/>
      <c r="K15011" s="15"/>
    </row>
    <row r="15012" spans="8:11">
      <c r="H15012" s="15"/>
      <c r="K15012" s="15"/>
    </row>
    <row r="15013" spans="8:11">
      <c r="H15013" s="15"/>
      <c r="K15013" s="15"/>
    </row>
    <row r="15014" spans="8:11">
      <c r="H15014" s="15"/>
      <c r="K15014" s="15"/>
    </row>
    <row r="15015" spans="8:11">
      <c r="H15015" s="15"/>
      <c r="K15015" s="15"/>
    </row>
    <row r="15016" spans="8:11">
      <c r="H15016" s="15"/>
      <c r="K15016" s="15"/>
    </row>
    <row r="15017" spans="8:11">
      <c r="H15017" s="15"/>
      <c r="K15017" s="15"/>
    </row>
    <row r="15018" spans="8:11">
      <c r="H15018" s="15"/>
      <c r="K15018" s="15"/>
    </row>
    <row r="15019" spans="8:11">
      <c r="H15019" s="15"/>
      <c r="K15019" s="15"/>
    </row>
    <row r="15020" spans="8:11">
      <c r="H15020" s="15"/>
      <c r="K15020" s="15"/>
    </row>
    <row r="15021" spans="8:11">
      <c r="H15021" s="15"/>
      <c r="K15021" s="15"/>
    </row>
    <row r="15022" spans="8:11">
      <c r="H15022" s="15"/>
      <c r="K15022" s="15"/>
    </row>
    <row r="15023" spans="8:11">
      <c r="H15023" s="15"/>
      <c r="K15023" s="15"/>
    </row>
    <row r="15024" spans="8:11">
      <c r="H15024" s="15"/>
      <c r="K15024" s="15"/>
    </row>
    <row r="15025" spans="8:11">
      <c r="H15025" s="15"/>
      <c r="K15025" s="15"/>
    </row>
    <row r="15026" spans="8:11">
      <c r="H15026" s="15"/>
      <c r="K15026" s="15"/>
    </row>
    <row r="15027" spans="8:11">
      <c r="H15027" s="15"/>
      <c r="K15027" s="15"/>
    </row>
    <row r="15028" spans="8:11">
      <c r="H15028" s="15"/>
      <c r="K15028" s="15"/>
    </row>
    <row r="15029" spans="8:11">
      <c r="H15029" s="15"/>
      <c r="K15029" s="15"/>
    </row>
    <row r="15030" spans="8:11">
      <c r="H15030" s="15"/>
      <c r="K15030" s="15"/>
    </row>
    <row r="15031" spans="8:11">
      <c r="H15031" s="15"/>
      <c r="K15031" s="15"/>
    </row>
    <row r="15032" spans="8:11">
      <c r="H15032" s="15"/>
      <c r="K15032" s="15"/>
    </row>
    <row r="15033" spans="8:11">
      <c r="H15033" s="15"/>
      <c r="K15033" s="15"/>
    </row>
    <row r="15034" spans="8:11">
      <c r="H15034" s="15"/>
      <c r="K15034" s="15"/>
    </row>
    <row r="15035" spans="8:11">
      <c r="H15035" s="15"/>
      <c r="K15035" s="15"/>
    </row>
    <row r="15036" spans="8:11">
      <c r="H15036" s="15"/>
      <c r="K15036" s="15"/>
    </row>
    <row r="15037" spans="8:11">
      <c r="H15037" s="15"/>
      <c r="K15037" s="15"/>
    </row>
    <row r="15038" spans="8:11">
      <c r="H15038" s="15"/>
      <c r="K15038" s="15"/>
    </row>
    <row r="15039" spans="8:11">
      <c r="H15039" s="15"/>
      <c r="K15039" s="15"/>
    </row>
    <row r="15040" spans="8:11">
      <c r="H15040" s="15"/>
      <c r="K15040" s="15"/>
    </row>
    <row r="15041" spans="8:11">
      <c r="H15041" s="15"/>
      <c r="K15041" s="15"/>
    </row>
    <row r="15042" spans="8:11">
      <c r="H15042" s="15"/>
      <c r="K15042" s="15"/>
    </row>
    <row r="15043" spans="8:11">
      <c r="H15043" s="15"/>
      <c r="K15043" s="15"/>
    </row>
    <row r="15044" spans="8:11">
      <c r="H15044" s="15"/>
      <c r="K15044" s="15"/>
    </row>
    <row r="15045" spans="8:11">
      <c r="H15045" s="15"/>
      <c r="K15045" s="15"/>
    </row>
    <row r="15046" spans="8:11">
      <c r="H15046" s="15"/>
      <c r="K15046" s="15"/>
    </row>
    <row r="15047" spans="8:11">
      <c r="H15047" s="15"/>
      <c r="K15047" s="15"/>
    </row>
    <row r="15048" spans="8:11">
      <c r="H15048" s="15"/>
      <c r="K15048" s="15"/>
    </row>
    <row r="15049" spans="8:11">
      <c r="H15049" s="15"/>
      <c r="K15049" s="15"/>
    </row>
    <row r="15050" spans="8:11">
      <c r="H15050" s="15"/>
      <c r="K15050" s="15"/>
    </row>
    <row r="15051" spans="8:11">
      <c r="H15051" s="15"/>
      <c r="K15051" s="15"/>
    </row>
    <row r="15052" spans="8:11">
      <c r="H15052" s="15"/>
      <c r="K15052" s="15"/>
    </row>
    <row r="15053" spans="8:11">
      <c r="H15053" s="15"/>
      <c r="K15053" s="15"/>
    </row>
    <row r="15054" spans="8:11">
      <c r="H15054" s="15"/>
      <c r="K15054" s="15"/>
    </row>
    <row r="15055" spans="8:11">
      <c r="H15055" s="15"/>
      <c r="K15055" s="15"/>
    </row>
    <row r="15056" spans="8:11">
      <c r="H15056" s="15"/>
      <c r="K15056" s="15"/>
    </row>
    <row r="15057" spans="8:11">
      <c r="H15057" s="15"/>
      <c r="K15057" s="15"/>
    </row>
    <row r="15058" spans="8:11">
      <c r="H15058" s="15"/>
      <c r="K15058" s="15"/>
    </row>
    <row r="15059" spans="8:11">
      <c r="H15059" s="15"/>
      <c r="K15059" s="15"/>
    </row>
    <row r="15060" spans="8:11">
      <c r="H15060" s="15"/>
      <c r="K15060" s="15"/>
    </row>
    <row r="15061" spans="8:11">
      <c r="H15061" s="15"/>
      <c r="K15061" s="15"/>
    </row>
    <row r="15062" spans="8:11">
      <c r="H15062" s="15"/>
      <c r="K15062" s="15"/>
    </row>
    <row r="15063" spans="8:11">
      <c r="H15063" s="15"/>
      <c r="K15063" s="15"/>
    </row>
    <row r="15064" spans="8:11">
      <c r="H15064" s="15"/>
      <c r="K15064" s="15"/>
    </row>
    <row r="15065" spans="8:11">
      <c r="H15065" s="15"/>
      <c r="K15065" s="15"/>
    </row>
    <row r="15066" spans="8:11">
      <c r="H15066" s="15"/>
      <c r="K15066" s="15"/>
    </row>
    <row r="15067" spans="8:11">
      <c r="H15067" s="15"/>
      <c r="K15067" s="15"/>
    </row>
    <row r="15068" spans="8:11">
      <c r="H15068" s="15"/>
      <c r="K15068" s="15"/>
    </row>
    <row r="15069" spans="8:11">
      <c r="H15069" s="15"/>
      <c r="K15069" s="15"/>
    </row>
    <row r="15070" spans="8:11">
      <c r="H15070" s="15"/>
      <c r="K15070" s="15"/>
    </row>
    <row r="15071" spans="8:11">
      <c r="H15071" s="15"/>
      <c r="K15071" s="15"/>
    </row>
    <row r="15072" spans="8:11">
      <c r="H15072" s="15"/>
      <c r="K15072" s="15"/>
    </row>
    <row r="15073" spans="8:11">
      <c r="H15073" s="15"/>
      <c r="K15073" s="15"/>
    </row>
    <row r="15074" spans="8:11">
      <c r="H15074" s="15"/>
      <c r="K15074" s="15"/>
    </row>
    <row r="15075" spans="8:11">
      <c r="H15075" s="15"/>
      <c r="K15075" s="15"/>
    </row>
    <row r="15076" spans="8:11">
      <c r="H15076" s="15"/>
      <c r="K15076" s="15"/>
    </row>
    <row r="15077" spans="8:11">
      <c r="H15077" s="15"/>
      <c r="K15077" s="15"/>
    </row>
    <row r="15078" spans="8:11">
      <c r="H15078" s="15"/>
      <c r="K15078" s="15"/>
    </row>
    <row r="15079" spans="8:11">
      <c r="H15079" s="15"/>
      <c r="K15079" s="15"/>
    </row>
    <row r="15080" spans="8:11">
      <c r="H15080" s="15"/>
      <c r="K15080" s="15"/>
    </row>
    <row r="15081" spans="8:11">
      <c r="H15081" s="15"/>
      <c r="K15081" s="15"/>
    </row>
    <row r="15082" spans="8:11">
      <c r="H15082" s="15"/>
      <c r="K15082" s="15"/>
    </row>
    <row r="15083" spans="8:11">
      <c r="H15083" s="15"/>
      <c r="K15083" s="15"/>
    </row>
    <row r="15084" spans="8:11">
      <c r="H15084" s="15"/>
      <c r="K15084" s="15"/>
    </row>
    <row r="15085" spans="8:11">
      <c r="H15085" s="15"/>
      <c r="K15085" s="15"/>
    </row>
    <row r="15086" spans="8:11">
      <c r="H15086" s="15"/>
      <c r="K15086" s="15"/>
    </row>
    <row r="15087" spans="8:11">
      <c r="H15087" s="15"/>
      <c r="K15087" s="15"/>
    </row>
    <row r="15088" spans="8:11">
      <c r="H15088" s="15"/>
      <c r="K15088" s="15"/>
    </row>
    <row r="15089" spans="8:11">
      <c r="H15089" s="15"/>
      <c r="K15089" s="15"/>
    </row>
    <row r="15090" spans="8:11">
      <c r="H15090" s="15"/>
      <c r="K15090" s="15"/>
    </row>
    <row r="15091" spans="8:11">
      <c r="H15091" s="15"/>
      <c r="K15091" s="15"/>
    </row>
    <row r="15092" spans="8:11">
      <c r="H15092" s="15"/>
      <c r="K15092" s="15"/>
    </row>
    <row r="15093" spans="8:11">
      <c r="H15093" s="15"/>
      <c r="K15093" s="15"/>
    </row>
    <row r="15094" spans="8:11">
      <c r="H15094" s="15"/>
      <c r="K15094" s="15"/>
    </row>
    <row r="15095" spans="8:11">
      <c r="H15095" s="15"/>
      <c r="K15095" s="15"/>
    </row>
    <row r="15096" spans="8:11">
      <c r="H15096" s="15"/>
      <c r="K15096" s="15"/>
    </row>
    <row r="15097" spans="8:11">
      <c r="H15097" s="15"/>
      <c r="K15097" s="15"/>
    </row>
    <row r="15098" spans="8:11">
      <c r="H15098" s="15"/>
      <c r="K15098" s="15"/>
    </row>
    <row r="15099" spans="8:11">
      <c r="H15099" s="15"/>
      <c r="K15099" s="15"/>
    </row>
    <row r="15100" spans="8:11">
      <c r="H15100" s="15"/>
      <c r="K15100" s="15"/>
    </row>
    <row r="15101" spans="8:11">
      <c r="H15101" s="15"/>
      <c r="K15101" s="15"/>
    </row>
    <row r="15102" spans="8:11">
      <c r="H15102" s="15"/>
      <c r="K15102" s="15"/>
    </row>
    <row r="15103" spans="8:11">
      <c r="H15103" s="15"/>
      <c r="K15103" s="15"/>
    </row>
    <row r="15104" spans="8:11">
      <c r="H15104" s="15"/>
      <c r="K15104" s="15"/>
    </row>
    <row r="15105" spans="8:11">
      <c r="H15105" s="15"/>
      <c r="K15105" s="15"/>
    </row>
    <row r="15106" spans="8:11">
      <c r="H15106" s="15"/>
      <c r="K15106" s="15"/>
    </row>
    <row r="15107" spans="8:11">
      <c r="H15107" s="15"/>
      <c r="K15107" s="15"/>
    </row>
    <row r="15108" spans="8:11">
      <c r="H15108" s="15"/>
      <c r="K15108" s="15"/>
    </row>
    <row r="15109" spans="8:11">
      <c r="H15109" s="15"/>
      <c r="K15109" s="15"/>
    </row>
    <row r="15110" spans="8:11">
      <c r="H15110" s="15"/>
      <c r="K15110" s="15"/>
    </row>
    <row r="15111" spans="8:11">
      <c r="H15111" s="15"/>
      <c r="K15111" s="15"/>
    </row>
    <row r="15112" spans="8:11">
      <c r="H15112" s="15"/>
      <c r="K15112" s="15"/>
    </row>
    <row r="15113" spans="8:11">
      <c r="H15113" s="15"/>
      <c r="K15113" s="15"/>
    </row>
    <row r="15114" spans="8:11">
      <c r="H15114" s="15"/>
      <c r="K15114" s="15"/>
    </row>
    <row r="15115" spans="8:11">
      <c r="H15115" s="15"/>
      <c r="K15115" s="15"/>
    </row>
    <row r="15116" spans="8:11">
      <c r="H15116" s="15"/>
      <c r="K15116" s="15"/>
    </row>
    <row r="15117" spans="8:11">
      <c r="H15117" s="15"/>
      <c r="K15117" s="15"/>
    </row>
    <row r="15118" spans="8:11">
      <c r="H15118" s="15"/>
      <c r="K15118" s="15"/>
    </row>
    <row r="15119" spans="8:11">
      <c r="H15119" s="15"/>
      <c r="K15119" s="15"/>
    </row>
    <row r="15120" spans="8:11">
      <c r="H15120" s="15"/>
      <c r="K15120" s="15"/>
    </row>
    <row r="15121" spans="8:11">
      <c r="H15121" s="15"/>
      <c r="K15121" s="15"/>
    </row>
    <row r="15122" spans="8:11">
      <c r="H15122" s="15"/>
      <c r="K15122" s="15"/>
    </row>
    <row r="15123" spans="8:11">
      <c r="H15123" s="15"/>
      <c r="K15123" s="15"/>
    </row>
    <row r="15124" spans="8:11">
      <c r="H15124" s="15"/>
      <c r="K15124" s="15"/>
    </row>
    <row r="15125" spans="8:11">
      <c r="H15125" s="15"/>
      <c r="K15125" s="15"/>
    </row>
    <row r="15126" spans="8:11">
      <c r="H15126" s="15"/>
      <c r="K15126" s="15"/>
    </row>
    <row r="15127" spans="8:11">
      <c r="H15127" s="15"/>
      <c r="K15127" s="15"/>
    </row>
    <row r="15128" spans="8:11">
      <c r="H15128" s="15"/>
      <c r="K15128" s="15"/>
    </row>
    <row r="15129" spans="8:11">
      <c r="H15129" s="15"/>
      <c r="K15129" s="15"/>
    </row>
    <row r="15130" spans="8:11">
      <c r="H15130" s="15"/>
      <c r="K15130" s="15"/>
    </row>
    <row r="15131" spans="8:11">
      <c r="H15131" s="15"/>
      <c r="K15131" s="15"/>
    </row>
    <row r="15132" spans="8:11">
      <c r="H15132" s="15"/>
      <c r="K15132" s="15"/>
    </row>
    <row r="15133" spans="8:11">
      <c r="H15133" s="15"/>
      <c r="K15133" s="15"/>
    </row>
    <row r="15134" spans="8:11">
      <c r="H15134" s="15"/>
      <c r="K15134" s="15"/>
    </row>
    <row r="15135" spans="8:11">
      <c r="H15135" s="15"/>
      <c r="K15135" s="15"/>
    </row>
    <row r="15136" spans="8:11">
      <c r="H15136" s="15"/>
      <c r="K15136" s="15"/>
    </row>
    <row r="15137" spans="8:11">
      <c r="H15137" s="15"/>
      <c r="K15137" s="15"/>
    </row>
    <row r="15138" spans="8:11">
      <c r="H15138" s="15"/>
      <c r="K15138" s="15"/>
    </row>
    <row r="15139" spans="8:11">
      <c r="H15139" s="15"/>
      <c r="K15139" s="15"/>
    </row>
    <row r="15140" spans="8:11">
      <c r="H15140" s="15"/>
      <c r="K15140" s="15"/>
    </row>
    <row r="15141" spans="8:11">
      <c r="H15141" s="15"/>
      <c r="K15141" s="15"/>
    </row>
    <row r="15142" spans="8:11">
      <c r="H15142" s="15"/>
      <c r="K15142" s="15"/>
    </row>
    <row r="15143" spans="8:11">
      <c r="H15143" s="15"/>
      <c r="K15143" s="15"/>
    </row>
    <row r="15144" spans="8:11">
      <c r="H15144" s="15"/>
      <c r="K15144" s="15"/>
    </row>
    <row r="15145" spans="8:11">
      <c r="H15145" s="15"/>
      <c r="K15145" s="15"/>
    </row>
    <row r="15146" spans="8:11">
      <c r="H15146" s="15"/>
      <c r="K15146" s="15"/>
    </row>
    <row r="15147" spans="8:11">
      <c r="H15147" s="15"/>
      <c r="K15147" s="15"/>
    </row>
    <row r="15148" spans="8:11">
      <c r="H15148" s="15"/>
      <c r="K15148" s="15"/>
    </row>
    <row r="15149" spans="8:11">
      <c r="H15149" s="15"/>
      <c r="K15149" s="15"/>
    </row>
    <row r="15150" spans="8:11">
      <c r="H15150" s="15"/>
      <c r="K15150" s="15"/>
    </row>
    <row r="15151" spans="8:11">
      <c r="H15151" s="15"/>
      <c r="K15151" s="15"/>
    </row>
    <row r="15152" spans="8:11">
      <c r="H15152" s="15"/>
      <c r="K15152" s="15"/>
    </row>
    <row r="15153" spans="8:11">
      <c r="H15153" s="15"/>
      <c r="K15153" s="15"/>
    </row>
    <row r="15154" spans="8:11">
      <c r="H15154" s="15"/>
      <c r="K15154" s="15"/>
    </row>
    <row r="15155" spans="8:11">
      <c r="H15155" s="15"/>
      <c r="K15155" s="15"/>
    </row>
    <row r="15156" spans="8:11">
      <c r="H15156" s="15"/>
      <c r="K15156" s="15"/>
    </row>
    <row r="15157" spans="8:11">
      <c r="H15157" s="15"/>
      <c r="K15157" s="15"/>
    </row>
    <row r="15158" spans="8:11">
      <c r="H15158" s="15"/>
      <c r="K15158" s="15"/>
    </row>
    <row r="15159" spans="8:11">
      <c r="H15159" s="15"/>
      <c r="K15159" s="15"/>
    </row>
    <row r="15160" spans="8:11">
      <c r="H15160" s="15"/>
      <c r="K15160" s="15"/>
    </row>
    <row r="15161" spans="8:11">
      <c r="H15161" s="15"/>
      <c r="K15161" s="15"/>
    </row>
    <row r="15162" spans="8:11">
      <c r="H15162" s="15"/>
      <c r="K15162" s="15"/>
    </row>
    <row r="15163" spans="8:11">
      <c r="H15163" s="15"/>
      <c r="K15163" s="15"/>
    </row>
    <row r="15164" spans="8:11">
      <c r="H15164" s="15"/>
      <c r="K15164" s="15"/>
    </row>
    <row r="15165" spans="8:11">
      <c r="H15165" s="15"/>
      <c r="K15165" s="15"/>
    </row>
    <row r="15166" spans="8:11">
      <c r="H15166" s="15"/>
      <c r="K15166" s="15"/>
    </row>
    <row r="15167" spans="8:11">
      <c r="H15167" s="15"/>
      <c r="K15167" s="15"/>
    </row>
    <row r="15168" spans="8:11">
      <c r="H15168" s="15"/>
      <c r="K15168" s="15"/>
    </row>
    <row r="15169" spans="8:11">
      <c r="H15169" s="15"/>
      <c r="K15169" s="15"/>
    </row>
    <row r="15170" spans="8:11">
      <c r="H15170" s="15"/>
      <c r="K15170" s="15"/>
    </row>
    <row r="15171" spans="8:11">
      <c r="H15171" s="15"/>
      <c r="K15171" s="15"/>
    </row>
    <row r="15172" spans="8:11">
      <c r="H15172" s="15"/>
      <c r="K15172" s="15"/>
    </row>
    <row r="15173" spans="8:11">
      <c r="H15173" s="15"/>
      <c r="K15173" s="15"/>
    </row>
    <row r="15174" spans="8:11">
      <c r="H15174" s="15"/>
      <c r="K15174" s="15"/>
    </row>
    <row r="15175" spans="8:11">
      <c r="H15175" s="15"/>
      <c r="K15175" s="15"/>
    </row>
    <row r="15176" spans="8:11">
      <c r="H15176" s="15"/>
      <c r="K15176" s="15"/>
    </row>
    <row r="15177" spans="8:11">
      <c r="H15177" s="15"/>
      <c r="K15177" s="15"/>
    </row>
    <row r="15178" spans="8:11">
      <c r="H15178" s="15"/>
      <c r="K15178" s="15"/>
    </row>
    <row r="15179" spans="8:11">
      <c r="H15179" s="15"/>
      <c r="K15179" s="15"/>
    </row>
    <row r="15180" spans="8:11">
      <c r="H15180" s="15"/>
      <c r="K15180" s="15"/>
    </row>
    <row r="15181" spans="8:11">
      <c r="H15181" s="15"/>
      <c r="K15181" s="15"/>
    </row>
    <row r="15182" spans="8:11">
      <c r="H15182" s="15"/>
      <c r="K15182" s="15"/>
    </row>
    <row r="15183" spans="8:11">
      <c r="H15183" s="15"/>
      <c r="K15183" s="15"/>
    </row>
    <row r="15184" spans="8:11">
      <c r="H15184" s="15"/>
      <c r="K15184" s="15"/>
    </row>
    <row r="15185" spans="8:11">
      <c r="H15185" s="15"/>
      <c r="K15185" s="15"/>
    </row>
    <row r="15186" spans="8:11">
      <c r="H15186" s="15"/>
      <c r="K15186" s="15"/>
    </row>
    <row r="15187" spans="8:11">
      <c r="H15187" s="15"/>
      <c r="K15187" s="15"/>
    </row>
    <row r="15188" spans="8:11">
      <c r="H15188" s="15"/>
      <c r="K15188" s="15"/>
    </row>
    <row r="15189" spans="8:11">
      <c r="H15189" s="15"/>
      <c r="K15189" s="15"/>
    </row>
    <row r="15190" spans="8:11">
      <c r="H15190" s="15"/>
      <c r="K15190" s="15"/>
    </row>
    <row r="15191" spans="8:11">
      <c r="H15191" s="15"/>
      <c r="K15191" s="15"/>
    </row>
    <row r="15192" spans="8:11">
      <c r="H15192" s="15"/>
      <c r="K15192" s="15"/>
    </row>
    <row r="15193" spans="8:11">
      <c r="H15193" s="15"/>
      <c r="K15193" s="15"/>
    </row>
    <row r="15194" spans="8:11">
      <c r="H15194" s="15"/>
      <c r="K15194" s="15"/>
    </row>
    <row r="15195" spans="8:11">
      <c r="H15195" s="15"/>
      <c r="K15195" s="15"/>
    </row>
    <row r="15196" spans="8:11">
      <c r="H15196" s="15"/>
      <c r="K15196" s="15"/>
    </row>
    <row r="15197" spans="8:11">
      <c r="H15197" s="15"/>
      <c r="K15197" s="15"/>
    </row>
    <row r="15198" spans="8:11">
      <c r="H15198" s="15"/>
      <c r="K15198" s="15"/>
    </row>
    <row r="15199" spans="8:11">
      <c r="H15199" s="15"/>
      <c r="K15199" s="15"/>
    </row>
    <row r="15200" spans="8:11">
      <c r="H15200" s="15"/>
      <c r="K15200" s="15"/>
    </row>
    <row r="15201" spans="8:11">
      <c r="H15201" s="15"/>
      <c r="K15201" s="15"/>
    </row>
    <row r="15202" spans="8:11">
      <c r="H15202" s="15"/>
      <c r="K15202" s="15"/>
    </row>
    <row r="15203" spans="8:11">
      <c r="H15203" s="15"/>
      <c r="K15203" s="15"/>
    </row>
    <row r="15204" spans="8:11">
      <c r="H15204" s="15"/>
      <c r="K15204" s="15"/>
    </row>
    <row r="15205" spans="8:11">
      <c r="H15205" s="15"/>
      <c r="K15205" s="15"/>
    </row>
    <row r="15206" spans="8:11">
      <c r="H15206" s="15"/>
      <c r="K15206" s="15"/>
    </row>
    <row r="15207" spans="8:11">
      <c r="H15207" s="15"/>
      <c r="K15207" s="15"/>
    </row>
    <row r="15208" spans="8:11">
      <c r="H15208" s="15"/>
      <c r="K15208" s="15"/>
    </row>
    <row r="15209" spans="8:11">
      <c r="H15209" s="15"/>
      <c r="K15209" s="15"/>
    </row>
    <row r="15210" spans="8:11">
      <c r="H15210" s="15"/>
      <c r="K15210" s="15"/>
    </row>
    <row r="15211" spans="8:11">
      <c r="H15211" s="15"/>
      <c r="K15211" s="15"/>
    </row>
    <row r="15212" spans="8:11">
      <c r="H15212" s="15"/>
      <c r="K15212" s="15"/>
    </row>
    <row r="15213" spans="8:11">
      <c r="H15213" s="15"/>
      <c r="K15213" s="15"/>
    </row>
    <row r="15214" spans="8:11">
      <c r="H15214" s="15"/>
      <c r="K15214" s="15"/>
    </row>
    <row r="15215" spans="8:11">
      <c r="H15215" s="15"/>
      <c r="K15215" s="15"/>
    </row>
    <row r="15216" spans="8:11">
      <c r="H15216" s="15"/>
      <c r="K15216" s="15"/>
    </row>
    <row r="15217" spans="8:11">
      <c r="H15217" s="15"/>
      <c r="K15217" s="15"/>
    </row>
    <row r="15218" spans="8:11">
      <c r="H15218" s="15"/>
      <c r="K15218" s="15"/>
    </row>
    <row r="15219" spans="8:11">
      <c r="H15219" s="15"/>
      <c r="K15219" s="15"/>
    </row>
    <row r="15220" spans="8:11">
      <c r="H15220" s="15"/>
      <c r="K15220" s="15"/>
    </row>
    <row r="15221" spans="8:11">
      <c r="H15221" s="15"/>
      <c r="K15221" s="15"/>
    </row>
    <row r="15222" spans="8:11">
      <c r="H15222" s="15"/>
      <c r="K15222" s="15"/>
    </row>
    <row r="15223" spans="8:11">
      <c r="H15223" s="15"/>
      <c r="K15223" s="15"/>
    </row>
    <row r="15224" spans="8:11">
      <c r="H15224" s="15"/>
      <c r="K15224" s="15"/>
    </row>
    <row r="15225" spans="8:11">
      <c r="H15225" s="15"/>
      <c r="K15225" s="15"/>
    </row>
    <row r="15226" spans="8:11">
      <c r="H15226" s="15"/>
      <c r="K15226" s="15"/>
    </row>
    <row r="15227" spans="8:11">
      <c r="H15227" s="15"/>
      <c r="K15227" s="15"/>
    </row>
    <row r="15228" spans="8:11">
      <c r="H15228" s="15"/>
      <c r="K15228" s="15"/>
    </row>
    <row r="15229" spans="8:11">
      <c r="H15229" s="15"/>
      <c r="K15229" s="15"/>
    </row>
    <row r="15230" spans="8:11">
      <c r="H15230" s="15"/>
      <c r="K15230" s="15"/>
    </row>
    <row r="15231" spans="8:11">
      <c r="H15231" s="15"/>
      <c r="K15231" s="15"/>
    </row>
    <row r="15232" spans="8:11">
      <c r="H15232" s="15"/>
      <c r="K15232" s="15"/>
    </row>
    <row r="15233" spans="8:11">
      <c r="H15233" s="15"/>
      <c r="K15233" s="15"/>
    </row>
    <row r="15234" spans="8:11">
      <c r="H15234" s="15"/>
      <c r="K15234" s="15"/>
    </row>
    <row r="15235" spans="8:11">
      <c r="H15235" s="15"/>
      <c r="K15235" s="15"/>
    </row>
    <row r="15236" spans="8:11">
      <c r="H15236" s="15"/>
      <c r="K15236" s="15"/>
    </row>
    <row r="15237" spans="8:11">
      <c r="H15237" s="15"/>
      <c r="K15237" s="15"/>
    </row>
    <row r="15238" spans="8:11">
      <c r="H15238" s="15"/>
      <c r="K15238" s="15"/>
    </row>
    <row r="15239" spans="8:11">
      <c r="H15239" s="15"/>
      <c r="K15239" s="15"/>
    </row>
    <row r="15240" spans="8:11">
      <c r="H15240" s="15"/>
      <c r="K15240" s="15"/>
    </row>
    <row r="15241" spans="8:11">
      <c r="H15241" s="15"/>
      <c r="K15241" s="15"/>
    </row>
    <row r="15242" spans="8:11">
      <c r="H15242" s="15"/>
      <c r="K15242" s="15"/>
    </row>
    <row r="15243" spans="8:11">
      <c r="H15243" s="15"/>
      <c r="K15243" s="15"/>
    </row>
    <row r="15244" spans="8:11">
      <c r="H15244" s="15"/>
      <c r="K15244" s="15"/>
    </row>
    <row r="15245" spans="8:11">
      <c r="H15245" s="15"/>
      <c r="K15245" s="15"/>
    </row>
    <row r="15246" spans="8:11">
      <c r="H15246" s="15"/>
      <c r="K15246" s="15"/>
    </row>
    <row r="15247" spans="8:11">
      <c r="H15247" s="15"/>
      <c r="K15247" s="15"/>
    </row>
    <row r="15248" spans="8:11">
      <c r="H15248" s="15"/>
      <c r="K15248" s="15"/>
    </row>
    <row r="15249" spans="8:11">
      <c r="H15249" s="15"/>
      <c r="K15249" s="15"/>
    </row>
    <row r="15250" spans="8:11">
      <c r="H15250" s="15"/>
      <c r="K15250" s="15"/>
    </row>
    <row r="15251" spans="8:11">
      <c r="H15251" s="15"/>
      <c r="K15251" s="15"/>
    </row>
    <row r="15252" spans="8:11">
      <c r="H15252" s="15"/>
      <c r="K15252" s="15"/>
    </row>
    <row r="15253" spans="8:11">
      <c r="H15253" s="15"/>
      <c r="K15253" s="15"/>
    </row>
    <row r="15254" spans="8:11">
      <c r="H15254" s="15"/>
      <c r="K15254" s="15"/>
    </row>
    <row r="15255" spans="8:11">
      <c r="H15255" s="15"/>
      <c r="K15255" s="15"/>
    </row>
    <row r="15256" spans="8:11">
      <c r="H15256" s="15"/>
      <c r="K15256" s="15"/>
    </row>
    <row r="15257" spans="8:11">
      <c r="H15257" s="15"/>
      <c r="K15257" s="15"/>
    </row>
    <row r="15258" spans="8:11">
      <c r="H15258" s="15"/>
      <c r="K15258" s="15"/>
    </row>
    <row r="15259" spans="8:11">
      <c r="H15259" s="15"/>
      <c r="K15259" s="15"/>
    </row>
    <row r="15260" spans="8:11">
      <c r="H15260" s="15"/>
      <c r="K15260" s="15"/>
    </row>
    <row r="15261" spans="8:11">
      <c r="H15261" s="15"/>
      <c r="K15261" s="15"/>
    </row>
    <row r="15262" spans="8:11">
      <c r="H15262" s="15"/>
      <c r="K15262" s="15"/>
    </row>
    <row r="15263" spans="8:11">
      <c r="H15263" s="15"/>
      <c r="K15263" s="15"/>
    </row>
    <row r="15264" spans="8:11">
      <c r="H15264" s="15"/>
      <c r="K15264" s="15"/>
    </row>
    <row r="15265" spans="8:11">
      <c r="H15265" s="15"/>
      <c r="K15265" s="15"/>
    </row>
    <row r="15266" spans="8:11">
      <c r="H15266" s="15"/>
      <c r="K15266" s="15"/>
    </row>
    <row r="15267" spans="8:11">
      <c r="H15267" s="15"/>
      <c r="K15267" s="15"/>
    </row>
    <row r="15268" spans="8:11">
      <c r="H15268" s="15"/>
      <c r="K15268" s="15"/>
    </row>
    <row r="15269" spans="8:11">
      <c r="H15269" s="15"/>
      <c r="K15269" s="15"/>
    </row>
    <row r="15270" spans="8:11">
      <c r="H15270" s="15"/>
      <c r="K15270" s="15"/>
    </row>
    <row r="15271" spans="8:11">
      <c r="H15271" s="15"/>
      <c r="K15271" s="15"/>
    </row>
    <row r="15272" spans="8:11">
      <c r="H15272" s="15"/>
      <c r="K15272" s="15"/>
    </row>
    <row r="15273" spans="8:11">
      <c r="H15273" s="15"/>
      <c r="K15273" s="15"/>
    </row>
    <row r="15274" spans="8:11">
      <c r="H15274" s="15"/>
      <c r="K15274" s="15"/>
    </row>
    <row r="15275" spans="8:11">
      <c r="H15275" s="15"/>
      <c r="K15275" s="15"/>
    </row>
    <row r="15276" spans="8:11">
      <c r="H15276" s="15"/>
      <c r="K15276" s="15"/>
    </row>
    <row r="15277" spans="8:11">
      <c r="H15277" s="15"/>
      <c r="K15277" s="15"/>
    </row>
    <row r="15278" spans="8:11">
      <c r="H15278" s="15"/>
      <c r="K15278" s="15"/>
    </row>
    <row r="15279" spans="8:11">
      <c r="H15279" s="15"/>
      <c r="K15279" s="15"/>
    </row>
    <row r="15280" spans="8:11">
      <c r="H15280" s="15"/>
      <c r="K15280" s="15"/>
    </row>
    <row r="15281" spans="8:11">
      <c r="H15281" s="15"/>
      <c r="K15281" s="15"/>
    </row>
    <row r="15282" spans="8:11">
      <c r="H15282" s="15"/>
      <c r="K15282" s="15"/>
    </row>
    <row r="15283" spans="8:11">
      <c r="H15283" s="15"/>
      <c r="K15283" s="15"/>
    </row>
    <row r="15284" spans="8:11">
      <c r="H15284" s="15"/>
      <c r="K15284" s="15"/>
    </row>
    <row r="15285" spans="8:11">
      <c r="H15285" s="15"/>
      <c r="K15285" s="15"/>
    </row>
    <row r="15286" spans="8:11">
      <c r="H15286" s="15"/>
      <c r="K15286" s="15"/>
    </row>
    <row r="15287" spans="8:11">
      <c r="H15287" s="15"/>
      <c r="K15287" s="15"/>
    </row>
    <row r="15288" spans="8:11">
      <c r="H15288" s="15"/>
      <c r="K15288" s="15"/>
    </row>
    <row r="15289" spans="8:11">
      <c r="H15289" s="15"/>
      <c r="K15289" s="15"/>
    </row>
    <row r="15290" spans="8:11">
      <c r="H15290" s="15"/>
      <c r="K15290" s="15"/>
    </row>
    <row r="15291" spans="8:11">
      <c r="H15291" s="15"/>
      <c r="K15291" s="15"/>
    </row>
    <row r="15292" spans="8:11">
      <c r="H15292" s="15"/>
      <c r="K15292" s="15"/>
    </row>
    <row r="15293" spans="8:11">
      <c r="H15293" s="15"/>
      <c r="K15293" s="15"/>
    </row>
    <row r="15294" spans="8:11">
      <c r="H15294" s="15"/>
      <c r="K15294" s="15"/>
    </row>
    <row r="15295" spans="8:11">
      <c r="H15295" s="15"/>
      <c r="K15295" s="15"/>
    </row>
    <row r="15296" spans="8:11">
      <c r="H15296" s="15"/>
      <c r="K15296" s="15"/>
    </row>
    <row r="15297" spans="8:11">
      <c r="H15297" s="15"/>
      <c r="K15297" s="15"/>
    </row>
    <row r="15298" spans="8:11">
      <c r="H15298" s="15"/>
      <c r="K15298" s="15"/>
    </row>
    <row r="15299" spans="8:11">
      <c r="H15299" s="15"/>
      <c r="K15299" s="15"/>
    </row>
    <row r="15300" spans="8:11">
      <c r="H15300" s="15"/>
      <c r="K15300" s="15"/>
    </row>
    <row r="15301" spans="8:11">
      <c r="H15301" s="15"/>
      <c r="K15301" s="15"/>
    </row>
    <row r="15302" spans="8:11">
      <c r="H15302" s="15"/>
      <c r="K15302" s="15"/>
    </row>
    <row r="15303" spans="8:11">
      <c r="H15303" s="15"/>
      <c r="K15303" s="15"/>
    </row>
    <row r="15304" spans="8:11">
      <c r="H15304" s="15"/>
      <c r="K15304" s="15"/>
    </row>
    <row r="15305" spans="8:11">
      <c r="H15305" s="15"/>
      <c r="K15305" s="15"/>
    </row>
    <row r="15306" spans="8:11">
      <c r="H15306" s="15"/>
      <c r="K15306" s="15"/>
    </row>
    <row r="15307" spans="8:11">
      <c r="H15307" s="15"/>
      <c r="K15307" s="15"/>
    </row>
    <row r="15308" spans="8:11">
      <c r="H15308" s="15"/>
      <c r="K15308" s="15"/>
    </row>
    <row r="15309" spans="8:11">
      <c r="H15309" s="15"/>
      <c r="K15309" s="15"/>
    </row>
    <row r="15310" spans="8:11">
      <c r="H15310" s="15"/>
      <c r="K15310" s="15"/>
    </row>
    <row r="15311" spans="8:11">
      <c r="H15311" s="15"/>
      <c r="K15311" s="15"/>
    </row>
    <row r="15312" spans="8:11">
      <c r="H15312" s="15"/>
      <c r="K15312" s="15"/>
    </row>
    <row r="15313" spans="8:11">
      <c r="H15313" s="15"/>
      <c r="K15313" s="15"/>
    </row>
    <row r="15314" spans="8:11">
      <c r="H15314" s="15"/>
      <c r="K15314" s="15"/>
    </row>
    <row r="15315" spans="8:11">
      <c r="H15315" s="15"/>
      <c r="K15315" s="15"/>
    </row>
    <row r="15316" spans="8:11">
      <c r="H15316" s="15"/>
      <c r="K15316" s="15"/>
    </row>
    <row r="15317" spans="8:11">
      <c r="H15317" s="15"/>
      <c r="K15317" s="15"/>
    </row>
    <row r="15318" spans="8:11">
      <c r="H15318" s="15"/>
      <c r="K15318" s="15"/>
    </row>
    <row r="15319" spans="8:11">
      <c r="H15319" s="15"/>
      <c r="K15319" s="15"/>
    </row>
    <row r="15320" spans="8:11">
      <c r="H15320" s="15"/>
      <c r="K15320" s="15"/>
    </row>
    <row r="15321" spans="8:11">
      <c r="H15321" s="15"/>
      <c r="K15321" s="15"/>
    </row>
    <row r="15322" spans="8:11">
      <c r="H15322" s="15"/>
      <c r="K15322" s="15"/>
    </row>
    <row r="15323" spans="8:11">
      <c r="H15323" s="15"/>
      <c r="K15323" s="15"/>
    </row>
    <row r="15324" spans="8:11">
      <c r="H15324" s="15"/>
      <c r="K15324" s="15"/>
    </row>
    <row r="15325" spans="8:11">
      <c r="H15325" s="15"/>
      <c r="K15325" s="15"/>
    </row>
    <row r="15326" spans="8:11">
      <c r="H15326" s="15"/>
      <c r="K15326" s="15"/>
    </row>
    <row r="15327" spans="8:11">
      <c r="H15327" s="15"/>
      <c r="K15327" s="15"/>
    </row>
    <row r="15328" spans="8:11">
      <c r="H15328" s="15"/>
      <c r="K15328" s="15"/>
    </row>
    <row r="15329" spans="8:11">
      <c r="H15329" s="15"/>
      <c r="K15329" s="15"/>
    </row>
    <row r="15330" spans="8:11">
      <c r="H15330" s="15"/>
      <c r="K15330" s="15"/>
    </row>
    <row r="15331" spans="8:11">
      <c r="H15331" s="15"/>
      <c r="K15331" s="15"/>
    </row>
    <row r="15332" spans="8:11">
      <c r="H15332" s="15"/>
      <c r="K15332" s="15"/>
    </row>
    <row r="15333" spans="8:11">
      <c r="H15333" s="15"/>
      <c r="K15333" s="15"/>
    </row>
    <row r="15334" spans="8:11">
      <c r="H15334" s="15"/>
      <c r="K15334" s="15"/>
    </row>
    <row r="15335" spans="8:11">
      <c r="H15335" s="15"/>
      <c r="K15335" s="15"/>
    </row>
    <row r="15336" spans="8:11">
      <c r="H15336" s="15"/>
      <c r="K15336" s="15"/>
    </row>
    <row r="15337" spans="8:11">
      <c r="H15337" s="15"/>
      <c r="K15337" s="15"/>
    </row>
    <row r="15338" spans="8:11">
      <c r="H15338" s="15"/>
      <c r="K15338" s="15"/>
    </row>
    <row r="15339" spans="8:11">
      <c r="H15339" s="15"/>
      <c r="K15339" s="15"/>
    </row>
    <row r="15340" spans="8:11">
      <c r="H15340" s="15"/>
      <c r="K15340" s="15"/>
    </row>
    <row r="15341" spans="8:11">
      <c r="H15341" s="15"/>
      <c r="K15341" s="15"/>
    </row>
    <row r="15342" spans="8:11">
      <c r="H15342" s="15"/>
      <c r="K15342" s="15"/>
    </row>
    <row r="15343" spans="8:11">
      <c r="H15343" s="15"/>
      <c r="K15343" s="15"/>
    </row>
    <row r="15344" spans="8:11">
      <c r="H15344" s="15"/>
      <c r="K15344" s="15"/>
    </row>
    <row r="15345" spans="8:11">
      <c r="H15345" s="15"/>
      <c r="K15345" s="15"/>
    </row>
    <row r="15346" spans="8:11">
      <c r="H15346" s="15"/>
      <c r="K15346" s="15"/>
    </row>
    <row r="15347" spans="8:11">
      <c r="H15347" s="15"/>
      <c r="K15347" s="15"/>
    </row>
    <row r="15348" spans="8:11">
      <c r="H15348" s="15"/>
      <c r="K15348" s="15"/>
    </row>
    <row r="15349" spans="8:11">
      <c r="H15349" s="15"/>
      <c r="K15349" s="15"/>
    </row>
    <row r="15350" spans="8:11">
      <c r="H15350" s="15"/>
      <c r="K15350" s="15"/>
    </row>
    <row r="15351" spans="8:11">
      <c r="H15351" s="15"/>
      <c r="K15351" s="15"/>
    </row>
    <row r="15352" spans="8:11">
      <c r="H15352" s="15"/>
      <c r="K15352" s="15"/>
    </row>
    <row r="15353" spans="8:11">
      <c r="H15353" s="15"/>
      <c r="K15353" s="15"/>
    </row>
    <row r="15354" spans="8:11">
      <c r="H15354" s="15"/>
      <c r="K15354" s="15"/>
    </row>
    <row r="15355" spans="8:11">
      <c r="H15355" s="15"/>
      <c r="K15355" s="15"/>
    </row>
    <row r="15356" spans="8:11">
      <c r="H15356" s="15"/>
      <c r="K15356" s="15"/>
    </row>
    <row r="15357" spans="8:11">
      <c r="H15357" s="15"/>
      <c r="K15357" s="15"/>
    </row>
    <row r="15358" spans="8:11">
      <c r="H15358" s="15"/>
      <c r="K15358" s="15"/>
    </row>
    <row r="15359" spans="8:11">
      <c r="H15359" s="15"/>
      <c r="K15359" s="15"/>
    </row>
    <row r="15360" spans="8:11">
      <c r="H15360" s="15"/>
      <c r="K15360" s="15"/>
    </row>
    <row r="15361" spans="8:11">
      <c r="H15361" s="15"/>
      <c r="K15361" s="15"/>
    </row>
    <row r="15362" spans="8:11">
      <c r="H15362" s="15"/>
      <c r="K15362" s="15"/>
    </row>
    <row r="15363" spans="8:11">
      <c r="H15363" s="15"/>
      <c r="K15363" s="15"/>
    </row>
    <row r="15364" spans="8:11">
      <c r="H15364" s="15"/>
      <c r="K15364" s="15"/>
    </row>
    <row r="15365" spans="8:11">
      <c r="H15365" s="15"/>
      <c r="K15365" s="15"/>
    </row>
    <row r="15366" spans="8:11">
      <c r="H15366" s="15"/>
      <c r="K15366" s="15"/>
    </row>
    <row r="15367" spans="8:11">
      <c r="H15367" s="15"/>
      <c r="K15367" s="15"/>
    </row>
    <row r="15368" spans="8:11">
      <c r="H15368" s="15"/>
      <c r="K15368" s="15"/>
    </row>
    <row r="15369" spans="8:11">
      <c r="H15369" s="15"/>
      <c r="K15369" s="15"/>
    </row>
    <row r="15370" spans="8:11">
      <c r="H15370" s="15"/>
      <c r="K15370" s="15"/>
    </row>
    <row r="15371" spans="8:11">
      <c r="H15371" s="15"/>
      <c r="K15371" s="15"/>
    </row>
    <row r="15372" spans="8:11">
      <c r="H15372" s="15"/>
      <c r="K15372" s="15"/>
    </row>
    <row r="15373" spans="8:11">
      <c r="H15373" s="15"/>
      <c r="K15373" s="15"/>
    </row>
    <row r="15374" spans="8:11">
      <c r="H15374" s="15"/>
      <c r="K15374" s="15"/>
    </row>
    <row r="15375" spans="8:11">
      <c r="H15375" s="15"/>
      <c r="K15375" s="15"/>
    </row>
    <row r="15376" spans="8:11">
      <c r="H15376" s="15"/>
      <c r="K15376" s="15"/>
    </row>
    <row r="15377" spans="8:11">
      <c r="H15377" s="15"/>
      <c r="K15377" s="15"/>
    </row>
    <row r="15378" spans="8:11">
      <c r="H15378" s="15"/>
      <c r="K15378" s="15"/>
    </row>
    <row r="15379" spans="8:11">
      <c r="H15379" s="15"/>
      <c r="K15379" s="15"/>
    </row>
    <row r="15380" spans="8:11">
      <c r="H15380" s="15"/>
      <c r="K15380" s="15"/>
    </row>
    <row r="15381" spans="8:11">
      <c r="H15381" s="15"/>
      <c r="K15381" s="15"/>
    </row>
    <row r="15382" spans="8:11">
      <c r="H15382" s="15"/>
      <c r="K15382" s="15"/>
    </row>
    <row r="15383" spans="8:11">
      <c r="H15383" s="15"/>
      <c r="K15383" s="15"/>
    </row>
    <row r="15384" spans="8:11">
      <c r="H15384" s="15"/>
      <c r="K15384" s="15"/>
    </row>
    <row r="15385" spans="8:11">
      <c r="H15385" s="15"/>
      <c r="K15385" s="15"/>
    </row>
    <row r="15386" spans="8:11">
      <c r="H15386" s="15"/>
      <c r="K15386" s="15"/>
    </row>
    <row r="15387" spans="8:11">
      <c r="H15387" s="15"/>
      <c r="K15387" s="15"/>
    </row>
    <row r="15388" spans="8:11">
      <c r="H15388" s="15"/>
      <c r="K15388" s="15"/>
    </row>
    <row r="15389" spans="8:11">
      <c r="H15389" s="15"/>
      <c r="K15389" s="15"/>
    </row>
    <row r="15390" spans="8:11">
      <c r="H15390" s="15"/>
      <c r="K15390" s="15"/>
    </row>
    <row r="15391" spans="8:11">
      <c r="H15391" s="15"/>
      <c r="K15391" s="15"/>
    </row>
    <row r="15392" spans="8:11">
      <c r="H15392" s="15"/>
      <c r="K15392" s="15"/>
    </row>
    <row r="15393" spans="8:11">
      <c r="H15393" s="15"/>
      <c r="K15393" s="15"/>
    </row>
    <row r="15394" spans="8:11">
      <c r="H15394" s="15"/>
      <c r="K15394" s="15"/>
    </row>
    <row r="15395" spans="8:11">
      <c r="H15395" s="15"/>
      <c r="K15395" s="15"/>
    </row>
    <row r="15396" spans="8:11">
      <c r="H15396" s="15"/>
      <c r="K15396" s="15"/>
    </row>
    <row r="15397" spans="8:11">
      <c r="H15397" s="15"/>
      <c r="K15397" s="15"/>
    </row>
    <row r="15398" spans="8:11">
      <c r="H15398" s="15"/>
      <c r="K15398" s="15"/>
    </row>
    <row r="15399" spans="8:11">
      <c r="H15399" s="15"/>
      <c r="K15399" s="15"/>
    </row>
    <row r="15400" spans="8:11">
      <c r="H15400" s="15"/>
      <c r="K15400" s="15"/>
    </row>
    <row r="15401" spans="8:11">
      <c r="H15401" s="15"/>
      <c r="K15401" s="15"/>
    </row>
    <row r="15402" spans="8:11">
      <c r="H15402" s="15"/>
      <c r="K15402" s="15"/>
    </row>
    <row r="15403" spans="8:11">
      <c r="H15403" s="15"/>
      <c r="K15403" s="15"/>
    </row>
    <row r="15404" spans="8:11">
      <c r="H15404" s="15"/>
      <c r="K15404" s="15"/>
    </row>
    <row r="15405" spans="8:11">
      <c r="H15405" s="15"/>
      <c r="K15405" s="15"/>
    </row>
    <row r="15406" spans="8:11">
      <c r="H15406" s="15"/>
      <c r="K15406" s="15"/>
    </row>
    <row r="15407" spans="8:11">
      <c r="H15407" s="15"/>
      <c r="K15407" s="15"/>
    </row>
    <row r="15408" spans="8:11">
      <c r="H15408" s="15"/>
      <c r="K15408" s="15"/>
    </row>
    <row r="15409" spans="8:11">
      <c r="H15409" s="15"/>
      <c r="K15409" s="15"/>
    </row>
    <row r="15410" spans="8:11">
      <c r="H15410" s="15"/>
      <c r="K15410" s="15"/>
    </row>
    <row r="15411" spans="8:11">
      <c r="H15411" s="15"/>
      <c r="K15411" s="15"/>
    </row>
    <row r="15412" spans="8:11">
      <c r="H15412" s="15"/>
      <c r="K15412" s="15"/>
    </row>
    <row r="15413" spans="8:11">
      <c r="H15413" s="15"/>
      <c r="K15413" s="15"/>
    </row>
    <row r="15414" spans="8:11">
      <c r="H15414" s="15"/>
      <c r="K15414" s="15"/>
    </row>
    <row r="15415" spans="8:11">
      <c r="H15415" s="15"/>
      <c r="K15415" s="15"/>
    </row>
    <row r="15416" spans="8:11">
      <c r="H15416" s="15"/>
      <c r="K15416" s="15"/>
    </row>
    <row r="15417" spans="8:11">
      <c r="H15417" s="15"/>
      <c r="K15417" s="15"/>
    </row>
    <row r="15418" spans="8:11">
      <c r="H15418" s="15"/>
      <c r="K15418" s="15"/>
    </row>
    <row r="15419" spans="8:11">
      <c r="H15419" s="15"/>
      <c r="K15419" s="15"/>
    </row>
    <row r="15420" spans="8:11">
      <c r="H15420" s="15"/>
      <c r="K15420" s="15"/>
    </row>
    <row r="15421" spans="8:11">
      <c r="H15421" s="15"/>
      <c r="K15421" s="15"/>
    </row>
    <row r="15422" spans="8:11">
      <c r="H15422" s="15"/>
      <c r="K15422" s="15"/>
    </row>
    <row r="15423" spans="8:11">
      <c r="H15423" s="15"/>
      <c r="K15423" s="15"/>
    </row>
    <row r="15424" spans="8:11">
      <c r="H15424" s="15"/>
      <c r="K15424" s="15"/>
    </row>
    <row r="15425" spans="8:11">
      <c r="H15425" s="15"/>
      <c r="K15425" s="15"/>
    </row>
    <row r="15426" spans="8:11">
      <c r="H15426" s="15"/>
      <c r="K15426" s="15"/>
    </row>
    <row r="15427" spans="8:11">
      <c r="H15427" s="15"/>
      <c r="K15427" s="15"/>
    </row>
    <row r="15428" spans="8:11">
      <c r="H15428" s="15"/>
      <c r="K15428" s="15"/>
    </row>
    <row r="15429" spans="8:11">
      <c r="H15429" s="15"/>
      <c r="K15429" s="15"/>
    </row>
    <row r="15430" spans="8:11">
      <c r="H15430" s="15"/>
      <c r="K15430" s="15"/>
    </row>
    <row r="15431" spans="8:11">
      <c r="H15431" s="15"/>
      <c r="K15431" s="15"/>
    </row>
    <row r="15432" spans="8:11">
      <c r="H15432" s="15"/>
      <c r="K15432" s="15"/>
    </row>
    <row r="15433" spans="8:11">
      <c r="H15433" s="15"/>
      <c r="K15433" s="15"/>
    </row>
    <row r="15434" spans="8:11">
      <c r="H15434" s="15"/>
      <c r="K15434" s="15"/>
    </row>
    <row r="15435" spans="8:11">
      <c r="H15435" s="15"/>
      <c r="K15435" s="15"/>
    </row>
    <row r="15436" spans="8:11">
      <c r="H15436" s="15"/>
      <c r="K15436" s="15"/>
    </row>
    <row r="15437" spans="8:11">
      <c r="H15437" s="15"/>
      <c r="K15437" s="15"/>
    </row>
    <row r="15438" spans="8:11">
      <c r="H15438" s="15"/>
      <c r="K15438" s="15"/>
    </row>
    <row r="15439" spans="8:11">
      <c r="H15439" s="15"/>
      <c r="K15439" s="15"/>
    </row>
    <row r="15440" spans="8:11">
      <c r="H15440" s="15"/>
      <c r="K15440" s="15"/>
    </row>
    <row r="15441" spans="8:11">
      <c r="H15441" s="15"/>
      <c r="K15441" s="15"/>
    </row>
    <row r="15442" spans="8:11">
      <c r="H15442" s="15"/>
      <c r="K15442" s="15"/>
    </row>
    <row r="15443" spans="8:11">
      <c r="H15443" s="15"/>
      <c r="K15443" s="15"/>
    </row>
    <row r="15444" spans="8:11">
      <c r="H15444" s="15"/>
      <c r="K15444" s="15"/>
    </row>
    <row r="15445" spans="8:11">
      <c r="H15445" s="15"/>
      <c r="K15445" s="15"/>
    </row>
    <row r="15446" spans="8:11">
      <c r="H15446" s="15"/>
      <c r="K15446" s="15"/>
    </row>
    <row r="15447" spans="8:11">
      <c r="H15447" s="15"/>
      <c r="K15447" s="15"/>
    </row>
    <row r="15448" spans="8:11">
      <c r="H15448" s="15"/>
      <c r="K15448" s="15"/>
    </row>
    <row r="15449" spans="8:11">
      <c r="H15449" s="15"/>
      <c r="K15449" s="15"/>
    </row>
    <row r="15450" spans="8:11">
      <c r="H15450" s="15"/>
      <c r="K15450" s="15"/>
    </row>
    <row r="15451" spans="8:11">
      <c r="H15451" s="15"/>
      <c r="K15451" s="15"/>
    </row>
    <row r="15452" spans="8:11">
      <c r="H15452" s="15"/>
      <c r="K15452" s="15"/>
    </row>
    <row r="15453" spans="8:11">
      <c r="H15453" s="15"/>
      <c r="K15453" s="15"/>
    </row>
    <row r="15454" spans="8:11">
      <c r="H15454" s="15"/>
      <c r="K15454" s="15"/>
    </row>
    <row r="15455" spans="8:11">
      <c r="H15455" s="15"/>
      <c r="K15455" s="15"/>
    </row>
    <row r="15456" spans="8:11">
      <c r="H15456" s="15"/>
      <c r="K15456" s="15"/>
    </row>
    <row r="15457" spans="8:11">
      <c r="H15457" s="15"/>
      <c r="K15457" s="15"/>
    </row>
    <row r="15458" spans="8:11">
      <c r="H15458" s="15"/>
      <c r="K15458" s="15"/>
    </row>
    <row r="15459" spans="8:11">
      <c r="H15459" s="15"/>
      <c r="K15459" s="15"/>
    </row>
    <row r="15460" spans="8:11">
      <c r="H15460" s="15"/>
      <c r="K15460" s="15"/>
    </row>
    <row r="15461" spans="8:11">
      <c r="H15461" s="15"/>
      <c r="K15461" s="15"/>
    </row>
    <row r="15462" spans="8:11">
      <c r="H15462" s="15"/>
      <c r="K15462" s="15"/>
    </row>
    <row r="15463" spans="8:11">
      <c r="H15463" s="15"/>
      <c r="K15463" s="15"/>
    </row>
    <row r="15464" spans="8:11">
      <c r="H15464" s="15"/>
      <c r="K15464" s="15"/>
    </row>
    <row r="15465" spans="8:11">
      <c r="H15465" s="15"/>
      <c r="K15465" s="15"/>
    </row>
    <row r="15466" spans="8:11">
      <c r="H15466" s="15"/>
      <c r="K15466" s="15"/>
    </row>
    <row r="15467" spans="8:11">
      <c r="H15467" s="15"/>
      <c r="K15467" s="15"/>
    </row>
    <row r="15468" spans="8:11">
      <c r="H15468" s="15"/>
      <c r="K15468" s="15"/>
    </row>
    <row r="15469" spans="8:11">
      <c r="H15469" s="15"/>
      <c r="K15469" s="15"/>
    </row>
    <row r="15470" spans="8:11">
      <c r="H15470" s="15"/>
      <c r="K15470" s="15"/>
    </row>
    <row r="15471" spans="8:11">
      <c r="H15471" s="15"/>
      <c r="K15471" s="15"/>
    </row>
    <row r="15472" spans="8:11">
      <c r="H15472" s="15"/>
      <c r="K15472" s="15"/>
    </row>
    <row r="15473" spans="8:11">
      <c r="H15473" s="15"/>
      <c r="K15473" s="15"/>
    </row>
    <row r="15474" spans="8:11">
      <c r="H15474" s="15"/>
      <c r="K15474" s="15"/>
    </row>
    <row r="15475" spans="8:11">
      <c r="H15475" s="15"/>
      <c r="K15475" s="15"/>
    </row>
    <row r="15476" spans="8:11">
      <c r="H15476" s="15"/>
      <c r="K15476" s="15"/>
    </row>
    <row r="15477" spans="8:11">
      <c r="H15477" s="15"/>
      <c r="K15477" s="15"/>
    </row>
    <row r="15478" spans="8:11">
      <c r="H15478" s="15"/>
      <c r="K15478" s="15"/>
    </row>
    <row r="15479" spans="8:11">
      <c r="H15479" s="15"/>
      <c r="K15479" s="15"/>
    </row>
    <row r="15480" spans="8:11">
      <c r="H15480" s="15"/>
      <c r="K15480" s="15"/>
    </row>
    <row r="15481" spans="8:11">
      <c r="H15481" s="15"/>
      <c r="K15481" s="15"/>
    </row>
    <row r="15482" spans="8:11">
      <c r="H15482" s="15"/>
      <c r="K15482" s="15"/>
    </row>
    <row r="15483" spans="8:11">
      <c r="H15483" s="15"/>
      <c r="K15483" s="15"/>
    </row>
    <row r="15484" spans="8:11">
      <c r="H15484" s="15"/>
      <c r="K15484" s="15"/>
    </row>
    <row r="15485" spans="8:11">
      <c r="H15485" s="15"/>
      <c r="K15485" s="15"/>
    </row>
    <row r="15486" spans="8:11">
      <c r="H15486" s="15"/>
      <c r="K15486" s="15"/>
    </row>
    <row r="15487" spans="8:11">
      <c r="H15487" s="15"/>
      <c r="K15487" s="15"/>
    </row>
    <row r="15488" spans="8:11">
      <c r="H15488" s="15"/>
      <c r="K15488" s="15"/>
    </row>
    <row r="15489" spans="8:11">
      <c r="H15489" s="15"/>
      <c r="K15489" s="15"/>
    </row>
    <row r="15490" spans="8:11">
      <c r="H15490" s="15"/>
      <c r="K15490" s="15"/>
    </row>
    <row r="15491" spans="8:11">
      <c r="H15491" s="15"/>
      <c r="K15491" s="15"/>
    </row>
    <row r="15492" spans="8:11">
      <c r="H15492" s="15"/>
      <c r="K15492" s="15"/>
    </row>
    <row r="15493" spans="8:11">
      <c r="H15493" s="15"/>
      <c r="K15493" s="15"/>
    </row>
    <row r="15494" spans="8:11">
      <c r="H15494" s="15"/>
      <c r="K15494" s="15"/>
    </row>
    <row r="15495" spans="8:11">
      <c r="H15495" s="15"/>
      <c r="K15495" s="15"/>
    </row>
    <row r="15496" spans="8:11">
      <c r="H15496" s="15"/>
      <c r="K15496" s="15"/>
    </row>
    <row r="15497" spans="8:11">
      <c r="H15497" s="15"/>
      <c r="K15497" s="15"/>
    </row>
    <row r="15498" spans="8:11">
      <c r="H15498" s="15"/>
      <c r="K15498" s="15"/>
    </row>
    <row r="15499" spans="8:11">
      <c r="H15499" s="15"/>
      <c r="K15499" s="15"/>
    </row>
    <row r="15500" spans="8:11">
      <c r="H15500" s="15"/>
      <c r="K15500" s="15"/>
    </row>
    <row r="15501" spans="8:11">
      <c r="H15501" s="15"/>
      <c r="K15501" s="15"/>
    </row>
    <row r="15502" spans="8:11">
      <c r="H15502" s="15"/>
      <c r="K15502" s="15"/>
    </row>
    <row r="15503" spans="8:11">
      <c r="H15503" s="15"/>
      <c r="K15503" s="15"/>
    </row>
    <row r="15504" spans="8:11">
      <c r="H15504" s="15"/>
      <c r="K15504" s="15"/>
    </row>
    <row r="15505" spans="8:11">
      <c r="H15505" s="15"/>
      <c r="K15505" s="15"/>
    </row>
    <row r="15506" spans="8:11">
      <c r="H15506" s="15"/>
      <c r="K15506" s="15"/>
    </row>
    <row r="15507" spans="8:11">
      <c r="H15507" s="15"/>
      <c r="K15507" s="15"/>
    </row>
    <row r="15508" spans="8:11">
      <c r="H15508" s="15"/>
      <c r="K15508" s="15"/>
    </row>
    <row r="15509" spans="8:11">
      <c r="H15509" s="15"/>
      <c r="K15509" s="15"/>
    </row>
    <row r="15510" spans="8:11">
      <c r="H15510" s="15"/>
      <c r="K15510" s="15"/>
    </row>
    <row r="15511" spans="8:11">
      <c r="H15511" s="15"/>
      <c r="K15511" s="15"/>
    </row>
    <row r="15512" spans="8:11">
      <c r="H15512" s="15"/>
      <c r="K15512" s="15"/>
    </row>
    <row r="15513" spans="8:11">
      <c r="H15513" s="15"/>
      <c r="K15513" s="15"/>
    </row>
    <row r="15514" spans="8:11">
      <c r="H15514" s="15"/>
      <c r="K15514" s="15"/>
    </row>
    <row r="15515" spans="8:11">
      <c r="H15515" s="15"/>
      <c r="K15515" s="15"/>
    </row>
    <row r="15516" spans="8:11">
      <c r="H15516" s="15"/>
      <c r="K15516" s="15"/>
    </row>
    <row r="15517" spans="8:11">
      <c r="H15517" s="15"/>
      <c r="K15517" s="15"/>
    </row>
    <row r="15518" spans="8:11">
      <c r="H15518" s="15"/>
      <c r="K15518" s="15"/>
    </row>
    <row r="15519" spans="8:11">
      <c r="H15519" s="15"/>
      <c r="K15519" s="15"/>
    </row>
    <row r="15520" spans="8:11">
      <c r="H15520" s="15"/>
      <c r="K15520" s="15"/>
    </row>
    <row r="15521" spans="8:11">
      <c r="H15521" s="15"/>
      <c r="K15521" s="15"/>
    </row>
    <row r="15522" spans="8:11">
      <c r="H15522" s="15"/>
      <c r="K15522" s="15"/>
    </row>
    <row r="15523" spans="8:11">
      <c r="H15523" s="15"/>
      <c r="K15523" s="15"/>
    </row>
    <row r="15524" spans="8:11">
      <c r="H15524" s="15"/>
      <c r="K15524" s="15"/>
    </row>
    <row r="15525" spans="8:11">
      <c r="H15525" s="15"/>
      <c r="K15525" s="15"/>
    </row>
    <row r="15526" spans="8:11">
      <c r="H15526" s="15"/>
      <c r="K15526" s="15"/>
    </row>
    <row r="15527" spans="8:11">
      <c r="H15527" s="15"/>
      <c r="K15527" s="15"/>
    </row>
    <row r="15528" spans="8:11">
      <c r="H15528" s="15"/>
      <c r="K15528" s="15"/>
    </row>
    <row r="15529" spans="8:11">
      <c r="H15529" s="15"/>
      <c r="K15529" s="15"/>
    </row>
    <row r="15530" spans="8:11">
      <c r="H15530" s="15"/>
      <c r="K15530" s="15"/>
    </row>
    <row r="15531" spans="8:11">
      <c r="H15531" s="15"/>
      <c r="K15531" s="15"/>
    </row>
    <row r="15532" spans="8:11">
      <c r="H15532" s="15"/>
      <c r="K15532" s="15"/>
    </row>
    <row r="15533" spans="8:11">
      <c r="H15533" s="15"/>
      <c r="K15533" s="15"/>
    </row>
    <row r="15534" spans="8:11">
      <c r="H15534" s="15"/>
      <c r="K15534" s="15"/>
    </row>
    <row r="15535" spans="8:11">
      <c r="H15535" s="15"/>
      <c r="K15535" s="15"/>
    </row>
    <row r="15536" spans="8:11">
      <c r="H15536" s="15"/>
      <c r="K15536" s="15"/>
    </row>
    <row r="15537" spans="8:11">
      <c r="H15537" s="15"/>
      <c r="K15537" s="15"/>
    </row>
    <row r="15538" spans="8:11">
      <c r="H15538" s="15"/>
      <c r="K15538" s="15"/>
    </row>
    <row r="15539" spans="8:11">
      <c r="H15539" s="15"/>
      <c r="K15539" s="15"/>
    </row>
    <row r="15540" spans="8:11">
      <c r="H15540" s="15"/>
      <c r="K15540" s="15"/>
    </row>
    <row r="15541" spans="8:11">
      <c r="H15541" s="15"/>
      <c r="K15541" s="15"/>
    </row>
    <row r="15542" spans="8:11">
      <c r="H15542" s="15"/>
      <c r="K15542" s="15"/>
    </row>
    <row r="15543" spans="8:11">
      <c r="H15543" s="15"/>
      <c r="K15543" s="15"/>
    </row>
    <row r="15544" spans="8:11">
      <c r="H15544" s="15"/>
      <c r="K15544" s="15"/>
    </row>
    <row r="15545" spans="8:11">
      <c r="H15545" s="15"/>
      <c r="K15545" s="15"/>
    </row>
    <row r="15546" spans="8:11">
      <c r="H15546" s="15"/>
      <c r="K15546" s="15"/>
    </row>
    <row r="15547" spans="8:11">
      <c r="H15547" s="15"/>
      <c r="K15547" s="15"/>
    </row>
    <row r="15548" spans="8:11">
      <c r="H15548" s="15"/>
      <c r="K15548" s="15"/>
    </row>
    <row r="15549" spans="8:11">
      <c r="H15549" s="15"/>
      <c r="K15549" s="15"/>
    </row>
    <row r="15550" spans="8:11">
      <c r="H15550" s="15"/>
      <c r="K15550" s="15"/>
    </row>
    <row r="15551" spans="8:11">
      <c r="H15551" s="15"/>
      <c r="K15551" s="15"/>
    </row>
    <row r="15552" spans="8:11">
      <c r="H15552" s="15"/>
      <c r="K15552" s="15"/>
    </row>
    <row r="15553" spans="8:11">
      <c r="H15553" s="15"/>
      <c r="K15553" s="15"/>
    </row>
    <row r="15554" spans="8:11">
      <c r="H15554" s="15"/>
      <c r="K15554" s="15"/>
    </row>
    <row r="15555" spans="8:11">
      <c r="H15555" s="15"/>
      <c r="K15555" s="15"/>
    </row>
    <row r="15556" spans="8:11">
      <c r="H15556" s="15"/>
      <c r="K15556" s="15"/>
    </row>
    <row r="15557" spans="8:11">
      <c r="H15557" s="15"/>
      <c r="K15557" s="15"/>
    </row>
    <row r="15558" spans="8:11">
      <c r="H15558" s="15"/>
      <c r="K15558" s="15"/>
    </row>
    <row r="15559" spans="8:11">
      <c r="H15559" s="15"/>
      <c r="K15559" s="15"/>
    </row>
    <row r="15560" spans="8:11">
      <c r="H15560" s="15"/>
      <c r="K15560" s="15"/>
    </row>
    <row r="15561" spans="8:11">
      <c r="H15561" s="15"/>
      <c r="K15561" s="15"/>
    </row>
    <row r="15562" spans="8:11">
      <c r="H15562" s="15"/>
      <c r="K15562" s="15"/>
    </row>
    <row r="15563" spans="8:11">
      <c r="H15563" s="15"/>
      <c r="K15563" s="15"/>
    </row>
    <row r="15564" spans="8:11">
      <c r="H15564" s="15"/>
      <c r="K15564" s="15"/>
    </row>
    <row r="15565" spans="8:11">
      <c r="H15565" s="15"/>
      <c r="K15565" s="15"/>
    </row>
    <row r="15566" spans="8:11">
      <c r="H15566" s="15"/>
      <c r="K15566" s="15"/>
    </row>
    <row r="15567" spans="8:11">
      <c r="H15567" s="15"/>
      <c r="K15567" s="15"/>
    </row>
    <row r="15568" spans="8:11">
      <c r="H15568" s="15"/>
      <c r="K15568" s="15"/>
    </row>
    <row r="15569" spans="8:11">
      <c r="H15569" s="15"/>
      <c r="K15569" s="15"/>
    </row>
    <row r="15570" spans="8:11">
      <c r="H15570" s="15"/>
      <c r="K15570" s="15"/>
    </row>
    <row r="15571" spans="8:11">
      <c r="H15571" s="15"/>
      <c r="K15571" s="15"/>
    </row>
    <row r="15572" spans="8:11">
      <c r="H15572" s="15"/>
      <c r="K15572" s="15"/>
    </row>
    <row r="15573" spans="8:11">
      <c r="H15573" s="15"/>
      <c r="K15573" s="15"/>
    </row>
    <row r="15574" spans="8:11">
      <c r="H15574" s="15"/>
      <c r="K15574" s="15"/>
    </row>
    <row r="15575" spans="8:11">
      <c r="H15575" s="15"/>
      <c r="K15575" s="15"/>
    </row>
    <row r="15576" spans="8:11">
      <c r="H15576" s="15"/>
      <c r="K15576" s="15"/>
    </row>
    <row r="15577" spans="8:11">
      <c r="H15577" s="15"/>
      <c r="K15577" s="15"/>
    </row>
    <row r="15578" spans="8:11">
      <c r="H15578" s="15"/>
      <c r="K15578" s="15"/>
    </row>
    <row r="15579" spans="8:11">
      <c r="H15579" s="15"/>
      <c r="K15579" s="15"/>
    </row>
    <row r="15580" spans="8:11">
      <c r="H15580" s="15"/>
      <c r="K15580" s="15"/>
    </row>
    <row r="15581" spans="8:11">
      <c r="H15581" s="15"/>
      <c r="K15581" s="15"/>
    </row>
    <row r="15582" spans="8:11">
      <c r="H15582" s="15"/>
      <c r="K15582" s="15"/>
    </row>
    <row r="15583" spans="8:11">
      <c r="H15583" s="15"/>
      <c r="K15583" s="15"/>
    </row>
    <row r="15584" spans="8:11">
      <c r="H15584" s="15"/>
      <c r="K15584" s="15"/>
    </row>
    <row r="15585" spans="8:11">
      <c r="H15585" s="15"/>
      <c r="K15585" s="15"/>
    </row>
    <row r="15586" spans="8:11">
      <c r="H15586" s="15"/>
      <c r="K15586" s="15"/>
    </row>
    <row r="15587" spans="8:11">
      <c r="H15587" s="15"/>
      <c r="K15587" s="15"/>
    </row>
    <row r="15588" spans="8:11">
      <c r="H15588" s="15"/>
      <c r="K15588" s="15"/>
    </row>
    <row r="15589" spans="8:11">
      <c r="H15589" s="15"/>
      <c r="K15589" s="15"/>
    </row>
    <row r="15590" spans="8:11">
      <c r="H15590" s="15"/>
      <c r="K15590" s="15"/>
    </row>
    <row r="15591" spans="8:11">
      <c r="H15591" s="15"/>
      <c r="K15591" s="15"/>
    </row>
    <row r="15592" spans="8:11">
      <c r="H15592" s="15"/>
      <c r="K15592" s="15"/>
    </row>
    <row r="15593" spans="8:11">
      <c r="H15593" s="15"/>
      <c r="K15593" s="15"/>
    </row>
    <row r="15594" spans="8:11">
      <c r="H15594" s="15"/>
      <c r="K15594" s="15"/>
    </row>
    <row r="15595" spans="8:11">
      <c r="H15595" s="15"/>
      <c r="K15595" s="15"/>
    </row>
    <row r="15596" spans="8:11">
      <c r="H15596" s="15"/>
      <c r="K15596" s="15"/>
    </row>
    <row r="15597" spans="8:11">
      <c r="H15597" s="15"/>
      <c r="K15597" s="15"/>
    </row>
    <row r="15598" spans="8:11">
      <c r="H15598" s="15"/>
      <c r="K15598" s="15"/>
    </row>
    <row r="15599" spans="8:11">
      <c r="H15599" s="15"/>
      <c r="K15599" s="15"/>
    </row>
    <row r="15600" spans="8:11">
      <c r="H15600" s="15"/>
      <c r="K15600" s="15"/>
    </row>
    <row r="15601" spans="8:11">
      <c r="H15601" s="15"/>
      <c r="K15601" s="15"/>
    </row>
    <row r="15602" spans="8:11">
      <c r="H15602" s="15"/>
      <c r="K15602" s="15"/>
    </row>
    <row r="15603" spans="8:11">
      <c r="H15603" s="15"/>
      <c r="K15603" s="15"/>
    </row>
    <row r="15604" spans="8:11">
      <c r="H15604" s="15"/>
      <c r="K15604" s="15"/>
    </row>
    <row r="15605" spans="8:11">
      <c r="H15605" s="15"/>
      <c r="K15605" s="15"/>
    </row>
    <row r="15606" spans="8:11">
      <c r="H15606" s="15"/>
      <c r="K15606" s="15"/>
    </row>
    <row r="15607" spans="8:11">
      <c r="H15607" s="15"/>
      <c r="K15607" s="15"/>
    </row>
    <row r="15608" spans="8:11">
      <c r="H15608" s="15"/>
      <c r="K15608" s="15"/>
    </row>
    <row r="15609" spans="8:11">
      <c r="H15609" s="15"/>
      <c r="K15609" s="15"/>
    </row>
    <row r="15610" spans="8:11">
      <c r="H15610" s="15"/>
      <c r="K15610" s="15"/>
    </row>
    <row r="15611" spans="8:11">
      <c r="H15611" s="15"/>
      <c r="K15611" s="15"/>
    </row>
    <row r="15612" spans="8:11">
      <c r="H15612" s="15"/>
      <c r="K15612" s="15"/>
    </row>
    <row r="15613" spans="8:11">
      <c r="H15613" s="15"/>
      <c r="K15613" s="15"/>
    </row>
    <row r="15614" spans="8:11">
      <c r="H15614" s="15"/>
      <c r="K15614" s="15"/>
    </row>
    <row r="15615" spans="8:11">
      <c r="H15615" s="15"/>
      <c r="K15615" s="15"/>
    </row>
    <row r="15616" spans="8:11">
      <c r="H15616" s="15"/>
      <c r="K15616" s="15"/>
    </row>
    <row r="15617" spans="8:11">
      <c r="H15617" s="15"/>
      <c r="K15617" s="15"/>
    </row>
    <row r="15618" spans="8:11">
      <c r="H15618" s="15"/>
      <c r="K15618" s="15"/>
    </row>
    <row r="15619" spans="8:11">
      <c r="H15619" s="15"/>
      <c r="K15619" s="15"/>
    </row>
    <row r="15620" spans="8:11">
      <c r="H15620" s="15"/>
      <c r="K15620" s="15"/>
    </row>
    <row r="15621" spans="8:11">
      <c r="H15621" s="15"/>
      <c r="K15621" s="15"/>
    </row>
    <row r="15622" spans="8:11">
      <c r="H15622" s="15"/>
      <c r="K15622" s="15"/>
    </row>
    <row r="15623" spans="8:11">
      <c r="H15623" s="15"/>
      <c r="K15623" s="15"/>
    </row>
    <row r="15624" spans="8:11">
      <c r="H15624" s="15"/>
      <c r="K15624" s="15"/>
    </row>
    <row r="15625" spans="8:11">
      <c r="H15625" s="15"/>
      <c r="K15625" s="15"/>
    </row>
    <row r="15626" spans="8:11">
      <c r="H15626" s="15"/>
      <c r="K15626" s="15"/>
    </row>
    <row r="15627" spans="8:11">
      <c r="H15627" s="15"/>
      <c r="K15627" s="15"/>
    </row>
    <row r="15628" spans="8:11">
      <c r="H15628" s="15"/>
      <c r="K15628" s="15"/>
    </row>
    <row r="15629" spans="8:11">
      <c r="H15629" s="15"/>
      <c r="K15629" s="15"/>
    </row>
    <row r="15630" spans="8:11">
      <c r="H15630" s="15"/>
      <c r="K15630" s="15"/>
    </row>
    <row r="15631" spans="8:11">
      <c r="H15631" s="15"/>
      <c r="K15631" s="15"/>
    </row>
    <row r="15632" spans="8:11">
      <c r="H15632" s="15"/>
      <c r="K15632" s="15"/>
    </row>
    <row r="15633" spans="8:11">
      <c r="H15633" s="15"/>
      <c r="K15633" s="15"/>
    </row>
    <row r="15634" spans="8:11">
      <c r="H15634" s="15"/>
      <c r="K15634" s="15"/>
    </row>
    <row r="15635" spans="8:11">
      <c r="H15635" s="15"/>
      <c r="K15635" s="15"/>
    </row>
    <row r="15636" spans="8:11">
      <c r="H15636" s="15"/>
      <c r="K15636" s="15"/>
    </row>
    <row r="15637" spans="8:11">
      <c r="H15637" s="15"/>
      <c r="K15637" s="15"/>
    </row>
    <row r="15638" spans="8:11">
      <c r="H15638" s="15"/>
      <c r="K15638" s="15"/>
    </row>
    <row r="15639" spans="8:11">
      <c r="H15639" s="15"/>
      <c r="K15639" s="15"/>
    </row>
    <row r="15640" spans="8:11">
      <c r="H15640" s="15"/>
      <c r="K15640" s="15"/>
    </row>
    <row r="15641" spans="8:11">
      <c r="H15641" s="15"/>
      <c r="K15641" s="15"/>
    </row>
    <row r="15642" spans="8:11">
      <c r="H15642" s="15"/>
      <c r="K15642" s="15"/>
    </row>
    <row r="15643" spans="8:11">
      <c r="H15643" s="15"/>
      <c r="K15643" s="15"/>
    </row>
    <row r="15644" spans="8:11">
      <c r="H15644" s="15"/>
      <c r="K15644" s="15"/>
    </row>
    <row r="15645" spans="8:11">
      <c r="H15645" s="15"/>
      <c r="K15645" s="15"/>
    </row>
    <row r="15646" spans="8:11">
      <c r="H15646" s="15"/>
      <c r="K15646" s="15"/>
    </row>
    <row r="15647" spans="8:11">
      <c r="H15647" s="15"/>
      <c r="K15647" s="15"/>
    </row>
    <row r="15648" spans="8:11">
      <c r="H15648" s="15"/>
      <c r="K15648" s="15"/>
    </row>
    <row r="15649" spans="8:11">
      <c r="H15649" s="15"/>
      <c r="K15649" s="15"/>
    </row>
    <row r="15650" spans="8:11">
      <c r="H15650" s="15"/>
      <c r="K15650" s="15"/>
    </row>
    <row r="15651" spans="8:11">
      <c r="H15651" s="15"/>
      <c r="K15651" s="15"/>
    </row>
    <row r="15652" spans="8:11">
      <c r="H15652" s="15"/>
      <c r="K15652" s="15"/>
    </row>
    <row r="15653" spans="8:11">
      <c r="H15653" s="15"/>
      <c r="K15653" s="15"/>
    </row>
    <row r="15654" spans="8:11">
      <c r="H15654" s="15"/>
      <c r="K15654" s="15"/>
    </row>
    <row r="15655" spans="8:11">
      <c r="H15655" s="15"/>
      <c r="K15655" s="15"/>
    </row>
    <row r="15656" spans="8:11">
      <c r="H15656" s="15"/>
      <c r="K15656" s="15"/>
    </row>
    <row r="15657" spans="8:11">
      <c r="H15657" s="15"/>
      <c r="K15657" s="15"/>
    </row>
    <row r="15658" spans="8:11">
      <c r="H15658" s="15"/>
      <c r="K15658" s="15"/>
    </row>
    <row r="15659" spans="8:11">
      <c r="H15659" s="15"/>
      <c r="K15659" s="15"/>
    </row>
    <row r="15660" spans="8:11">
      <c r="H15660" s="15"/>
      <c r="K15660" s="15"/>
    </row>
    <row r="15661" spans="8:11">
      <c r="H15661" s="15"/>
      <c r="K15661" s="15"/>
    </row>
    <row r="15662" spans="8:11">
      <c r="H15662" s="15"/>
      <c r="K15662" s="15"/>
    </row>
    <row r="15663" spans="8:11">
      <c r="H15663" s="15"/>
      <c r="K15663" s="15"/>
    </row>
    <row r="15664" spans="8:11">
      <c r="H15664" s="15"/>
      <c r="K15664" s="15"/>
    </row>
    <row r="15665" spans="8:11">
      <c r="H15665" s="15"/>
      <c r="K15665" s="15"/>
    </row>
    <row r="15666" spans="8:11">
      <c r="H15666" s="15"/>
      <c r="K15666" s="15"/>
    </row>
    <row r="15667" spans="8:11">
      <c r="H15667" s="15"/>
      <c r="K15667" s="15"/>
    </row>
    <row r="15668" spans="8:11">
      <c r="H15668" s="15"/>
      <c r="K15668" s="15"/>
    </row>
    <row r="15669" spans="8:11">
      <c r="H15669" s="15"/>
      <c r="K15669" s="15"/>
    </row>
    <row r="15670" spans="8:11">
      <c r="H15670" s="15"/>
      <c r="K15670" s="15"/>
    </row>
    <row r="15671" spans="8:11">
      <c r="H15671" s="15"/>
      <c r="K15671" s="15"/>
    </row>
    <row r="15672" spans="8:11">
      <c r="H15672" s="15"/>
      <c r="K15672" s="15"/>
    </row>
    <row r="15673" spans="8:11">
      <c r="H15673" s="15"/>
      <c r="K15673" s="15"/>
    </row>
    <row r="15674" spans="8:11">
      <c r="H15674" s="15"/>
      <c r="K15674" s="15"/>
    </row>
    <row r="15675" spans="8:11">
      <c r="H15675" s="15"/>
      <c r="K15675" s="15"/>
    </row>
    <row r="15676" spans="8:11">
      <c r="H15676" s="15"/>
      <c r="K15676" s="15"/>
    </row>
    <row r="15677" spans="8:11">
      <c r="H15677" s="15"/>
      <c r="K15677" s="15"/>
    </row>
    <row r="15678" spans="8:11">
      <c r="H15678" s="15"/>
      <c r="K15678" s="15"/>
    </row>
    <row r="15679" spans="8:11">
      <c r="H15679" s="15"/>
      <c r="K15679" s="15"/>
    </row>
    <row r="15680" spans="8:11">
      <c r="H15680" s="15"/>
      <c r="K15680" s="15"/>
    </row>
    <row r="15681" spans="8:11">
      <c r="H15681" s="15"/>
      <c r="K15681" s="15"/>
    </row>
    <row r="15682" spans="8:11">
      <c r="H15682" s="15"/>
      <c r="K15682" s="15"/>
    </row>
    <row r="15683" spans="8:11">
      <c r="H15683" s="15"/>
      <c r="K15683" s="15"/>
    </row>
    <row r="15684" spans="8:11">
      <c r="H15684" s="15"/>
      <c r="K15684" s="15"/>
    </row>
    <row r="15685" spans="8:11">
      <c r="H15685" s="15"/>
      <c r="K15685" s="15"/>
    </row>
    <row r="15686" spans="8:11">
      <c r="H15686" s="15"/>
      <c r="K15686" s="15"/>
    </row>
    <row r="15687" spans="8:11">
      <c r="H15687" s="15"/>
      <c r="K15687" s="15"/>
    </row>
    <row r="15688" spans="8:11">
      <c r="H15688" s="15"/>
      <c r="K15688" s="15"/>
    </row>
    <row r="15689" spans="8:11">
      <c r="H15689" s="15"/>
      <c r="K15689" s="15"/>
    </row>
    <row r="15690" spans="8:11">
      <c r="H15690" s="15"/>
      <c r="K15690" s="15"/>
    </row>
    <row r="15691" spans="8:11">
      <c r="H15691" s="15"/>
      <c r="K15691" s="15"/>
    </row>
    <row r="15692" spans="8:11">
      <c r="H15692" s="15"/>
      <c r="K15692" s="15"/>
    </row>
    <row r="15693" spans="8:11">
      <c r="H15693" s="15"/>
      <c r="K15693" s="15"/>
    </row>
    <row r="15694" spans="8:11">
      <c r="H15694" s="15"/>
      <c r="K15694" s="15"/>
    </row>
    <row r="15695" spans="8:11">
      <c r="H15695" s="15"/>
      <c r="K15695" s="15"/>
    </row>
    <row r="15696" spans="8:11">
      <c r="H15696" s="15"/>
      <c r="K15696" s="15"/>
    </row>
    <row r="15697" spans="8:11">
      <c r="H15697" s="15"/>
      <c r="K15697" s="15"/>
    </row>
    <row r="15698" spans="8:11">
      <c r="H15698" s="15"/>
      <c r="K15698" s="15"/>
    </row>
    <row r="15699" spans="8:11">
      <c r="H15699" s="15"/>
      <c r="K15699" s="15"/>
    </row>
    <row r="15700" spans="8:11">
      <c r="H15700" s="15"/>
      <c r="K15700" s="15"/>
    </row>
    <row r="15701" spans="8:11">
      <c r="H15701" s="15"/>
      <c r="K15701" s="15"/>
    </row>
    <row r="15702" spans="8:11">
      <c r="H15702" s="15"/>
      <c r="K15702" s="15"/>
    </row>
    <row r="15703" spans="8:11">
      <c r="H15703" s="15"/>
      <c r="K15703" s="15"/>
    </row>
    <row r="15704" spans="8:11">
      <c r="H15704" s="15"/>
      <c r="K15704" s="15"/>
    </row>
    <row r="15705" spans="8:11">
      <c r="H15705" s="15"/>
      <c r="K15705" s="15"/>
    </row>
    <row r="15706" spans="8:11">
      <c r="H15706" s="15"/>
      <c r="K15706" s="15"/>
    </row>
    <row r="15707" spans="8:11">
      <c r="H15707" s="15"/>
      <c r="K15707" s="15"/>
    </row>
    <row r="15708" spans="8:11">
      <c r="H15708" s="15"/>
      <c r="K15708" s="15"/>
    </row>
    <row r="15709" spans="8:11">
      <c r="H15709" s="15"/>
      <c r="K15709" s="15"/>
    </row>
    <row r="15710" spans="8:11">
      <c r="H15710" s="15"/>
      <c r="K15710" s="15"/>
    </row>
    <row r="15711" spans="8:11">
      <c r="H15711" s="15"/>
      <c r="K15711" s="15"/>
    </row>
    <row r="15712" spans="8:11">
      <c r="H15712" s="15"/>
      <c r="K15712" s="15"/>
    </row>
    <row r="15713" spans="8:11">
      <c r="H15713" s="15"/>
      <c r="K15713" s="15"/>
    </row>
    <row r="15714" spans="8:11">
      <c r="H15714" s="15"/>
      <c r="K15714" s="15"/>
    </row>
    <row r="15715" spans="8:11">
      <c r="H15715" s="15"/>
      <c r="K15715" s="15"/>
    </row>
    <row r="15716" spans="8:11">
      <c r="H15716" s="15"/>
      <c r="K15716" s="15"/>
    </row>
    <row r="15717" spans="8:11">
      <c r="H15717" s="15"/>
      <c r="K15717" s="15"/>
    </row>
    <row r="15718" spans="8:11">
      <c r="H15718" s="15"/>
      <c r="K15718" s="15"/>
    </row>
    <row r="15719" spans="8:11">
      <c r="H15719" s="15"/>
      <c r="K15719" s="15"/>
    </row>
    <row r="15720" spans="8:11">
      <c r="H15720" s="15"/>
      <c r="K15720" s="15"/>
    </row>
    <row r="15721" spans="8:11">
      <c r="H15721" s="15"/>
      <c r="K15721" s="15"/>
    </row>
    <row r="15722" spans="8:11">
      <c r="H15722" s="15"/>
      <c r="K15722" s="15"/>
    </row>
    <row r="15723" spans="8:11">
      <c r="H15723" s="15"/>
      <c r="K15723" s="15"/>
    </row>
    <row r="15724" spans="8:11">
      <c r="H15724" s="15"/>
      <c r="K15724" s="15"/>
    </row>
    <row r="15725" spans="8:11">
      <c r="H15725" s="15"/>
      <c r="K15725" s="15"/>
    </row>
    <row r="15726" spans="8:11">
      <c r="H15726" s="15"/>
      <c r="K15726" s="15"/>
    </row>
    <row r="15727" spans="8:11">
      <c r="H15727" s="15"/>
      <c r="K15727" s="15"/>
    </row>
    <row r="15728" spans="8:11">
      <c r="H15728" s="15"/>
      <c r="K15728" s="15"/>
    </row>
    <row r="15729" spans="8:11">
      <c r="H15729" s="15"/>
      <c r="K15729" s="15"/>
    </row>
    <row r="15730" spans="8:11">
      <c r="H15730" s="15"/>
      <c r="K15730" s="15"/>
    </row>
    <row r="15731" spans="8:11">
      <c r="H15731" s="15"/>
      <c r="K15731" s="15"/>
    </row>
    <row r="15732" spans="8:11">
      <c r="H15732" s="15"/>
      <c r="K15732" s="15"/>
    </row>
    <row r="15733" spans="8:11">
      <c r="H15733" s="15"/>
      <c r="K15733" s="15"/>
    </row>
    <row r="15734" spans="8:11">
      <c r="H15734" s="15"/>
      <c r="K15734" s="15"/>
    </row>
    <row r="15735" spans="8:11">
      <c r="H15735" s="15"/>
      <c r="K15735" s="15"/>
    </row>
    <row r="15736" spans="8:11">
      <c r="H15736" s="15"/>
      <c r="K15736" s="15"/>
    </row>
    <row r="15737" spans="8:11">
      <c r="H15737" s="15"/>
      <c r="K15737" s="15"/>
    </row>
    <row r="15738" spans="8:11">
      <c r="H15738" s="15"/>
      <c r="K15738" s="15"/>
    </row>
    <row r="15739" spans="8:11">
      <c r="H15739" s="15"/>
      <c r="K15739" s="15"/>
    </row>
    <row r="15740" spans="8:11">
      <c r="H15740" s="15"/>
      <c r="K15740" s="15"/>
    </row>
    <row r="15741" spans="8:11">
      <c r="H15741" s="15"/>
      <c r="K15741" s="15"/>
    </row>
    <row r="15742" spans="8:11">
      <c r="H15742" s="15"/>
      <c r="K15742" s="15"/>
    </row>
    <row r="15743" spans="8:11">
      <c r="H15743" s="15"/>
      <c r="K15743" s="15"/>
    </row>
    <row r="15744" spans="8:11">
      <c r="H15744" s="15"/>
      <c r="K15744" s="15"/>
    </row>
    <row r="15745" spans="8:11">
      <c r="H15745" s="15"/>
      <c r="K15745" s="15"/>
    </row>
    <row r="15746" spans="8:11">
      <c r="H15746" s="15"/>
      <c r="K15746" s="15"/>
    </row>
    <row r="15747" spans="8:11">
      <c r="H15747" s="15"/>
      <c r="K15747" s="15"/>
    </row>
    <row r="15748" spans="8:11">
      <c r="H15748" s="15"/>
      <c r="K15748" s="15"/>
    </row>
    <row r="15749" spans="8:11">
      <c r="H15749" s="15"/>
      <c r="K15749" s="15"/>
    </row>
    <row r="15750" spans="8:11">
      <c r="H15750" s="15"/>
      <c r="K15750" s="15"/>
    </row>
    <row r="15751" spans="8:11">
      <c r="H15751" s="15"/>
      <c r="K15751" s="15"/>
    </row>
    <row r="15752" spans="8:11">
      <c r="H15752" s="15"/>
      <c r="K15752" s="15"/>
    </row>
    <row r="15753" spans="8:11">
      <c r="H15753" s="15"/>
      <c r="K15753" s="15"/>
    </row>
    <row r="15754" spans="8:11">
      <c r="H15754" s="15"/>
      <c r="K15754" s="15"/>
    </row>
    <row r="15755" spans="8:11">
      <c r="H15755" s="15"/>
      <c r="K15755" s="15"/>
    </row>
    <row r="15756" spans="8:11">
      <c r="H15756" s="15"/>
      <c r="K15756" s="15"/>
    </row>
    <row r="15757" spans="8:11">
      <c r="H15757" s="15"/>
      <c r="K15757" s="15"/>
    </row>
    <row r="15758" spans="8:11">
      <c r="H15758" s="15"/>
      <c r="K15758" s="15"/>
    </row>
    <row r="15759" spans="8:11">
      <c r="H15759" s="15"/>
      <c r="K15759" s="15"/>
    </row>
    <row r="15760" spans="8:11">
      <c r="H15760" s="15"/>
      <c r="K15760" s="15"/>
    </row>
    <row r="15761" spans="8:11">
      <c r="H15761" s="15"/>
      <c r="K15761" s="15"/>
    </row>
    <row r="15762" spans="8:11">
      <c r="H15762" s="15"/>
      <c r="K15762" s="15"/>
    </row>
    <row r="15763" spans="8:11">
      <c r="H15763" s="15"/>
      <c r="K15763" s="15"/>
    </row>
    <row r="15764" spans="8:11">
      <c r="H15764" s="15"/>
      <c r="K15764" s="15"/>
    </row>
    <row r="15765" spans="8:11">
      <c r="H15765" s="15"/>
      <c r="K15765" s="15"/>
    </row>
    <row r="15766" spans="8:11">
      <c r="H15766" s="15"/>
      <c r="K15766" s="15"/>
    </row>
    <row r="15767" spans="8:11">
      <c r="H15767" s="15"/>
      <c r="K15767" s="15"/>
    </row>
    <row r="15768" spans="8:11">
      <c r="H15768" s="15"/>
      <c r="K15768" s="15"/>
    </row>
    <row r="15769" spans="8:11">
      <c r="H15769" s="15"/>
      <c r="K15769" s="15"/>
    </row>
    <row r="15770" spans="8:11">
      <c r="H15770" s="15"/>
      <c r="K15770" s="15"/>
    </row>
    <row r="15771" spans="8:11">
      <c r="H15771" s="15"/>
      <c r="K15771" s="15"/>
    </row>
    <row r="15772" spans="8:11">
      <c r="H15772" s="15"/>
      <c r="K15772" s="15"/>
    </row>
    <row r="15773" spans="8:11">
      <c r="H15773" s="15"/>
      <c r="K15773" s="15"/>
    </row>
    <row r="15774" spans="8:11">
      <c r="H15774" s="15"/>
      <c r="K15774" s="15"/>
    </row>
    <row r="15775" spans="8:11">
      <c r="H15775" s="15"/>
      <c r="K15775" s="15"/>
    </row>
    <row r="15776" spans="8:11">
      <c r="H15776" s="15"/>
      <c r="K15776" s="15"/>
    </row>
    <row r="15777" spans="8:11">
      <c r="H15777" s="15"/>
      <c r="K15777" s="15"/>
    </row>
    <row r="15778" spans="8:11">
      <c r="H15778" s="15"/>
      <c r="K15778" s="15"/>
    </row>
    <row r="15779" spans="8:11">
      <c r="H15779" s="15"/>
      <c r="K15779" s="15"/>
    </row>
    <row r="15780" spans="8:11">
      <c r="H15780" s="15"/>
      <c r="K15780" s="15"/>
    </row>
    <row r="15781" spans="8:11">
      <c r="H15781" s="15"/>
      <c r="K15781" s="15"/>
    </row>
    <row r="15782" spans="8:11">
      <c r="H15782" s="15"/>
      <c r="K15782" s="15"/>
    </row>
    <row r="15783" spans="8:11">
      <c r="H15783" s="15"/>
      <c r="K15783" s="15"/>
    </row>
    <row r="15784" spans="8:11">
      <c r="H15784" s="15"/>
      <c r="K15784" s="15"/>
    </row>
    <row r="15785" spans="8:11">
      <c r="H15785" s="15"/>
      <c r="K15785" s="15"/>
    </row>
    <row r="15786" spans="8:11">
      <c r="H15786" s="15"/>
      <c r="K15786" s="15"/>
    </row>
    <row r="15787" spans="8:11">
      <c r="H15787" s="15"/>
      <c r="K15787" s="15"/>
    </row>
    <row r="15788" spans="8:11">
      <c r="H15788" s="15"/>
      <c r="K15788" s="15"/>
    </row>
    <row r="15789" spans="8:11">
      <c r="H15789" s="15"/>
      <c r="K15789" s="15"/>
    </row>
    <row r="15790" spans="8:11">
      <c r="H15790" s="15"/>
      <c r="K15790" s="15"/>
    </row>
    <row r="15791" spans="8:11">
      <c r="H15791" s="15"/>
      <c r="K15791" s="15"/>
    </row>
    <row r="15792" spans="8:11">
      <c r="H15792" s="15"/>
      <c r="K15792" s="15"/>
    </row>
    <row r="15793" spans="8:11">
      <c r="H15793" s="15"/>
      <c r="K15793" s="15"/>
    </row>
    <row r="15794" spans="8:11">
      <c r="H15794" s="15"/>
      <c r="K15794" s="15"/>
    </row>
    <row r="15795" spans="8:11">
      <c r="H15795" s="15"/>
      <c r="K15795" s="15"/>
    </row>
    <row r="15796" spans="8:11">
      <c r="H15796" s="15"/>
      <c r="K15796" s="15"/>
    </row>
    <row r="15797" spans="8:11">
      <c r="H15797" s="15"/>
      <c r="K15797" s="15"/>
    </row>
    <row r="15798" spans="8:11">
      <c r="H15798" s="15"/>
      <c r="K15798" s="15"/>
    </row>
    <row r="15799" spans="8:11">
      <c r="H15799" s="15"/>
      <c r="K15799" s="15"/>
    </row>
    <row r="15800" spans="8:11">
      <c r="H15800" s="15"/>
      <c r="K15800" s="15"/>
    </row>
    <row r="15801" spans="8:11">
      <c r="H15801" s="15"/>
      <c r="K15801" s="15"/>
    </row>
    <row r="15802" spans="8:11">
      <c r="H15802" s="15"/>
      <c r="K15802" s="15"/>
    </row>
    <row r="15803" spans="8:11">
      <c r="H15803" s="15"/>
      <c r="K15803" s="15"/>
    </row>
    <row r="15804" spans="8:11">
      <c r="H15804" s="15"/>
      <c r="K15804" s="15"/>
    </row>
    <row r="15805" spans="8:11">
      <c r="H15805" s="15"/>
      <c r="K15805" s="15"/>
    </row>
    <row r="15806" spans="8:11">
      <c r="H15806" s="15"/>
      <c r="K15806" s="15"/>
    </row>
    <row r="15807" spans="8:11">
      <c r="H15807" s="15"/>
      <c r="K15807" s="15"/>
    </row>
    <row r="15808" spans="8:11">
      <c r="H15808" s="15"/>
      <c r="K15808" s="15"/>
    </row>
    <row r="15809" spans="8:11">
      <c r="H15809" s="15"/>
      <c r="K15809" s="15"/>
    </row>
    <row r="15810" spans="8:11">
      <c r="H15810" s="15"/>
      <c r="K15810" s="15"/>
    </row>
    <row r="15811" spans="8:11">
      <c r="H15811" s="15"/>
      <c r="K15811" s="15"/>
    </row>
    <row r="15812" spans="8:11">
      <c r="H15812" s="15"/>
      <c r="K15812" s="15"/>
    </row>
    <row r="15813" spans="8:11">
      <c r="H15813" s="15"/>
      <c r="K15813" s="15"/>
    </row>
    <row r="15814" spans="8:11">
      <c r="H15814" s="15"/>
      <c r="K15814" s="15"/>
    </row>
    <row r="15815" spans="8:11">
      <c r="H15815" s="15"/>
      <c r="K15815" s="15"/>
    </row>
    <row r="15816" spans="8:11">
      <c r="H15816" s="15"/>
      <c r="K15816" s="15"/>
    </row>
    <row r="15817" spans="8:11">
      <c r="H15817" s="15"/>
      <c r="K15817" s="15"/>
    </row>
    <row r="15818" spans="8:11">
      <c r="H15818" s="15"/>
      <c r="K15818" s="15"/>
    </row>
    <row r="15819" spans="8:11">
      <c r="H15819" s="15"/>
      <c r="K15819" s="15"/>
    </row>
    <row r="15820" spans="8:11">
      <c r="H15820" s="15"/>
      <c r="K15820" s="15"/>
    </row>
    <row r="15821" spans="8:11">
      <c r="H15821" s="15"/>
      <c r="K15821" s="15"/>
    </row>
    <row r="15822" spans="8:11">
      <c r="H15822" s="15"/>
      <c r="K15822" s="15"/>
    </row>
    <row r="15823" spans="8:11">
      <c r="H15823" s="15"/>
      <c r="K15823" s="15"/>
    </row>
    <row r="15824" spans="8:11">
      <c r="H15824" s="15"/>
      <c r="K15824" s="15"/>
    </row>
    <row r="15825" spans="8:11">
      <c r="H15825" s="15"/>
      <c r="K15825" s="15"/>
    </row>
    <row r="15826" spans="8:11">
      <c r="H15826" s="15"/>
      <c r="K15826" s="15"/>
    </row>
    <row r="15827" spans="8:11">
      <c r="H15827" s="15"/>
      <c r="K15827" s="15"/>
    </row>
    <row r="15828" spans="8:11">
      <c r="H15828" s="15"/>
      <c r="K15828" s="15"/>
    </row>
    <row r="15829" spans="8:11">
      <c r="H15829" s="15"/>
      <c r="K15829" s="15"/>
    </row>
    <row r="15830" spans="8:11">
      <c r="H15830" s="15"/>
      <c r="K15830" s="15"/>
    </row>
    <row r="15831" spans="8:11">
      <c r="H15831" s="15"/>
      <c r="K15831" s="15"/>
    </row>
    <row r="15832" spans="8:11">
      <c r="H15832" s="15"/>
      <c r="K15832" s="15"/>
    </row>
    <row r="15833" spans="8:11">
      <c r="H15833" s="15"/>
      <c r="K15833" s="15"/>
    </row>
    <row r="15834" spans="8:11">
      <c r="H15834" s="15"/>
      <c r="K15834" s="15"/>
    </row>
    <row r="15835" spans="8:11">
      <c r="H15835" s="15"/>
      <c r="K15835" s="15"/>
    </row>
    <row r="15836" spans="8:11">
      <c r="H15836" s="15"/>
      <c r="K15836" s="15"/>
    </row>
    <row r="15837" spans="8:11">
      <c r="H15837" s="15"/>
      <c r="K15837" s="15"/>
    </row>
    <row r="15838" spans="8:11">
      <c r="H15838" s="15"/>
      <c r="K15838" s="15"/>
    </row>
    <row r="15839" spans="8:11">
      <c r="H15839" s="15"/>
      <c r="K15839" s="15"/>
    </row>
    <row r="15840" spans="8:11">
      <c r="H15840" s="15"/>
      <c r="K15840" s="15"/>
    </row>
    <row r="15841" spans="8:11">
      <c r="H15841" s="15"/>
      <c r="K15841" s="15"/>
    </row>
    <row r="15842" spans="8:11">
      <c r="H15842" s="15"/>
      <c r="K15842" s="15"/>
    </row>
    <row r="15843" spans="8:11">
      <c r="H15843" s="15"/>
      <c r="K15843" s="15"/>
    </row>
    <row r="15844" spans="8:11">
      <c r="H15844" s="15"/>
      <c r="K15844" s="15"/>
    </row>
    <row r="15845" spans="8:11">
      <c r="H15845" s="15"/>
      <c r="K15845" s="15"/>
    </row>
    <row r="15846" spans="8:11">
      <c r="H15846" s="15"/>
      <c r="K15846" s="15"/>
    </row>
    <row r="15847" spans="8:11">
      <c r="H15847" s="15"/>
      <c r="K15847" s="15"/>
    </row>
    <row r="15848" spans="8:11">
      <c r="H15848" s="15"/>
      <c r="K15848" s="15"/>
    </row>
    <row r="15849" spans="8:11">
      <c r="H15849" s="15"/>
      <c r="K15849" s="15"/>
    </row>
    <row r="15850" spans="8:11">
      <c r="H15850" s="15"/>
      <c r="K15850" s="15"/>
    </row>
    <row r="15851" spans="8:11">
      <c r="H15851" s="15"/>
      <c r="K15851" s="15"/>
    </row>
    <row r="15852" spans="8:11">
      <c r="H15852" s="15"/>
      <c r="K15852" s="15"/>
    </row>
    <row r="15853" spans="8:11">
      <c r="H15853" s="15"/>
      <c r="K15853" s="15"/>
    </row>
    <row r="15854" spans="8:11">
      <c r="H15854" s="15"/>
      <c r="K15854" s="15"/>
    </row>
    <row r="15855" spans="8:11">
      <c r="H15855" s="15"/>
      <c r="K15855" s="15"/>
    </row>
    <row r="15856" spans="8:11">
      <c r="H15856" s="15"/>
      <c r="K15856" s="15"/>
    </row>
    <row r="15857" spans="8:11">
      <c r="H15857" s="15"/>
      <c r="K15857" s="15"/>
    </row>
    <row r="15858" spans="8:11">
      <c r="H15858" s="15"/>
      <c r="K15858" s="15"/>
    </row>
    <row r="15859" spans="8:11">
      <c r="H15859" s="15"/>
      <c r="K15859" s="15"/>
    </row>
    <row r="15860" spans="8:11">
      <c r="H15860" s="15"/>
      <c r="K15860" s="15"/>
    </row>
    <row r="15861" spans="8:11">
      <c r="H15861" s="15"/>
      <c r="K15861" s="15"/>
    </row>
    <row r="15862" spans="8:11">
      <c r="H15862" s="15"/>
      <c r="K15862" s="15"/>
    </row>
    <row r="15863" spans="8:11">
      <c r="H15863" s="15"/>
      <c r="K15863" s="15"/>
    </row>
    <row r="15864" spans="8:11">
      <c r="H15864" s="15"/>
      <c r="K15864" s="15"/>
    </row>
    <row r="15865" spans="8:11">
      <c r="H15865" s="15"/>
      <c r="K15865" s="15"/>
    </row>
    <row r="15866" spans="8:11">
      <c r="H15866" s="15"/>
      <c r="K15866" s="15"/>
    </row>
    <row r="15867" spans="8:11">
      <c r="H15867" s="15"/>
      <c r="K15867" s="15"/>
    </row>
    <row r="15868" spans="8:11">
      <c r="H15868" s="15"/>
      <c r="K15868" s="15"/>
    </row>
    <row r="15869" spans="8:11">
      <c r="H15869" s="15"/>
      <c r="K15869" s="15"/>
    </row>
    <row r="15870" spans="8:11">
      <c r="H15870" s="15"/>
      <c r="K15870" s="15"/>
    </row>
    <row r="15871" spans="8:11">
      <c r="H15871" s="15"/>
      <c r="K15871" s="15"/>
    </row>
    <row r="15872" spans="8:11">
      <c r="H15872" s="15"/>
      <c r="K15872" s="15"/>
    </row>
    <row r="15873" spans="8:11">
      <c r="H15873" s="15"/>
      <c r="K15873" s="15"/>
    </row>
    <row r="15874" spans="8:11">
      <c r="H15874" s="15"/>
      <c r="K15874" s="15"/>
    </row>
    <row r="15875" spans="8:11">
      <c r="H15875" s="15"/>
      <c r="K15875" s="15"/>
    </row>
    <row r="15876" spans="8:11">
      <c r="H15876" s="15"/>
      <c r="K15876" s="15"/>
    </row>
    <row r="15877" spans="8:11">
      <c r="H15877" s="15"/>
      <c r="K15877" s="15"/>
    </row>
    <row r="15878" spans="8:11">
      <c r="H15878" s="15"/>
      <c r="K15878" s="15"/>
    </row>
    <row r="15879" spans="8:11">
      <c r="H15879" s="15"/>
      <c r="K15879" s="15"/>
    </row>
    <row r="15880" spans="8:11">
      <c r="H15880" s="15"/>
      <c r="K15880" s="15"/>
    </row>
    <row r="15881" spans="8:11">
      <c r="H15881" s="15"/>
      <c r="K15881" s="15"/>
    </row>
    <row r="15882" spans="8:11">
      <c r="H15882" s="15"/>
      <c r="K15882" s="15"/>
    </row>
    <row r="15883" spans="8:11">
      <c r="H15883" s="15"/>
      <c r="K15883" s="15"/>
    </row>
    <row r="15884" spans="8:11">
      <c r="H15884" s="15"/>
      <c r="K15884" s="15"/>
    </row>
    <row r="15885" spans="8:11">
      <c r="H15885" s="15"/>
      <c r="K15885" s="15"/>
    </row>
    <row r="15886" spans="8:11">
      <c r="H15886" s="15"/>
      <c r="K15886" s="15"/>
    </row>
    <row r="15887" spans="8:11">
      <c r="H15887" s="15"/>
      <c r="K15887" s="15"/>
    </row>
    <row r="15888" spans="8:11">
      <c r="H15888" s="15"/>
      <c r="K15888" s="15"/>
    </row>
    <row r="15889" spans="8:11">
      <c r="H15889" s="15"/>
      <c r="K15889" s="15"/>
    </row>
    <row r="15890" spans="8:11">
      <c r="H15890" s="15"/>
      <c r="K15890" s="15"/>
    </row>
    <row r="15891" spans="8:11">
      <c r="H15891" s="15"/>
      <c r="K15891" s="15"/>
    </row>
    <row r="15892" spans="8:11">
      <c r="H15892" s="15"/>
      <c r="K15892" s="15"/>
    </row>
    <row r="15893" spans="8:11">
      <c r="H15893" s="15"/>
      <c r="K15893" s="15"/>
    </row>
    <row r="15894" spans="8:11">
      <c r="H15894" s="15"/>
      <c r="K15894" s="15"/>
    </row>
    <row r="15895" spans="8:11">
      <c r="H15895" s="15"/>
      <c r="K15895" s="15"/>
    </row>
    <row r="15896" spans="8:11">
      <c r="H15896" s="15"/>
      <c r="K15896" s="15"/>
    </row>
    <row r="15897" spans="8:11">
      <c r="H15897" s="15"/>
      <c r="K15897" s="15"/>
    </row>
    <row r="15898" spans="8:11">
      <c r="H15898" s="15"/>
      <c r="K15898" s="15"/>
    </row>
    <row r="15899" spans="8:11">
      <c r="H15899" s="15"/>
      <c r="K15899" s="15"/>
    </row>
    <row r="15900" spans="8:11">
      <c r="H15900" s="15"/>
      <c r="K15900" s="15"/>
    </row>
    <row r="15901" spans="8:11">
      <c r="H15901" s="15"/>
      <c r="K15901" s="15"/>
    </row>
    <row r="15902" spans="8:11">
      <c r="H15902" s="15"/>
      <c r="K15902" s="15"/>
    </row>
    <row r="15903" spans="8:11">
      <c r="H15903" s="15"/>
      <c r="K15903" s="15"/>
    </row>
    <row r="15904" spans="8:11">
      <c r="H15904" s="15"/>
      <c r="K15904" s="15"/>
    </row>
    <row r="15905" spans="8:11">
      <c r="H15905" s="15"/>
      <c r="K15905" s="15"/>
    </row>
    <row r="15906" spans="8:11">
      <c r="H15906" s="15"/>
      <c r="K15906" s="15"/>
    </row>
    <row r="15907" spans="8:11">
      <c r="H15907" s="15"/>
      <c r="K15907" s="15"/>
    </row>
    <row r="15908" spans="8:11">
      <c r="H15908" s="15"/>
      <c r="K15908" s="15"/>
    </row>
    <row r="15909" spans="8:11">
      <c r="H15909" s="15"/>
      <c r="K15909" s="15"/>
    </row>
    <row r="15910" spans="8:11">
      <c r="H15910" s="15"/>
      <c r="K15910" s="15"/>
    </row>
    <row r="15911" spans="8:11">
      <c r="H15911" s="15"/>
      <c r="K15911" s="15"/>
    </row>
    <row r="15912" spans="8:11">
      <c r="H15912" s="15"/>
      <c r="K15912" s="15"/>
    </row>
    <row r="15913" spans="8:11">
      <c r="H15913" s="15"/>
      <c r="K15913" s="15"/>
    </row>
    <row r="15914" spans="8:11">
      <c r="H15914" s="15"/>
      <c r="K15914" s="15"/>
    </row>
    <row r="15915" spans="8:11">
      <c r="H15915" s="15"/>
      <c r="K15915" s="15"/>
    </row>
    <row r="15916" spans="8:11">
      <c r="H15916" s="15"/>
      <c r="K15916" s="15"/>
    </row>
    <row r="15917" spans="8:11">
      <c r="H15917" s="15"/>
      <c r="K15917" s="15"/>
    </row>
    <row r="15918" spans="8:11">
      <c r="H15918" s="15"/>
      <c r="K15918" s="15"/>
    </row>
    <row r="15919" spans="8:11">
      <c r="H15919" s="15"/>
      <c r="K15919" s="15"/>
    </row>
    <row r="15920" spans="8:11">
      <c r="H15920" s="15"/>
      <c r="K15920" s="15"/>
    </row>
    <row r="15921" spans="8:11">
      <c r="H15921" s="15"/>
      <c r="K15921" s="15"/>
    </row>
    <row r="15922" spans="8:11">
      <c r="H15922" s="15"/>
      <c r="K15922" s="15"/>
    </row>
    <row r="15923" spans="8:11">
      <c r="H15923" s="15"/>
      <c r="K15923" s="15"/>
    </row>
    <row r="15924" spans="8:11">
      <c r="H15924" s="15"/>
      <c r="K15924" s="15"/>
    </row>
    <row r="15925" spans="8:11">
      <c r="H15925" s="15"/>
      <c r="K15925" s="15"/>
    </row>
    <row r="15926" spans="8:11">
      <c r="H15926" s="15"/>
      <c r="K15926" s="15"/>
    </row>
    <row r="15927" spans="8:11">
      <c r="H15927" s="15"/>
      <c r="K15927" s="15"/>
    </row>
    <row r="15928" spans="8:11">
      <c r="H15928" s="15"/>
      <c r="K15928" s="15"/>
    </row>
    <row r="15929" spans="8:11">
      <c r="H15929" s="15"/>
      <c r="K15929" s="15"/>
    </row>
    <row r="15930" spans="8:11">
      <c r="H15930" s="15"/>
      <c r="K15930" s="15"/>
    </row>
    <row r="15931" spans="8:11">
      <c r="H15931" s="15"/>
      <c r="K15931" s="15"/>
    </row>
    <row r="15932" spans="8:11">
      <c r="H15932" s="15"/>
      <c r="K15932" s="15"/>
    </row>
    <row r="15933" spans="8:11">
      <c r="H15933" s="15"/>
      <c r="K15933" s="15"/>
    </row>
    <row r="15934" spans="8:11">
      <c r="H15934" s="15"/>
      <c r="K15934" s="15"/>
    </row>
    <row r="15935" spans="8:11">
      <c r="H15935" s="15"/>
      <c r="K15935" s="15"/>
    </row>
    <row r="15936" spans="8:11">
      <c r="H15936" s="15"/>
      <c r="K15936" s="15"/>
    </row>
    <row r="15937" spans="8:11">
      <c r="H15937" s="15"/>
      <c r="K15937" s="15"/>
    </row>
    <row r="15938" spans="8:11">
      <c r="H15938" s="15"/>
      <c r="K15938" s="15"/>
    </row>
    <row r="15939" spans="8:11">
      <c r="H15939" s="15"/>
      <c r="K15939" s="15"/>
    </row>
    <row r="15940" spans="8:11">
      <c r="H15940" s="15"/>
      <c r="K15940" s="15"/>
    </row>
    <row r="15941" spans="8:11">
      <c r="H15941" s="15"/>
      <c r="K15941" s="15"/>
    </row>
    <row r="15942" spans="8:11">
      <c r="H15942" s="15"/>
      <c r="K15942" s="15"/>
    </row>
    <row r="15943" spans="8:11">
      <c r="H15943" s="15"/>
      <c r="K15943" s="15"/>
    </row>
    <row r="15944" spans="8:11">
      <c r="H15944" s="15"/>
      <c r="K15944" s="15"/>
    </row>
    <row r="15945" spans="8:11">
      <c r="H15945" s="15"/>
      <c r="K15945" s="15"/>
    </row>
    <row r="15946" spans="8:11">
      <c r="H15946" s="15"/>
      <c r="K15946" s="15"/>
    </row>
    <row r="15947" spans="8:11">
      <c r="H15947" s="15"/>
      <c r="K15947" s="15"/>
    </row>
    <row r="15948" spans="8:11">
      <c r="H15948" s="15"/>
      <c r="K15948" s="15"/>
    </row>
    <row r="15949" spans="8:11">
      <c r="H15949" s="15"/>
      <c r="K15949" s="15"/>
    </row>
    <row r="15950" spans="8:11">
      <c r="H15950" s="15"/>
      <c r="K15950" s="15"/>
    </row>
    <row r="15951" spans="8:11">
      <c r="H15951" s="15"/>
      <c r="K15951" s="15"/>
    </row>
    <row r="15952" spans="8:11">
      <c r="H15952" s="15"/>
      <c r="K15952" s="15"/>
    </row>
    <row r="15953" spans="8:11">
      <c r="H15953" s="15"/>
      <c r="K15953" s="15"/>
    </row>
    <row r="15954" spans="8:11">
      <c r="H15954" s="15"/>
      <c r="K15954" s="15"/>
    </row>
    <row r="15955" spans="8:11">
      <c r="H15955" s="15"/>
      <c r="K15955" s="15"/>
    </row>
    <row r="15956" spans="8:11">
      <c r="H15956" s="15"/>
      <c r="K15956" s="15"/>
    </row>
    <row r="15957" spans="8:11">
      <c r="H15957" s="15"/>
      <c r="K15957" s="15"/>
    </row>
    <row r="15958" spans="8:11">
      <c r="H15958" s="15"/>
      <c r="K15958" s="15"/>
    </row>
    <row r="15959" spans="8:11">
      <c r="H15959" s="15"/>
      <c r="K15959" s="15"/>
    </row>
    <row r="15960" spans="8:11">
      <c r="H15960" s="15"/>
      <c r="K15960" s="15"/>
    </row>
    <row r="15961" spans="8:11">
      <c r="H15961" s="15"/>
      <c r="K15961" s="15"/>
    </row>
    <row r="15962" spans="8:11">
      <c r="H15962" s="15"/>
      <c r="K15962" s="15"/>
    </row>
    <row r="15963" spans="8:11">
      <c r="H15963" s="15"/>
      <c r="K15963" s="15"/>
    </row>
    <row r="15964" spans="8:11">
      <c r="H15964" s="15"/>
      <c r="K15964" s="15"/>
    </row>
    <row r="15965" spans="8:11">
      <c r="H15965" s="15"/>
      <c r="K15965" s="15"/>
    </row>
    <row r="15966" spans="8:11">
      <c r="H15966" s="15"/>
      <c r="K15966" s="15"/>
    </row>
    <row r="15967" spans="8:11">
      <c r="H15967" s="15"/>
      <c r="K15967" s="15"/>
    </row>
    <row r="15968" spans="8:11">
      <c r="H15968" s="15"/>
      <c r="K15968" s="15"/>
    </row>
    <row r="15969" spans="8:11">
      <c r="H15969" s="15"/>
      <c r="K15969" s="15"/>
    </row>
    <row r="15970" spans="8:11">
      <c r="H15970" s="15"/>
      <c r="K15970" s="15"/>
    </row>
    <row r="15971" spans="8:11">
      <c r="H15971" s="15"/>
      <c r="K15971" s="15"/>
    </row>
    <row r="15972" spans="8:11">
      <c r="H15972" s="15"/>
      <c r="K15972" s="15"/>
    </row>
    <row r="15973" spans="8:11">
      <c r="H15973" s="15"/>
      <c r="K15973" s="15"/>
    </row>
    <row r="15974" spans="8:11">
      <c r="H15974" s="15"/>
      <c r="K15974" s="15"/>
    </row>
    <row r="15975" spans="8:11">
      <c r="H15975" s="15"/>
      <c r="K15975" s="15"/>
    </row>
    <row r="15976" spans="8:11">
      <c r="H15976" s="15"/>
      <c r="K15976" s="15"/>
    </row>
    <row r="15977" spans="8:11">
      <c r="H15977" s="15"/>
      <c r="K15977" s="15"/>
    </row>
    <row r="15978" spans="8:11">
      <c r="H15978" s="15"/>
      <c r="K15978" s="15"/>
    </row>
    <row r="15979" spans="8:11">
      <c r="H15979" s="15"/>
      <c r="K15979" s="15"/>
    </row>
    <row r="15980" spans="8:11">
      <c r="H15980" s="15"/>
      <c r="K15980" s="15"/>
    </row>
    <row r="15981" spans="8:11">
      <c r="H15981" s="15"/>
      <c r="K15981" s="15"/>
    </row>
    <row r="15982" spans="8:11">
      <c r="H15982" s="15"/>
      <c r="K15982" s="15"/>
    </row>
    <row r="15983" spans="8:11">
      <c r="H15983" s="15"/>
      <c r="K15983" s="15"/>
    </row>
    <row r="15984" spans="8:11">
      <c r="H15984" s="15"/>
      <c r="K15984" s="15"/>
    </row>
    <row r="15985" spans="8:11">
      <c r="H15985" s="15"/>
      <c r="K15985" s="15"/>
    </row>
    <row r="15986" spans="8:11">
      <c r="H15986" s="15"/>
      <c r="K15986" s="15"/>
    </row>
    <row r="15987" spans="8:11">
      <c r="H15987" s="15"/>
      <c r="K15987" s="15"/>
    </row>
    <row r="15988" spans="8:11">
      <c r="H15988" s="15"/>
      <c r="K15988" s="15"/>
    </row>
    <row r="15989" spans="8:11">
      <c r="H15989" s="15"/>
      <c r="K15989" s="15"/>
    </row>
    <row r="15990" spans="8:11">
      <c r="H15990" s="15"/>
      <c r="K15990" s="15"/>
    </row>
    <row r="15991" spans="8:11">
      <c r="H15991" s="15"/>
      <c r="K15991" s="15"/>
    </row>
    <row r="15992" spans="8:11">
      <c r="H15992" s="15"/>
      <c r="K15992" s="15"/>
    </row>
    <row r="15993" spans="8:11">
      <c r="H15993" s="15"/>
      <c r="K15993" s="15"/>
    </row>
    <row r="15994" spans="8:11">
      <c r="H15994" s="15"/>
      <c r="K15994" s="15"/>
    </row>
    <row r="15995" spans="8:11">
      <c r="H15995" s="15"/>
      <c r="K15995" s="15"/>
    </row>
    <row r="15996" spans="8:11">
      <c r="H15996" s="15"/>
      <c r="K15996" s="15"/>
    </row>
    <row r="15997" spans="8:11">
      <c r="H15997" s="15"/>
      <c r="K15997" s="15"/>
    </row>
    <row r="15998" spans="8:11">
      <c r="H15998" s="15"/>
      <c r="K15998" s="15"/>
    </row>
    <row r="15999" spans="8:11">
      <c r="H15999" s="15"/>
      <c r="K15999" s="15"/>
    </row>
    <row r="16000" spans="8:11">
      <c r="H16000" s="15"/>
      <c r="K16000" s="15"/>
    </row>
    <row r="16001" spans="8:11">
      <c r="H16001" s="15"/>
      <c r="K16001" s="15"/>
    </row>
    <row r="16002" spans="8:11">
      <c r="H16002" s="15"/>
      <c r="K16002" s="15"/>
    </row>
    <row r="16003" spans="8:11">
      <c r="H16003" s="15"/>
      <c r="K16003" s="15"/>
    </row>
    <row r="16004" spans="8:11">
      <c r="H16004" s="15"/>
      <c r="K16004" s="15"/>
    </row>
    <row r="16005" spans="8:11">
      <c r="H16005" s="15"/>
      <c r="K16005" s="15"/>
    </row>
    <row r="16006" spans="8:11">
      <c r="H16006" s="15"/>
      <c r="K16006" s="15"/>
    </row>
    <row r="16007" spans="8:11">
      <c r="H16007" s="15"/>
      <c r="K16007" s="15"/>
    </row>
    <row r="16008" spans="8:11">
      <c r="H16008" s="15"/>
      <c r="K16008" s="15"/>
    </row>
    <row r="16009" spans="8:11">
      <c r="H16009" s="15"/>
      <c r="K16009" s="15"/>
    </row>
    <row r="16010" spans="8:11">
      <c r="H16010" s="15"/>
      <c r="K16010" s="15"/>
    </row>
    <row r="16011" spans="8:11">
      <c r="H16011" s="15"/>
      <c r="K16011" s="15"/>
    </row>
    <row r="16012" spans="8:11">
      <c r="H16012" s="15"/>
      <c r="K16012" s="15"/>
    </row>
    <row r="16013" spans="8:11">
      <c r="H16013" s="15"/>
      <c r="K16013" s="15"/>
    </row>
    <row r="16014" spans="8:11">
      <c r="H16014" s="15"/>
      <c r="K16014" s="15"/>
    </row>
    <row r="16015" spans="8:11">
      <c r="H16015" s="15"/>
      <c r="K16015" s="15"/>
    </row>
    <row r="16016" spans="8:11">
      <c r="H16016" s="15"/>
      <c r="K16016" s="15"/>
    </row>
    <row r="16017" spans="8:11">
      <c r="H16017" s="15"/>
      <c r="K16017" s="15"/>
    </row>
    <row r="16018" spans="8:11">
      <c r="H16018" s="15"/>
      <c r="K16018" s="15"/>
    </row>
    <row r="16019" spans="8:11">
      <c r="H16019" s="15"/>
      <c r="K16019" s="15"/>
    </row>
    <row r="16020" spans="8:11">
      <c r="H16020" s="15"/>
      <c r="K16020" s="15"/>
    </row>
    <row r="16021" spans="8:11">
      <c r="H16021" s="15"/>
      <c r="K16021" s="15"/>
    </row>
    <row r="16022" spans="8:11">
      <c r="H16022" s="15"/>
      <c r="K16022" s="15"/>
    </row>
    <row r="16023" spans="8:11">
      <c r="H16023" s="15"/>
      <c r="K16023" s="15"/>
    </row>
    <row r="16024" spans="8:11">
      <c r="H16024" s="15"/>
      <c r="K16024" s="15"/>
    </row>
    <row r="16025" spans="8:11">
      <c r="H16025" s="15"/>
      <c r="K16025" s="15"/>
    </row>
    <row r="16026" spans="8:11">
      <c r="H16026" s="15"/>
      <c r="K16026" s="15"/>
    </row>
    <row r="16027" spans="8:11">
      <c r="H16027" s="15"/>
      <c r="K16027" s="15"/>
    </row>
    <row r="16028" spans="8:11">
      <c r="H16028" s="15"/>
      <c r="K16028" s="15"/>
    </row>
    <row r="16029" spans="8:11">
      <c r="H16029" s="15"/>
      <c r="K16029" s="15"/>
    </row>
    <row r="16030" spans="8:11">
      <c r="H16030" s="15"/>
      <c r="K16030" s="15"/>
    </row>
    <row r="16031" spans="8:11">
      <c r="H16031" s="15"/>
      <c r="K16031" s="15"/>
    </row>
    <row r="16032" spans="8:11">
      <c r="H16032" s="15"/>
      <c r="K16032" s="15"/>
    </row>
    <row r="16033" spans="8:11">
      <c r="H16033" s="15"/>
      <c r="K16033" s="15"/>
    </row>
    <row r="16034" spans="8:11">
      <c r="H16034" s="15"/>
      <c r="K16034" s="15"/>
    </row>
    <row r="16035" spans="8:11">
      <c r="H16035" s="15"/>
      <c r="K16035" s="15"/>
    </row>
    <row r="16036" spans="8:11">
      <c r="H16036" s="15"/>
      <c r="K16036" s="15"/>
    </row>
    <row r="16037" spans="8:11">
      <c r="H16037" s="15"/>
      <c r="K16037" s="15"/>
    </row>
    <row r="16038" spans="8:11">
      <c r="H16038" s="15"/>
      <c r="K16038" s="15"/>
    </row>
    <row r="16039" spans="8:11">
      <c r="H16039" s="15"/>
      <c r="K16039" s="15"/>
    </row>
    <row r="16040" spans="8:11">
      <c r="H16040" s="15"/>
      <c r="K16040" s="15"/>
    </row>
    <row r="16041" spans="8:11">
      <c r="H16041" s="15"/>
      <c r="K16041" s="15"/>
    </row>
    <row r="16042" spans="8:11">
      <c r="H16042" s="15"/>
      <c r="K16042" s="15"/>
    </row>
    <row r="16043" spans="8:11">
      <c r="H16043" s="15"/>
      <c r="K16043" s="15"/>
    </row>
    <row r="16044" spans="8:11">
      <c r="H16044" s="15"/>
      <c r="K16044" s="15"/>
    </row>
    <row r="16045" spans="8:11">
      <c r="H16045" s="15"/>
      <c r="K16045" s="15"/>
    </row>
    <row r="16046" spans="8:11">
      <c r="H16046" s="15"/>
      <c r="K16046" s="15"/>
    </row>
    <row r="16047" spans="8:11">
      <c r="H16047" s="15"/>
      <c r="K16047" s="15"/>
    </row>
    <row r="16048" spans="8:11">
      <c r="H16048" s="15"/>
      <c r="K16048" s="15"/>
    </row>
    <row r="16049" spans="8:11">
      <c r="H16049" s="15"/>
      <c r="K16049" s="15"/>
    </row>
    <row r="16050" spans="8:11">
      <c r="H16050" s="15"/>
      <c r="K16050" s="15"/>
    </row>
    <row r="16051" spans="8:11">
      <c r="H16051" s="15"/>
      <c r="K16051" s="15"/>
    </row>
    <row r="16052" spans="8:11">
      <c r="H16052" s="15"/>
      <c r="K16052" s="15"/>
    </row>
    <row r="16053" spans="8:11">
      <c r="H16053" s="15"/>
      <c r="K16053" s="15"/>
    </row>
    <row r="16054" spans="8:11">
      <c r="H16054" s="15"/>
      <c r="K16054" s="15"/>
    </row>
    <row r="16055" spans="8:11">
      <c r="H16055" s="15"/>
      <c r="K16055" s="15"/>
    </row>
    <row r="16056" spans="8:11">
      <c r="H16056" s="15"/>
      <c r="K16056" s="15"/>
    </row>
    <row r="16057" spans="8:11">
      <c r="H16057" s="15"/>
      <c r="K16057" s="15"/>
    </row>
    <row r="16058" spans="8:11">
      <c r="H16058" s="15"/>
      <c r="K16058" s="15"/>
    </row>
    <row r="16059" spans="8:11">
      <c r="H16059" s="15"/>
      <c r="K16059" s="15"/>
    </row>
    <row r="16060" spans="8:11">
      <c r="H16060" s="15"/>
      <c r="K16060" s="15"/>
    </row>
    <row r="16061" spans="8:11">
      <c r="H16061" s="15"/>
      <c r="K16061" s="15"/>
    </row>
    <row r="16062" spans="8:11">
      <c r="H16062" s="15"/>
      <c r="K16062" s="15"/>
    </row>
    <row r="16063" spans="8:11">
      <c r="H16063" s="15"/>
      <c r="K16063" s="15"/>
    </row>
    <row r="16064" spans="8:11">
      <c r="H16064" s="15"/>
      <c r="K16064" s="15"/>
    </row>
    <row r="16065" spans="8:11">
      <c r="H16065" s="15"/>
      <c r="K16065" s="15"/>
    </row>
    <row r="16066" spans="8:11">
      <c r="H16066" s="15"/>
      <c r="K16066" s="15"/>
    </row>
    <row r="16067" spans="8:11">
      <c r="H16067" s="15"/>
      <c r="K16067" s="15"/>
    </row>
    <row r="16068" spans="8:11">
      <c r="H16068" s="15"/>
      <c r="K16068" s="15"/>
    </row>
    <row r="16069" spans="8:11">
      <c r="H16069" s="15"/>
      <c r="K16069" s="15"/>
    </row>
    <row r="16070" spans="8:11">
      <c r="H16070" s="15"/>
      <c r="K16070" s="15"/>
    </row>
    <row r="16071" spans="8:11">
      <c r="H16071" s="15"/>
      <c r="K16071" s="15"/>
    </row>
    <row r="16072" spans="8:11">
      <c r="H16072" s="15"/>
      <c r="K16072" s="15"/>
    </row>
    <row r="16073" spans="8:11">
      <c r="H16073" s="15"/>
      <c r="K16073" s="15"/>
    </row>
    <row r="16074" spans="8:11">
      <c r="H16074" s="15"/>
      <c r="K16074" s="15"/>
    </row>
    <row r="16075" spans="8:11">
      <c r="H16075" s="15"/>
      <c r="K16075" s="15"/>
    </row>
    <row r="16076" spans="8:11">
      <c r="H16076" s="15"/>
      <c r="K16076" s="15"/>
    </row>
    <row r="16077" spans="8:11">
      <c r="H16077" s="15"/>
      <c r="K16077" s="15"/>
    </row>
    <row r="16078" spans="8:11">
      <c r="H16078" s="15"/>
      <c r="K16078" s="15"/>
    </row>
    <row r="16079" spans="8:11">
      <c r="H16079" s="15"/>
      <c r="K16079" s="15"/>
    </row>
    <row r="16080" spans="8:11">
      <c r="H16080" s="15"/>
      <c r="K16080" s="15"/>
    </row>
    <row r="16081" spans="8:11">
      <c r="H16081" s="15"/>
      <c r="K16081" s="15"/>
    </row>
    <row r="16082" spans="8:11">
      <c r="H16082" s="15"/>
      <c r="K16082" s="15"/>
    </row>
    <row r="16083" spans="8:11">
      <c r="H16083" s="15"/>
      <c r="K16083" s="15"/>
    </row>
    <row r="16084" spans="8:11">
      <c r="H16084" s="15"/>
      <c r="K16084" s="15"/>
    </row>
    <row r="16085" spans="8:11">
      <c r="H16085" s="15"/>
      <c r="K16085" s="15"/>
    </row>
    <row r="16086" spans="8:11">
      <c r="H16086" s="15"/>
      <c r="K16086" s="15"/>
    </row>
    <row r="16087" spans="8:11">
      <c r="H16087" s="15"/>
      <c r="K16087" s="15"/>
    </row>
    <row r="16088" spans="8:11">
      <c r="H16088" s="15"/>
      <c r="K16088" s="15"/>
    </row>
    <row r="16089" spans="8:11">
      <c r="H16089" s="15"/>
      <c r="K16089" s="15"/>
    </row>
    <row r="16090" spans="8:11">
      <c r="H16090" s="15"/>
      <c r="K16090" s="15"/>
    </row>
    <row r="16091" spans="8:11">
      <c r="H16091" s="15"/>
      <c r="K16091" s="15"/>
    </row>
    <row r="16092" spans="8:11">
      <c r="H16092" s="15"/>
      <c r="K16092" s="15"/>
    </row>
    <row r="16093" spans="8:11">
      <c r="H16093" s="15"/>
      <c r="K16093" s="15"/>
    </row>
    <row r="16094" spans="8:11">
      <c r="H16094" s="15"/>
      <c r="K16094" s="15"/>
    </row>
    <row r="16095" spans="8:11">
      <c r="H16095" s="15"/>
      <c r="K16095" s="15"/>
    </row>
    <row r="16096" spans="8:11">
      <c r="H16096" s="15"/>
      <c r="K16096" s="15"/>
    </row>
    <row r="16097" spans="8:11">
      <c r="H16097" s="15"/>
      <c r="K16097" s="15"/>
    </row>
    <row r="16098" spans="8:11">
      <c r="H16098" s="15"/>
      <c r="K16098" s="15"/>
    </row>
    <row r="16099" spans="8:11">
      <c r="H16099" s="15"/>
      <c r="K16099" s="15"/>
    </row>
    <row r="16100" spans="8:11">
      <c r="H16100" s="15"/>
      <c r="K16100" s="15"/>
    </row>
    <row r="16101" spans="8:11">
      <c r="H16101" s="15"/>
      <c r="K16101" s="15"/>
    </row>
    <row r="16102" spans="8:11">
      <c r="H16102" s="15"/>
      <c r="K16102" s="15"/>
    </row>
    <row r="16103" spans="8:11">
      <c r="H16103" s="15"/>
      <c r="K16103" s="15"/>
    </row>
    <row r="16104" spans="8:11">
      <c r="H16104" s="15"/>
      <c r="K16104" s="15"/>
    </row>
    <row r="16105" spans="8:11">
      <c r="H16105" s="15"/>
      <c r="K16105" s="15"/>
    </row>
    <row r="16106" spans="8:11">
      <c r="H16106" s="15"/>
      <c r="K16106" s="15"/>
    </row>
    <row r="16107" spans="8:11">
      <c r="H16107" s="15"/>
      <c r="K16107" s="15"/>
    </row>
    <row r="16108" spans="8:11">
      <c r="H16108" s="15"/>
      <c r="K16108" s="15"/>
    </row>
    <row r="16109" spans="8:11">
      <c r="H16109" s="15"/>
      <c r="K16109" s="15"/>
    </row>
    <row r="16110" spans="8:11">
      <c r="H16110" s="15"/>
      <c r="K16110" s="15"/>
    </row>
    <row r="16111" spans="8:11">
      <c r="H16111" s="15"/>
      <c r="K16111" s="15"/>
    </row>
    <row r="16112" spans="8:11">
      <c r="H16112" s="15"/>
      <c r="K16112" s="15"/>
    </row>
    <row r="16113" spans="8:11">
      <c r="H16113" s="15"/>
      <c r="K16113" s="15"/>
    </row>
    <row r="16114" spans="8:11">
      <c r="H16114" s="15"/>
      <c r="K16114" s="15"/>
    </row>
    <row r="16115" spans="8:11">
      <c r="H16115" s="15"/>
      <c r="K16115" s="15"/>
    </row>
    <row r="16116" spans="8:11">
      <c r="H16116" s="15"/>
      <c r="K16116" s="15"/>
    </row>
    <row r="16117" spans="8:11">
      <c r="H16117" s="15"/>
      <c r="K16117" s="15"/>
    </row>
    <row r="16118" spans="8:11">
      <c r="H16118" s="15"/>
      <c r="K16118" s="15"/>
    </row>
    <row r="16119" spans="8:11">
      <c r="H16119" s="15"/>
      <c r="K16119" s="15"/>
    </row>
    <row r="16120" spans="8:11">
      <c r="H16120" s="15"/>
      <c r="K16120" s="15"/>
    </row>
    <row r="16121" spans="8:11">
      <c r="H16121" s="15"/>
      <c r="K16121" s="15"/>
    </row>
    <row r="16122" spans="8:11">
      <c r="H16122" s="15"/>
      <c r="K16122" s="15"/>
    </row>
    <row r="16123" spans="8:11">
      <c r="H16123" s="15"/>
      <c r="K16123" s="15"/>
    </row>
    <row r="16124" spans="8:11">
      <c r="H16124" s="15"/>
      <c r="K16124" s="15"/>
    </row>
    <row r="16125" spans="8:11">
      <c r="H16125" s="15"/>
      <c r="K16125" s="15"/>
    </row>
    <row r="16126" spans="8:11">
      <c r="H16126" s="15"/>
      <c r="K16126" s="15"/>
    </row>
    <row r="16127" spans="8:11">
      <c r="H16127" s="15"/>
      <c r="K16127" s="15"/>
    </row>
    <row r="16128" spans="8:11">
      <c r="H16128" s="15"/>
      <c r="K16128" s="15"/>
    </row>
    <row r="16129" spans="8:11">
      <c r="H16129" s="15"/>
      <c r="K16129" s="15"/>
    </row>
    <row r="16130" spans="8:11">
      <c r="H16130" s="15"/>
      <c r="K16130" s="15"/>
    </row>
    <row r="16131" spans="8:11">
      <c r="H16131" s="15"/>
      <c r="K16131" s="15"/>
    </row>
    <row r="16132" spans="8:11">
      <c r="H16132" s="15"/>
      <c r="K16132" s="15"/>
    </row>
    <row r="16133" spans="8:11">
      <c r="H16133" s="15"/>
      <c r="K16133" s="15"/>
    </row>
    <row r="16134" spans="8:11">
      <c r="H16134" s="15"/>
      <c r="K16134" s="15"/>
    </row>
    <row r="16135" spans="8:11">
      <c r="H16135" s="15"/>
      <c r="K16135" s="15"/>
    </row>
    <row r="16136" spans="8:11">
      <c r="H16136" s="15"/>
      <c r="K16136" s="15"/>
    </row>
    <row r="16137" spans="8:11">
      <c r="H16137" s="15"/>
      <c r="K16137" s="15"/>
    </row>
    <row r="16138" spans="8:11">
      <c r="H16138" s="15"/>
      <c r="K16138" s="15"/>
    </row>
    <row r="16139" spans="8:11">
      <c r="H16139" s="15"/>
      <c r="K16139" s="15"/>
    </row>
    <row r="16140" spans="8:11">
      <c r="H16140" s="15"/>
      <c r="K16140" s="15"/>
    </row>
    <row r="16141" spans="8:11">
      <c r="H16141" s="15"/>
      <c r="K16141" s="15"/>
    </row>
    <row r="16142" spans="8:11">
      <c r="H16142" s="15"/>
      <c r="K16142" s="15"/>
    </row>
    <row r="16143" spans="8:11">
      <c r="H16143" s="15"/>
      <c r="K16143" s="15"/>
    </row>
    <row r="16144" spans="8:11">
      <c r="H16144" s="15"/>
      <c r="K16144" s="15"/>
    </row>
    <row r="16145" spans="8:11">
      <c r="H16145" s="15"/>
      <c r="K16145" s="15"/>
    </row>
    <row r="16146" spans="8:11">
      <c r="H16146" s="15"/>
      <c r="K16146" s="15"/>
    </row>
    <row r="16147" spans="8:11">
      <c r="H16147" s="15"/>
      <c r="K16147" s="15"/>
    </row>
    <row r="16148" spans="8:11">
      <c r="H16148" s="15"/>
      <c r="K16148" s="15"/>
    </row>
    <row r="16149" spans="8:11">
      <c r="H16149" s="15"/>
      <c r="K16149" s="15"/>
    </row>
    <row r="16150" spans="8:11">
      <c r="H16150" s="15"/>
      <c r="K16150" s="15"/>
    </row>
    <row r="16151" spans="8:11">
      <c r="H16151" s="15"/>
      <c r="K16151" s="15"/>
    </row>
    <row r="16152" spans="8:11">
      <c r="H16152" s="15"/>
      <c r="K16152" s="15"/>
    </row>
    <row r="16153" spans="8:11">
      <c r="H16153" s="15"/>
      <c r="K16153" s="15"/>
    </row>
    <row r="16154" spans="8:11">
      <c r="H16154" s="15"/>
      <c r="K16154" s="15"/>
    </row>
    <row r="16155" spans="8:11">
      <c r="H16155" s="15"/>
      <c r="K16155" s="15"/>
    </row>
    <row r="16156" spans="8:11">
      <c r="H16156" s="15"/>
      <c r="K16156" s="15"/>
    </row>
    <row r="16157" spans="8:11">
      <c r="H16157" s="15"/>
      <c r="K16157" s="15"/>
    </row>
    <row r="16158" spans="8:11">
      <c r="H16158" s="15"/>
      <c r="K16158" s="15"/>
    </row>
    <row r="16159" spans="8:11">
      <c r="H16159" s="15"/>
      <c r="K16159" s="15"/>
    </row>
    <row r="16160" spans="8:11">
      <c r="H16160" s="15"/>
      <c r="K16160" s="15"/>
    </row>
    <row r="16161" spans="8:11">
      <c r="H16161" s="15"/>
      <c r="K16161" s="15"/>
    </row>
    <row r="16162" spans="8:11">
      <c r="H16162" s="15"/>
      <c r="K16162" s="15"/>
    </row>
    <row r="16163" spans="8:11">
      <c r="H16163" s="15"/>
      <c r="K16163" s="15"/>
    </row>
    <row r="16164" spans="8:11">
      <c r="H16164" s="15"/>
      <c r="K16164" s="15"/>
    </row>
    <row r="16165" spans="8:11">
      <c r="H16165" s="15"/>
      <c r="K16165" s="15"/>
    </row>
    <row r="16166" spans="8:11">
      <c r="H16166" s="15"/>
      <c r="K16166" s="15"/>
    </row>
    <row r="16167" spans="8:11">
      <c r="H16167" s="15"/>
      <c r="K16167" s="15"/>
    </row>
    <row r="16168" spans="8:11">
      <c r="H16168" s="15"/>
      <c r="K16168" s="15"/>
    </row>
    <row r="16169" spans="8:11">
      <c r="H16169" s="15"/>
      <c r="K16169" s="15"/>
    </row>
    <row r="16170" spans="8:11">
      <c r="H16170" s="15"/>
      <c r="K16170" s="15"/>
    </row>
    <row r="16171" spans="8:11">
      <c r="H16171" s="15"/>
      <c r="K16171" s="15"/>
    </row>
    <row r="16172" spans="8:11">
      <c r="H16172" s="15"/>
      <c r="K16172" s="15"/>
    </row>
    <row r="16173" spans="8:11">
      <c r="H16173" s="15"/>
      <c r="K16173" s="15"/>
    </row>
    <row r="16174" spans="8:11">
      <c r="H16174" s="15"/>
      <c r="K16174" s="15"/>
    </row>
    <row r="16175" spans="8:11">
      <c r="H16175" s="15"/>
      <c r="K16175" s="15"/>
    </row>
    <row r="16176" spans="8:11">
      <c r="H16176" s="15"/>
      <c r="K16176" s="15"/>
    </row>
    <row r="16177" spans="8:11">
      <c r="H16177" s="15"/>
      <c r="K16177" s="15"/>
    </row>
    <row r="16178" spans="8:11">
      <c r="H16178" s="15"/>
      <c r="K16178" s="15"/>
    </row>
    <row r="16179" spans="8:11">
      <c r="H16179" s="15"/>
      <c r="K16179" s="15"/>
    </row>
    <row r="16180" spans="8:11">
      <c r="H16180" s="15"/>
      <c r="K16180" s="15"/>
    </row>
    <row r="16181" spans="8:11">
      <c r="H16181" s="15"/>
      <c r="K16181" s="15"/>
    </row>
    <row r="16182" spans="8:11">
      <c r="H16182" s="15"/>
      <c r="K16182" s="15"/>
    </row>
    <row r="16183" spans="8:11">
      <c r="H16183" s="15"/>
      <c r="K16183" s="15"/>
    </row>
    <row r="16184" spans="8:11">
      <c r="H16184" s="15"/>
      <c r="K16184" s="15"/>
    </row>
    <row r="16185" spans="8:11">
      <c r="H16185" s="15"/>
      <c r="K16185" s="15"/>
    </row>
    <row r="16186" spans="8:11">
      <c r="H16186" s="15"/>
      <c r="K16186" s="15"/>
    </row>
    <row r="16187" spans="8:11">
      <c r="H16187" s="15"/>
      <c r="K16187" s="15"/>
    </row>
    <row r="16188" spans="8:11">
      <c r="H16188" s="15"/>
      <c r="K16188" s="15"/>
    </row>
    <row r="16189" spans="8:11">
      <c r="H16189" s="15"/>
      <c r="K16189" s="15"/>
    </row>
    <row r="16190" spans="8:11">
      <c r="H16190" s="15"/>
      <c r="K16190" s="15"/>
    </row>
    <row r="16191" spans="8:11">
      <c r="H16191" s="15"/>
      <c r="K16191" s="15"/>
    </row>
    <row r="16192" spans="8:11">
      <c r="H16192" s="15"/>
      <c r="K16192" s="15"/>
    </row>
    <row r="16193" spans="8:11">
      <c r="H16193" s="15"/>
      <c r="K16193" s="15"/>
    </row>
    <row r="16194" spans="8:11">
      <c r="H16194" s="15"/>
      <c r="K16194" s="15"/>
    </row>
    <row r="16195" spans="8:11">
      <c r="H16195" s="15"/>
      <c r="K16195" s="15"/>
    </row>
    <row r="16196" spans="8:11">
      <c r="H16196" s="15"/>
      <c r="K16196" s="15"/>
    </row>
    <row r="16197" spans="8:11">
      <c r="H16197" s="15"/>
      <c r="K16197" s="15"/>
    </row>
    <row r="16198" spans="8:11">
      <c r="H16198" s="15"/>
      <c r="K16198" s="15"/>
    </row>
    <row r="16199" spans="8:11">
      <c r="H16199" s="15"/>
      <c r="K16199" s="15"/>
    </row>
    <row r="16200" spans="8:11">
      <c r="H16200" s="15"/>
      <c r="K16200" s="15"/>
    </row>
    <row r="16201" spans="8:11">
      <c r="H16201" s="15"/>
      <c r="K16201" s="15"/>
    </row>
    <row r="16202" spans="8:11">
      <c r="H16202" s="15"/>
      <c r="K16202" s="15"/>
    </row>
    <row r="16203" spans="8:11">
      <c r="H16203" s="15"/>
      <c r="K16203" s="15"/>
    </row>
    <row r="16204" spans="8:11">
      <c r="H16204" s="15"/>
      <c r="K16204" s="15"/>
    </row>
    <row r="16205" spans="8:11">
      <c r="H16205" s="15"/>
      <c r="K16205" s="15"/>
    </row>
    <row r="16206" spans="8:11">
      <c r="H16206" s="15"/>
      <c r="K16206" s="15"/>
    </row>
    <row r="16207" spans="8:11">
      <c r="H16207" s="15"/>
      <c r="K16207" s="15"/>
    </row>
    <row r="16208" spans="8:11">
      <c r="H16208" s="15"/>
      <c r="K16208" s="15"/>
    </row>
    <row r="16209" spans="8:11">
      <c r="H16209" s="15"/>
      <c r="K16209" s="15"/>
    </row>
    <row r="16210" spans="8:11">
      <c r="H16210" s="15"/>
      <c r="K16210" s="15"/>
    </row>
    <row r="16211" spans="8:11">
      <c r="H16211" s="15"/>
      <c r="K16211" s="15"/>
    </row>
    <row r="16212" spans="8:11">
      <c r="H16212" s="15"/>
      <c r="K16212" s="15"/>
    </row>
    <row r="16213" spans="8:11">
      <c r="H16213" s="15"/>
      <c r="K16213" s="15"/>
    </row>
    <row r="16214" spans="8:11">
      <c r="H16214" s="15"/>
      <c r="K16214" s="15"/>
    </row>
    <row r="16215" spans="8:11">
      <c r="H16215" s="15"/>
      <c r="K16215" s="15"/>
    </row>
    <row r="16216" spans="8:11">
      <c r="H16216" s="15"/>
      <c r="K16216" s="15"/>
    </row>
    <row r="16217" spans="8:11">
      <c r="H16217" s="15"/>
      <c r="K16217" s="15"/>
    </row>
    <row r="16218" spans="8:11">
      <c r="H16218" s="15"/>
      <c r="K16218" s="15"/>
    </row>
    <row r="16219" spans="8:11">
      <c r="H16219" s="15"/>
      <c r="K16219" s="15"/>
    </row>
    <row r="16220" spans="8:11">
      <c r="H16220" s="15"/>
      <c r="K16220" s="15"/>
    </row>
    <row r="16221" spans="8:11">
      <c r="H16221" s="15"/>
      <c r="K16221" s="15"/>
    </row>
    <row r="16222" spans="8:11">
      <c r="H16222" s="15"/>
      <c r="K16222" s="15"/>
    </row>
    <row r="16223" spans="8:11">
      <c r="H16223" s="15"/>
      <c r="K16223" s="15"/>
    </row>
    <row r="16224" spans="8:11">
      <c r="H16224" s="15"/>
      <c r="K16224" s="15"/>
    </row>
    <row r="16225" spans="8:11">
      <c r="H16225" s="15"/>
      <c r="K16225" s="15"/>
    </row>
    <row r="16226" spans="8:11">
      <c r="H16226" s="15"/>
      <c r="K16226" s="15"/>
    </row>
    <row r="16227" spans="8:11">
      <c r="H16227" s="15"/>
      <c r="K16227" s="15"/>
    </row>
    <row r="16228" spans="8:11">
      <c r="H16228" s="15"/>
      <c r="K16228" s="15"/>
    </row>
    <row r="16229" spans="8:11">
      <c r="H16229" s="15"/>
      <c r="K16229" s="15"/>
    </row>
    <row r="16230" spans="8:11">
      <c r="H16230" s="15"/>
      <c r="K16230" s="15"/>
    </row>
    <row r="16231" spans="8:11">
      <c r="H16231" s="15"/>
      <c r="K16231" s="15"/>
    </row>
    <row r="16232" spans="8:11">
      <c r="H16232" s="15"/>
      <c r="K16232" s="15"/>
    </row>
    <row r="16233" spans="8:11">
      <c r="H16233" s="15"/>
      <c r="K16233" s="15"/>
    </row>
    <row r="16234" spans="8:11">
      <c r="H16234" s="15"/>
      <c r="K16234" s="15"/>
    </row>
    <row r="16235" spans="8:11">
      <c r="H16235" s="15"/>
      <c r="K16235" s="15"/>
    </row>
    <row r="16236" spans="8:11">
      <c r="H16236" s="15"/>
      <c r="K16236" s="15"/>
    </row>
    <row r="16237" spans="8:11">
      <c r="H16237" s="15"/>
      <c r="K16237" s="15"/>
    </row>
    <row r="16238" spans="8:11">
      <c r="H16238" s="15"/>
      <c r="K16238" s="15"/>
    </row>
    <row r="16239" spans="8:11">
      <c r="H16239" s="15"/>
      <c r="K16239" s="15"/>
    </row>
    <row r="16240" spans="8:11">
      <c r="H16240" s="15"/>
      <c r="K16240" s="15"/>
    </row>
    <row r="16241" spans="8:11">
      <c r="H16241" s="15"/>
      <c r="K16241" s="15"/>
    </row>
    <row r="16242" spans="8:11">
      <c r="H16242" s="15"/>
      <c r="K16242" s="15"/>
    </row>
    <row r="16243" spans="8:11">
      <c r="H16243" s="15"/>
      <c r="K16243" s="15"/>
    </row>
    <row r="16244" spans="8:11">
      <c r="H16244" s="15"/>
      <c r="K16244" s="15"/>
    </row>
    <row r="16245" spans="8:11">
      <c r="H16245" s="15"/>
      <c r="K16245" s="15"/>
    </row>
    <row r="16246" spans="8:11">
      <c r="H16246" s="15"/>
      <c r="K16246" s="15"/>
    </row>
    <row r="16247" spans="8:11">
      <c r="H16247" s="15"/>
      <c r="K16247" s="15"/>
    </row>
    <row r="16248" spans="8:11">
      <c r="H16248" s="15"/>
      <c r="K16248" s="15"/>
    </row>
    <row r="16249" spans="8:11">
      <c r="H16249" s="15"/>
      <c r="K16249" s="15"/>
    </row>
    <row r="16250" spans="8:11">
      <c r="H16250" s="15"/>
      <c r="K16250" s="15"/>
    </row>
    <row r="16251" spans="8:11">
      <c r="H16251" s="15"/>
      <c r="K16251" s="15"/>
    </row>
    <row r="16252" spans="8:11">
      <c r="H16252" s="15"/>
      <c r="K16252" s="15"/>
    </row>
    <row r="16253" spans="8:11">
      <c r="H16253" s="15"/>
      <c r="K16253" s="15"/>
    </row>
    <row r="16254" spans="8:11">
      <c r="H16254" s="15"/>
      <c r="K16254" s="15"/>
    </row>
    <row r="16255" spans="8:11">
      <c r="H16255" s="15"/>
      <c r="K16255" s="15"/>
    </row>
    <row r="16256" spans="8:11">
      <c r="H16256" s="15"/>
      <c r="K16256" s="15"/>
    </row>
    <row r="16257" spans="8:11">
      <c r="H16257" s="15"/>
      <c r="K16257" s="15"/>
    </row>
    <row r="16258" spans="8:11">
      <c r="H16258" s="15"/>
      <c r="K16258" s="15"/>
    </row>
    <row r="16259" spans="8:11">
      <c r="H16259" s="15"/>
      <c r="K16259" s="15"/>
    </row>
    <row r="16260" spans="8:11">
      <c r="H16260" s="15"/>
      <c r="K16260" s="15"/>
    </row>
    <row r="16261" spans="8:11">
      <c r="H16261" s="15"/>
      <c r="K16261" s="15"/>
    </row>
    <row r="16262" spans="8:11">
      <c r="H16262" s="15"/>
      <c r="K16262" s="15"/>
    </row>
    <row r="16263" spans="8:11">
      <c r="H16263" s="15"/>
      <c r="K16263" s="15"/>
    </row>
    <row r="16264" spans="8:11">
      <c r="H16264" s="15"/>
      <c r="K16264" s="15"/>
    </row>
    <row r="16265" spans="8:11">
      <c r="H16265" s="15"/>
      <c r="K16265" s="15"/>
    </row>
    <row r="16266" spans="8:11">
      <c r="H16266" s="15"/>
      <c r="K16266" s="15"/>
    </row>
    <row r="16267" spans="8:11">
      <c r="H16267" s="15"/>
      <c r="K16267" s="15"/>
    </row>
    <row r="16268" spans="8:11">
      <c r="H16268" s="15"/>
      <c r="K16268" s="15"/>
    </row>
    <row r="16269" spans="8:11">
      <c r="H16269" s="15"/>
      <c r="K16269" s="15"/>
    </row>
    <row r="16270" spans="8:11">
      <c r="H16270" s="15"/>
      <c r="K16270" s="15"/>
    </row>
    <row r="16271" spans="8:11">
      <c r="H16271" s="15"/>
      <c r="K16271" s="15"/>
    </row>
    <row r="16272" spans="8:11">
      <c r="H16272" s="15"/>
      <c r="K16272" s="15"/>
    </row>
    <row r="16273" spans="8:11">
      <c r="H16273" s="15"/>
      <c r="K16273" s="15"/>
    </row>
    <row r="16274" spans="8:11">
      <c r="H16274" s="15"/>
      <c r="K16274" s="15"/>
    </row>
    <row r="16275" spans="8:11">
      <c r="H16275" s="15"/>
      <c r="K16275" s="15"/>
    </row>
    <row r="16276" spans="8:11">
      <c r="H16276" s="15"/>
      <c r="K16276" s="15"/>
    </row>
    <row r="16277" spans="8:11">
      <c r="H16277" s="15"/>
      <c r="K16277" s="15"/>
    </row>
    <row r="16278" spans="8:11">
      <c r="H16278" s="15"/>
      <c r="K16278" s="15"/>
    </row>
    <row r="16279" spans="8:11">
      <c r="H16279" s="15"/>
      <c r="K16279" s="15"/>
    </row>
    <row r="16280" spans="8:11">
      <c r="H16280" s="15"/>
      <c r="K16280" s="15"/>
    </row>
    <row r="16281" spans="8:11">
      <c r="H16281" s="15"/>
      <c r="K16281" s="15"/>
    </row>
    <row r="16282" spans="8:11">
      <c r="H16282" s="15"/>
      <c r="K16282" s="15"/>
    </row>
    <row r="16283" spans="8:11">
      <c r="H16283" s="15"/>
      <c r="K16283" s="15"/>
    </row>
    <row r="16284" spans="8:11">
      <c r="H16284" s="15"/>
      <c r="K16284" s="15"/>
    </row>
    <row r="16285" spans="8:11">
      <c r="H16285" s="15"/>
      <c r="K16285" s="15"/>
    </row>
    <row r="16286" spans="8:11">
      <c r="H16286" s="15"/>
      <c r="K16286" s="15"/>
    </row>
    <row r="16287" spans="8:11">
      <c r="H16287" s="15"/>
      <c r="K16287" s="15"/>
    </row>
    <row r="16288" spans="8:11">
      <c r="H16288" s="15"/>
      <c r="K16288" s="15"/>
    </row>
    <row r="16289" spans="8:11">
      <c r="H16289" s="15"/>
      <c r="K16289" s="15"/>
    </row>
    <row r="16290" spans="8:11">
      <c r="H16290" s="15"/>
      <c r="K16290" s="15"/>
    </row>
    <row r="16291" spans="8:11">
      <c r="H16291" s="15"/>
      <c r="K16291" s="15"/>
    </row>
    <row r="16292" spans="8:11">
      <c r="H16292" s="15"/>
      <c r="K16292" s="15"/>
    </row>
    <row r="16293" spans="8:11">
      <c r="H16293" s="15"/>
      <c r="K16293" s="15"/>
    </row>
    <row r="16294" spans="8:11">
      <c r="H16294" s="15"/>
      <c r="K16294" s="15"/>
    </row>
    <row r="16295" spans="8:11">
      <c r="H16295" s="15"/>
      <c r="K16295" s="15"/>
    </row>
    <row r="16296" spans="8:11">
      <c r="H16296" s="15"/>
      <c r="K16296" s="15"/>
    </row>
    <row r="16297" spans="8:11">
      <c r="H16297" s="15"/>
      <c r="K16297" s="15"/>
    </row>
    <row r="16298" spans="8:11">
      <c r="H16298" s="15"/>
      <c r="K16298" s="15"/>
    </row>
    <row r="16299" spans="8:11">
      <c r="H16299" s="15"/>
      <c r="K16299" s="15"/>
    </row>
    <row r="16300" spans="8:11">
      <c r="H16300" s="15"/>
      <c r="K16300" s="15"/>
    </row>
    <row r="16301" spans="8:11">
      <c r="H16301" s="15"/>
      <c r="K16301" s="15"/>
    </row>
    <row r="16302" spans="8:11">
      <c r="H16302" s="15"/>
      <c r="K16302" s="15"/>
    </row>
    <row r="16303" spans="8:11">
      <c r="H16303" s="15"/>
      <c r="K16303" s="15"/>
    </row>
    <row r="16304" spans="8:11">
      <c r="H16304" s="15"/>
      <c r="K16304" s="15"/>
    </row>
    <row r="16305" spans="8:11">
      <c r="H16305" s="15"/>
      <c r="K16305" s="15"/>
    </row>
    <row r="16306" spans="8:11">
      <c r="H16306" s="15"/>
      <c r="K16306" s="15"/>
    </row>
    <row r="16307" spans="8:11">
      <c r="H16307" s="15"/>
      <c r="K16307" s="15"/>
    </row>
    <row r="16308" spans="8:11">
      <c r="H16308" s="15"/>
      <c r="K16308" s="15"/>
    </row>
    <row r="16309" spans="8:11">
      <c r="H16309" s="15"/>
      <c r="K16309" s="15"/>
    </row>
    <row r="16310" spans="8:11">
      <c r="H16310" s="15"/>
      <c r="K16310" s="15"/>
    </row>
    <row r="16311" spans="8:11">
      <c r="H16311" s="15"/>
      <c r="K16311" s="15"/>
    </row>
    <row r="16312" spans="8:11">
      <c r="H16312" s="15"/>
      <c r="K16312" s="15"/>
    </row>
    <row r="16313" spans="8:11">
      <c r="H16313" s="15"/>
      <c r="K16313" s="15"/>
    </row>
    <row r="16314" spans="8:11">
      <c r="H16314" s="15"/>
      <c r="K16314" s="15"/>
    </row>
    <row r="16315" spans="8:11">
      <c r="H16315" s="15"/>
      <c r="K16315" s="15"/>
    </row>
    <row r="16316" spans="8:11">
      <c r="H16316" s="15"/>
      <c r="K16316" s="15"/>
    </row>
    <row r="16317" spans="8:11">
      <c r="H16317" s="15"/>
      <c r="K16317" s="15"/>
    </row>
    <row r="16318" spans="8:11">
      <c r="H16318" s="15"/>
      <c r="K16318" s="15"/>
    </row>
    <row r="16319" spans="8:11">
      <c r="H16319" s="15"/>
      <c r="K16319" s="15"/>
    </row>
    <row r="16320" spans="8:11">
      <c r="H16320" s="15"/>
      <c r="K16320" s="15"/>
    </row>
    <row r="16321" spans="8:11">
      <c r="H16321" s="15"/>
      <c r="K16321" s="15"/>
    </row>
    <row r="16322" spans="8:11">
      <c r="H16322" s="15"/>
      <c r="K16322" s="15"/>
    </row>
    <row r="16323" spans="8:11">
      <c r="H16323" s="15"/>
      <c r="K16323" s="15"/>
    </row>
    <row r="16324" spans="8:11">
      <c r="H16324" s="15"/>
      <c r="K16324" s="15"/>
    </row>
    <row r="16325" spans="8:11">
      <c r="H16325" s="15"/>
      <c r="K16325" s="15"/>
    </row>
    <row r="16326" spans="8:11">
      <c r="H16326" s="15"/>
      <c r="K16326" s="15"/>
    </row>
    <row r="16327" spans="8:11">
      <c r="H16327" s="15"/>
      <c r="K16327" s="15"/>
    </row>
    <row r="16328" spans="8:11">
      <c r="H16328" s="15"/>
      <c r="K16328" s="15"/>
    </row>
    <row r="16329" spans="8:11">
      <c r="H16329" s="15"/>
      <c r="K16329" s="15"/>
    </row>
    <row r="16330" spans="8:11">
      <c r="H16330" s="15"/>
      <c r="K16330" s="15"/>
    </row>
    <row r="16331" spans="8:11">
      <c r="H16331" s="15"/>
      <c r="K16331" s="15"/>
    </row>
    <row r="16332" spans="8:11">
      <c r="H16332" s="15"/>
      <c r="K16332" s="15"/>
    </row>
    <row r="16333" spans="8:11">
      <c r="H16333" s="15"/>
      <c r="K16333" s="15"/>
    </row>
    <row r="16334" spans="8:11">
      <c r="H16334" s="15"/>
      <c r="K16334" s="15"/>
    </row>
    <row r="16335" spans="8:11">
      <c r="H16335" s="15"/>
      <c r="K16335" s="15"/>
    </row>
    <row r="16336" spans="8:11">
      <c r="H16336" s="15"/>
      <c r="K16336" s="15"/>
    </row>
    <row r="16337" spans="8:11">
      <c r="H16337" s="15"/>
      <c r="K16337" s="15"/>
    </row>
    <row r="16338" spans="8:11">
      <c r="H16338" s="15"/>
      <c r="K16338" s="15"/>
    </row>
    <row r="16339" spans="8:11">
      <c r="H16339" s="15"/>
      <c r="K16339" s="15"/>
    </row>
    <row r="16340" spans="8:11">
      <c r="H16340" s="15"/>
      <c r="K16340" s="15"/>
    </row>
    <row r="16341" spans="8:11">
      <c r="H16341" s="15"/>
      <c r="K16341" s="15"/>
    </row>
    <row r="16342" spans="8:11">
      <c r="H16342" s="15"/>
      <c r="K16342" s="15"/>
    </row>
    <row r="16343" spans="8:11">
      <c r="H16343" s="15"/>
      <c r="K16343" s="15"/>
    </row>
    <row r="16344" spans="8:11">
      <c r="H16344" s="15"/>
      <c r="K16344" s="15"/>
    </row>
    <row r="16345" spans="8:11">
      <c r="H16345" s="15"/>
      <c r="K16345" s="15"/>
    </row>
    <row r="16346" spans="8:11">
      <c r="H16346" s="15"/>
      <c r="K16346" s="15"/>
    </row>
    <row r="16347" spans="8:11">
      <c r="H16347" s="15"/>
      <c r="K16347" s="15"/>
    </row>
    <row r="16348" spans="8:11">
      <c r="H16348" s="15"/>
      <c r="K16348" s="15"/>
    </row>
    <row r="16349" spans="8:11">
      <c r="H16349" s="15"/>
      <c r="K16349" s="15"/>
    </row>
    <row r="16350" spans="8:11">
      <c r="H16350" s="15"/>
      <c r="K16350" s="15"/>
    </row>
    <row r="16351" spans="8:11">
      <c r="H16351" s="15"/>
      <c r="K16351" s="15"/>
    </row>
    <row r="16352" spans="8:11">
      <c r="H16352" s="15"/>
      <c r="K16352" s="15"/>
    </row>
    <row r="16353" spans="8:11">
      <c r="H16353" s="15"/>
      <c r="K16353" s="15"/>
    </row>
    <row r="16354" spans="8:11">
      <c r="H16354" s="15"/>
      <c r="K16354" s="15"/>
    </row>
    <row r="16355" spans="8:11">
      <c r="H16355" s="15"/>
      <c r="K16355" s="15"/>
    </row>
    <row r="16356" spans="8:11">
      <c r="H16356" s="15"/>
      <c r="K16356" s="15"/>
    </row>
    <row r="16357" spans="8:11">
      <c r="H16357" s="15"/>
      <c r="K16357" s="15"/>
    </row>
    <row r="16358" spans="8:11">
      <c r="H16358" s="15"/>
      <c r="K16358" s="15"/>
    </row>
    <row r="16359" spans="8:11">
      <c r="H16359" s="15"/>
      <c r="K16359" s="15"/>
    </row>
    <row r="16360" spans="8:11">
      <c r="H16360" s="15"/>
      <c r="K16360" s="15"/>
    </row>
    <row r="16361" spans="8:11">
      <c r="H16361" s="15"/>
      <c r="K16361" s="15"/>
    </row>
    <row r="16362" spans="8:11">
      <c r="H16362" s="15"/>
      <c r="K16362" s="15"/>
    </row>
    <row r="16363" spans="8:11">
      <c r="H16363" s="15"/>
      <c r="K16363" s="15"/>
    </row>
    <row r="16364" spans="8:11">
      <c r="H16364" s="15"/>
      <c r="K16364" s="15"/>
    </row>
    <row r="16365" spans="8:11">
      <c r="H16365" s="15"/>
      <c r="K16365" s="15"/>
    </row>
    <row r="16366" spans="8:11">
      <c r="H16366" s="15"/>
      <c r="K16366" s="15"/>
    </row>
    <row r="16367" spans="8:11">
      <c r="H16367" s="15"/>
      <c r="K16367" s="15"/>
    </row>
    <row r="16368" spans="8:11">
      <c r="H16368" s="15"/>
      <c r="K16368" s="15"/>
    </row>
    <row r="16369" spans="8:11">
      <c r="H16369" s="15"/>
      <c r="K16369" s="15"/>
    </row>
    <row r="16370" spans="8:11">
      <c r="H16370" s="15"/>
      <c r="K16370" s="15"/>
    </row>
    <row r="16371" spans="8:11">
      <c r="H16371" s="15"/>
      <c r="K16371" s="15"/>
    </row>
    <row r="16372" spans="8:11">
      <c r="H16372" s="15"/>
      <c r="K16372" s="15"/>
    </row>
    <row r="16373" spans="8:11">
      <c r="H16373" s="15"/>
      <c r="K16373" s="15"/>
    </row>
    <row r="16374" spans="8:11">
      <c r="H16374" s="15"/>
      <c r="K16374" s="15"/>
    </row>
    <row r="16375" spans="8:11">
      <c r="H16375" s="15"/>
      <c r="K16375" s="15"/>
    </row>
    <row r="16376" spans="8:11">
      <c r="H16376" s="15"/>
      <c r="K16376" s="15"/>
    </row>
    <row r="16377" spans="8:11">
      <c r="H16377" s="15"/>
      <c r="K16377" s="15"/>
    </row>
    <row r="16378" spans="8:11">
      <c r="H16378" s="15"/>
      <c r="K16378" s="15"/>
    </row>
    <row r="16379" spans="8:11">
      <c r="H16379" s="15"/>
      <c r="K16379" s="15"/>
    </row>
    <row r="16380" spans="8:11">
      <c r="H16380" s="15"/>
      <c r="K16380" s="15"/>
    </row>
    <row r="16381" spans="8:11">
      <c r="H16381" s="15"/>
      <c r="K16381" s="15"/>
    </row>
    <row r="16382" spans="8:11">
      <c r="H16382" s="15"/>
      <c r="K16382" s="15"/>
    </row>
    <row r="16383" spans="8:11">
      <c r="H16383" s="15"/>
      <c r="K16383" s="15"/>
    </row>
    <row r="16384" spans="8:11">
      <c r="H16384" s="15"/>
      <c r="K16384" s="15"/>
    </row>
    <row r="16385" spans="8:11">
      <c r="H16385" s="15"/>
      <c r="K16385" s="15"/>
    </row>
    <row r="16386" spans="8:11">
      <c r="H16386" s="15"/>
      <c r="K16386" s="15"/>
    </row>
    <row r="16387" spans="8:11">
      <c r="H16387" s="15"/>
      <c r="K16387" s="15"/>
    </row>
    <row r="16388" spans="8:11">
      <c r="H16388" s="15"/>
      <c r="K16388" s="15"/>
    </row>
    <row r="16389" spans="8:11">
      <c r="H16389" s="15"/>
      <c r="K16389" s="15"/>
    </row>
    <row r="16390" spans="8:11">
      <c r="H16390" s="15"/>
      <c r="K16390" s="15"/>
    </row>
    <row r="16391" spans="8:11">
      <c r="H16391" s="15"/>
      <c r="K16391" s="15"/>
    </row>
    <row r="16392" spans="8:11">
      <c r="H16392" s="15"/>
      <c r="K16392" s="15"/>
    </row>
    <row r="16393" spans="8:11">
      <c r="H16393" s="15"/>
      <c r="K16393" s="15"/>
    </row>
    <row r="16394" spans="8:11">
      <c r="H16394" s="15"/>
      <c r="K16394" s="15"/>
    </row>
    <row r="16395" spans="8:11">
      <c r="H16395" s="15"/>
      <c r="K16395" s="15"/>
    </row>
    <row r="16396" spans="8:11">
      <c r="H16396" s="15"/>
      <c r="K16396" s="15"/>
    </row>
    <row r="16397" spans="8:11">
      <c r="H16397" s="15"/>
      <c r="K16397" s="15"/>
    </row>
    <row r="16398" spans="8:11">
      <c r="H16398" s="15"/>
      <c r="K16398" s="15"/>
    </row>
    <row r="16399" spans="8:11">
      <c r="H16399" s="15"/>
      <c r="K16399" s="15"/>
    </row>
    <row r="16400" spans="8:11">
      <c r="H16400" s="15"/>
      <c r="K16400" s="15"/>
    </row>
    <row r="16401" spans="8:11">
      <c r="H16401" s="15"/>
      <c r="K16401" s="15"/>
    </row>
    <row r="16402" spans="8:11">
      <c r="H16402" s="15"/>
      <c r="K16402" s="15"/>
    </row>
    <row r="16403" spans="8:11">
      <c r="H16403" s="15"/>
      <c r="K16403" s="15"/>
    </row>
    <row r="16404" spans="8:11">
      <c r="H16404" s="15"/>
      <c r="K16404" s="15"/>
    </row>
    <row r="16405" spans="8:11">
      <c r="H16405" s="15"/>
      <c r="K16405" s="15"/>
    </row>
    <row r="16406" spans="8:11">
      <c r="H16406" s="15"/>
      <c r="K16406" s="15"/>
    </row>
    <row r="16407" spans="8:11">
      <c r="H16407" s="15"/>
      <c r="K16407" s="15"/>
    </row>
    <row r="16408" spans="8:11">
      <c r="H16408" s="15"/>
      <c r="K16408" s="15"/>
    </row>
    <row r="16409" spans="8:11">
      <c r="H16409" s="15"/>
      <c r="K16409" s="15"/>
    </row>
    <row r="16410" spans="8:11">
      <c r="H16410" s="15"/>
      <c r="K16410" s="15"/>
    </row>
    <row r="16411" spans="8:11">
      <c r="H16411" s="15"/>
      <c r="K16411" s="15"/>
    </row>
    <row r="16412" spans="8:11">
      <c r="H16412" s="15"/>
      <c r="K16412" s="15"/>
    </row>
    <row r="16413" spans="8:11">
      <c r="H16413" s="15"/>
      <c r="K16413" s="15"/>
    </row>
    <row r="16414" spans="8:11">
      <c r="H16414" s="15"/>
      <c r="K16414" s="15"/>
    </row>
    <row r="16415" spans="8:11">
      <c r="H16415" s="15"/>
      <c r="K16415" s="15"/>
    </row>
    <row r="16416" spans="8:11">
      <c r="H16416" s="15"/>
      <c r="K16416" s="15"/>
    </row>
    <row r="16417" spans="8:11">
      <c r="H16417" s="15"/>
      <c r="K16417" s="15"/>
    </row>
    <row r="16418" spans="8:11">
      <c r="H16418" s="15"/>
      <c r="K16418" s="15"/>
    </row>
    <row r="16419" spans="8:11">
      <c r="H16419" s="15"/>
      <c r="K16419" s="15"/>
    </row>
    <row r="16420" spans="8:11">
      <c r="H16420" s="15"/>
      <c r="K16420" s="15"/>
    </row>
    <row r="16421" spans="8:11">
      <c r="H16421" s="15"/>
      <c r="K16421" s="15"/>
    </row>
    <row r="16422" spans="8:11">
      <c r="H16422" s="15"/>
      <c r="K16422" s="15"/>
    </row>
    <row r="16423" spans="8:11">
      <c r="H16423" s="15"/>
      <c r="K16423" s="15"/>
    </row>
    <row r="16424" spans="8:11">
      <c r="H16424" s="15"/>
      <c r="K16424" s="15"/>
    </row>
    <row r="16425" spans="8:11">
      <c r="H16425" s="15"/>
      <c r="K16425" s="15"/>
    </row>
    <row r="16426" spans="8:11">
      <c r="H16426" s="15"/>
      <c r="K16426" s="15"/>
    </row>
    <row r="16427" spans="8:11">
      <c r="H16427" s="15"/>
      <c r="K16427" s="15"/>
    </row>
    <row r="16428" spans="8:11">
      <c r="H16428" s="15"/>
      <c r="K16428" s="15"/>
    </row>
    <row r="16429" spans="8:11">
      <c r="H16429" s="15"/>
      <c r="K16429" s="15"/>
    </row>
    <row r="16430" spans="8:11">
      <c r="H16430" s="15"/>
      <c r="K16430" s="15"/>
    </row>
    <row r="16431" spans="8:11">
      <c r="H16431" s="15"/>
      <c r="K16431" s="15"/>
    </row>
    <row r="16432" spans="8:11">
      <c r="H16432" s="15"/>
      <c r="K16432" s="15"/>
    </row>
    <row r="16433" spans="8:11">
      <c r="H16433" s="15"/>
      <c r="K16433" s="15"/>
    </row>
    <row r="16434" spans="8:11">
      <c r="H16434" s="15"/>
      <c r="K16434" s="15"/>
    </row>
    <row r="16435" spans="8:11">
      <c r="H16435" s="15"/>
      <c r="K16435" s="15"/>
    </row>
    <row r="16436" spans="8:11">
      <c r="H16436" s="15"/>
      <c r="K16436" s="15"/>
    </row>
    <row r="16437" spans="8:11">
      <c r="H16437" s="15"/>
      <c r="K16437" s="15"/>
    </row>
    <row r="16438" spans="8:11">
      <c r="H16438" s="15"/>
      <c r="K16438" s="15"/>
    </row>
    <row r="16439" spans="8:11">
      <c r="H16439" s="15"/>
      <c r="K16439" s="15"/>
    </row>
    <row r="16440" spans="8:11">
      <c r="H16440" s="15"/>
      <c r="K16440" s="15"/>
    </row>
    <row r="16441" spans="8:11">
      <c r="H16441" s="15"/>
      <c r="K16441" s="15"/>
    </row>
    <row r="16442" spans="8:11">
      <c r="H16442" s="15"/>
      <c r="K16442" s="15"/>
    </row>
    <row r="16443" spans="8:11">
      <c r="H16443" s="15"/>
      <c r="K16443" s="15"/>
    </row>
    <row r="16444" spans="8:11">
      <c r="H16444" s="15"/>
      <c r="K16444" s="15"/>
    </row>
    <row r="16445" spans="8:11">
      <c r="H16445" s="15"/>
      <c r="K16445" s="15"/>
    </row>
    <row r="16446" spans="8:11">
      <c r="H16446" s="15"/>
      <c r="K16446" s="15"/>
    </row>
    <row r="16447" spans="8:11">
      <c r="H16447" s="15"/>
      <c r="K16447" s="15"/>
    </row>
    <row r="16448" spans="8:11">
      <c r="H16448" s="15"/>
      <c r="K16448" s="15"/>
    </row>
    <row r="16449" spans="8:11">
      <c r="H16449" s="15"/>
      <c r="K16449" s="15"/>
    </row>
    <row r="16450" spans="8:11">
      <c r="H16450" s="15"/>
      <c r="K16450" s="15"/>
    </row>
    <row r="16451" spans="8:11">
      <c r="H16451" s="15"/>
      <c r="K16451" s="15"/>
    </row>
    <row r="16452" spans="8:11">
      <c r="H16452" s="15"/>
      <c r="K16452" s="15"/>
    </row>
    <row r="16453" spans="8:11">
      <c r="H16453" s="15"/>
      <c r="K16453" s="15"/>
    </row>
    <row r="16454" spans="8:11">
      <c r="H16454" s="15"/>
      <c r="K16454" s="15"/>
    </row>
    <row r="16455" spans="8:11">
      <c r="H16455" s="15"/>
      <c r="K16455" s="15"/>
    </row>
    <row r="16456" spans="8:11">
      <c r="H16456" s="15"/>
      <c r="K16456" s="15"/>
    </row>
    <row r="16457" spans="8:11">
      <c r="H16457" s="15"/>
      <c r="K16457" s="15"/>
    </row>
    <row r="16458" spans="8:11">
      <c r="H16458" s="15"/>
      <c r="K16458" s="15"/>
    </row>
    <row r="16459" spans="8:11">
      <c r="H16459" s="15"/>
      <c r="K16459" s="15"/>
    </row>
    <row r="16460" spans="8:11">
      <c r="H16460" s="15"/>
      <c r="K16460" s="15"/>
    </row>
    <row r="16461" spans="8:11">
      <c r="H16461" s="15"/>
      <c r="K16461" s="15"/>
    </row>
    <row r="16462" spans="8:11">
      <c r="H16462" s="15"/>
      <c r="K16462" s="15"/>
    </row>
    <row r="16463" spans="8:11">
      <c r="H16463" s="15"/>
      <c r="K16463" s="15"/>
    </row>
    <row r="16464" spans="8:11">
      <c r="H16464" s="15"/>
      <c r="K16464" s="15"/>
    </row>
    <row r="16465" spans="8:11">
      <c r="H16465" s="15"/>
      <c r="K16465" s="15"/>
    </row>
    <row r="16466" spans="8:11">
      <c r="H16466" s="15"/>
      <c r="K16466" s="15"/>
    </row>
    <row r="16467" spans="8:11">
      <c r="H16467" s="15"/>
      <c r="K16467" s="15"/>
    </row>
    <row r="16468" spans="8:11">
      <c r="H16468" s="15"/>
      <c r="K16468" s="15"/>
    </row>
    <row r="16469" spans="8:11">
      <c r="H16469" s="15"/>
      <c r="K16469" s="15"/>
    </row>
    <row r="16470" spans="8:11">
      <c r="H16470" s="15"/>
      <c r="K16470" s="15"/>
    </row>
    <row r="16471" spans="8:11">
      <c r="H16471" s="15"/>
      <c r="K16471" s="15"/>
    </row>
    <row r="16472" spans="8:11">
      <c r="H16472" s="15"/>
      <c r="K16472" s="15"/>
    </row>
    <row r="16473" spans="8:11">
      <c r="H16473" s="15"/>
      <c r="K16473" s="15"/>
    </row>
    <row r="16474" spans="8:11">
      <c r="H16474" s="15"/>
      <c r="K16474" s="15"/>
    </row>
    <row r="16475" spans="8:11">
      <c r="H16475" s="15"/>
      <c r="K16475" s="15"/>
    </row>
    <row r="16476" spans="8:11">
      <c r="H16476" s="15"/>
      <c r="K16476" s="15"/>
    </row>
    <row r="16477" spans="8:11">
      <c r="H16477" s="15"/>
      <c r="K16477" s="15"/>
    </row>
    <row r="16478" spans="8:11">
      <c r="H16478" s="15"/>
      <c r="K16478" s="15"/>
    </row>
    <row r="16479" spans="8:11">
      <c r="H16479" s="15"/>
      <c r="K16479" s="15"/>
    </row>
    <row r="16480" spans="8:11">
      <c r="H16480" s="15"/>
      <c r="K16480" s="15"/>
    </row>
    <row r="16481" spans="8:11">
      <c r="H16481" s="15"/>
      <c r="K16481" s="15"/>
    </row>
    <row r="16482" spans="8:11">
      <c r="H16482" s="15"/>
      <c r="K16482" s="15"/>
    </row>
    <row r="16483" spans="8:11">
      <c r="H16483" s="15"/>
      <c r="K16483" s="15"/>
    </row>
    <row r="16484" spans="8:11">
      <c r="H16484" s="15"/>
      <c r="K16484" s="15"/>
    </row>
    <row r="16485" spans="8:11">
      <c r="H16485" s="15"/>
      <c r="K16485" s="15"/>
    </row>
    <row r="16486" spans="8:11">
      <c r="H16486" s="15"/>
      <c r="K16486" s="15"/>
    </row>
    <row r="16487" spans="8:11">
      <c r="H16487" s="15"/>
      <c r="K16487" s="15"/>
    </row>
    <row r="16488" spans="8:11">
      <c r="H16488" s="15"/>
      <c r="K16488" s="15"/>
    </row>
    <row r="16489" spans="8:11">
      <c r="H16489" s="15"/>
      <c r="K16489" s="15"/>
    </row>
    <row r="16490" spans="8:11">
      <c r="H16490" s="15"/>
      <c r="K16490" s="15"/>
    </row>
    <row r="16491" spans="8:11">
      <c r="H16491" s="15"/>
      <c r="K16491" s="15"/>
    </row>
    <row r="16492" spans="8:11">
      <c r="H16492" s="15"/>
      <c r="K16492" s="15"/>
    </row>
    <row r="16493" spans="8:11">
      <c r="H16493" s="15"/>
      <c r="K16493" s="15"/>
    </row>
    <row r="16494" spans="8:11">
      <c r="H16494" s="15"/>
      <c r="K16494" s="15"/>
    </row>
    <row r="16495" spans="8:11">
      <c r="H16495" s="15"/>
      <c r="K16495" s="15"/>
    </row>
    <row r="16496" spans="8:11">
      <c r="H16496" s="15"/>
      <c r="K16496" s="15"/>
    </row>
    <row r="16497" spans="8:11">
      <c r="H16497" s="15"/>
      <c r="K16497" s="15"/>
    </row>
    <row r="16498" spans="8:11">
      <c r="H16498" s="15"/>
      <c r="K16498" s="15"/>
    </row>
    <row r="16499" spans="8:11">
      <c r="H16499" s="15"/>
      <c r="K16499" s="15"/>
    </row>
    <row r="16500" spans="8:11">
      <c r="H16500" s="15"/>
      <c r="K16500" s="15"/>
    </row>
    <row r="16501" spans="8:11">
      <c r="H16501" s="15"/>
      <c r="K16501" s="15"/>
    </row>
    <row r="16502" spans="8:11">
      <c r="H16502" s="15"/>
      <c r="K16502" s="15"/>
    </row>
    <row r="16503" spans="8:11">
      <c r="H16503" s="15"/>
      <c r="K16503" s="15"/>
    </row>
    <row r="16504" spans="8:11">
      <c r="H16504" s="15"/>
      <c r="K16504" s="15"/>
    </row>
    <row r="16505" spans="8:11">
      <c r="H16505" s="15"/>
      <c r="K16505" s="15"/>
    </row>
    <row r="16506" spans="8:11">
      <c r="H16506" s="15"/>
      <c r="K16506" s="15"/>
    </row>
    <row r="16507" spans="8:11">
      <c r="H16507" s="15"/>
      <c r="K16507" s="15"/>
    </row>
    <row r="16508" spans="8:11">
      <c r="H16508" s="15"/>
      <c r="K16508" s="15"/>
    </row>
    <row r="16509" spans="8:11">
      <c r="H16509" s="15"/>
      <c r="K16509" s="15"/>
    </row>
    <row r="16510" spans="8:11">
      <c r="H16510" s="15"/>
      <c r="K16510" s="15"/>
    </row>
    <row r="16511" spans="8:11">
      <c r="H16511" s="15"/>
      <c r="K16511" s="15"/>
    </row>
    <row r="16512" spans="8:11">
      <c r="H16512" s="15"/>
      <c r="K16512" s="15"/>
    </row>
    <row r="16513" spans="8:11">
      <c r="H16513" s="15"/>
      <c r="K16513" s="15"/>
    </row>
    <row r="16514" spans="8:11">
      <c r="H16514" s="15"/>
      <c r="K16514" s="15"/>
    </row>
    <row r="16515" spans="8:11">
      <c r="H16515" s="15"/>
      <c r="K16515" s="15"/>
    </row>
    <row r="16516" spans="8:11">
      <c r="H16516" s="15"/>
      <c r="K16516" s="15"/>
    </row>
    <row r="16517" spans="8:11">
      <c r="H16517" s="15"/>
      <c r="K16517" s="15"/>
    </row>
    <row r="16518" spans="8:11">
      <c r="H16518" s="15"/>
      <c r="K16518" s="15"/>
    </row>
    <row r="16519" spans="8:11">
      <c r="H16519" s="15"/>
      <c r="K16519" s="15"/>
    </row>
    <row r="16520" spans="8:11">
      <c r="H16520" s="15"/>
      <c r="K16520" s="15"/>
    </row>
    <row r="16521" spans="8:11">
      <c r="H16521" s="15"/>
      <c r="K16521" s="15"/>
    </row>
    <row r="16522" spans="8:11">
      <c r="H16522" s="15"/>
      <c r="K16522" s="15"/>
    </row>
    <row r="16523" spans="8:11">
      <c r="H16523" s="15"/>
      <c r="K16523" s="15"/>
    </row>
    <row r="16524" spans="8:11">
      <c r="H16524" s="15"/>
      <c r="K16524" s="15"/>
    </row>
    <row r="16525" spans="8:11">
      <c r="H16525" s="15"/>
      <c r="K16525" s="15"/>
    </row>
    <row r="16526" spans="8:11">
      <c r="H16526" s="15"/>
      <c r="K16526" s="15"/>
    </row>
    <row r="16527" spans="8:11">
      <c r="H16527" s="15"/>
      <c r="K16527" s="15"/>
    </row>
    <row r="16528" spans="8:11">
      <c r="H16528" s="15"/>
      <c r="K16528" s="15"/>
    </row>
    <row r="16529" spans="8:11">
      <c r="H16529" s="15"/>
      <c r="K16529" s="15"/>
    </row>
    <row r="16530" spans="8:11">
      <c r="H16530" s="15"/>
      <c r="K16530" s="15"/>
    </row>
    <row r="16531" spans="8:11">
      <c r="H16531" s="15"/>
      <c r="K16531" s="15"/>
    </row>
    <row r="16532" spans="8:11">
      <c r="H16532" s="15"/>
      <c r="K16532" s="15"/>
    </row>
    <row r="16533" spans="8:11">
      <c r="H16533" s="15"/>
      <c r="K16533" s="15"/>
    </row>
    <row r="16534" spans="8:11">
      <c r="H16534" s="15"/>
      <c r="K16534" s="15"/>
    </row>
    <row r="16535" spans="8:11">
      <c r="H16535" s="15"/>
      <c r="K16535" s="15"/>
    </row>
    <row r="16536" spans="8:11">
      <c r="H16536" s="15"/>
      <c r="K16536" s="15"/>
    </row>
    <row r="16537" spans="8:11">
      <c r="H16537" s="15"/>
      <c r="K16537" s="15"/>
    </row>
    <row r="16538" spans="8:11">
      <c r="H16538" s="15"/>
      <c r="K16538" s="15"/>
    </row>
    <row r="16539" spans="8:11">
      <c r="H16539" s="15"/>
      <c r="K16539" s="15"/>
    </row>
    <row r="16540" spans="8:11">
      <c r="H16540" s="15"/>
      <c r="K16540" s="15"/>
    </row>
    <row r="16541" spans="8:11">
      <c r="H16541" s="15"/>
      <c r="K16541" s="15"/>
    </row>
    <row r="16542" spans="8:11">
      <c r="H16542" s="15"/>
      <c r="K16542" s="15"/>
    </row>
    <row r="16543" spans="8:11">
      <c r="H16543" s="15"/>
      <c r="K16543" s="15"/>
    </row>
    <row r="16544" spans="8:11">
      <c r="H16544" s="15"/>
      <c r="K16544" s="15"/>
    </row>
    <row r="16545" spans="8:11">
      <c r="H16545" s="15"/>
      <c r="K16545" s="15"/>
    </row>
    <row r="16546" spans="8:11">
      <c r="H16546" s="15"/>
      <c r="K16546" s="15"/>
    </row>
    <row r="16547" spans="8:11">
      <c r="H16547" s="15"/>
      <c r="K16547" s="15"/>
    </row>
    <row r="16548" spans="8:11">
      <c r="H16548" s="15"/>
      <c r="K16548" s="15"/>
    </row>
    <row r="16549" spans="8:11">
      <c r="H16549" s="15"/>
      <c r="K16549" s="15"/>
    </row>
    <row r="16550" spans="8:11">
      <c r="H16550" s="15"/>
      <c r="K16550" s="15"/>
    </row>
    <row r="16551" spans="8:11">
      <c r="H16551" s="15"/>
      <c r="K16551" s="15"/>
    </row>
    <row r="16552" spans="8:11">
      <c r="H16552" s="15"/>
      <c r="K16552" s="15"/>
    </row>
    <row r="16553" spans="8:11">
      <c r="H16553" s="15"/>
      <c r="K16553" s="15"/>
    </row>
    <row r="16554" spans="8:11">
      <c r="H16554" s="15"/>
      <c r="K16554" s="15"/>
    </row>
    <row r="16555" spans="8:11">
      <c r="H16555" s="15"/>
      <c r="K16555" s="15"/>
    </row>
    <row r="16556" spans="8:11">
      <c r="H16556" s="15"/>
      <c r="K16556" s="15"/>
    </row>
    <row r="16557" spans="8:11">
      <c r="H16557" s="15"/>
      <c r="K16557" s="15"/>
    </row>
    <row r="16558" spans="8:11">
      <c r="H16558" s="15"/>
      <c r="K16558" s="15"/>
    </row>
    <row r="16559" spans="8:11">
      <c r="H16559" s="15"/>
      <c r="K16559" s="15"/>
    </row>
    <row r="16560" spans="8:11">
      <c r="H16560" s="15"/>
      <c r="K16560" s="15"/>
    </row>
    <row r="16561" spans="8:11">
      <c r="H16561" s="15"/>
      <c r="K16561" s="15"/>
    </row>
    <row r="16562" spans="8:11">
      <c r="H16562" s="15"/>
      <c r="K16562" s="15"/>
    </row>
    <row r="16563" spans="8:11">
      <c r="H16563" s="15"/>
      <c r="K16563" s="15"/>
    </row>
    <row r="16564" spans="8:11">
      <c r="H16564" s="15"/>
      <c r="K16564" s="15"/>
    </row>
    <row r="16565" spans="8:11">
      <c r="H16565" s="15"/>
      <c r="K16565" s="15"/>
    </row>
    <row r="16566" spans="8:11">
      <c r="H16566" s="15"/>
      <c r="K16566" s="15"/>
    </row>
    <row r="16567" spans="8:11">
      <c r="H16567" s="15"/>
      <c r="K16567" s="15"/>
    </row>
    <row r="16568" spans="8:11">
      <c r="H16568" s="15"/>
      <c r="K16568" s="15"/>
    </row>
    <row r="16569" spans="8:11">
      <c r="H16569" s="15"/>
      <c r="K16569" s="15"/>
    </row>
    <row r="16570" spans="8:11">
      <c r="H16570" s="15"/>
      <c r="K16570" s="15"/>
    </row>
    <row r="16571" spans="8:11">
      <c r="H16571" s="15"/>
      <c r="K16571" s="15"/>
    </row>
    <row r="16572" spans="8:11">
      <c r="H16572" s="15"/>
      <c r="K16572" s="15"/>
    </row>
    <row r="16573" spans="8:11">
      <c r="H16573" s="15"/>
      <c r="K16573" s="15"/>
    </row>
    <row r="16574" spans="8:11">
      <c r="H16574" s="15"/>
      <c r="K16574" s="15"/>
    </row>
    <row r="16575" spans="8:11">
      <c r="H16575" s="15"/>
      <c r="K16575" s="15"/>
    </row>
    <row r="16576" spans="8:11">
      <c r="H16576" s="15"/>
      <c r="K16576" s="15"/>
    </row>
    <row r="16577" spans="8:11">
      <c r="H16577" s="15"/>
      <c r="K16577" s="15"/>
    </row>
    <row r="16578" spans="8:11">
      <c r="H16578" s="15"/>
      <c r="K16578" s="15"/>
    </row>
    <row r="16579" spans="8:11">
      <c r="H16579" s="15"/>
      <c r="K16579" s="15"/>
    </row>
    <row r="16580" spans="8:11">
      <c r="H16580" s="15"/>
      <c r="K16580" s="15"/>
    </row>
    <row r="16581" spans="8:11">
      <c r="H16581" s="15"/>
      <c r="K16581" s="15"/>
    </row>
    <row r="16582" spans="8:11">
      <c r="H16582" s="15"/>
      <c r="K16582" s="15"/>
    </row>
    <row r="16583" spans="8:11">
      <c r="H16583" s="15"/>
      <c r="K16583" s="15"/>
    </row>
    <row r="16584" spans="8:11">
      <c r="H16584" s="15"/>
      <c r="K16584" s="15"/>
    </row>
    <row r="16585" spans="8:11">
      <c r="H16585" s="15"/>
      <c r="K16585" s="15"/>
    </row>
    <row r="16586" spans="8:11">
      <c r="H16586" s="15"/>
      <c r="K16586" s="15"/>
    </row>
    <row r="16587" spans="8:11">
      <c r="H16587" s="15"/>
      <c r="K16587" s="15"/>
    </row>
    <row r="16588" spans="8:11">
      <c r="H16588" s="15"/>
      <c r="K16588" s="15"/>
    </row>
    <row r="16589" spans="8:11">
      <c r="H16589" s="15"/>
      <c r="K16589" s="15"/>
    </row>
    <row r="16590" spans="8:11">
      <c r="H16590" s="15"/>
      <c r="K16590" s="15"/>
    </row>
    <row r="16591" spans="8:11">
      <c r="H16591" s="15"/>
      <c r="K16591" s="15"/>
    </row>
    <row r="16592" spans="8:11">
      <c r="H16592" s="15"/>
      <c r="K16592" s="15"/>
    </row>
    <row r="16593" spans="8:11">
      <c r="H16593" s="15"/>
      <c r="K16593" s="15"/>
    </row>
    <row r="16594" spans="8:11">
      <c r="H16594" s="15"/>
      <c r="K16594" s="15"/>
    </row>
    <row r="16595" spans="8:11">
      <c r="H16595" s="15"/>
      <c r="K16595" s="15"/>
    </row>
    <row r="16596" spans="8:11">
      <c r="H16596" s="15"/>
      <c r="K16596" s="15"/>
    </row>
    <row r="16597" spans="8:11">
      <c r="H16597" s="15"/>
      <c r="K16597" s="15"/>
    </row>
    <row r="16598" spans="8:11">
      <c r="H16598" s="15"/>
      <c r="K16598" s="15"/>
    </row>
    <row r="16599" spans="8:11">
      <c r="H16599" s="15"/>
      <c r="K16599" s="15"/>
    </row>
    <row r="16600" spans="8:11">
      <c r="H16600" s="15"/>
      <c r="K16600" s="15"/>
    </row>
    <row r="16601" spans="8:11">
      <c r="H16601" s="15"/>
      <c r="K16601" s="15"/>
    </row>
    <row r="16602" spans="8:11">
      <c r="H16602" s="15"/>
      <c r="K16602" s="15"/>
    </row>
    <row r="16603" spans="8:11">
      <c r="H16603" s="15"/>
      <c r="K16603" s="15"/>
    </row>
    <row r="16604" spans="8:11">
      <c r="H16604" s="15"/>
      <c r="K16604" s="15"/>
    </row>
    <row r="16605" spans="8:11">
      <c r="H16605" s="15"/>
      <c r="K16605" s="15"/>
    </row>
    <row r="16606" spans="8:11">
      <c r="H16606" s="15"/>
      <c r="K16606" s="15"/>
    </row>
    <row r="16607" spans="8:11">
      <c r="H16607" s="15"/>
      <c r="K16607" s="15"/>
    </row>
    <row r="16608" spans="8:11">
      <c r="H16608" s="15"/>
      <c r="K16608" s="15"/>
    </row>
    <row r="16609" spans="8:11">
      <c r="H16609" s="15"/>
      <c r="K16609" s="15"/>
    </row>
    <row r="16610" spans="8:11">
      <c r="H16610" s="15"/>
      <c r="K16610" s="15"/>
    </row>
    <row r="16611" spans="8:11">
      <c r="H16611" s="15"/>
      <c r="K16611" s="15"/>
    </row>
    <row r="16612" spans="8:11">
      <c r="H16612" s="15"/>
      <c r="K16612" s="15"/>
    </row>
    <row r="16613" spans="8:11">
      <c r="H16613" s="15"/>
      <c r="K16613" s="15"/>
    </row>
    <row r="16614" spans="8:11">
      <c r="H16614" s="15"/>
      <c r="K16614" s="15"/>
    </row>
    <row r="16615" spans="8:11">
      <c r="H16615" s="15"/>
      <c r="K16615" s="15"/>
    </row>
    <row r="16616" spans="8:11">
      <c r="H16616" s="15"/>
      <c r="K16616" s="15"/>
    </row>
    <row r="16617" spans="8:11">
      <c r="H16617" s="15"/>
      <c r="K16617" s="15"/>
    </row>
    <row r="16618" spans="8:11">
      <c r="H16618" s="15"/>
      <c r="K16618" s="15"/>
    </row>
    <row r="16619" spans="8:11">
      <c r="H16619" s="15"/>
      <c r="K16619" s="15"/>
    </row>
    <row r="16620" spans="8:11">
      <c r="H16620" s="15"/>
      <c r="K16620" s="15"/>
    </row>
    <row r="16621" spans="8:11">
      <c r="H16621" s="15"/>
      <c r="K16621" s="15"/>
    </row>
    <row r="16622" spans="8:11">
      <c r="H16622" s="15"/>
      <c r="K16622" s="15"/>
    </row>
    <row r="16623" spans="8:11">
      <c r="H16623" s="15"/>
      <c r="K16623" s="15"/>
    </row>
    <row r="16624" spans="8:11">
      <c r="H16624" s="15"/>
      <c r="K16624" s="15"/>
    </row>
    <row r="16625" spans="8:11">
      <c r="H16625" s="15"/>
      <c r="K16625" s="15"/>
    </row>
    <row r="16626" spans="8:11">
      <c r="H16626" s="15"/>
      <c r="K16626" s="15"/>
    </row>
    <row r="16627" spans="8:11">
      <c r="H16627" s="15"/>
      <c r="K16627" s="15"/>
    </row>
    <row r="16628" spans="8:11">
      <c r="H16628" s="15"/>
      <c r="K16628" s="15"/>
    </row>
    <row r="16629" spans="8:11">
      <c r="H16629" s="15"/>
      <c r="K16629" s="15"/>
    </row>
    <row r="16630" spans="8:11">
      <c r="H16630" s="15"/>
      <c r="K16630" s="15"/>
    </row>
    <row r="16631" spans="8:11">
      <c r="H16631" s="15"/>
      <c r="K16631" s="15"/>
    </row>
    <row r="16632" spans="8:11">
      <c r="H16632" s="15"/>
      <c r="K16632" s="15"/>
    </row>
    <row r="16633" spans="8:11">
      <c r="H16633" s="15"/>
      <c r="K16633" s="15"/>
    </row>
    <row r="16634" spans="8:11">
      <c r="H16634" s="15"/>
      <c r="K16634" s="15"/>
    </row>
    <row r="16635" spans="8:11">
      <c r="H16635" s="15"/>
      <c r="K16635" s="15"/>
    </row>
    <row r="16636" spans="8:11">
      <c r="H16636" s="15"/>
      <c r="K16636" s="15"/>
    </row>
    <row r="16637" spans="8:11">
      <c r="H16637" s="15"/>
      <c r="K16637" s="15"/>
    </row>
    <row r="16638" spans="8:11">
      <c r="H16638" s="15"/>
      <c r="K16638" s="15"/>
    </row>
    <row r="16639" spans="8:11">
      <c r="H16639" s="15"/>
      <c r="K16639" s="15"/>
    </row>
    <row r="16640" spans="8:11">
      <c r="H16640" s="15"/>
      <c r="K16640" s="15"/>
    </row>
    <row r="16641" spans="8:11">
      <c r="H16641" s="15"/>
      <c r="K16641" s="15"/>
    </row>
    <row r="16642" spans="8:11">
      <c r="H16642" s="15"/>
      <c r="K16642" s="15"/>
    </row>
    <row r="16643" spans="8:11">
      <c r="H16643" s="15"/>
      <c r="K16643" s="15"/>
    </row>
    <row r="16644" spans="8:11">
      <c r="H16644" s="15"/>
      <c r="K16644" s="15"/>
    </row>
    <row r="16645" spans="8:11">
      <c r="H16645" s="15"/>
      <c r="K16645" s="15"/>
    </row>
    <row r="16646" spans="8:11">
      <c r="H16646" s="15"/>
      <c r="K16646" s="15"/>
    </row>
    <row r="16647" spans="8:11">
      <c r="H16647" s="15"/>
      <c r="K16647" s="15"/>
    </row>
    <row r="16648" spans="8:11">
      <c r="H16648" s="15"/>
      <c r="K16648" s="15"/>
    </row>
    <row r="16649" spans="8:11">
      <c r="H16649" s="15"/>
      <c r="K16649" s="15"/>
    </row>
    <row r="16650" spans="8:11">
      <c r="H16650" s="15"/>
      <c r="K16650" s="15"/>
    </row>
    <row r="16651" spans="8:11">
      <c r="H16651" s="15"/>
      <c r="K16651" s="15"/>
    </row>
    <row r="16652" spans="8:11">
      <c r="H16652" s="15"/>
      <c r="K16652" s="15"/>
    </row>
    <row r="16653" spans="8:11">
      <c r="H16653" s="15"/>
      <c r="K16653" s="15"/>
    </row>
    <row r="16654" spans="8:11">
      <c r="H16654" s="15"/>
      <c r="K16654" s="15"/>
    </row>
    <row r="16655" spans="8:11">
      <c r="H16655" s="15"/>
      <c r="K16655" s="15"/>
    </row>
    <row r="16656" spans="8:11">
      <c r="H16656" s="15"/>
      <c r="K16656" s="15"/>
    </row>
    <row r="16657" spans="8:11">
      <c r="H16657" s="15"/>
      <c r="K16657" s="15"/>
    </row>
    <row r="16658" spans="8:11">
      <c r="H16658" s="15"/>
      <c r="K16658" s="15"/>
    </row>
    <row r="16659" spans="8:11">
      <c r="H16659" s="15"/>
      <c r="K16659" s="15"/>
    </row>
    <row r="16660" spans="8:11">
      <c r="H16660" s="15"/>
      <c r="K16660" s="15"/>
    </row>
    <row r="16661" spans="8:11">
      <c r="H16661" s="15"/>
      <c r="K16661" s="15"/>
    </row>
    <row r="16662" spans="8:11">
      <c r="H16662" s="15"/>
      <c r="K16662" s="15"/>
    </row>
    <row r="16663" spans="8:11">
      <c r="H16663" s="15"/>
      <c r="K16663" s="15"/>
    </row>
    <row r="16664" spans="8:11">
      <c r="H16664" s="15"/>
      <c r="K16664" s="15"/>
    </row>
    <row r="16665" spans="8:11">
      <c r="H16665" s="15"/>
      <c r="K16665" s="15"/>
    </row>
    <row r="16666" spans="8:11">
      <c r="H16666" s="15"/>
      <c r="K16666" s="15"/>
    </row>
    <row r="16667" spans="8:11">
      <c r="H16667" s="15"/>
      <c r="K16667" s="15"/>
    </row>
    <row r="16668" spans="8:11">
      <c r="H16668" s="15"/>
      <c r="K16668" s="15"/>
    </row>
    <row r="16669" spans="8:11">
      <c r="H16669" s="15"/>
      <c r="K16669" s="15"/>
    </row>
    <row r="16670" spans="8:11">
      <c r="H16670" s="15"/>
      <c r="K16670" s="15"/>
    </row>
    <row r="16671" spans="8:11">
      <c r="H16671" s="15"/>
      <c r="K16671" s="15"/>
    </row>
    <row r="16672" spans="8:11">
      <c r="H16672" s="15"/>
      <c r="K16672" s="15"/>
    </row>
    <row r="16673" spans="8:11">
      <c r="H16673" s="15"/>
      <c r="K16673" s="15"/>
    </row>
    <row r="16674" spans="8:11">
      <c r="H16674" s="15"/>
      <c r="K16674" s="15"/>
    </row>
    <row r="16675" spans="8:11">
      <c r="H16675" s="15"/>
      <c r="K16675" s="15"/>
    </row>
    <row r="16676" spans="8:11">
      <c r="H16676" s="15"/>
      <c r="K16676" s="15"/>
    </row>
    <row r="16677" spans="8:11">
      <c r="H16677" s="15"/>
      <c r="K16677" s="15"/>
    </row>
    <row r="16678" spans="8:11">
      <c r="H16678" s="15"/>
      <c r="K16678" s="15"/>
    </row>
    <row r="16679" spans="8:11">
      <c r="H16679" s="15"/>
      <c r="K16679" s="15"/>
    </row>
    <row r="16680" spans="8:11">
      <c r="H16680" s="15"/>
      <c r="K16680" s="15"/>
    </row>
    <row r="16681" spans="8:11">
      <c r="H16681" s="15"/>
      <c r="K16681" s="15"/>
    </row>
    <row r="16682" spans="8:11">
      <c r="H16682" s="15"/>
      <c r="K16682" s="15"/>
    </row>
    <row r="16683" spans="8:11">
      <c r="H16683" s="15"/>
      <c r="K16683" s="15"/>
    </row>
    <row r="16684" spans="8:11">
      <c r="H16684" s="15"/>
      <c r="K16684" s="15"/>
    </row>
    <row r="16685" spans="8:11">
      <c r="H16685" s="15"/>
      <c r="K16685" s="15"/>
    </row>
    <row r="16686" spans="8:11">
      <c r="H16686" s="15"/>
      <c r="K16686" s="15"/>
    </row>
    <row r="16687" spans="8:11">
      <c r="H16687" s="15"/>
      <c r="K16687" s="15"/>
    </row>
    <row r="16688" spans="8:11">
      <c r="H16688" s="15"/>
      <c r="K16688" s="15"/>
    </row>
    <row r="16689" spans="8:11">
      <c r="H16689" s="15"/>
      <c r="K16689" s="15"/>
    </row>
    <row r="16690" spans="8:11">
      <c r="H16690" s="15"/>
      <c r="K16690" s="15"/>
    </row>
    <row r="16691" spans="8:11">
      <c r="H16691" s="15"/>
      <c r="K16691" s="15"/>
    </row>
    <row r="16692" spans="8:11">
      <c r="H16692" s="15"/>
      <c r="K16692" s="15"/>
    </row>
    <row r="16693" spans="8:11">
      <c r="H16693" s="15"/>
      <c r="K16693" s="15"/>
    </row>
    <row r="16694" spans="8:11">
      <c r="H16694" s="15"/>
      <c r="K16694" s="15"/>
    </row>
    <row r="16695" spans="8:11">
      <c r="H16695" s="15"/>
      <c r="K16695" s="15"/>
    </row>
    <row r="16696" spans="8:11">
      <c r="H16696" s="15"/>
      <c r="K16696" s="15"/>
    </row>
    <row r="16697" spans="8:11">
      <c r="H16697" s="15"/>
      <c r="K16697" s="15"/>
    </row>
    <row r="16698" spans="8:11">
      <c r="H16698" s="15"/>
      <c r="K16698" s="15"/>
    </row>
    <row r="16699" spans="8:11">
      <c r="H16699" s="15"/>
      <c r="K16699" s="15"/>
    </row>
    <row r="16700" spans="8:11">
      <c r="H16700" s="15"/>
      <c r="K16700" s="15"/>
    </row>
    <row r="16701" spans="8:11">
      <c r="H16701" s="15"/>
      <c r="K16701" s="15"/>
    </row>
    <row r="16702" spans="8:11">
      <c r="H16702" s="15"/>
      <c r="K16702" s="15"/>
    </row>
    <row r="16703" spans="8:11">
      <c r="H16703" s="15"/>
      <c r="K16703" s="15"/>
    </row>
    <row r="16704" spans="8:11">
      <c r="H16704" s="15"/>
      <c r="K16704" s="15"/>
    </row>
    <row r="16705" spans="8:11">
      <c r="H16705" s="15"/>
      <c r="K16705" s="15"/>
    </row>
    <row r="16706" spans="8:11">
      <c r="H16706" s="15"/>
      <c r="K16706" s="15"/>
    </row>
    <row r="16707" spans="8:11">
      <c r="H16707" s="15"/>
      <c r="K16707" s="15"/>
    </row>
    <row r="16708" spans="8:11">
      <c r="H16708" s="15"/>
      <c r="K16708" s="15"/>
    </row>
    <row r="16709" spans="8:11">
      <c r="H16709" s="15"/>
      <c r="K16709" s="15"/>
    </row>
    <row r="16710" spans="8:11">
      <c r="H16710" s="15"/>
      <c r="K16710" s="15"/>
    </row>
    <row r="16711" spans="8:11">
      <c r="H16711" s="15"/>
      <c r="K16711" s="15"/>
    </row>
    <row r="16712" spans="8:11">
      <c r="H16712" s="15"/>
      <c r="K16712" s="15"/>
    </row>
    <row r="16713" spans="8:11">
      <c r="H16713" s="15"/>
      <c r="K16713" s="15"/>
    </row>
    <row r="16714" spans="8:11">
      <c r="H16714" s="15"/>
      <c r="K16714" s="15"/>
    </row>
    <row r="16715" spans="8:11">
      <c r="H16715" s="15"/>
      <c r="K16715" s="15"/>
    </row>
    <row r="16716" spans="8:11">
      <c r="H16716" s="15"/>
      <c r="K16716" s="15"/>
    </row>
    <row r="16717" spans="8:11">
      <c r="H16717" s="15"/>
      <c r="K16717" s="15"/>
    </row>
    <row r="16718" spans="8:11">
      <c r="H16718" s="15"/>
      <c r="K16718" s="15"/>
    </row>
    <row r="16719" spans="8:11">
      <c r="H16719" s="15"/>
      <c r="K16719" s="15"/>
    </row>
    <row r="16720" spans="8:11">
      <c r="H16720" s="15"/>
      <c r="K16720" s="15"/>
    </row>
    <row r="16721" spans="8:11">
      <c r="H16721" s="15"/>
      <c r="K16721" s="15"/>
    </row>
    <row r="16722" spans="8:11">
      <c r="H16722" s="15"/>
      <c r="K16722" s="15"/>
    </row>
    <row r="16723" spans="8:11">
      <c r="H16723" s="15"/>
      <c r="K16723" s="15"/>
    </row>
    <row r="16724" spans="8:11">
      <c r="H16724" s="15"/>
      <c r="K16724" s="15"/>
    </row>
    <row r="16725" spans="8:11">
      <c r="H16725" s="15"/>
      <c r="K16725" s="15"/>
    </row>
    <row r="16726" spans="8:11">
      <c r="H16726" s="15"/>
      <c r="K16726" s="15"/>
    </row>
    <row r="16727" spans="8:11">
      <c r="H16727" s="15"/>
      <c r="K16727" s="15"/>
    </row>
    <row r="16728" spans="8:11">
      <c r="H16728" s="15"/>
      <c r="K16728" s="15"/>
    </row>
    <row r="16729" spans="8:11">
      <c r="H16729" s="15"/>
      <c r="K16729" s="15"/>
    </row>
    <row r="16730" spans="8:11">
      <c r="H16730" s="15"/>
      <c r="K16730" s="15"/>
    </row>
    <row r="16731" spans="8:11">
      <c r="H16731" s="15"/>
      <c r="K16731" s="15"/>
    </row>
    <row r="16732" spans="8:11">
      <c r="H16732" s="15"/>
      <c r="K16732" s="15"/>
    </row>
    <row r="16733" spans="8:11">
      <c r="H16733" s="15"/>
      <c r="K16733" s="15"/>
    </row>
    <row r="16734" spans="8:11">
      <c r="H16734" s="15"/>
      <c r="K16734" s="15"/>
    </row>
    <row r="16735" spans="8:11">
      <c r="H16735" s="15"/>
      <c r="K16735" s="15"/>
    </row>
    <row r="16736" spans="8:11">
      <c r="H16736" s="15"/>
      <c r="K16736" s="15"/>
    </row>
    <row r="16737" spans="8:11">
      <c r="H16737" s="15"/>
      <c r="K16737" s="15"/>
    </row>
    <row r="16738" spans="8:11">
      <c r="H16738" s="15"/>
      <c r="K16738" s="15"/>
    </row>
    <row r="16739" spans="8:11">
      <c r="H16739" s="15"/>
      <c r="K16739" s="15"/>
    </row>
    <row r="16740" spans="8:11">
      <c r="H16740" s="15"/>
      <c r="K16740" s="15"/>
    </row>
    <row r="16741" spans="8:11">
      <c r="H16741" s="15"/>
      <c r="K16741" s="15"/>
    </row>
    <row r="16742" spans="8:11">
      <c r="H16742" s="15"/>
      <c r="K16742" s="15"/>
    </row>
    <row r="16743" spans="8:11">
      <c r="H16743" s="15"/>
      <c r="K16743" s="15"/>
    </row>
    <row r="16744" spans="8:11">
      <c r="H16744" s="15"/>
      <c r="K16744" s="15"/>
    </row>
    <row r="16745" spans="8:11">
      <c r="H16745" s="15"/>
      <c r="K16745" s="15"/>
    </row>
    <row r="16746" spans="8:11">
      <c r="H16746" s="15"/>
      <c r="K16746" s="15"/>
    </row>
    <row r="16747" spans="8:11">
      <c r="H16747" s="15"/>
      <c r="K16747" s="15"/>
    </row>
    <row r="16748" spans="8:11">
      <c r="H16748" s="15"/>
      <c r="K16748" s="15"/>
    </row>
    <row r="16749" spans="8:11">
      <c r="H16749" s="15"/>
      <c r="K16749" s="15"/>
    </row>
    <row r="16750" spans="8:11">
      <c r="H16750" s="15"/>
      <c r="K16750" s="15"/>
    </row>
    <row r="16751" spans="8:11">
      <c r="H16751" s="15"/>
      <c r="K16751" s="15"/>
    </row>
    <row r="16752" spans="8:11">
      <c r="H16752" s="15"/>
      <c r="K16752" s="15"/>
    </row>
    <row r="16753" spans="8:11">
      <c r="H16753" s="15"/>
      <c r="K16753" s="15"/>
    </row>
    <row r="16754" spans="8:11">
      <c r="H16754" s="15"/>
      <c r="K16754" s="15"/>
    </row>
    <row r="16755" spans="8:11">
      <c r="H16755" s="15"/>
      <c r="K16755" s="15"/>
    </row>
    <row r="16756" spans="8:11">
      <c r="H16756" s="15"/>
      <c r="K16756" s="15"/>
    </row>
    <row r="16757" spans="8:11">
      <c r="H16757" s="15"/>
      <c r="K16757" s="15"/>
    </row>
    <row r="16758" spans="8:11">
      <c r="H16758" s="15"/>
      <c r="K16758" s="15"/>
    </row>
    <row r="16759" spans="8:11">
      <c r="H16759" s="15"/>
      <c r="K16759" s="15"/>
    </row>
    <row r="16760" spans="8:11">
      <c r="H16760" s="15"/>
      <c r="K16760" s="15"/>
    </row>
    <row r="16761" spans="8:11">
      <c r="H16761" s="15"/>
      <c r="K16761" s="15"/>
    </row>
    <row r="16762" spans="8:11">
      <c r="H16762" s="15"/>
      <c r="K16762" s="15"/>
    </row>
    <row r="16763" spans="8:11">
      <c r="H16763" s="15"/>
      <c r="K16763" s="15"/>
    </row>
    <row r="16764" spans="8:11">
      <c r="H16764" s="15"/>
      <c r="K16764" s="15"/>
    </row>
    <row r="16765" spans="8:11">
      <c r="H16765" s="15"/>
      <c r="K16765" s="15"/>
    </row>
    <row r="16766" spans="8:11">
      <c r="H16766" s="15"/>
      <c r="K16766" s="15"/>
    </row>
    <row r="16767" spans="8:11">
      <c r="H16767" s="15"/>
      <c r="K16767" s="15"/>
    </row>
    <row r="16768" spans="8:11">
      <c r="H16768" s="15"/>
      <c r="K16768" s="15"/>
    </row>
    <row r="16769" spans="8:11">
      <c r="H16769" s="15"/>
      <c r="K16769" s="15"/>
    </row>
    <row r="16770" spans="8:11">
      <c r="H16770" s="15"/>
      <c r="K16770" s="15"/>
    </row>
    <row r="16771" spans="8:11">
      <c r="H16771" s="15"/>
      <c r="K16771" s="15"/>
    </row>
    <row r="16772" spans="8:11">
      <c r="H16772" s="15"/>
      <c r="K16772" s="15"/>
    </row>
    <row r="16773" spans="8:11">
      <c r="H16773" s="15"/>
      <c r="K16773" s="15"/>
    </row>
    <row r="16774" spans="8:11">
      <c r="H16774" s="15"/>
      <c r="K16774" s="15"/>
    </row>
    <row r="16775" spans="8:11">
      <c r="H16775" s="15"/>
      <c r="K16775" s="15"/>
    </row>
    <row r="16776" spans="8:11">
      <c r="H16776" s="15"/>
      <c r="K16776" s="15"/>
    </row>
    <row r="16777" spans="8:11">
      <c r="H16777" s="15"/>
      <c r="K16777" s="15"/>
    </row>
    <row r="16778" spans="8:11">
      <c r="H16778" s="15"/>
      <c r="K16778" s="15"/>
    </row>
    <row r="16779" spans="8:11">
      <c r="H16779" s="15"/>
      <c r="K16779" s="15"/>
    </row>
    <row r="16780" spans="8:11">
      <c r="H16780" s="15"/>
      <c r="K16780" s="15"/>
    </row>
    <row r="16781" spans="8:11">
      <c r="H16781" s="15"/>
      <c r="K16781" s="15"/>
    </row>
    <row r="16782" spans="8:11">
      <c r="H16782" s="15"/>
      <c r="K16782" s="15"/>
    </row>
    <row r="16783" spans="8:11">
      <c r="H16783" s="15"/>
      <c r="K16783" s="15"/>
    </row>
    <row r="16784" spans="8:11">
      <c r="H16784" s="15"/>
      <c r="K16784" s="15"/>
    </row>
    <row r="16785" spans="8:11">
      <c r="H16785" s="15"/>
      <c r="K16785" s="15"/>
    </row>
    <row r="16786" spans="8:11">
      <c r="H16786" s="15"/>
      <c r="K16786" s="15"/>
    </row>
    <row r="16787" spans="8:11">
      <c r="H16787" s="15"/>
      <c r="K16787" s="15"/>
    </row>
    <row r="16788" spans="8:11">
      <c r="H16788" s="15"/>
      <c r="K16788" s="15"/>
    </row>
    <row r="16789" spans="8:11">
      <c r="H16789" s="15"/>
      <c r="K16789" s="15"/>
    </row>
    <row r="16790" spans="8:11">
      <c r="H16790" s="15"/>
      <c r="K16790" s="15"/>
    </row>
    <row r="16791" spans="8:11">
      <c r="H16791" s="15"/>
      <c r="K16791" s="15"/>
    </row>
    <row r="16792" spans="8:11">
      <c r="H16792" s="15"/>
      <c r="K16792" s="15"/>
    </row>
    <row r="16793" spans="8:11">
      <c r="H16793" s="15"/>
      <c r="K16793" s="15"/>
    </row>
    <row r="16794" spans="8:11">
      <c r="H16794" s="15"/>
      <c r="K16794" s="15"/>
    </row>
    <row r="16795" spans="8:11">
      <c r="H16795" s="15"/>
      <c r="K16795" s="15"/>
    </row>
    <row r="16796" spans="8:11">
      <c r="H16796" s="15"/>
      <c r="K16796" s="15"/>
    </row>
    <row r="16797" spans="8:11">
      <c r="H16797" s="15"/>
      <c r="K16797" s="15"/>
    </row>
    <row r="16798" spans="8:11">
      <c r="H16798" s="15"/>
      <c r="K16798" s="15"/>
    </row>
    <row r="16799" spans="8:11">
      <c r="H16799" s="15"/>
      <c r="K16799" s="15"/>
    </row>
    <row r="16800" spans="8:11">
      <c r="H16800" s="15"/>
      <c r="K16800" s="15"/>
    </row>
    <row r="16801" spans="8:11">
      <c r="H16801" s="15"/>
      <c r="K16801" s="15"/>
    </row>
    <row r="16802" spans="8:11">
      <c r="H16802" s="15"/>
      <c r="K16802" s="15"/>
    </row>
    <row r="16803" spans="8:11">
      <c r="H16803" s="15"/>
      <c r="K16803" s="15"/>
    </row>
    <row r="16804" spans="8:11">
      <c r="H16804" s="15"/>
      <c r="K16804" s="15"/>
    </row>
    <row r="16805" spans="8:11">
      <c r="H16805" s="15"/>
      <c r="K16805" s="15"/>
    </row>
    <row r="16806" spans="8:11">
      <c r="H16806" s="15"/>
      <c r="K16806" s="15"/>
    </row>
    <row r="16807" spans="8:11">
      <c r="H16807" s="15"/>
      <c r="K16807" s="15"/>
    </row>
    <row r="16808" spans="8:11">
      <c r="H16808" s="15"/>
      <c r="K16808" s="15"/>
    </row>
    <row r="16809" spans="8:11">
      <c r="H16809" s="15"/>
      <c r="K16809" s="15"/>
    </row>
    <row r="16810" spans="8:11">
      <c r="H16810" s="15"/>
      <c r="K16810" s="15"/>
    </row>
    <row r="16811" spans="8:11">
      <c r="H16811" s="15"/>
      <c r="K16811" s="15"/>
    </row>
    <row r="16812" spans="8:11">
      <c r="H16812" s="15"/>
      <c r="K16812" s="15"/>
    </row>
    <row r="16813" spans="8:11">
      <c r="H16813" s="15"/>
      <c r="K16813" s="15"/>
    </row>
    <row r="16814" spans="8:11">
      <c r="H16814" s="15"/>
      <c r="K16814" s="15"/>
    </row>
    <row r="16815" spans="8:11">
      <c r="H16815" s="15"/>
      <c r="K16815" s="15"/>
    </row>
    <row r="16816" spans="8:11">
      <c r="H16816" s="15"/>
      <c r="K16816" s="15"/>
    </row>
    <row r="16817" spans="8:11">
      <c r="H16817" s="15"/>
      <c r="K16817" s="15"/>
    </row>
    <row r="16818" spans="8:11">
      <c r="H16818" s="15"/>
      <c r="K16818" s="15"/>
    </row>
    <row r="16819" spans="8:11">
      <c r="H16819" s="15"/>
      <c r="K16819" s="15"/>
    </row>
    <row r="16820" spans="8:11">
      <c r="H16820" s="15"/>
      <c r="K16820" s="15"/>
    </row>
    <row r="16821" spans="8:11">
      <c r="H16821" s="15"/>
      <c r="K16821" s="15"/>
    </row>
    <row r="16822" spans="8:11">
      <c r="H16822" s="15"/>
      <c r="K16822" s="15"/>
    </row>
    <row r="16823" spans="8:11">
      <c r="H16823" s="15"/>
      <c r="K16823" s="15"/>
    </row>
    <row r="16824" spans="8:11">
      <c r="H16824" s="15"/>
      <c r="K16824" s="15"/>
    </row>
    <row r="16825" spans="8:11">
      <c r="H16825" s="15"/>
      <c r="K16825" s="15"/>
    </row>
    <row r="16826" spans="8:11">
      <c r="H16826" s="15"/>
      <c r="K16826" s="15"/>
    </row>
    <row r="16827" spans="8:11">
      <c r="H16827" s="15"/>
      <c r="K16827" s="15"/>
    </row>
    <row r="16828" spans="8:11">
      <c r="H16828" s="15"/>
      <c r="K16828" s="15"/>
    </row>
    <row r="16829" spans="8:11">
      <c r="H16829" s="15"/>
      <c r="K16829" s="15"/>
    </row>
    <row r="16830" spans="8:11">
      <c r="H16830" s="15"/>
      <c r="K16830" s="15"/>
    </row>
    <row r="16831" spans="8:11">
      <c r="H16831" s="15"/>
      <c r="K16831" s="15"/>
    </row>
    <row r="16832" spans="8:11">
      <c r="H16832" s="15"/>
      <c r="K16832" s="15"/>
    </row>
    <row r="16833" spans="8:11">
      <c r="H16833" s="15"/>
      <c r="K16833" s="15"/>
    </row>
    <row r="16834" spans="8:11">
      <c r="H16834" s="15"/>
      <c r="K16834" s="15"/>
    </row>
    <row r="16835" spans="8:11">
      <c r="H16835" s="15"/>
      <c r="K16835" s="15"/>
    </row>
    <row r="16836" spans="8:11">
      <c r="H16836" s="15"/>
      <c r="K16836" s="15"/>
    </row>
    <row r="16837" spans="8:11">
      <c r="H16837" s="15"/>
      <c r="K16837" s="15"/>
    </row>
    <row r="16838" spans="8:11">
      <c r="H16838" s="15"/>
      <c r="K16838" s="15"/>
    </row>
    <row r="16839" spans="8:11">
      <c r="H16839" s="15"/>
      <c r="K16839" s="15"/>
    </row>
    <row r="16840" spans="8:11">
      <c r="H16840" s="15"/>
      <c r="K16840" s="15"/>
    </row>
    <row r="16841" spans="8:11">
      <c r="H16841" s="15"/>
      <c r="K16841" s="15"/>
    </row>
    <row r="16842" spans="8:11">
      <c r="H16842" s="15"/>
      <c r="K16842" s="15"/>
    </row>
    <row r="16843" spans="8:11">
      <c r="H16843" s="15"/>
      <c r="K16843" s="15"/>
    </row>
    <row r="16844" spans="8:11">
      <c r="H16844" s="15"/>
      <c r="K16844" s="15"/>
    </row>
    <row r="16845" spans="8:11">
      <c r="H16845" s="15"/>
      <c r="K16845" s="15"/>
    </row>
    <row r="16846" spans="8:11">
      <c r="H16846" s="15"/>
      <c r="K16846" s="15"/>
    </row>
    <row r="16847" spans="8:11">
      <c r="H16847" s="15"/>
      <c r="K16847" s="15"/>
    </row>
    <row r="16848" spans="8:11">
      <c r="H16848" s="15"/>
      <c r="K16848" s="15"/>
    </row>
    <row r="16849" spans="8:11">
      <c r="H16849" s="15"/>
      <c r="K16849" s="15"/>
    </row>
    <row r="16850" spans="8:11">
      <c r="H16850" s="15"/>
      <c r="K16850" s="15"/>
    </row>
    <row r="16851" spans="8:11">
      <c r="H16851" s="15"/>
      <c r="K16851" s="15"/>
    </row>
    <row r="16852" spans="8:11">
      <c r="H16852" s="15"/>
      <c r="K16852" s="15"/>
    </row>
    <row r="16853" spans="8:11">
      <c r="H16853" s="15"/>
      <c r="K16853" s="15"/>
    </row>
    <row r="16854" spans="8:11">
      <c r="H16854" s="15"/>
      <c r="K16854" s="15"/>
    </row>
    <row r="16855" spans="8:11">
      <c r="H16855" s="15"/>
      <c r="K16855" s="15"/>
    </row>
    <row r="16856" spans="8:11">
      <c r="H16856" s="15"/>
      <c r="K16856" s="15"/>
    </row>
    <row r="16857" spans="8:11">
      <c r="H16857" s="15"/>
      <c r="K16857" s="15"/>
    </row>
    <row r="16858" spans="8:11">
      <c r="H16858" s="15"/>
      <c r="K16858" s="15"/>
    </row>
    <row r="16859" spans="8:11">
      <c r="H16859" s="15"/>
      <c r="K16859" s="15"/>
    </row>
    <row r="16860" spans="8:11">
      <c r="H16860" s="15"/>
      <c r="K16860" s="15"/>
    </row>
    <row r="16861" spans="8:11">
      <c r="H16861" s="15"/>
      <c r="K16861" s="15"/>
    </row>
    <row r="16862" spans="8:11">
      <c r="H16862" s="15"/>
      <c r="K16862" s="15"/>
    </row>
    <row r="16863" spans="8:11">
      <c r="H16863" s="15"/>
      <c r="K16863" s="15"/>
    </row>
    <row r="16864" spans="8:11">
      <c r="H16864" s="15"/>
      <c r="K16864" s="15"/>
    </row>
    <row r="16865" spans="8:11">
      <c r="H16865" s="15"/>
      <c r="K16865" s="15"/>
    </row>
    <row r="16866" spans="8:11">
      <c r="H16866" s="15"/>
      <c r="K16866" s="15"/>
    </row>
    <row r="16867" spans="8:11">
      <c r="H16867" s="15"/>
      <c r="K16867" s="15"/>
    </row>
    <row r="16868" spans="8:11">
      <c r="H16868" s="15"/>
      <c r="K16868" s="15"/>
    </row>
    <row r="16869" spans="8:11">
      <c r="H16869" s="15"/>
      <c r="K16869" s="15"/>
    </row>
    <row r="16870" spans="8:11">
      <c r="H16870" s="15"/>
      <c r="K16870" s="15"/>
    </row>
    <row r="16871" spans="8:11">
      <c r="H16871" s="15"/>
      <c r="K16871" s="15"/>
    </row>
    <row r="16872" spans="8:11">
      <c r="H16872" s="15"/>
      <c r="K16872" s="15"/>
    </row>
    <row r="16873" spans="8:11">
      <c r="H16873" s="15"/>
      <c r="K16873" s="15"/>
    </row>
    <row r="16874" spans="8:11">
      <c r="H16874" s="15"/>
      <c r="K16874" s="15"/>
    </row>
    <row r="16875" spans="8:11">
      <c r="H16875" s="15"/>
      <c r="K16875" s="15"/>
    </row>
    <row r="16876" spans="8:11">
      <c r="H16876" s="15"/>
      <c r="K16876" s="15"/>
    </row>
    <row r="16877" spans="8:11">
      <c r="H16877" s="15"/>
      <c r="K16877" s="15"/>
    </row>
    <row r="16878" spans="8:11">
      <c r="H16878" s="15"/>
      <c r="K16878" s="15"/>
    </row>
    <row r="16879" spans="8:11">
      <c r="H16879" s="15"/>
      <c r="K16879" s="15"/>
    </row>
    <row r="16880" spans="8:11">
      <c r="H16880" s="15"/>
      <c r="K16880" s="15"/>
    </row>
    <row r="16881" spans="8:11">
      <c r="H16881" s="15"/>
      <c r="K16881" s="15"/>
    </row>
    <row r="16882" spans="8:11">
      <c r="H16882" s="15"/>
      <c r="K16882" s="15"/>
    </row>
    <row r="16883" spans="8:11">
      <c r="H16883" s="15"/>
      <c r="K16883" s="15"/>
    </row>
    <row r="16884" spans="8:11">
      <c r="H16884" s="15"/>
      <c r="K16884" s="15"/>
    </row>
    <row r="16885" spans="8:11">
      <c r="H16885" s="15"/>
      <c r="K16885" s="15"/>
    </row>
    <row r="16886" spans="8:11">
      <c r="H16886" s="15"/>
      <c r="K16886" s="15"/>
    </row>
    <row r="16887" spans="8:11">
      <c r="H16887" s="15"/>
      <c r="K16887" s="15"/>
    </row>
    <row r="16888" spans="8:11">
      <c r="H16888" s="15"/>
      <c r="K16888" s="15"/>
    </row>
    <row r="16889" spans="8:11">
      <c r="H16889" s="15"/>
      <c r="K16889" s="15"/>
    </row>
    <row r="16890" spans="8:11">
      <c r="H16890" s="15"/>
      <c r="K16890" s="15"/>
    </row>
    <row r="16891" spans="8:11">
      <c r="H16891" s="15"/>
      <c r="K16891" s="15"/>
    </row>
    <row r="16892" spans="8:11">
      <c r="H16892" s="15"/>
      <c r="K16892" s="15"/>
    </row>
    <row r="16893" spans="8:11">
      <c r="H16893" s="15"/>
      <c r="K16893" s="15"/>
    </row>
    <row r="16894" spans="8:11">
      <c r="H16894" s="15"/>
      <c r="K16894" s="15"/>
    </row>
    <row r="16895" spans="8:11">
      <c r="H16895" s="15"/>
      <c r="K16895" s="15"/>
    </row>
    <row r="16896" spans="8:11">
      <c r="H16896" s="15"/>
      <c r="K16896" s="15"/>
    </row>
    <row r="16897" spans="8:11">
      <c r="H16897" s="15"/>
      <c r="K16897" s="15"/>
    </row>
    <row r="16898" spans="8:11">
      <c r="H16898" s="15"/>
      <c r="K16898" s="15"/>
    </row>
    <row r="16899" spans="8:11">
      <c r="H16899" s="15"/>
      <c r="K16899" s="15"/>
    </row>
    <row r="16900" spans="8:11">
      <c r="H16900" s="15"/>
      <c r="K16900" s="15"/>
    </row>
    <row r="16901" spans="8:11">
      <c r="H16901" s="15"/>
      <c r="K16901" s="15"/>
    </row>
    <row r="16902" spans="8:11">
      <c r="H16902" s="15"/>
      <c r="K16902" s="15"/>
    </row>
    <row r="16903" spans="8:11">
      <c r="H16903" s="15"/>
      <c r="K16903" s="15"/>
    </row>
    <row r="16904" spans="8:11">
      <c r="H16904" s="15"/>
      <c r="K16904" s="15"/>
    </row>
    <row r="16905" spans="8:11">
      <c r="H16905" s="15"/>
      <c r="K16905" s="15"/>
    </row>
    <row r="16906" spans="8:11">
      <c r="H16906" s="15"/>
      <c r="K16906" s="15"/>
    </row>
    <row r="16907" spans="8:11">
      <c r="H16907" s="15"/>
      <c r="K16907" s="15"/>
    </row>
    <row r="16908" spans="8:11">
      <c r="H16908" s="15"/>
      <c r="K16908" s="15"/>
    </row>
    <row r="16909" spans="8:11">
      <c r="H16909" s="15"/>
      <c r="K16909" s="15"/>
    </row>
    <row r="16910" spans="8:11">
      <c r="H16910" s="15"/>
      <c r="K16910" s="15"/>
    </row>
    <row r="16911" spans="8:11">
      <c r="H16911" s="15"/>
      <c r="K16911" s="15"/>
    </row>
    <row r="16912" spans="8:11">
      <c r="H16912" s="15"/>
      <c r="K16912" s="15"/>
    </row>
    <row r="16913" spans="8:11">
      <c r="H16913" s="15"/>
      <c r="K16913" s="15"/>
    </row>
    <row r="16914" spans="8:11">
      <c r="H16914" s="15"/>
      <c r="K16914" s="15"/>
    </row>
    <row r="16915" spans="8:11">
      <c r="H16915" s="15"/>
      <c r="K16915" s="15"/>
    </row>
    <row r="16916" spans="8:11">
      <c r="H16916" s="15"/>
      <c r="K16916" s="15"/>
    </row>
    <row r="16917" spans="8:11">
      <c r="H16917" s="15"/>
      <c r="K16917" s="15"/>
    </row>
    <row r="16918" spans="8:11">
      <c r="H16918" s="15"/>
      <c r="K16918" s="15"/>
    </row>
    <row r="16919" spans="8:11">
      <c r="H16919" s="15"/>
      <c r="K16919" s="15"/>
    </row>
    <row r="16920" spans="8:11">
      <c r="H16920" s="15"/>
      <c r="K16920" s="15"/>
    </row>
    <row r="16921" spans="8:11">
      <c r="H16921" s="15"/>
      <c r="K16921" s="15"/>
    </row>
    <row r="16922" spans="8:11">
      <c r="H16922" s="15"/>
      <c r="K16922" s="15"/>
    </row>
    <row r="16923" spans="8:11">
      <c r="H16923" s="15"/>
      <c r="K16923" s="15"/>
    </row>
    <row r="16924" spans="8:11">
      <c r="H16924" s="15"/>
      <c r="K16924" s="15"/>
    </row>
    <row r="16925" spans="8:11">
      <c r="H16925" s="15"/>
      <c r="K16925" s="15"/>
    </row>
    <row r="16926" spans="8:11">
      <c r="H16926" s="15"/>
      <c r="K16926" s="15"/>
    </row>
    <row r="16927" spans="8:11">
      <c r="H16927" s="15"/>
      <c r="K16927" s="15"/>
    </row>
    <row r="16928" spans="8:11">
      <c r="H16928" s="15"/>
      <c r="K16928" s="15"/>
    </row>
    <row r="16929" spans="8:11">
      <c r="H16929" s="15"/>
      <c r="K16929" s="15"/>
    </row>
    <row r="16930" spans="8:11">
      <c r="H16930" s="15"/>
      <c r="K16930" s="15"/>
    </row>
    <row r="16931" spans="8:11">
      <c r="H16931" s="15"/>
      <c r="K16931" s="15"/>
    </row>
    <row r="16932" spans="8:11">
      <c r="H16932" s="15"/>
      <c r="K16932" s="15"/>
    </row>
    <row r="16933" spans="8:11">
      <c r="H16933" s="15"/>
      <c r="K16933" s="15"/>
    </row>
    <row r="16934" spans="8:11">
      <c r="H16934" s="15"/>
      <c r="K16934" s="15"/>
    </row>
    <row r="16935" spans="8:11">
      <c r="H16935" s="15"/>
      <c r="K16935" s="15"/>
    </row>
    <row r="16936" spans="8:11">
      <c r="H16936" s="15"/>
      <c r="K16936" s="15"/>
    </row>
    <row r="16937" spans="8:11">
      <c r="H16937" s="15"/>
      <c r="K16937" s="15"/>
    </row>
    <row r="16938" spans="8:11">
      <c r="H16938" s="15"/>
      <c r="K16938" s="15"/>
    </row>
    <row r="16939" spans="8:11">
      <c r="H16939" s="15"/>
      <c r="K16939" s="15"/>
    </row>
    <row r="16940" spans="8:11">
      <c r="H16940" s="15"/>
      <c r="K16940" s="15"/>
    </row>
    <row r="16941" spans="8:11">
      <c r="H16941" s="15"/>
      <c r="K16941" s="15"/>
    </row>
    <row r="16942" spans="8:11">
      <c r="H16942" s="15"/>
      <c r="K16942" s="15"/>
    </row>
    <row r="16943" spans="8:11">
      <c r="H16943" s="15"/>
      <c r="K16943" s="15"/>
    </row>
    <row r="16944" spans="8:11">
      <c r="H16944" s="15"/>
      <c r="K16944" s="15"/>
    </row>
    <row r="16945" spans="8:11">
      <c r="H16945" s="15"/>
      <c r="K16945" s="15"/>
    </row>
    <row r="16946" spans="8:11">
      <c r="H16946" s="15"/>
      <c r="K16946" s="15"/>
    </row>
    <row r="16947" spans="8:11">
      <c r="H16947" s="15"/>
      <c r="K16947" s="15"/>
    </row>
    <row r="16948" spans="8:11">
      <c r="H16948" s="15"/>
      <c r="K16948" s="15"/>
    </row>
    <row r="16949" spans="8:11">
      <c r="H16949" s="15"/>
      <c r="K16949" s="15"/>
    </row>
    <row r="16950" spans="8:11">
      <c r="H16950" s="15"/>
      <c r="K16950" s="15"/>
    </row>
    <row r="16951" spans="8:11">
      <c r="H16951" s="15"/>
      <c r="K16951" s="15"/>
    </row>
    <row r="16952" spans="8:11">
      <c r="H16952" s="15"/>
      <c r="K16952" s="15"/>
    </row>
    <row r="16953" spans="8:11">
      <c r="H16953" s="15"/>
      <c r="K16953" s="15"/>
    </row>
    <row r="16954" spans="8:11">
      <c r="H16954" s="15"/>
      <c r="K16954" s="15"/>
    </row>
    <row r="16955" spans="8:11">
      <c r="H16955" s="15"/>
      <c r="K16955" s="15"/>
    </row>
    <row r="16956" spans="8:11">
      <c r="H16956" s="15"/>
      <c r="K16956" s="15"/>
    </row>
    <row r="16957" spans="8:11">
      <c r="H16957" s="15"/>
      <c r="K16957" s="15"/>
    </row>
    <row r="16958" spans="8:11">
      <c r="H16958" s="15"/>
      <c r="K16958" s="15"/>
    </row>
    <row r="16959" spans="8:11">
      <c r="H16959" s="15"/>
      <c r="K16959" s="15"/>
    </row>
    <row r="16960" spans="8:11">
      <c r="H16960" s="15"/>
      <c r="K16960" s="15"/>
    </row>
    <row r="16961" spans="8:11">
      <c r="H16961" s="15"/>
      <c r="K16961" s="15"/>
    </row>
    <row r="16962" spans="8:11">
      <c r="H16962" s="15"/>
      <c r="K16962" s="15"/>
    </row>
    <row r="16963" spans="8:11">
      <c r="H16963" s="15"/>
      <c r="K16963" s="15"/>
    </row>
    <row r="16964" spans="8:11">
      <c r="H16964" s="15"/>
      <c r="K16964" s="15"/>
    </row>
    <row r="16965" spans="8:11">
      <c r="H16965" s="15"/>
      <c r="K16965" s="15"/>
    </row>
    <row r="16966" spans="8:11">
      <c r="H16966" s="15"/>
      <c r="K16966" s="15"/>
    </row>
    <row r="16967" spans="8:11">
      <c r="H16967" s="15"/>
      <c r="K16967" s="15"/>
    </row>
    <row r="16968" spans="8:11">
      <c r="H16968" s="15"/>
      <c r="K16968" s="15"/>
    </row>
    <row r="16969" spans="8:11">
      <c r="H16969" s="15"/>
      <c r="K16969" s="15"/>
    </row>
    <row r="16970" spans="8:11">
      <c r="H16970" s="15"/>
      <c r="K16970" s="15"/>
    </row>
    <row r="16971" spans="8:11">
      <c r="H16971" s="15"/>
      <c r="K16971" s="15"/>
    </row>
    <row r="16972" spans="8:11">
      <c r="H16972" s="15"/>
      <c r="K16972" s="15"/>
    </row>
    <row r="16973" spans="8:11">
      <c r="H16973" s="15"/>
      <c r="K16973" s="15"/>
    </row>
    <row r="16974" spans="8:11">
      <c r="H16974" s="15"/>
      <c r="K16974" s="15"/>
    </row>
    <row r="16975" spans="8:11">
      <c r="H16975" s="15"/>
      <c r="K16975" s="15"/>
    </row>
    <row r="16976" spans="8:11">
      <c r="H16976" s="15"/>
      <c r="K16976" s="15"/>
    </row>
    <row r="16977" spans="8:11">
      <c r="H16977" s="15"/>
      <c r="K16977" s="15"/>
    </row>
    <row r="16978" spans="8:11">
      <c r="H16978" s="15"/>
      <c r="K16978" s="15"/>
    </row>
    <row r="16979" spans="8:11">
      <c r="H16979" s="15"/>
      <c r="K16979" s="15"/>
    </row>
    <row r="16980" spans="8:11">
      <c r="H16980" s="15"/>
      <c r="K16980" s="15"/>
    </row>
    <row r="16981" spans="8:11">
      <c r="H16981" s="15"/>
      <c r="K16981" s="15"/>
    </row>
    <row r="16982" spans="8:11">
      <c r="H16982" s="15"/>
      <c r="K16982" s="15"/>
    </row>
    <row r="16983" spans="8:11">
      <c r="H16983" s="15"/>
      <c r="K16983" s="15"/>
    </row>
    <row r="16984" spans="8:11">
      <c r="H16984" s="15"/>
      <c r="K16984" s="15"/>
    </row>
    <row r="16985" spans="8:11">
      <c r="H16985" s="15"/>
      <c r="K16985" s="15"/>
    </row>
    <row r="16986" spans="8:11">
      <c r="H16986" s="15"/>
      <c r="K16986" s="15"/>
    </row>
    <row r="16987" spans="8:11">
      <c r="H16987" s="15"/>
      <c r="K16987" s="15"/>
    </row>
    <row r="16988" spans="8:11">
      <c r="H16988" s="15"/>
      <c r="K16988" s="15"/>
    </row>
    <row r="16989" spans="8:11">
      <c r="H16989" s="15"/>
      <c r="K16989" s="15"/>
    </row>
    <row r="16990" spans="8:11">
      <c r="H16990" s="15"/>
      <c r="K16990" s="15"/>
    </row>
    <row r="16991" spans="8:11">
      <c r="H16991" s="15"/>
      <c r="K16991" s="15"/>
    </row>
    <row r="16992" spans="8:11">
      <c r="H16992" s="15"/>
      <c r="K16992" s="15"/>
    </row>
    <row r="16993" spans="8:11">
      <c r="H16993" s="15"/>
      <c r="K16993" s="15"/>
    </row>
    <row r="16994" spans="8:11">
      <c r="H16994" s="15"/>
      <c r="K16994" s="15"/>
    </row>
    <row r="16995" spans="8:11">
      <c r="H16995" s="15"/>
      <c r="K16995" s="15"/>
    </row>
    <row r="16996" spans="8:11">
      <c r="H16996" s="15"/>
      <c r="K16996" s="15"/>
    </row>
    <row r="16997" spans="8:11">
      <c r="H16997" s="15"/>
      <c r="K16997" s="15"/>
    </row>
    <row r="16998" spans="8:11">
      <c r="H16998" s="15"/>
      <c r="K16998" s="15"/>
    </row>
    <row r="16999" spans="8:11">
      <c r="H16999" s="15"/>
      <c r="K16999" s="15"/>
    </row>
    <row r="17000" spans="8:11">
      <c r="H17000" s="15"/>
      <c r="K17000" s="15"/>
    </row>
    <row r="17001" spans="8:11">
      <c r="H17001" s="15"/>
      <c r="K17001" s="15"/>
    </row>
    <row r="17002" spans="8:11">
      <c r="H17002" s="15"/>
      <c r="K17002" s="15"/>
    </row>
    <row r="17003" spans="8:11">
      <c r="H17003" s="15"/>
      <c r="K17003" s="15"/>
    </row>
    <row r="17004" spans="8:11">
      <c r="H17004" s="15"/>
      <c r="K17004" s="15"/>
    </row>
    <row r="17005" spans="8:11">
      <c r="H17005" s="15"/>
      <c r="K17005" s="15"/>
    </row>
    <row r="17006" spans="8:11">
      <c r="H17006" s="15"/>
      <c r="K17006" s="15"/>
    </row>
    <row r="17007" spans="8:11">
      <c r="H17007" s="15"/>
      <c r="K17007" s="15"/>
    </row>
    <row r="17008" spans="8:11">
      <c r="H17008" s="15"/>
      <c r="K17008" s="15"/>
    </row>
    <row r="17009" spans="8:11">
      <c r="H17009" s="15"/>
      <c r="K17009" s="15"/>
    </row>
    <row r="17010" spans="8:11">
      <c r="H17010" s="15"/>
      <c r="K17010" s="15"/>
    </row>
    <row r="17011" spans="8:11">
      <c r="H17011" s="15"/>
      <c r="K17011" s="15"/>
    </row>
    <row r="17012" spans="8:11">
      <c r="H17012" s="15"/>
      <c r="K17012" s="15"/>
    </row>
    <row r="17013" spans="8:11">
      <c r="H17013" s="15"/>
      <c r="K17013" s="15"/>
    </row>
    <row r="17014" spans="8:11">
      <c r="H17014" s="15"/>
      <c r="K17014" s="15"/>
    </row>
    <row r="17015" spans="8:11">
      <c r="H17015" s="15"/>
      <c r="K17015" s="15"/>
    </row>
    <row r="17016" spans="8:11">
      <c r="H17016" s="15"/>
      <c r="K17016" s="15"/>
    </row>
    <row r="17017" spans="8:11">
      <c r="H17017" s="15"/>
      <c r="K17017" s="15"/>
    </row>
    <row r="17018" spans="8:11">
      <c r="H17018" s="15"/>
      <c r="K17018" s="15"/>
    </row>
    <row r="17019" spans="8:11">
      <c r="H17019" s="15"/>
      <c r="K17019" s="15"/>
    </row>
    <row r="17020" spans="8:11">
      <c r="H17020" s="15"/>
      <c r="K17020" s="15"/>
    </row>
    <row r="17021" spans="8:11">
      <c r="H17021" s="15"/>
      <c r="K17021" s="15"/>
    </row>
    <row r="17022" spans="8:11">
      <c r="H17022" s="15"/>
      <c r="K17022" s="15"/>
    </row>
    <row r="17023" spans="8:11">
      <c r="H17023" s="15"/>
      <c r="K17023" s="15"/>
    </row>
    <row r="17024" spans="8:11">
      <c r="H17024" s="15"/>
      <c r="K17024" s="15"/>
    </row>
    <row r="17025" spans="8:11">
      <c r="H17025" s="15"/>
      <c r="K17025" s="15"/>
    </row>
    <row r="17026" spans="8:11">
      <c r="H17026" s="15"/>
      <c r="K17026" s="15"/>
    </row>
    <row r="17027" spans="8:11">
      <c r="H17027" s="15"/>
      <c r="K17027" s="15"/>
    </row>
    <row r="17028" spans="8:11">
      <c r="H17028" s="15"/>
      <c r="K17028" s="15"/>
    </row>
    <row r="17029" spans="8:11">
      <c r="H17029" s="15"/>
      <c r="K17029" s="15"/>
    </row>
    <row r="17030" spans="8:11">
      <c r="H17030" s="15"/>
      <c r="K17030" s="15"/>
    </row>
    <row r="17031" spans="8:11">
      <c r="H17031" s="15"/>
      <c r="K17031" s="15"/>
    </row>
    <row r="17032" spans="8:11">
      <c r="H17032" s="15"/>
      <c r="K17032" s="15"/>
    </row>
    <row r="17033" spans="8:11">
      <c r="H17033" s="15"/>
      <c r="K17033" s="15"/>
    </row>
    <row r="17034" spans="8:11">
      <c r="H17034" s="15"/>
      <c r="K17034" s="15"/>
    </row>
    <row r="17035" spans="8:11">
      <c r="H17035" s="15"/>
      <c r="K17035" s="15"/>
    </row>
    <row r="17036" spans="8:11">
      <c r="H17036" s="15"/>
      <c r="K17036" s="15"/>
    </row>
    <row r="17037" spans="8:11">
      <c r="H17037" s="15"/>
      <c r="K17037" s="15"/>
    </row>
    <row r="17038" spans="8:11">
      <c r="H17038" s="15"/>
      <c r="K17038" s="15"/>
    </row>
    <row r="17039" spans="8:11">
      <c r="H17039" s="15"/>
      <c r="K17039" s="15"/>
    </row>
    <row r="17040" spans="8:11">
      <c r="H17040" s="15"/>
      <c r="K17040" s="15"/>
    </row>
    <row r="17041" spans="8:11">
      <c r="H17041" s="15"/>
      <c r="K17041" s="15"/>
    </row>
    <row r="17042" spans="8:11">
      <c r="H17042" s="15"/>
      <c r="K17042" s="15"/>
    </row>
    <row r="17043" spans="8:11">
      <c r="H17043" s="15"/>
      <c r="K17043" s="15"/>
    </row>
    <row r="17044" spans="8:11">
      <c r="H17044" s="15"/>
      <c r="K17044" s="15"/>
    </row>
    <row r="17045" spans="8:11">
      <c r="H17045" s="15"/>
      <c r="K17045" s="15"/>
    </row>
    <row r="17046" spans="8:11">
      <c r="H17046" s="15"/>
      <c r="K17046" s="15"/>
    </row>
    <row r="17047" spans="8:11">
      <c r="H17047" s="15"/>
      <c r="K17047" s="15"/>
    </row>
    <row r="17048" spans="8:11">
      <c r="H17048" s="15"/>
      <c r="K17048" s="15"/>
    </row>
    <row r="17049" spans="8:11">
      <c r="H17049" s="15"/>
      <c r="K17049" s="15"/>
    </row>
    <row r="17050" spans="8:11">
      <c r="H17050" s="15"/>
      <c r="K17050" s="15"/>
    </row>
    <row r="17051" spans="8:11">
      <c r="H17051" s="15"/>
      <c r="K17051" s="15"/>
    </row>
    <row r="17052" spans="8:11">
      <c r="H17052" s="15"/>
      <c r="K17052" s="15"/>
    </row>
    <row r="17053" spans="8:11">
      <c r="H17053" s="15"/>
      <c r="K17053" s="15"/>
    </row>
    <row r="17054" spans="8:11">
      <c r="H17054" s="15"/>
      <c r="K17054" s="15"/>
    </row>
    <row r="17055" spans="8:11">
      <c r="H17055" s="15"/>
      <c r="K17055" s="15"/>
    </row>
    <row r="17056" spans="8:11">
      <c r="H17056" s="15"/>
      <c r="K17056" s="15"/>
    </row>
    <row r="17057" spans="8:11">
      <c r="H17057" s="15"/>
      <c r="K17057" s="15"/>
    </row>
    <row r="17058" spans="8:11">
      <c r="H17058" s="15"/>
      <c r="K17058" s="15"/>
    </row>
    <row r="17059" spans="8:11">
      <c r="H17059" s="15"/>
      <c r="K17059" s="15"/>
    </row>
    <row r="17060" spans="8:11">
      <c r="H17060" s="15"/>
      <c r="K17060" s="15"/>
    </row>
    <row r="17061" spans="8:11">
      <c r="H17061" s="15"/>
      <c r="K17061" s="15"/>
    </row>
    <row r="17062" spans="8:11">
      <c r="H17062" s="15"/>
      <c r="K17062" s="15"/>
    </row>
    <row r="17063" spans="8:11">
      <c r="H17063" s="15"/>
      <c r="K17063" s="15"/>
    </row>
    <row r="17064" spans="8:11">
      <c r="H17064" s="15"/>
      <c r="K17064" s="15"/>
    </row>
    <row r="17065" spans="8:11">
      <c r="H17065" s="15"/>
      <c r="K17065" s="15"/>
    </row>
    <row r="17066" spans="8:11">
      <c r="H17066" s="15"/>
      <c r="K17066" s="15"/>
    </row>
    <row r="17067" spans="8:11">
      <c r="H17067" s="15"/>
      <c r="K17067" s="15"/>
    </row>
    <row r="17068" spans="8:11">
      <c r="H17068" s="15"/>
      <c r="K17068" s="15"/>
    </row>
    <row r="17069" spans="8:11">
      <c r="H17069" s="15"/>
      <c r="K17069" s="15"/>
    </row>
    <row r="17070" spans="8:11">
      <c r="H17070" s="15"/>
      <c r="K17070" s="15"/>
    </row>
    <row r="17071" spans="8:11">
      <c r="H17071" s="15"/>
      <c r="K17071" s="15"/>
    </row>
    <row r="17072" spans="8:11">
      <c r="H17072" s="15"/>
      <c r="K17072" s="15"/>
    </row>
    <row r="17073" spans="8:11">
      <c r="H17073" s="15"/>
      <c r="K17073" s="15"/>
    </row>
    <row r="17074" spans="8:11">
      <c r="H17074" s="15"/>
      <c r="K17074" s="15"/>
    </row>
    <row r="17075" spans="8:11">
      <c r="H17075" s="15"/>
      <c r="K17075" s="15"/>
    </row>
    <row r="17076" spans="8:11">
      <c r="H17076" s="15"/>
      <c r="K17076" s="15"/>
    </row>
    <row r="17077" spans="8:11">
      <c r="H17077" s="15"/>
      <c r="K17077" s="15"/>
    </row>
    <row r="17078" spans="8:11">
      <c r="H17078" s="15"/>
      <c r="K17078" s="15"/>
    </row>
    <row r="17079" spans="8:11">
      <c r="H17079" s="15"/>
      <c r="K17079" s="15"/>
    </row>
    <row r="17080" spans="8:11">
      <c r="H17080" s="15"/>
      <c r="K17080" s="15"/>
    </row>
    <row r="17081" spans="8:11">
      <c r="H17081" s="15"/>
      <c r="K17081" s="15"/>
    </row>
    <row r="17082" spans="8:11">
      <c r="H17082" s="15"/>
      <c r="K17082" s="15"/>
    </row>
    <row r="17083" spans="8:11">
      <c r="H17083" s="15"/>
      <c r="K17083" s="15"/>
    </row>
    <row r="17084" spans="8:11">
      <c r="H17084" s="15"/>
      <c r="K17084" s="15"/>
    </row>
    <row r="17085" spans="8:11">
      <c r="H17085" s="15"/>
      <c r="K17085" s="15"/>
    </row>
    <row r="17086" spans="8:11">
      <c r="H17086" s="15"/>
      <c r="K17086" s="15"/>
    </row>
    <row r="17087" spans="8:11">
      <c r="H17087" s="15"/>
      <c r="K17087" s="15"/>
    </row>
    <row r="17088" spans="8:11">
      <c r="H17088" s="15"/>
      <c r="K17088" s="15"/>
    </row>
    <row r="17089" spans="8:11">
      <c r="H17089" s="15"/>
      <c r="K17089" s="15"/>
    </row>
    <row r="17090" spans="8:11">
      <c r="H17090" s="15"/>
      <c r="K17090" s="15"/>
    </row>
    <row r="17091" spans="8:11">
      <c r="H17091" s="15"/>
      <c r="K17091" s="15"/>
    </row>
    <row r="17092" spans="8:11">
      <c r="H17092" s="15"/>
      <c r="K17092" s="15"/>
    </row>
    <row r="17093" spans="8:11">
      <c r="H17093" s="15"/>
      <c r="K17093" s="15"/>
    </row>
    <row r="17094" spans="8:11">
      <c r="H17094" s="15"/>
      <c r="K17094" s="15"/>
    </row>
    <row r="17095" spans="8:11">
      <c r="H17095" s="15"/>
      <c r="K17095" s="15"/>
    </row>
    <row r="17096" spans="8:11">
      <c r="H17096" s="15"/>
      <c r="K17096" s="15"/>
    </row>
    <row r="17097" spans="8:11">
      <c r="H17097" s="15"/>
      <c r="K17097" s="15"/>
    </row>
    <row r="17098" spans="8:11">
      <c r="H17098" s="15"/>
      <c r="K17098" s="15"/>
    </row>
    <row r="17099" spans="8:11">
      <c r="H17099" s="15"/>
      <c r="K17099" s="15"/>
    </row>
    <row r="17100" spans="8:11">
      <c r="H17100" s="15"/>
      <c r="K17100" s="15"/>
    </row>
    <row r="17101" spans="8:11">
      <c r="H17101" s="15"/>
      <c r="K17101" s="15"/>
    </row>
    <row r="17102" spans="8:11">
      <c r="H17102" s="15"/>
      <c r="K17102" s="15"/>
    </row>
    <row r="17103" spans="8:11">
      <c r="H17103" s="15"/>
      <c r="K17103" s="15"/>
    </row>
    <row r="17104" spans="8:11">
      <c r="H17104" s="15"/>
      <c r="K17104" s="15"/>
    </row>
    <row r="17105" spans="8:11">
      <c r="H17105" s="15"/>
      <c r="K17105" s="15"/>
    </row>
    <row r="17106" spans="8:11">
      <c r="H17106" s="15"/>
      <c r="K17106" s="15"/>
    </row>
    <row r="17107" spans="8:11">
      <c r="H17107" s="15"/>
      <c r="K17107" s="15"/>
    </row>
    <row r="17108" spans="8:11">
      <c r="H17108" s="15"/>
      <c r="K17108" s="15"/>
    </row>
    <row r="17109" spans="8:11">
      <c r="H17109" s="15"/>
      <c r="K17109" s="15"/>
    </row>
    <row r="17110" spans="8:11">
      <c r="H17110" s="15"/>
      <c r="K17110" s="15"/>
    </row>
    <row r="17111" spans="8:11">
      <c r="H17111" s="15"/>
      <c r="K17111" s="15"/>
    </row>
    <row r="17112" spans="8:11">
      <c r="H17112" s="15"/>
      <c r="K17112" s="15"/>
    </row>
    <row r="17113" spans="8:11">
      <c r="H17113" s="15"/>
      <c r="K17113" s="15"/>
    </row>
    <row r="17114" spans="8:11">
      <c r="H17114" s="15"/>
      <c r="K17114" s="15"/>
    </row>
    <row r="17115" spans="8:11">
      <c r="H17115" s="15"/>
      <c r="K17115" s="15"/>
    </row>
    <row r="17116" spans="8:11">
      <c r="H17116" s="15"/>
      <c r="K17116" s="15"/>
    </row>
    <row r="17117" spans="8:11">
      <c r="H17117" s="15"/>
      <c r="K17117" s="15"/>
    </row>
    <row r="17118" spans="8:11">
      <c r="H17118" s="15"/>
      <c r="K17118" s="15"/>
    </row>
    <row r="17119" spans="8:11">
      <c r="H17119" s="15"/>
      <c r="K17119" s="15"/>
    </row>
    <row r="17120" spans="8:11">
      <c r="H17120" s="15"/>
      <c r="K17120" s="15"/>
    </row>
    <row r="17121" spans="8:11">
      <c r="H17121" s="15"/>
      <c r="K17121" s="15"/>
    </row>
    <row r="17122" spans="8:11">
      <c r="H17122" s="15"/>
      <c r="K17122" s="15"/>
    </row>
    <row r="17123" spans="8:11">
      <c r="H17123" s="15"/>
      <c r="K17123" s="15"/>
    </row>
    <row r="17124" spans="8:11">
      <c r="H17124" s="15"/>
      <c r="K17124" s="15"/>
    </row>
    <row r="17125" spans="8:11">
      <c r="H17125" s="15"/>
      <c r="K17125" s="15"/>
    </row>
    <row r="17126" spans="8:11">
      <c r="H17126" s="15"/>
      <c r="K17126" s="15"/>
    </row>
    <row r="17127" spans="8:11">
      <c r="H17127" s="15"/>
      <c r="K17127" s="15"/>
    </row>
    <row r="17128" spans="8:11">
      <c r="H17128" s="15"/>
      <c r="K17128" s="15"/>
    </row>
    <row r="17129" spans="8:11">
      <c r="H17129" s="15"/>
      <c r="K17129" s="15"/>
    </row>
    <row r="17130" spans="8:11">
      <c r="H17130" s="15"/>
      <c r="K17130" s="15"/>
    </row>
    <row r="17131" spans="8:11">
      <c r="H17131" s="15"/>
      <c r="K17131" s="15"/>
    </row>
    <row r="17132" spans="8:11">
      <c r="H17132" s="15"/>
      <c r="K17132" s="15"/>
    </row>
    <row r="17133" spans="8:11">
      <c r="H17133" s="15"/>
      <c r="K17133" s="15"/>
    </row>
    <row r="17134" spans="8:11">
      <c r="H17134" s="15"/>
      <c r="K17134" s="15"/>
    </row>
    <row r="17135" spans="8:11">
      <c r="H17135" s="15"/>
      <c r="K17135" s="15"/>
    </row>
    <row r="17136" spans="8:11">
      <c r="H17136" s="15"/>
      <c r="K17136" s="15"/>
    </row>
    <row r="17137" spans="8:11">
      <c r="H17137" s="15"/>
      <c r="K17137" s="15"/>
    </row>
    <row r="17138" spans="8:11">
      <c r="H17138" s="15"/>
      <c r="K17138" s="15"/>
    </row>
    <row r="17139" spans="8:11">
      <c r="H17139" s="15"/>
      <c r="K17139" s="15"/>
    </row>
    <row r="17140" spans="8:11">
      <c r="H17140" s="15"/>
      <c r="K17140" s="15"/>
    </row>
    <row r="17141" spans="8:11">
      <c r="H17141" s="15"/>
      <c r="K17141" s="15"/>
    </row>
    <row r="17142" spans="8:11">
      <c r="H17142" s="15"/>
      <c r="K17142" s="15"/>
    </row>
    <row r="17143" spans="8:11">
      <c r="H17143" s="15"/>
      <c r="K17143" s="15"/>
    </row>
    <row r="17144" spans="8:11">
      <c r="H17144" s="15"/>
      <c r="K17144" s="15"/>
    </row>
    <row r="17145" spans="8:11">
      <c r="H17145" s="15"/>
      <c r="K17145" s="15"/>
    </row>
    <row r="17146" spans="8:11">
      <c r="H17146" s="15"/>
      <c r="K17146" s="15"/>
    </row>
    <row r="17147" spans="8:11">
      <c r="H17147" s="15"/>
      <c r="K17147" s="15"/>
    </row>
    <row r="17148" spans="8:11">
      <c r="H17148" s="15"/>
      <c r="K17148" s="15"/>
    </row>
    <row r="17149" spans="8:11">
      <c r="H17149" s="15"/>
      <c r="K17149" s="15"/>
    </row>
    <row r="17150" spans="8:11">
      <c r="H17150" s="15"/>
      <c r="K17150" s="15"/>
    </row>
    <row r="17151" spans="8:11">
      <c r="H17151" s="15"/>
      <c r="K17151" s="15"/>
    </row>
    <row r="17152" spans="8:11">
      <c r="H17152" s="15"/>
      <c r="K17152" s="15"/>
    </row>
    <row r="17153" spans="8:11">
      <c r="H17153" s="15"/>
      <c r="K17153" s="15"/>
    </row>
    <row r="17154" spans="8:11">
      <c r="H17154" s="15"/>
      <c r="K17154" s="15"/>
    </row>
    <row r="17155" spans="8:11">
      <c r="H17155" s="15"/>
      <c r="K17155" s="15"/>
    </row>
    <row r="17156" spans="8:11">
      <c r="H17156" s="15"/>
      <c r="K17156" s="15"/>
    </row>
    <row r="17157" spans="8:11">
      <c r="H17157" s="15"/>
      <c r="K17157" s="15"/>
    </row>
    <row r="17158" spans="8:11">
      <c r="H17158" s="15"/>
      <c r="K17158" s="15"/>
    </row>
    <row r="17159" spans="8:11">
      <c r="H17159" s="15"/>
      <c r="K17159" s="15"/>
    </row>
    <row r="17160" spans="8:11">
      <c r="H17160" s="15"/>
      <c r="K17160" s="15"/>
    </row>
    <row r="17161" spans="8:11">
      <c r="H17161" s="15"/>
      <c r="K17161" s="15"/>
    </row>
    <row r="17162" spans="8:11">
      <c r="H17162" s="15"/>
      <c r="K17162" s="15"/>
    </row>
    <row r="17163" spans="8:11">
      <c r="H17163" s="15"/>
      <c r="K17163" s="15"/>
    </row>
    <row r="17164" spans="8:11">
      <c r="H17164" s="15"/>
      <c r="K17164" s="15"/>
    </row>
    <row r="17165" spans="8:11">
      <c r="H17165" s="15"/>
      <c r="K17165" s="15"/>
    </row>
    <row r="17166" spans="8:11">
      <c r="H17166" s="15"/>
      <c r="K17166" s="15"/>
    </row>
    <row r="17167" spans="8:11">
      <c r="H17167" s="15"/>
      <c r="K17167" s="15"/>
    </row>
    <row r="17168" spans="8:11">
      <c r="H17168" s="15"/>
      <c r="K17168" s="15"/>
    </row>
    <row r="17169" spans="8:11">
      <c r="H17169" s="15"/>
      <c r="K17169" s="15"/>
    </row>
    <row r="17170" spans="8:11">
      <c r="H17170" s="15"/>
      <c r="K17170" s="15"/>
    </row>
    <row r="17171" spans="8:11">
      <c r="H17171" s="15"/>
      <c r="K17171" s="15"/>
    </row>
    <row r="17172" spans="8:11">
      <c r="H17172" s="15"/>
      <c r="K17172" s="15"/>
    </row>
    <row r="17173" spans="8:11">
      <c r="H17173" s="15"/>
      <c r="K17173" s="15"/>
    </row>
    <row r="17174" spans="8:11">
      <c r="H17174" s="15"/>
      <c r="K17174" s="15"/>
    </row>
    <row r="17175" spans="8:11">
      <c r="H17175" s="15"/>
      <c r="K17175" s="15"/>
    </row>
    <row r="17176" spans="8:11">
      <c r="H17176" s="15"/>
      <c r="K17176" s="15"/>
    </row>
    <row r="17177" spans="8:11">
      <c r="H17177" s="15"/>
      <c r="K17177" s="15"/>
    </row>
    <row r="17178" spans="8:11">
      <c r="H17178" s="15"/>
      <c r="K17178" s="15"/>
    </row>
    <row r="17179" spans="8:11">
      <c r="H17179" s="15"/>
      <c r="K17179" s="15"/>
    </row>
    <row r="17180" spans="8:11">
      <c r="H17180" s="15"/>
      <c r="K17180" s="15"/>
    </row>
    <row r="17181" spans="8:11">
      <c r="H17181" s="15"/>
      <c r="K17181" s="15"/>
    </row>
    <row r="17182" spans="8:11">
      <c r="H17182" s="15"/>
      <c r="K17182" s="15"/>
    </row>
    <row r="17183" spans="8:11">
      <c r="H17183" s="15"/>
      <c r="K17183" s="15"/>
    </row>
    <row r="17184" spans="8:11">
      <c r="H17184" s="15"/>
      <c r="K17184" s="15"/>
    </row>
    <row r="17185" spans="8:11">
      <c r="H17185" s="15"/>
      <c r="K17185" s="15"/>
    </row>
    <row r="17186" spans="8:11">
      <c r="H17186" s="15"/>
      <c r="K17186" s="15"/>
    </row>
    <row r="17187" spans="8:11">
      <c r="H17187" s="15"/>
      <c r="K17187" s="15"/>
    </row>
    <row r="17188" spans="8:11">
      <c r="H17188" s="15"/>
      <c r="K17188" s="15"/>
    </row>
    <row r="17189" spans="8:11">
      <c r="H17189" s="15"/>
      <c r="K17189" s="15"/>
    </row>
    <row r="17190" spans="8:11">
      <c r="H17190" s="15"/>
      <c r="K17190" s="15"/>
    </row>
    <row r="17191" spans="8:11">
      <c r="H17191" s="15"/>
      <c r="K17191" s="15"/>
    </row>
    <row r="17192" spans="8:11">
      <c r="H17192" s="15"/>
      <c r="K17192" s="15"/>
    </row>
    <row r="17193" spans="8:11">
      <c r="H17193" s="15"/>
      <c r="K17193" s="15"/>
    </row>
    <row r="17194" spans="8:11">
      <c r="H17194" s="15"/>
      <c r="K17194" s="15"/>
    </row>
    <row r="17195" spans="8:11">
      <c r="H17195" s="15"/>
      <c r="K17195" s="15"/>
    </row>
    <row r="17196" spans="8:11">
      <c r="H17196" s="15"/>
      <c r="K17196" s="15"/>
    </row>
    <row r="17197" spans="8:11">
      <c r="H17197" s="15"/>
      <c r="K17197" s="15"/>
    </row>
    <row r="17198" spans="8:11">
      <c r="H17198" s="15"/>
      <c r="K17198" s="15"/>
    </row>
    <row r="17199" spans="8:11">
      <c r="H17199" s="15"/>
      <c r="K17199" s="15"/>
    </row>
    <row r="17200" spans="8:11">
      <c r="H17200" s="15"/>
      <c r="K17200" s="15"/>
    </row>
    <row r="17201" spans="8:11">
      <c r="H17201" s="15"/>
      <c r="K17201" s="15"/>
    </row>
    <row r="17202" spans="8:11">
      <c r="H17202" s="15"/>
      <c r="K17202" s="15"/>
    </row>
    <row r="17203" spans="8:11">
      <c r="H17203" s="15"/>
      <c r="K17203" s="15"/>
    </row>
    <row r="17204" spans="8:11">
      <c r="H17204" s="15"/>
      <c r="K17204" s="15"/>
    </row>
    <row r="17205" spans="8:11">
      <c r="H17205" s="15"/>
      <c r="K17205" s="15"/>
    </row>
    <row r="17206" spans="8:11">
      <c r="H17206" s="15"/>
      <c r="K17206" s="15"/>
    </row>
    <row r="17207" spans="8:11">
      <c r="H17207" s="15"/>
      <c r="K17207" s="15"/>
    </row>
    <row r="17208" spans="8:11">
      <c r="H17208" s="15"/>
      <c r="K17208" s="15"/>
    </row>
    <row r="17209" spans="8:11">
      <c r="H17209" s="15"/>
      <c r="K17209" s="15"/>
    </row>
    <row r="17210" spans="8:11">
      <c r="H17210" s="15"/>
      <c r="K17210" s="15"/>
    </row>
    <row r="17211" spans="8:11">
      <c r="H17211" s="15"/>
      <c r="K17211" s="15"/>
    </row>
    <row r="17212" spans="8:11">
      <c r="H17212" s="15"/>
      <c r="K17212" s="15"/>
    </row>
    <row r="17213" spans="8:11">
      <c r="H17213" s="15"/>
      <c r="K17213" s="15"/>
    </row>
    <row r="17214" spans="8:11">
      <c r="H17214" s="15"/>
      <c r="K17214" s="15"/>
    </row>
    <row r="17215" spans="8:11">
      <c r="H17215" s="15"/>
      <c r="K17215" s="15"/>
    </row>
    <row r="17216" spans="8:11">
      <c r="H17216" s="15"/>
      <c r="K17216" s="15"/>
    </row>
    <row r="17217" spans="8:11">
      <c r="H17217" s="15"/>
      <c r="K17217" s="15"/>
    </row>
    <row r="17218" spans="8:11">
      <c r="H17218" s="15"/>
      <c r="K17218" s="15"/>
    </row>
    <row r="17219" spans="8:11">
      <c r="H17219" s="15"/>
      <c r="K17219" s="15"/>
    </row>
    <row r="17220" spans="8:11">
      <c r="H17220" s="15"/>
      <c r="K17220" s="15"/>
    </row>
    <row r="17221" spans="8:11">
      <c r="H17221" s="15"/>
      <c r="K17221" s="15"/>
    </row>
    <row r="17222" spans="8:11">
      <c r="H17222" s="15"/>
      <c r="K17222" s="15"/>
    </row>
    <row r="17223" spans="8:11">
      <c r="H17223" s="15"/>
      <c r="K17223" s="15"/>
    </row>
    <row r="17224" spans="8:11">
      <c r="H17224" s="15"/>
      <c r="K17224" s="15"/>
    </row>
    <row r="17225" spans="8:11">
      <c r="H17225" s="15"/>
      <c r="K17225" s="15"/>
    </row>
    <row r="17226" spans="8:11">
      <c r="H17226" s="15"/>
      <c r="K17226" s="15"/>
    </row>
    <row r="17227" spans="8:11">
      <c r="H17227" s="15"/>
      <c r="K17227" s="15"/>
    </row>
    <row r="17228" spans="8:11">
      <c r="H17228" s="15"/>
      <c r="K17228" s="15"/>
    </row>
    <row r="17229" spans="8:11">
      <c r="H17229" s="15"/>
      <c r="K17229" s="15"/>
    </row>
    <row r="17230" spans="8:11">
      <c r="H17230" s="15"/>
      <c r="K17230" s="15"/>
    </row>
    <row r="17231" spans="8:11">
      <c r="H17231" s="15"/>
      <c r="K17231" s="15"/>
    </row>
    <row r="17232" spans="8:11">
      <c r="H17232" s="15"/>
      <c r="K17232" s="15"/>
    </row>
    <row r="17233" spans="8:11">
      <c r="H17233" s="15"/>
      <c r="K17233" s="15"/>
    </row>
    <row r="17234" spans="8:11">
      <c r="H17234" s="15"/>
      <c r="K17234" s="15"/>
    </row>
    <row r="17235" spans="8:11">
      <c r="H17235" s="15"/>
      <c r="K17235" s="15"/>
    </row>
    <row r="17236" spans="8:11">
      <c r="H17236" s="15"/>
      <c r="K17236" s="15"/>
    </row>
    <row r="17237" spans="8:11">
      <c r="H17237" s="15"/>
      <c r="K17237" s="15"/>
    </row>
    <row r="17238" spans="8:11">
      <c r="H17238" s="15"/>
      <c r="K17238" s="15"/>
    </row>
    <row r="17239" spans="8:11">
      <c r="H17239" s="15"/>
      <c r="K17239" s="15"/>
    </row>
    <row r="17240" spans="8:11">
      <c r="H17240" s="15"/>
      <c r="K17240" s="15"/>
    </row>
    <row r="17241" spans="8:11">
      <c r="H17241" s="15"/>
      <c r="K17241" s="15"/>
    </row>
    <row r="17242" spans="8:11">
      <c r="H17242" s="15"/>
      <c r="K17242" s="15"/>
    </row>
    <row r="17243" spans="8:11">
      <c r="H17243" s="15"/>
      <c r="K17243" s="15"/>
    </row>
    <row r="17244" spans="8:11">
      <c r="H17244" s="15"/>
      <c r="K17244" s="15"/>
    </row>
    <row r="17245" spans="8:11">
      <c r="H17245" s="15"/>
      <c r="K17245" s="15"/>
    </row>
    <row r="17246" spans="8:11">
      <c r="H17246" s="15"/>
      <c r="K17246" s="15"/>
    </row>
    <row r="17247" spans="8:11">
      <c r="H17247" s="15"/>
      <c r="K17247" s="15"/>
    </row>
    <row r="17248" spans="8:11">
      <c r="H17248" s="15"/>
      <c r="K17248" s="15"/>
    </row>
    <row r="17249" spans="8:11">
      <c r="H17249" s="15"/>
      <c r="K17249" s="15"/>
    </row>
    <row r="17250" spans="8:11">
      <c r="H17250" s="15"/>
      <c r="K17250" s="15"/>
    </row>
    <row r="17251" spans="8:11">
      <c r="H17251" s="15"/>
      <c r="K17251" s="15"/>
    </row>
    <row r="17252" spans="8:11">
      <c r="H17252" s="15"/>
      <c r="K17252" s="15"/>
    </row>
    <row r="17253" spans="8:11">
      <c r="H17253" s="15"/>
      <c r="K17253" s="15"/>
    </row>
    <row r="17254" spans="8:11">
      <c r="H17254" s="15"/>
      <c r="K17254" s="15"/>
    </row>
    <row r="17255" spans="8:11">
      <c r="H17255" s="15"/>
      <c r="K17255" s="15"/>
    </row>
    <row r="17256" spans="8:11">
      <c r="H17256" s="15"/>
      <c r="K17256" s="15"/>
    </row>
    <row r="17257" spans="8:11">
      <c r="H17257" s="15"/>
      <c r="K17257" s="15"/>
    </row>
    <row r="17258" spans="8:11">
      <c r="H17258" s="15"/>
      <c r="K17258" s="15"/>
    </row>
    <row r="17259" spans="8:11">
      <c r="H17259" s="15"/>
      <c r="K17259" s="15"/>
    </row>
    <row r="17260" spans="8:11">
      <c r="H17260" s="15"/>
      <c r="K17260" s="15"/>
    </row>
    <row r="17261" spans="8:11">
      <c r="H17261" s="15"/>
      <c r="K17261" s="15"/>
    </row>
    <row r="17262" spans="8:11">
      <c r="H17262" s="15"/>
      <c r="K17262" s="15"/>
    </row>
    <row r="17263" spans="8:11">
      <c r="H17263" s="15"/>
      <c r="K17263" s="15"/>
    </row>
    <row r="17264" spans="8:11">
      <c r="H17264" s="15"/>
      <c r="K17264" s="15"/>
    </row>
    <row r="17265" spans="8:11">
      <c r="H17265" s="15"/>
      <c r="K17265" s="15"/>
    </row>
    <row r="17266" spans="8:11">
      <c r="H17266" s="15"/>
      <c r="K17266" s="15"/>
    </row>
    <row r="17267" spans="8:11">
      <c r="H17267" s="15"/>
      <c r="K17267" s="15"/>
    </row>
    <row r="17268" spans="8:11">
      <c r="H17268" s="15"/>
      <c r="K17268" s="15"/>
    </row>
    <row r="17269" spans="8:11">
      <c r="H17269" s="15"/>
      <c r="K17269" s="15"/>
    </row>
    <row r="17270" spans="8:11">
      <c r="H17270" s="15"/>
      <c r="K17270" s="15"/>
    </row>
    <row r="17271" spans="8:11">
      <c r="H17271" s="15"/>
      <c r="K17271" s="15"/>
    </row>
    <row r="17272" spans="8:11">
      <c r="H17272" s="15"/>
      <c r="K17272" s="15"/>
    </row>
    <row r="17273" spans="8:11">
      <c r="H17273" s="15"/>
      <c r="K17273" s="15"/>
    </row>
    <row r="17274" spans="8:11">
      <c r="H17274" s="15"/>
      <c r="K17274" s="15"/>
    </row>
    <row r="17275" spans="8:11">
      <c r="H17275" s="15"/>
      <c r="K17275" s="15"/>
    </row>
    <row r="17276" spans="8:11">
      <c r="H17276" s="15"/>
      <c r="K17276" s="15"/>
    </row>
    <row r="17277" spans="8:11">
      <c r="H17277" s="15"/>
      <c r="K17277" s="15"/>
    </row>
    <row r="17278" spans="8:11">
      <c r="H17278" s="15"/>
      <c r="K17278" s="15"/>
    </row>
    <row r="17279" spans="8:11">
      <c r="H17279" s="15"/>
      <c r="K17279" s="15"/>
    </row>
    <row r="17280" spans="8:11">
      <c r="H17280" s="15"/>
      <c r="K17280" s="15"/>
    </row>
    <row r="17281" spans="8:11">
      <c r="H17281" s="15"/>
      <c r="K17281" s="15"/>
    </row>
    <row r="17282" spans="8:11">
      <c r="H17282" s="15"/>
      <c r="K17282" s="15"/>
    </row>
    <row r="17283" spans="8:11">
      <c r="H17283" s="15"/>
      <c r="K17283" s="15"/>
    </row>
    <row r="17284" spans="8:11">
      <c r="H17284" s="15"/>
      <c r="K17284" s="15"/>
    </row>
    <row r="17285" spans="8:11">
      <c r="H17285" s="15"/>
      <c r="K17285" s="15"/>
    </row>
    <row r="17286" spans="8:11">
      <c r="H17286" s="15"/>
      <c r="K17286" s="15"/>
    </row>
    <row r="17287" spans="8:11">
      <c r="H17287" s="15"/>
      <c r="K17287" s="15"/>
    </row>
    <row r="17288" spans="8:11">
      <c r="H17288" s="15"/>
      <c r="K17288" s="15"/>
    </row>
    <row r="17289" spans="8:11">
      <c r="H17289" s="15"/>
      <c r="K17289" s="15"/>
    </row>
    <row r="17290" spans="8:11">
      <c r="H17290" s="15"/>
      <c r="K17290" s="15"/>
    </row>
    <row r="17291" spans="8:11">
      <c r="H17291" s="15"/>
      <c r="K17291" s="15"/>
    </row>
    <row r="17292" spans="8:11">
      <c r="H17292" s="15"/>
      <c r="K17292" s="15"/>
    </row>
    <row r="17293" spans="8:11">
      <c r="H17293" s="15"/>
      <c r="K17293" s="15"/>
    </row>
    <row r="17294" spans="8:11">
      <c r="H17294" s="15"/>
      <c r="K17294" s="15"/>
    </row>
    <row r="17295" spans="8:11">
      <c r="H17295" s="15"/>
      <c r="K17295" s="15"/>
    </row>
    <row r="17296" spans="8:11">
      <c r="H17296" s="15"/>
      <c r="K17296" s="15"/>
    </row>
    <row r="17297" spans="8:11">
      <c r="H17297" s="15"/>
      <c r="K17297" s="15"/>
    </row>
    <row r="17298" spans="8:11">
      <c r="H17298" s="15"/>
      <c r="K17298" s="15"/>
    </row>
    <row r="17299" spans="8:11">
      <c r="H17299" s="15"/>
      <c r="K17299" s="15"/>
    </row>
    <row r="17300" spans="8:11">
      <c r="H17300" s="15"/>
      <c r="K17300" s="15"/>
    </row>
    <row r="17301" spans="8:11">
      <c r="H17301" s="15"/>
      <c r="K17301" s="15"/>
    </row>
    <row r="17302" spans="8:11">
      <c r="H17302" s="15"/>
      <c r="K17302" s="15"/>
    </row>
    <row r="17303" spans="8:11">
      <c r="H17303" s="15"/>
      <c r="K17303" s="15"/>
    </row>
    <row r="17304" spans="8:11">
      <c r="H17304" s="15"/>
      <c r="K17304" s="15"/>
    </row>
    <row r="17305" spans="8:11">
      <c r="H17305" s="15"/>
      <c r="K17305" s="15"/>
    </row>
    <row r="17306" spans="8:11">
      <c r="H17306" s="15"/>
      <c r="K17306" s="15"/>
    </row>
    <row r="17307" spans="8:11">
      <c r="H17307" s="15"/>
      <c r="K17307" s="15"/>
    </row>
    <row r="17308" spans="8:11">
      <c r="H17308" s="15"/>
      <c r="K17308" s="15"/>
    </row>
    <row r="17309" spans="8:11">
      <c r="H17309" s="15"/>
      <c r="K17309" s="15"/>
    </row>
    <row r="17310" spans="8:11">
      <c r="H17310" s="15"/>
      <c r="K17310" s="15"/>
    </row>
    <row r="17311" spans="8:11">
      <c r="H17311" s="15"/>
      <c r="K17311" s="15"/>
    </row>
    <row r="17312" spans="8:11">
      <c r="H17312" s="15"/>
      <c r="K17312" s="15"/>
    </row>
    <row r="17313" spans="8:11">
      <c r="H17313" s="15"/>
      <c r="K17313" s="15"/>
    </row>
    <row r="17314" spans="8:11">
      <c r="H17314" s="15"/>
      <c r="K17314" s="15"/>
    </row>
    <row r="17315" spans="8:11">
      <c r="H17315" s="15"/>
      <c r="K17315" s="15"/>
    </row>
    <row r="17316" spans="8:11">
      <c r="H17316" s="15"/>
      <c r="K17316" s="15"/>
    </row>
    <row r="17317" spans="8:11">
      <c r="H17317" s="15"/>
      <c r="K17317" s="15"/>
    </row>
    <row r="17318" spans="8:11">
      <c r="H17318" s="15"/>
      <c r="K17318" s="15"/>
    </row>
    <row r="17319" spans="8:11">
      <c r="H17319" s="15"/>
      <c r="K17319" s="15"/>
    </row>
    <row r="17320" spans="8:11">
      <c r="H17320" s="15"/>
      <c r="K17320" s="15"/>
    </row>
    <row r="17321" spans="8:11">
      <c r="H17321" s="15"/>
      <c r="K17321" s="15"/>
    </row>
    <row r="17322" spans="8:11">
      <c r="H17322" s="15"/>
      <c r="K17322" s="15"/>
    </row>
    <row r="17323" spans="8:11">
      <c r="H17323" s="15"/>
      <c r="K17323" s="15"/>
    </row>
    <row r="17324" spans="8:11">
      <c r="H17324" s="15"/>
      <c r="K17324" s="15"/>
    </row>
    <row r="17325" spans="8:11">
      <c r="H17325" s="15"/>
      <c r="K17325" s="15"/>
    </row>
    <row r="17326" spans="8:11">
      <c r="H17326" s="15"/>
      <c r="K17326" s="15"/>
    </row>
    <row r="17327" spans="8:11">
      <c r="H17327" s="15"/>
      <c r="K17327" s="15"/>
    </row>
    <row r="17328" spans="8:11">
      <c r="H17328" s="15"/>
      <c r="K17328" s="15"/>
    </row>
    <row r="17329" spans="8:11">
      <c r="H17329" s="15"/>
      <c r="K17329" s="15"/>
    </row>
    <row r="17330" spans="8:11">
      <c r="H17330" s="15"/>
      <c r="K17330" s="15"/>
    </row>
    <row r="17331" spans="8:11">
      <c r="H17331" s="15"/>
      <c r="K17331" s="15"/>
    </row>
    <row r="17332" spans="8:11">
      <c r="H17332" s="15"/>
      <c r="K17332" s="15"/>
    </row>
    <row r="17333" spans="8:11">
      <c r="H17333" s="15"/>
      <c r="K17333" s="15"/>
    </row>
    <row r="17334" spans="8:11">
      <c r="H17334" s="15"/>
      <c r="K17334" s="15"/>
    </row>
    <row r="17335" spans="8:11">
      <c r="H17335" s="15"/>
      <c r="K17335" s="15"/>
    </row>
    <row r="17336" spans="8:11">
      <c r="H17336" s="15"/>
      <c r="K17336" s="15"/>
    </row>
    <row r="17337" spans="8:11">
      <c r="H17337" s="15"/>
      <c r="K17337" s="15"/>
    </row>
    <row r="17338" spans="8:11">
      <c r="H17338" s="15"/>
      <c r="K17338" s="15"/>
    </row>
    <row r="17339" spans="8:11">
      <c r="H17339" s="15"/>
      <c r="K17339" s="15"/>
    </row>
    <row r="17340" spans="8:11">
      <c r="H17340" s="15"/>
      <c r="K17340" s="15"/>
    </row>
    <row r="17341" spans="8:11">
      <c r="H17341" s="15"/>
      <c r="K17341" s="15"/>
    </row>
    <row r="17342" spans="8:11">
      <c r="H17342" s="15"/>
      <c r="K17342" s="15"/>
    </row>
    <row r="17343" spans="8:11">
      <c r="H17343" s="15"/>
      <c r="K17343" s="15"/>
    </row>
    <row r="17344" spans="8:11">
      <c r="H17344" s="15"/>
      <c r="K17344" s="15"/>
    </row>
    <row r="17345" spans="8:11">
      <c r="H17345" s="15"/>
      <c r="K17345" s="15"/>
    </row>
    <row r="17346" spans="8:11">
      <c r="H17346" s="15"/>
      <c r="K17346" s="15"/>
    </row>
    <row r="17347" spans="8:11">
      <c r="H17347" s="15"/>
      <c r="K17347" s="15"/>
    </row>
    <row r="17348" spans="8:11">
      <c r="H17348" s="15"/>
      <c r="K17348" s="15"/>
    </row>
    <row r="17349" spans="8:11">
      <c r="H17349" s="15"/>
      <c r="K17349" s="15"/>
    </row>
    <row r="17350" spans="8:11">
      <c r="H17350" s="15"/>
      <c r="K17350" s="15"/>
    </row>
    <row r="17351" spans="8:11">
      <c r="H17351" s="15"/>
      <c r="K17351" s="15"/>
    </row>
    <row r="17352" spans="8:11">
      <c r="H17352" s="15"/>
      <c r="K17352" s="15"/>
    </row>
    <row r="17353" spans="8:11">
      <c r="H17353" s="15"/>
      <c r="K17353" s="15"/>
    </row>
    <row r="17354" spans="8:11">
      <c r="H17354" s="15"/>
      <c r="K17354" s="15"/>
    </row>
    <row r="17355" spans="8:11">
      <c r="H17355" s="15"/>
      <c r="K17355" s="15"/>
    </row>
    <row r="17356" spans="8:11">
      <c r="H17356" s="15"/>
      <c r="K17356" s="15"/>
    </row>
    <row r="17357" spans="8:11">
      <c r="H17357" s="15"/>
      <c r="K17357" s="15"/>
    </row>
    <row r="17358" spans="8:11">
      <c r="H17358" s="15"/>
      <c r="K17358" s="15"/>
    </row>
    <row r="17359" spans="8:11">
      <c r="H17359" s="15"/>
      <c r="K17359" s="15"/>
    </row>
    <row r="17360" spans="8:11">
      <c r="H17360" s="15"/>
      <c r="K17360" s="15"/>
    </row>
    <row r="17361" spans="8:11">
      <c r="H17361" s="15"/>
      <c r="K17361" s="15"/>
    </row>
    <row r="17362" spans="8:11">
      <c r="H17362" s="15"/>
      <c r="K17362" s="15"/>
    </row>
    <row r="17363" spans="8:11">
      <c r="H17363" s="15"/>
      <c r="K17363" s="15"/>
    </row>
    <row r="17364" spans="8:11">
      <c r="H17364" s="15"/>
      <c r="K17364" s="15"/>
    </row>
    <row r="17365" spans="8:11">
      <c r="H17365" s="15"/>
      <c r="K17365" s="15"/>
    </row>
    <row r="17366" spans="8:11">
      <c r="H17366" s="15"/>
      <c r="K17366" s="15"/>
    </row>
    <row r="17367" spans="8:11">
      <c r="H17367" s="15"/>
      <c r="K17367" s="15"/>
    </row>
    <row r="17368" spans="8:11">
      <c r="H17368" s="15"/>
      <c r="K17368" s="15"/>
    </row>
    <row r="17369" spans="8:11">
      <c r="H17369" s="15"/>
      <c r="K17369" s="15"/>
    </row>
    <row r="17370" spans="8:11">
      <c r="H17370" s="15"/>
      <c r="K17370" s="15"/>
    </row>
    <row r="17371" spans="8:11">
      <c r="H17371" s="15"/>
      <c r="K17371" s="15"/>
    </row>
    <row r="17372" spans="8:11">
      <c r="H17372" s="15"/>
      <c r="K17372" s="15"/>
    </row>
    <row r="17373" spans="8:11">
      <c r="H17373" s="15"/>
      <c r="K17373" s="15"/>
    </row>
    <row r="17374" spans="8:11">
      <c r="H17374" s="15"/>
      <c r="K17374" s="15"/>
    </row>
    <row r="17375" spans="8:11">
      <c r="H17375" s="15"/>
      <c r="K17375" s="15"/>
    </row>
    <row r="17376" spans="8:11">
      <c r="H17376" s="15"/>
      <c r="K17376" s="15"/>
    </row>
    <row r="17377" spans="8:11">
      <c r="H17377" s="15"/>
      <c r="K17377" s="15"/>
    </row>
    <row r="17378" spans="8:11">
      <c r="H17378" s="15"/>
      <c r="K17378" s="15"/>
    </row>
    <row r="17379" spans="8:11">
      <c r="H17379" s="15"/>
      <c r="K17379" s="15"/>
    </row>
    <row r="17380" spans="8:11">
      <c r="H17380" s="15"/>
      <c r="K17380" s="15"/>
    </row>
    <row r="17381" spans="8:11">
      <c r="H17381" s="15"/>
      <c r="K17381" s="15"/>
    </row>
    <row r="17382" spans="8:11">
      <c r="H17382" s="15"/>
      <c r="K17382" s="15"/>
    </row>
    <row r="17383" spans="8:11">
      <c r="H17383" s="15"/>
      <c r="K17383" s="15"/>
    </row>
    <row r="17384" spans="8:11">
      <c r="H17384" s="15"/>
      <c r="K17384" s="15"/>
    </row>
    <row r="17385" spans="8:11">
      <c r="H17385" s="15"/>
      <c r="K17385" s="15"/>
    </row>
    <row r="17386" spans="8:11">
      <c r="H17386" s="15"/>
      <c r="K17386" s="15"/>
    </row>
    <row r="17387" spans="8:11">
      <c r="H17387" s="15"/>
      <c r="K17387" s="15"/>
    </row>
    <row r="17388" spans="8:11">
      <c r="H17388" s="15"/>
      <c r="K17388" s="15"/>
    </row>
    <row r="17389" spans="8:11">
      <c r="H17389" s="15"/>
      <c r="K17389" s="15"/>
    </row>
    <row r="17390" spans="8:11">
      <c r="H17390" s="15"/>
      <c r="K17390" s="15"/>
    </row>
    <row r="17391" spans="8:11">
      <c r="H17391" s="15"/>
      <c r="K17391" s="15"/>
    </row>
    <row r="17392" spans="8:11">
      <c r="H17392" s="15"/>
      <c r="K17392" s="15"/>
    </row>
    <row r="17393" spans="8:11">
      <c r="H17393" s="15"/>
      <c r="K17393" s="15"/>
    </row>
    <row r="17394" spans="8:11">
      <c r="H17394" s="15"/>
      <c r="K17394" s="15"/>
    </row>
    <row r="17395" spans="8:11">
      <c r="H17395" s="15"/>
      <c r="K17395" s="15"/>
    </row>
    <row r="17396" spans="8:11">
      <c r="H17396" s="15"/>
      <c r="K17396" s="15"/>
    </row>
    <row r="17397" spans="8:11">
      <c r="H17397" s="15"/>
      <c r="K17397" s="15"/>
    </row>
    <row r="17398" spans="8:11">
      <c r="H17398" s="15"/>
      <c r="K17398" s="15"/>
    </row>
    <row r="17399" spans="8:11">
      <c r="H17399" s="15"/>
      <c r="K17399" s="15"/>
    </row>
    <row r="17400" spans="8:11">
      <c r="H17400" s="15"/>
      <c r="K17400" s="15"/>
    </row>
    <row r="17401" spans="8:11">
      <c r="H17401" s="15"/>
      <c r="K17401" s="15"/>
    </row>
    <row r="17402" spans="8:11">
      <c r="H17402" s="15"/>
      <c r="K17402" s="15"/>
    </row>
    <row r="17403" spans="8:11">
      <c r="H17403" s="15"/>
      <c r="K17403" s="15"/>
    </row>
    <row r="17404" spans="8:11">
      <c r="H17404" s="15"/>
      <c r="K17404" s="15"/>
    </row>
    <row r="17405" spans="8:11">
      <c r="H17405" s="15"/>
      <c r="K17405" s="15"/>
    </row>
    <row r="17406" spans="8:11">
      <c r="H17406" s="15"/>
      <c r="K17406" s="15"/>
    </row>
    <row r="17407" spans="8:11">
      <c r="H17407" s="15"/>
      <c r="K17407" s="15"/>
    </row>
    <row r="17408" spans="8:11">
      <c r="H17408" s="15"/>
      <c r="K17408" s="15"/>
    </row>
    <row r="17409" spans="8:11">
      <c r="H17409" s="15"/>
      <c r="K17409" s="15"/>
    </row>
    <row r="17410" spans="8:11">
      <c r="H17410" s="15"/>
      <c r="K17410" s="15"/>
    </row>
    <row r="17411" spans="8:11">
      <c r="H17411" s="15"/>
      <c r="K17411" s="15"/>
    </row>
    <row r="17412" spans="8:11">
      <c r="H17412" s="15"/>
      <c r="K17412" s="15"/>
    </row>
    <row r="17413" spans="8:11">
      <c r="H17413" s="15"/>
      <c r="K17413" s="15"/>
    </row>
    <row r="17414" spans="8:11">
      <c r="H17414" s="15"/>
      <c r="K17414" s="15"/>
    </row>
    <row r="17415" spans="8:11">
      <c r="H17415" s="15"/>
      <c r="K17415" s="15"/>
    </row>
    <row r="17416" spans="8:11">
      <c r="H17416" s="15"/>
      <c r="K17416" s="15"/>
    </row>
    <row r="17417" spans="8:11">
      <c r="H17417" s="15"/>
      <c r="K17417" s="15"/>
    </row>
    <row r="17418" spans="8:11">
      <c r="H17418" s="15"/>
      <c r="K17418" s="15"/>
    </row>
    <row r="17419" spans="8:11">
      <c r="H17419" s="15"/>
      <c r="K17419" s="15"/>
    </row>
    <row r="17420" spans="8:11">
      <c r="H17420" s="15"/>
      <c r="K17420" s="15"/>
    </row>
    <row r="17421" spans="8:11">
      <c r="H17421" s="15"/>
      <c r="K17421" s="15"/>
    </row>
    <row r="17422" spans="8:11">
      <c r="H17422" s="15"/>
      <c r="K17422" s="15"/>
    </row>
    <row r="17423" spans="8:11">
      <c r="H17423" s="15"/>
      <c r="K17423" s="15"/>
    </row>
    <row r="17424" spans="8:11">
      <c r="H17424" s="15"/>
      <c r="K17424" s="15"/>
    </row>
    <row r="17425" spans="8:11">
      <c r="H17425" s="15"/>
      <c r="K17425" s="15"/>
    </row>
    <row r="17426" spans="8:11">
      <c r="H17426" s="15"/>
      <c r="K17426" s="15"/>
    </row>
    <row r="17427" spans="8:11">
      <c r="H17427" s="15"/>
      <c r="K17427" s="15"/>
    </row>
    <row r="17428" spans="8:11">
      <c r="H17428" s="15"/>
      <c r="K17428" s="15"/>
    </row>
    <row r="17429" spans="8:11">
      <c r="H17429" s="15"/>
      <c r="K17429" s="15"/>
    </row>
    <row r="17430" spans="8:11">
      <c r="H17430" s="15"/>
      <c r="K17430" s="15"/>
    </row>
    <row r="17431" spans="8:11">
      <c r="H17431" s="15"/>
      <c r="K17431" s="15"/>
    </row>
    <row r="17432" spans="8:11">
      <c r="H17432" s="15"/>
      <c r="K17432" s="15"/>
    </row>
    <row r="17433" spans="8:11">
      <c r="H17433" s="15"/>
      <c r="K17433" s="15"/>
    </row>
    <row r="17434" spans="8:11">
      <c r="H17434" s="15"/>
      <c r="K17434" s="15"/>
    </row>
    <row r="17435" spans="8:11">
      <c r="H17435" s="15"/>
      <c r="K17435" s="15"/>
    </row>
    <row r="17436" spans="8:11">
      <c r="H17436" s="15"/>
      <c r="K17436" s="15"/>
    </row>
    <row r="17437" spans="8:11">
      <c r="H17437" s="15"/>
      <c r="K17437" s="15"/>
    </row>
    <row r="17438" spans="8:11">
      <c r="H17438" s="15"/>
      <c r="K17438" s="15"/>
    </row>
    <row r="17439" spans="8:11">
      <c r="H17439" s="15"/>
      <c r="K17439" s="15"/>
    </row>
    <row r="17440" spans="8:11">
      <c r="H17440" s="15"/>
      <c r="K17440" s="15"/>
    </row>
    <row r="17441" spans="8:11">
      <c r="H17441" s="15"/>
      <c r="K17441" s="15"/>
    </row>
    <row r="17442" spans="8:11">
      <c r="H17442" s="15"/>
      <c r="K17442" s="15"/>
    </row>
    <row r="17443" spans="8:11">
      <c r="H17443" s="15"/>
      <c r="K17443" s="15"/>
    </row>
    <row r="17444" spans="8:11">
      <c r="H17444" s="15"/>
      <c r="K17444" s="15"/>
    </row>
    <row r="17445" spans="8:11">
      <c r="H17445" s="15"/>
      <c r="K17445" s="15"/>
    </row>
    <row r="17446" spans="8:11">
      <c r="H17446" s="15"/>
      <c r="K17446" s="15"/>
    </row>
    <row r="17447" spans="8:11">
      <c r="H17447" s="15"/>
      <c r="K17447" s="15"/>
    </row>
    <row r="17448" spans="8:11">
      <c r="H17448" s="15"/>
      <c r="K17448" s="15"/>
    </row>
    <row r="17449" spans="8:11">
      <c r="H17449" s="15"/>
      <c r="K17449" s="15"/>
    </row>
    <row r="17450" spans="8:11">
      <c r="H17450" s="15"/>
      <c r="K17450" s="15"/>
    </row>
    <row r="17451" spans="8:11">
      <c r="H17451" s="15"/>
      <c r="K17451" s="15"/>
    </row>
    <row r="17452" spans="8:11">
      <c r="H17452" s="15"/>
      <c r="K17452" s="15"/>
    </row>
    <row r="17453" spans="8:11">
      <c r="H17453" s="15"/>
      <c r="K17453" s="15"/>
    </row>
    <row r="17454" spans="8:11">
      <c r="H17454" s="15"/>
      <c r="K17454" s="15"/>
    </row>
    <row r="17455" spans="8:11">
      <c r="H17455" s="15"/>
      <c r="K17455" s="15"/>
    </row>
    <row r="17456" spans="8:11">
      <c r="H17456" s="15"/>
      <c r="K17456" s="15"/>
    </row>
    <row r="17457" spans="8:11">
      <c r="H17457" s="15"/>
      <c r="K17457" s="15"/>
    </row>
    <row r="17458" spans="8:11">
      <c r="H17458" s="15"/>
      <c r="K17458" s="15"/>
    </row>
    <row r="17459" spans="8:11">
      <c r="H17459" s="15"/>
      <c r="K17459" s="15"/>
    </row>
    <row r="17460" spans="8:11">
      <c r="H17460" s="15"/>
      <c r="K17460" s="15"/>
    </row>
    <row r="17461" spans="8:11">
      <c r="H17461" s="15"/>
      <c r="K17461" s="15"/>
    </row>
    <row r="17462" spans="8:11">
      <c r="H17462" s="15"/>
      <c r="K17462" s="15"/>
    </row>
    <row r="17463" spans="8:11">
      <c r="H17463" s="15"/>
      <c r="K17463" s="15"/>
    </row>
    <row r="17464" spans="8:11">
      <c r="H17464" s="15"/>
      <c r="K17464" s="15"/>
    </row>
    <row r="17465" spans="8:11">
      <c r="H17465" s="15"/>
      <c r="K17465" s="15"/>
    </row>
    <row r="17466" spans="8:11">
      <c r="H17466" s="15"/>
      <c r="K17466" s="15"/>
    </row>
    <row r="17467" spans="8:11">
      <c r="H17467" s="15"/>
      <c r="K17467" s="15"/>
    </row>
    <row r="17468" spans="8:11">
      <c r="H17468" s="15"/>
      <c r="K17468" s="15"/>
    </row>
    <row r="17469" spans="8:11">
      <c r="H17469" s="15"/>
      <c r="K17469" s="15"/>
    </row>
    <row r="17470" spans="8:11">
      <c r="H17470" s="15"/>
      <c r="K17470" s="15"/>
    </row>
    <row r="17471" spans="8:11">
      <c r="H17471" s="15"/>
      <c r="K17471" s="15"/>
    </row>
    <row r="17472" spans="8:11">
      <c r="H17472" s="15"/>
      <c r="K17472" s="15"/>
    </row>
    <row r="17473" spans="8:11">
      <c r="H17473" s="15"/>
      <c r="K17473" s="15"/>
    </row>
    <row r="17474" spans="8:11">
      <c r="H17474" s="15"/>
      <c r="K17474" s="15"/>
    </row>
    <row r="17475" spans="8:11">
      <c r="H17475" s="15"/>
      <c r="K17475" s="15"/>
    </row>
    <row r="17476" spans="8:11">
      <c r="H17476" s="15"/>
      <c r="K17476" s="15"/>
    </row>
    <row r="17477" spans="8:11">
      <c r="H17477" s="15"/>
      <c r="K17477" s="15"/>
    </row>
    <row r="17478" spans="8:11">
      <c r="H17478" s="15"/>
      <c r="K17478" s="15"/>
    </row>
    <row r="17479" spans="8:11">
      <c r="H17479" s="15"/>
      <c r="K17479" s="15"/>
    </row>
    <row r="17480" spans="8:11">
      <c r="H17480" s="15"/>
      <c r="K17480" s="15"/>
    </row>
    <row r="17481" spans="8:11">
      <c r="H17481" s="15"/>
      <c r="K17481" s="15"/>
    </row>
    <row r="17482" spans="8:11">
      <c r="H17482" s="15"/>
      <c r="K17482" s="15"/>
    </row>
    <row r="17483" spans="8:11">
      <c r="H17483" s="15"/>
      <c r="K17483" s="15"/>
    </row>
    <row r="17484" spans="8:11">
      <c r="H17484" s="15"/>
      <c r="K17484" s="15"/>
    </row>
    <row r="17485" spans="8:11">
      <c r="H17485" s="15"/>
      <c r="K17485" s="15"/>
    </row>
    <row r="17486" spans="8:11">
      <c r="H17486" s="15"/>
      <c r="K17486" s="15"/>
    </row>
    <row r="17487" spans="8:11">
      <c r="H17487" s="15"/>
      <c r="K17487" s="15"/>
    </row>
    <row r="17488" spans="8:11">
      <c r="H17488" s="15"/>
      <c r="K17488" s="15"/>
    </row>
    <row r="17489" spans="8:11">
      <c r="H17489" s="15"/>
      <c r="K17489" s="15"/>
    </row>
    <row r="17490" spans="8:11">
      <c r="H17490" s="15"/>
      <c r="K17490" s="15"/>
    </row>
    <row r="17491" spans="8:11">
      <c r="H17491" s="15"/>
      <c r="K17491" s="15"/>
    </row>
    <row r="17492" spans="8:11">
      <c r="H17492" s="15"/>
      <c r="K17492" s="15"/>
    </row>
    <row r="17493" spans="8:11">
      <c r="H17493" s="15"/>
      <c r="K17493" s="15"/>
    </row>
    <row r="17494" spans="8:11">
      <c r="H17494" s="15"/>
      <c r="K17494" s="15"/>
    </row>
    <row r="17495" spans="8:11">
      <c r="H17495" s="15"/>
      <c r="K17495" s="15"/>
    </row>
    <row r="17496" spans="8:11">
      <c r="H17496" s="15"/>
      <c r="K17496" s="15"/>
    </row>
    <row r="17497" spans="8:11">
      <c r="H17497" s="15"/>
      <c r="K17497" s="15"/>
    </row>
    <row r="17498" spans="8:11">
      <c r="H17498" s="15"/>
      <c r="K17498" s="15"/>
    </row>
    <row r="17499" spans="8:11">
      <c r="H17499" s="15"/>
      <c r="K17499" s="15"/>
    </row>
    <row r="17500" spans="8:11">
      <c r="H17500" s="15"/>
      <c r="K17500" s="15"/>
    </row>
    <row r="17501" spans="8:11">
      <c r="H17501" s="15"/>
      <c r="K17501" s="15"/>
    </row>
    <row r="17502" spans="8:11">
      <c r="H17502" s="15"/>
      <c r="K17502" s="15"/>
    </row>
    <row r="17503" spans="8:11">
      <c r="H17503" s="15"/>
      <c r="K17503" s="15"/>
    </row>
    <row r="17504" spans="8:11">
      <c r="H17504" s="15"/>
      <c r="K17504" s="15"/>
    </row>
    <row r="17505" spans="8:11">
      <c r="H17505" s="15"/>
      <c r="K17505" s="15"/>
    </row>
    <row r="17506" spans="8:11">
      <c r="H17506" s="15"/>
      <c r="K17506" s="15"/>
    </row>
    <row r="17507" spans="8:11">
      <c r="H17507" s="15"/>
      <c r="K17507" s="15"/>
    </row>
    <row r="17508" spans="8:11">
      <c r="H17508" s="15"/>
      <c r="K17508" s="15"/>
    </row>
    <row r="17509" spans="8:11">
      <c r="H17509" s="15"/>
      <c r="K17509" s="15"/>
    </row>
    <row r="17510" spans="8:11">
      <c r="H17510" s="15"/>
      <c r="K17510" s="15"/>
    </row>
    <row r="17511" spans="8:11">
      <c r="H17511" s="15"/>
      <c r="K17511" s="15"/>
    </row>
    <row r="17512" spans="8:11">
      <c r="H17512" s="15"/>
      <c r="K17512" s="15"/>
    </row>
    <row r="17513" spans="8:11">
      <c r="H17513" s="15"/>
      <c r="K17513" s="15"/>
    </row>
    <row r="17514" spans="8:11">
      <c r="H17514" s="15"/>
      <c r="K17514" s="15"/>
    </row>
    <row r="17515" spans="8:11">
      <c r="H17515" s="15"/>
      <c r="K17515" s="15"/>
    </row>
    <row r="17516" spans="8:11">
      <c r="H17516" s="15"/>
      <c r="K17516" s="15"/>
    </row>
    <row r="17517" spans="8:11">
      <c r="H17517" s="15"/>
      <c r="K17517" s="15"/>
    </row>
    <row r="17518" spans="8:11">
      <c r="H17518" s="15"/>
      <c r="K17518" s="15"/>
    </row>
    <row r="17519" spans="8:11">
      <c r="H17519" s="15"/>
      <c r="K17519" s="15"/>
    </row>
    <row r="17520" spans="8:11">
      <c r="H17520" s="15"/>
      <c r="K17520" s="15"/>
    </row>
    <row r="17521" spans="8:11">
      <c r="H17521" s="15"/>
      <c r="K17521" s="15"/>
    </row>
    <row r="17522" spans="8:11">
      <c r="H17522" s="15"/>
      <c r="K17522" s="15"/>
    </row>
    <row r="17523" spans="8:11">
      <c r="H17523" s="15"/>
      <c r="K17523" s="15"/>
    </row>
    <row r="17524" spans="8:11">
      <c r="H17524" s="15"/>
      <c r="K17524" s="15"/>
    </row>
    <row r="17525" spans="8:11">
      <c r="H17525" s="15"/>
      <c r="K17525" s="15"/>
    </row>
    <row r="17526" spans="8:11">
      <c r="H17526" s="15"/>
      <c r="K17526" s="15"/>
    </row>
    <row r="17527" spans="8:11">
      <c r="H17527" s="15"/>
      <c r="K17527" s="15"/>
    </row>
    <row r="17528" spans="8:11">
      <c r="H17528" s="15"/>
      <c r="K17528" s="15"/>
    </row>
    <row r="17529" spans="8:11">
      <c r="H17529" s="15"/>
      <c r="K17529" s="15"/>
    </row>
    <row r="17530" spans="8:11">
      <c r="H17530" s="15"/>
      <c r="K17530" s="15"/>
    </row>
    <row r="17531" spans="8:11">
      <c r="H17531" s="15"/>
      <c r="K17531" s="15"/>
    </row>
    <row r="17532" spans="8:11">
      <c r="H17532" s="15"/>
      <c r="K17532" s="15"/>
    </row>
    <row r="17533" spans="8:11">
      <c r="H17533" s="15"/>
      <c r="K17533" s="15"/>
    </row>
    <row r="17534" spans="8:11">
      <c r="H17534" s="15"/>
      <c r="K17534" s="15"/>
    </row>
    <row r="17535" spans="8:11">
      <c r="H17535" s="15"/>
      <c r="K17535" s="15"/>
    </row>
    <row r="17536" spans="8:11">
      <c r="H17536" s="15"/>
      <c r="K17536" s="15"/>
    </row>
    <row r="17537" spans="8:11">
      <c r="H17537" s="15"/>
      <c r="K17537" s="15"/>
    </row>
    <row r="17538" spans="8:11">
      <c r="H17538" s="15"/>
      <c r="K17538" s="15"/>
    </row>
    <row r="17539" spans="8:11">
      <c r="H17539" s="15"/>
      <c r="K17539" s="15"/>
    </row>
    <row r="17540" spans="8:11">
      <c r="H17540" s="15"/>
      <c r="K17540" s="15"/>
    </row>
    <row r="17541" spans="8:11">
      <c r="H17541" s="15"/>
      <c r="K17541" s="15"/>
    </row>
    <row r="17542" spans="8:11">
      <c r="H17542" s="15"/>
      <c r="K17542" s="15"/>
    </row>
    <row r="17543" spans="8:11">
      <c r="H17543" s="15"/>
      <c r="K17543" s="15"/>
    </row>
    <row r="17544" spans="8:11">
      <c r="H17544" s="15"/>
      <c r="K17544" s="15"/>
    </row>
    <row r="17545" spans="8:11">
      <c r="H17545" s="15"/>
      <c r="K17545" s="15"/>
    </row>
    <row r="17546" spans="8:11">
      <c r="H17546" s="15"/>
      <c r="K17546" s="15"/>
    </row>
    <row r="17547" spans="8:11">
      <c r="H17547" s="15"/>
      <c r="K17547" s="15"/>
    </row>
    <row r="17548" spans="8:11">
      <c r="H17548" s="15"/>
      <c r="K17548" s="15"/>
    </row>
    <row r="17549" spans="8:11">
      <c r="H17549" s="15"/>
      <c r="K17549" s="15"/>
    </row>
    <row r="17550" spans="8:11">
      <c r="H17550" s="15"/>
      <c r="K17550" s="15"/>
    </row>
    <row r="17551" spans="8:11">
      <c r="H17551" s="15"/>
      <c r="K17551" s="15"/>
    </row>
    <row r="17552" spans="8:11">
      <c r="H17552" s="15"/>
      <c r="K17552" s="15"/>
    </row>
    <row r="17553" spans="8:11">
      <c r="H17553" s="15"/>
      <c r="K17553" s="15"/>
    </row>
    <row r="17554" spans="8:11">
      <c r="H17554" s="15"/>
      <c r="K17554" s="15"/>
    </row>
    <row r="17555" spans="8:11">
      <c r="H17555" s="15"/>
      <c r="K17555" s="15"/>
    </row>
    <row r="17556" spans="8:11">
      <c r="H17556" s="15"/>
      <c r="K17556" s="15"/>
    </row>
    <row r="17557" spans="8:11">
      <c r="H17557" s="15"/>
      <c r="K17557" s="15"/>
    </row>
    <row r="17558" spans="8:11">
      <c r="H17558" s="15"/>
      <c r="K17558" s="15"/>
    </row>
    <row r="17559" spans="8:11">
      <c r="H17559" s="15"/>
      <c r="K17559" s="15"/>
    </row>
    <row r="17560" spans="8:11">
      <c r="H17560" s="15"/>
      <c r="K17560" s="15"/>
    </row>
    <row r="17561" spans="8:11">
      <c r="H17561" s="15"/>
      <c r="K17561" s="15"/>
    </row>
    <row r="17562" spans="8:11">
      <c r="H17562" s="15"/>
      <c r="K17562" s="15"/>
    </row>
    <row r="17563" spans="8:11">
      <c r="H17563" s="15"/>
      <c r="K17563" s="15"/>
    </row>
    <row r="17564" spans="8:11">
      <c r="H17564" s="15"/>
      <c r="K17564" s="15"/>
    </row>
    <row r="17565" spans="8:11">
      <c r="H17565" s="15"/>
      <c r="K17565" s="15"/>
    </row>
    <row r="17566" spans="8:11">
      <c r="H17566" s="15"/>
      <c r="K17566" s="15"/>
    </row>
    <row r="17567" spans="8:11">
      <c r="H17567" s="15"/>
      <c r="K17567" s="15"/>
    </row>
    <row r="17568" spans="8:11">
      <c r="H17568" s="15"/>
      <c r="K17568" s="15"/>
    </row>
    <row r="17569" spans="8:11">
      <c r="H17569" s="15"/>
      <c r="K17569" s="15"/>
    </row>
    <row r="17570" spans="8:11">
      <c r="H17570" s="15"/>
      <c r="K17570" s="15"/>
    </row>
    <row r="17571" spans="8:11">
      <c r="H17571" s="15"/>
      <c r="K17571" s="15"/>
    </row>
    <row r="17572" spans="8:11">
      <c r="H17572" s="15"/>
      <c r="K17572" s="15"/>
    </row>
    <row r="17573" spans="8:11">
      <c r="H17573" s="15"/>
      <c r="K17573" s="15"/>
    </row>
    <row r="17574" spans="8:11">
      <c r="H17574" s="15"/>
      <c r="K17574" s="15"/>
    </row>
    <row r="17575" spans="8:11">
      <c r="H17575" s="15"/>
      <c r="K17575" s="15"/>
    </row>
    <row r="17576" spans="8:11">
      <c r="H17576" s="15"/>
      <c r="K17576" s="15"/>
    </row>
    <row r="17577" spans="8:11">
      <c r="H17577" s="15"/>
      <c r="K17577" s="15"/>
    </row>
    <row r="17578" spans="8:11">
      <c r="H17578" s="15"/>
      <c r="K17578" s="15"/>
    </row>
    <row r="17579" spans="8:11">
      <c r="H17579" s="15"/>
      <c r="K17579" s="15"/>
    </row>
    <row r="17580" spans="8:11">
      <c r="H17580" s="15"/>
      <c r="K17580" s="15"/>
    </row>
    <row r="17581" spans="8:11">
      <c r="H17581" s="15"/>
      <c r="K17581" s="15"/>
    </row>
    <row r="17582" spans="8:11">
      <c r="H17582" s="15"/>
      <c r="K17582" s="15"/>
    </row>
    <row r="17583" spans="8:11">
      <c r="H17583" s="15"/>
      <c r="K17583" s="15"/>
    </row>
    <row r="17584" spans="8:11">
      <c r="H17584" s="15"/>
      <c r="K17584" s="15"/>
    </row>
    <row r="17585" spans="8:11">
      <c r="H17585" s="15"/>
      <c r="K17585" s="15"/>
    </row>
    <row r="17586" spans="8:11">
      <c r="H17586" s="15"/>
      <c r="K17586" s="15"/>
    </row>
    <row r="17587" spans="8:11">
      <c r="H17587" s="15"/>
      <c r="K17587" s="15"/>
    </row>
    <row r="17588" spans="8:11">
      <c r="H17588" s="15"/>
      <c r="K17588" s="15"/>
    </row>
    <row r="17589" spans="8:11">
      <c r="H17589" s="15"/>
      <c r="K17589" s="15"/>
    </row>
    <row r="17590" spans="8:11">
      <c r="H17590" s="15"/>
      <c r="K17590" s="15"/>
    </row>
    <row r="17591" spans="8:11">
      <c r="H17591" s="15"/>
      <c r="K17591" s="15"/>
    </row>
    <row r="17592" spans="8:11">
      <c r="H17592" s="15"/>
      <c r="K17592" s="15"/>
    </row>
    <row r="17593" spans="8:11">
      <c r="H17593" s="15"/>
      <c r="K17593" s="15"/>
    </row>
    <row r="17594" spans="8:11">
      <c r="H17594" s="15"/>
      <c r="K17594" s="15"/>
    </row>
    <row r="17595" spans="8:11">
      <c r="H17595" s="15"/>
      <c r="K17595" s="15"/>
    </row>
    <row r="17596" spans="8:11">
      <c r="H17596" s="15"/>
      <c r="K17596" s="15"/>
    </row>
    <row r="17597" spans="8:11">
      <c r="H17597" s="15"/>
      <c r="K17597" s="15"/>
    </row>
    <row r="17598" spans="8:11">
      <c r="H17598" s="15"/>
      <c r="K17598" s="15"/>
    </row>
    <row r="17599" spans="8:11">
      <c r="H17599" s="15"/>
      <c r="K17599" s="15"/>
    </row>
    <row r="17600" spans="8:11">
      <c r="H17600" s="15"/>
      <c r="K17600" s="15"/>
    </row>
    <row r="17601" spans="8:11">
      <c r="H17601" s="15"/>
      <c r="K17601" s="15"/>
    </row>
    <row r="17602" spans="8:11">
      <c r="H17602" s="15"/>
      <c r="K17602" s="15"/>
    </row>
    <row r="17603" spans="8:11">
      <c r="H17603" s="15"/>
      <c r="K17603" s="15"/>
    </row>
    <row r="17604" spans="8:11">
      <c r="H17604" s="15"/>
      <c r="K17604" s="15"/>
    </row>
    <row r="17605" spans="8:11">
      <c r="H17605" s="15"/>
      <c r="K17605" s="15"/>
    </row>
    <row r="17606" spans="8:11">
      <c r="H17606" s="15"/>
      <c r="K17606" s="15"/>
    </row>
    <row r="17607" spans="8:11">
      <c r="H17607" s="15"/>
      <c r="K17607" s="15"/>
    </row>
    <row r="17608" spans="8:11">
      <c r="H17608" s="15"/>
      <c r="K17608" s="15"/>
    </row>
    <row r="17609" spans="8:11">
      <c r="H17609" s="15"/>
      <c r="K17609" s="15"/>
    </row>
    <row r="17610" spans="8:11">
      <c r="H17610" s="15"/>
      <c r="K17610" s="15"/>
    </row>
    <row r="17611" spans="8:11">
      <c r="H17611" s="15"/>
      <c r="K17611" s="15"/>
    </row>
    <row r="17612" spans="8:11">
      <c r="H17612" s="15"/>
      <c r="K17612" s="15"/>
    </row>
    <row r="17613" spans="8:11">
      <c r="H17613" s="15"/>
      <c r="K17613" s="15"/>
    </row>
    <row r="17614" spans="8:11">
      <c r="H17614" s="15"/>
      <c r="K17614" s="15"/>
    </row>
    <row r="17615" spans="8:11">
      <c r="H17615" s="15"/>
      <c r="K17615" s="15"/>
    </row>
    <row r="17616" spans="8:11">
      <c r="H17616" s="15"/>
      <c r="K17616" s="15"/>
    </row>
    <row r="17617" spans="8:11">
      <c r="H17617" s="15"/>
      <c r="K17617" s="15"/>
    </row>
    <row r="17618" spans="8:11">
      <c r="H17618" s="15"/>
      <c r="K17618" s="15"/>
    </row>
    <row r="17619" spans="8:11">
      <c r="H17619" s="15"/>
      <c r="K17619" s="15"/>
    </row>
    <row r="17620" spans="8:11">
      <c r="H17620" s="15"/>
      <c r="K17620" s="15"/>
    </row>
    <row r="17621" spans="8:11">
      <c r="H17621" s="15"/>
      <c r="K17621" s="15"/>
    </row>
    <row r="17622" spans="8:11">
      <c r="H17622" s="15"/>
      <c r="K17622" s="15"/>
    </row>
    <row r="17623" spans="8:11">
      <c r="H17623" s="15"/>
      <c r="K17623" s="15"/>
    </row>
    <row r="17624" spans="8:11">
      <c r="H17624" s="15"/>
      <c r="K17624" s="15"/>
    </row>
    <row r="17625" spans="8:11">
      <c r="H17625" s="15"/>
      <c r="K17625" s="15"/>
    </row>
    <row r="17626" spans="8:11">
      <c r="H17626" s="15"/>
      <c r="K17626" s="15"/>
    </row>
    <row r="17627" spans="8:11">
      <c r="H17627" s="15"/>
      <c r="K17627" s="15"/>
    </row>
    <row r="17628" spans="8:11">
      <c r="H17628" s="15"/>
      <c r="K17628" s="15"/>
    </row>
    <row r="17629" spans="8:11">
      <c r="H17629" s="15"/>
      <c r="K17629" s="15"/>
    </row>
    <row r="17630" spans="8:11">
      <c r="H17630" s="15"/>
      <c r="K17630" s="15"/>
    </row>
    <row r="17631" spans="8:11">
      <c r="H17631" s="15"/>
      <c r="K17631" s="15"/>
    </row>
    <row r="17632" spans="8:11">
      <c r="H17632" s="15"/>
      <c r="K17632" s="15"/>
    </row>
    <row r="17633" spans="8:11">
      <c r="H17633" s="15"/>
      <c r="K17633" s="15"/>
    </row>
    <row r="17634" spans="8:11">
      <c r="H17634" s="15"/>
      <c r="K17634" s="15"/>
    </row>
    <row r="17635" spans="8:11">
      <c r="H17635" s="15"/>
      <c r="K17635" s="15"/>
    </row>
    <row r="17636" spans="8:11">
      <c r="H17636" s="15"/>
      <c r="K17636" s="15"/>
    </row>
    <row r="17637" spans="8:11">
      <c r="H17637" s="15"/>
      <c r="K17637" s="15"/>
    </row>
    <row r="17638" spans="8:11">
      <c r="H17638" s="15"/>
      <c r="K17638" s="15"/>
    </row>
    <row r="17639" spans="8:11">
      <c r="H17639" s="15"/>
      <c r="K17639" s="15"/>
    </row>
    <row r="17640" spans="8:11">
      <c r="H17640" s="15"/>
      <c r="K17640" s="15"/>
    </row>
    <row r="17641" spans="8:11">
      <c r="H17641" s="15"/>
      <c r="K17641" s="15"/>
    </row>
    <row r="17642" spans="8:11">
      <c r="H17642" s="15"/>
      <c r="K17642" s="15"/>
    </row>
    <row r="17643" spans="8:11">
      <c r="H17643" s="15"/>
      <c r="K17643" s="15"/>
    </row>
    <row r="17644" spans="8:11">
      <c r="H17644" s="15"/>
      <c r="K17644" s="15"/>
    </row>
    <row r="17645" spans="8:11">
      <c r="H17645" s="15"/>
      <c r="K17645" s="15"/>
    </row>
    <row r="17646" spans="8:11">
      <c r="H17646" s="15"/>
      <c r="K17646" s="15"/>
    </row>
    <row r="17647" spans="8:11">
      <c r="H17647" s="15"/>
      <c r="K17647" s="15"/>
    </row>
    <row r="17648" spans="8:11">
      <c r="H17648" s="15"/>
      <c r="K17648" s="15"/>
    </row>
    <row r="17649" spans="8:11">
      <c r="H17649" s="15"/>
      <c r="K17649" s="15"/>
    </row>
    <row r="17650" spans="8:11">
      <c r="H17650" s="15"/>
      <c r="K17650" s="15"/>
    </row>
    <row r="17651" spans="8:11">
      <c r="H17651" s="15"/>
      <c r="K17651" s="15"/>
    </row>
    <row r="17652" spans="8:11">
      <c r="H17652" s="15"/>
      <c r="K17652" s="15"/>
    </row>
    <row r="17653" spans="8:11">
      <c r="H17653" s="15"/>
      <c r="K17653" s="15"/>
    </row>
    <row r="17654" spans="8:11">
      <c r="H17654" s="15"/>
      <c r="K17654" s="15"/>
    </row>
    <row r="17655" spans="8:11">
      <c r="H17655" s="15"/>
      <c r="K17655" s="15"/>
    </row>
    <row r="17656" spans="8:11">
      <c r="H17656" s="15"/>
      <c r="K17656" s="15"/>
    </row>
    <row r="17657" spans="8:11">
      <c r="H17657" s="15"/>
      <c r="K17657" s="15"/>
    </row>
    <row r="17658" spans="8:11">
      <c r="H17658" s="15"/>
      <c r="K17658" s="15"/>
    </row>
    <row r="17659" spans="8:11">
      <c r="H17659" s="15"/>
      <c r="K17659" s="15"/>
    </row>
    <row r="17660" spans="8:11">
      <c r="H17660" s="15"/>
      <c r="K17660" s="15"/>
    </row>
    <row r="17661" spans="8:11">
      <c r="H17661" s="15"/>
      <c r="K17661" s="15"/>
    </row>
    <row r="17662" spans="8:11">
      <c r="H17662" s="15"/>
      <c r="K17662" s="15"/>
    </row>
    <row r="17663" spans="8:11">
      <c r="H17663" s="15"/>
      <c r="K17663" s="15"/>
    </row>
    <row r="17664" spans="8:11">
      <c r="H17664" s="15"/>
      <c r="K17664" s="15"/>
    </row>
    <row r="17665" spans="8:11">
      <c r="H17665" s="15"/>
      <c r="K17665" s="15"/>
    </row>
    <row r="17666" spans="8:11">
      <c r="H17666" s="15"/>
      <c r="K17666" s="15"/>
    </row>
    <row r="17667" spans="8:11">
      <c r="H17667" s="15"/>
      <c r="K17667" s="15"/>
    </row>
    <row r="17668" spans="8:11">
      <c r="H17668" s="15"/>
      <c r="K17668" s="15"/>
    </row>
    <row r="17669" spans="8:11">
      <c r="H17669" s="15"/>
      <c r="K17669" s="15"/>
    </row>
    <row r="17670" spans="8:11">
      <c r="H17670" s="15"/>
      <c r="K17670" s="15"/>
    </row>
    <row r="17671" spans="8:11">
      <c r="H17671" s="15"/>
      <c r="K17671" s="15"/>
    </row>
    <row r="17672" spans="8:11">
      <c r="H17672" s="15"/>
      <c r="K17672" s="15"/>
    </row>
    <row r="17673" spans="8:11">
      <c r="H17673" s="15"/>
      <c r="K17673" s="15"/>
    </row>
    <row r="17674" spans="8:11">
      <c r="H17674" s="15"/>
      <c r="K17674" s="15"/>
    </row>
    <row r="17675" spans="8:11">
      <c r="H17675" s="15"/>
      <c r="K17675" s="15"/>
    </row>
    <row r="17676" spans="8:11">
      <c r="H17676" s="15"/>
      <c r="K17676" s="15"/>
    </row>
    <row r="17677" spans="8:11">
      <c r="H17677" s="15"/>
      <c r="K17677" s="15"/>
    </row>
    <row r="17678" spans="8:11">
      <c r="H17678" s="15"/>
      <c r="K17678" s="15"/>
    </row>
    <row r="17679" spans="8:11">
      <c r="H17679" s="15"/>
      <c r="K17679" s="15"/>
    </row>
    <row r="17680" spans="8:11">
      <c r="H17680" s="15"/>
      <c r="K17680" s="15"/>
    </row>
    <row r="17681" spans="8:11">
      <c r="H17681" s="15"/>
      <c r="K17681" s="15"/>
    </row>
    <row r="17682" spans="8:11">
      <c r="H17682" s="15"/>
      <c r="K17682" s="15"/>
    </row>
    <row r="17683" spans="8:11">
      <c r="H17683" s="15"/>
      <c r="K17683" s="15"/>
    </row>
    <row r="17684" spans="8:11">
      <c r="H17684" s="15"/>
      <c r="K17684" s="15"/>
    </row>
    <row r="17685" spans="8:11">
      <c r="H17685" s="15"/>
      <c r="K17685" s="15"/>
    </row>
    <row r="17686" spans="8:11">
      <c r="H17686" s="15"/>
      <c r="K17686" s="15"/>
    </row>
    <row r="17687" spans="8:11">
      <c r="H17687" s="15"/>
      <c r="K17687" s="15"/>
    </row>
    <row r="17688" spans="8:11">
      <c r="H17688" s="15"/>
      <c r="K17688" s="15"/>
    </row>
    <row r="17689" spans="8:11">
      <c r="H17689" s="15"/>
      <c r="K17689" s="15"/>
    </row>
    <row r="17690" spans="8:11">
      <c r="H17690" s="15"/>
      <c r="K17690" s="15"/>
    </row>
    <row r="17691" spans="8:11">
      <c r="H17691" s="15"/>
      <c r="K17691" s="15"/>
    </row>
    <row r="17692" spans="8:11">
      <c r="H17692" s="15"/>
      <c r="K17692" s="15"/>
    </row>
    <row r="17693" spans="8:11">
      <c r="H17693" s="15"/>
      <c r="K17693" s="15"/>
    </row>
    <row r="17694" spans="8:11">
      <c r="H17694" s="15"/>
      <c r="K17694" s="15"/>
    </row>
    <row r="17695" spans="8:11">
      <c r="H17695" s="15"/>
      <c r="K17695" s="15"/>
    </row>
    <row r="17696" spans="8:11">
      <c r="H17696" s="15"/>
      <c r="K17696" s="15"/>
    </row>
    <row r="17697" spans="8:11">
      <c r="H17697" s="15"/>
      <c r="K17697" s="15"/>
    </row>
    <row r="17698" spans="8:11">
      <c r="H17698" s="15"/>
      <c r="K17698" s="15"/>
    </row>
    <row r="17699" spans="8:11">
      <c r="H17699" s="15"/>
      <c r="K17699" s="15"/>
    </row>
    <row r="17700" spans="8:11">
      <c r="H17700" s="15"/>
      <c r="K17700" s="15"/>
    </row>
    <row r="17701" spans="8:11">
      <c r="H17701" s="15"/>
      <c r="K17701" s="15"/>
    </row>
    <row r="17702" spans="8:11">
      <c r="H17702" s="15"/>
      <c r="K17702" s="15"/>
    </row>
    <row r="17703" spans="8:11">
      <c r="H17703" s="15"/>
      <c r="K17703" s="15"/>
    </row>
    <row r="17704" spans="8:11">
      <c r="H17704" s="15"/>
      <c r="K17704" s="15"/>
    </row>
    <row r="17705" spans="8:11">
      <c r="H17705" s="15"/>
      <c r="K17705" s="15"/>
    </row>
    <row r="17706" spans="8:11">
      <c r="H17706" s="15"/>
      <c r="K17706" s="15"/>
    </row>
    <row r="17707" spans="8:11">
      <c r="H17707" s="15"/>
      <c r="K17707" s="15"/>
    </row>
    <row r="17708" spans="8:11">
      <c r="H17708" s="15"/>
      <c r="K17708" s="15"/>
    </row>
    <row r="17709" spans="8:11">
      <c r="H17709" s="15"/>
      <c r="K17709" s="15"/>
    </row>
    <row r="17710" spans="8:11">
      <c r="H17710" s="15"/>
      <c r="K17710" s="15"/>
    </row>
    <row r="17711" spans="8:11">
      <c r="H17711" s="15"/>
      <c r="K17711" s="15"/>
    </row>
    <row r="17712" spans="8:11">
      <c r="H17712" s="15"/>
      <c r="K17712" s="15"/>
    </row>
    <row r="17713" spans="8:11">
      <c r="H17713" s="15"/>
      <c r="K17713" s="15"/>
    </row>
    <row r="17714" spans="8:11">
      <c r="H17714" s="15"/>
      <c r="K17714" s="15"/>
    </row>
    <row r="17715" spans="8:11">
      <c r="H17715" s="15"/>
      <c r="K17715" s="15"/>
    </row>
    <row r="17716" spans="8:11">
      <c r="H17716" s="15"/>
      <c r="K17716" s="15"/>
    </row>
    <row r="17717" spans="8:11">
      <c r="H17717" s="15"/>
      <c r="K17717" s="15"/>
    </row>
    <row r="17718" spans="8:11">
      <c r="H17718" s="15"/>
      <c r="K17718" s="15"/>
    </row>
    <row r="17719" spans="8:11">
      <c r="H17719" s="15"/>
      <c r="K17719" s="15"/>
    </row>
    <row r="17720" spans="8:11">
      <c r="H17720" s="15"/>
      <c r="K17720" s="15"/>
    </row>
    <row r="17721" spans="8:11">
      <c r="H17721" s="15"/>
      <c r="K17721" s="15"/>
    </row>
    <row r="17722" spans="8:11">
      <c r="H17722" s="15"/>
      <c r="K17722" s="15"/>
    </row>
    <row r="17723" spans="8:11">
      <c r="H17723" s="15"/>
      <c r="K17723" s="15"/>
    </row>
    <row r="17724" spans="8:11">
      <c r="H17724" s="15"/>
      <c r="K17724" s="15"/>
    </row>
    <row r="17725" spans="8:11">
      <c r="H17725" s="15"/>
      <c r="K17725" s="15"/>
    </row>
    <row r="17726" spans="8:11">
      <c r="H17726" s="15"/>
      <c r="K17726" s="15"/>
    </row>
    <row r="17727" spans="8:11">
      <c r="H17727" s="15"/>
      <c r="K17727" s="15"/>
    </row>
    <row r="17728" spans="8:11">
      <c r="H17728" s="15"/>
      <c r="K17728" s="15"/>
    </row>
    <row r="17729" spans="8:11">
      <c r="H17729" s="15"/>
      <c r="K17729" s="15"/>
    </row>
    <row r="17730" spans="8:11">
      <c r="H17730" s="15"/>
      <c r="K17730" s="15"/>
    </row>
    <row r="17731" spans="8:11">
      <c r="H17731" s="15"/>
      <c r="K17731" s="15"/>
    </row>
    <row r="17732" spans="8:11">
      <c r="H17732" s="15"/>
      <c r="K17732" s="15"/>
    </row>
    <row r="17733" spans="8:11">
      <c r="H17733" s="15"/>
      <c r="K17733" s="15"/>
    </row>
    <row r="17734" spans="8:11">
      <c r="H17734" s="15"/>
      <c r="K17734" s="15"/>
    </row>
    <row r="17735" spans="8:11">
      <c r="H17735" s="15"/>
      <c r="K17735" s="15"/>
    </row>
    <row r="17736" spans="8:11">
      <c r="H17736" s="15"/>
      <c r="K17736" s="15"/>
    </row>
    <row r="17737" spans="8:11">
      <c r="H17737" s="15"/>
      <c r="K17737" s="15"/>
    </row>
    <row r="17738" spans="8:11">
      <c r="H17738" s="15"/>
      <c r="K17738" s="15"/>
    </row>
    <row r="17739" spans="8:11">
      <c r="H17739" s="15"/>
      <c r="K17739" s="15"/>
    </row>
    <row r="17740" spans="8:11">
      <c r="H17740" s="15"/>
      <c r="K17740" s="15"/>
    </row>
    <row r="17741" spans="8:11">
      <c r="H17741" s="15"/>
      <c r="K17741" s="15"/>
    </row>
    <row r="17742" spans="8:11">
      <c r="H17742" s="15"/>
      <c r="K17742" s="15"/>
    </row>
    <row r="17743" spans="8:11">
      <c r="H17743" s="15"/>
      <c r="K17743" s="15"/>
    </row>
    <row r="17744" spans="8:11">
      <c r="H17744" s="15"/>
      <c r="K17744" s="15"/>
    </row>
    <row r="17745" spans="8:11">
      <c r="H17745" s="15"/>
      <c r="K17745" s="15"/>
    </row>
    <row r="17746" spans="8:11">
      <c r="H17746" s="15"/>
      <c r="K17746" s="15"/>
    </row>
    <row r="17747" spans="8:11">
      <c r="H17747" s="15"/>
      <c r="K17747" s="15"/>
    </row>
    <row r="17748" spans="8:11">
      <c r="H17748" s="15"/>
      <c r="K17748" s="15"/>
    </row>
    <row r="17749" spans="8:11">
      <c r="H17749" s="15"/>
      <c r="K17749" s="15"/>
    </row>
    <row r="17750" spans="8:11">
      <c r="H17750" s="15"/>
      <c r="K17750" s="15"/>
    </row>
    <row r="17751" spans="8:11">
      <c r="H17751" s="15"/>
      <c r="K17751" s="15"/>
    </row>
    <row r="17752" spans="8:11">
      <c r="H17752" s="15"/>
      <c r="K17752" s="15"/>
    </row>
    <row r="17753" spans="8:11">
      <c r="H17753" s="15"/>
      <c r="K17753" s="15"/>
    </row>
    <row r="17754" spans="8:11">
      <c r="H17754" s="15"/>
      <c r="K17754" s="15"/>
    </row>
    <row r="17755" spans="8:11">
      <c r="H17755" s="15"/>
      <c r="K17755" s="15"/>
    </row>
    <row r="17756" spans="8:11">
      <c r="H17756" s="15"/>
      <c r="K17756" s="15"/>
    </row>
    <row r="17757" spans="8:11">
      <c r="H17757" s="15"/>
      <c r="K17757" s="15"/>
    </row>
    <row r="17758" spans="8:11">
      <c r="H17758" s="15"/>
      <c r="K17758" s="15"/>
    </row>
    <row r="17759" spans="8:11">
      <c r="H17759" s="15"/>
      <c r="K17759" s="15"/>
    </row>
    <row r="17760" spans="8:11">
      <c r="H17760" s="15"/>
      <c r="K17760" s="15"/>
    </row>
    <row r="17761" spans="8:11">
      <c r="H17761" s="15"/>
      <c r="K17761" s="15"/>
    </row>
    <row r="17762" spans="8:11">
      <c r="H17762" s="15"/>
      <c r="K17762" s="15"/>
    </row>
    <row r="17763" spans="8:11">
      <c r="H17763" s="15"/>
      <c r="K17763" s="15"/>
    </row>
    <row r="17764" spans="8:11">
      <c r="H17764" s="15"/>
      <c r="K17764" s="15"/>
    </row>
    <row r="17765" spans="8:11">
      <c r="H17765" s="15"/>
      <c r="K17765" s="15"/>
    </row>
    <row r="17766" spans="8:11">
      <c r="H17766" s="15"/>
      <c r="K17766" s="15"/>
    </row>
    <row r="17767" spans="8:11">
      <c r="H17767" s="15"/>
      <c r="K17767" s="15"/>
    </row>
    <row r="17768" spans="8:11">
      <c r="H17768" s="15"/>
      <c r="K17768" s="15"/>
    </row>
    <row r="17769" spans="8:11">
      <c r="H17769" s="15"/>
      <c r="K17769" s="15"/>
    </row>
    <row r="17770" spans="8:11">
      <c r="H17770" s="15"/>
      <c r="K17770" s="15"/>
    </row>
    <row r="17771" spans="8:11">
      <c r="H17771" s="15"/>
      <c r="K17771" s="15"/>
    </row>
    <row r="17772" spans="8:11">
      <c r="H17772" s="15"/>
      <c r="K17772" s="15"/>
    </row>
    <row r="17773" spans="8:11">
      <c r="H17773" s="15"/>
      <c r="K17773" s="15"/>
    </row>
    <row r="17774" spans="8:11">
      <c r="H17774" s="15"/>
      <c r="K17774" s="15"/>
    </row>
    <row r="17775" spans="8:11">
      <c r="H17775" s="15"/>
      <c r="K17775" s="15"/>
    </row>
    <row r="17776" spans="8:11">
      <c r="H17776" s="15"/>
      <c r="K17776" s="15"/>
    </row>
    <row r="17777" spans="8:11">
      <c r="H17777" s="15"/>
      <c r="K17777" s="15"/>
    </row>
    <row r="17778" spans="8:11">
      <c r="H17778" s="15"/>
      <c r="K17778" s="15"/>
    </row>
    <row r="17779" spans="8:11">
      <c r="H17779" s="15"/>
      <c r="K17779" s="15"/>
    </row>
    <row r="17780" spans="8:11">
      <c r="H17780" s="15"/>
      <c r="K17780" s="15"/>
    </row>
    <row r="17781" spans="8:11">
      <c r="H17781" s="15"/>
      <c r="K17781" s="15"/>
    </row>
    <row r="17782" spans="8:11">
      <c r="H17782" s="15"/>
      <c r="K17782" s="15"/>
    </row>
    <row r="17783" spans="8:11">
      <c r="H17783" s="15"/>
      <c r="K17783" s="15"/>
    </row>
    <row r="17784" spans="8:11">
      <c r="H17784" s="15"/>
      <c r="K17784" s="15"/>
    </row>
    <row r="17785" spans="8:11">
      <c r="H17785" s="15"/>
      <c r="K17785" s="15"/>
    </row>
    <row r="17786" spans="8:11">
      <c r="H17786" s="15"/>
      <c r="K17786" s="15"/>
    </row>
    <row r="17787" spans="8:11">
      <c r="H17787" s="15"/>
      <c r="K17787" s="15"/>
    </row>
    <row r="17788" spans="8:11">
      <c r="H17788" s="15"/>
      <c r="K17788" s="15"/>
    </row>
    <row r="17789" spans="8:11">
      <c r="H17789" s="15"/>
      <c r="K17789" s="15"/>
    </row>
    <row r="17790" spans="8:11">
      <c r="H17790" s="15"/>
      <c r="K17790" s="15"/>
    </row>
    <row r="17791" spans="8:11">
      <c r="H17791" s="15"/>
      <c r="K17791" s="15"/>
    </row>
    <row r="17792" spans="8:11">
      <c r="H17792" s="15"/>
      <c r="K17792" s="15"/>
    </row>
    <row r="17793" spans="8:11">
      <c r="H17793" s="15"/>
      <c r="K17793" s="15"/>
    </row>
    <row r="17794" spans="8:11">
      <c r="H17794" s="15"/>
      <c r="K17794" s="15"/>
    </row>
    <row r="17795" spans="8:11">
      <c r="H17795" s="15"/>
      <c r="K17795" s="15"/>
    </row>
    <row r="17796" spans="8:11">
      <c r="H17796" s="15"/>
      <c r="K17796" s="15"/>
    </row>
    <row r="17797" spans="8:11">
      <c r="H17797" s="15"/>
      <c r="K17797" s="15"/>
    </row>
    <row r="17798" spans="8:11">
      <c r="H17798" s="15"/>
      <c r="K17798" s="15"/>
    </row>
    <row r="17799" spans="8:11">
      <c r="H17799" s="15"/>
      <c r="K17799" s="15"/>
    </row>
    <row r="17800" spans="8:11">
      <c r="H17800" s="15"/>
      <c r="K17800" s="15"/>
    </row>
    <row r="17801" spans="8:11">
      <c r="H17801" s="15"/>
      <c r="K17801" s="15"/>
    </row>
    <row r="17802" spans="8:11">
      <c r="H17802" s="15"/>
      <c r="K17802" s="15"/>
    </row>
    <row r="17803" spans="8:11">
      <c r="H17803" s="15"/>
      <c r="K17803" s="15"/>
    </row>
    <row r="17804" spans="8:11">
      <c r="H17804" s="15"/>
      <c r="K17804" s="15"/>
    </row>
    <row r="17805" spans="8:11">
      <c r="H17805" s="15"/>
      <c r="K17805" s="15"/>
    </row>
    <row r="17806" spans="8:11">
      <c r="H17806" s="15"/>
      <c r="K17806" s="15"/>
    </row>
    <row r="17807" spans="8:11">
      <c r="H17807" s="15"/>
      <c r="K17807" s="15"/>
    </row>
    <row r="17808" spans="8:11">
      <c r="H17808" s="15"/>
      <c r="K17808" s="15"/>
    </row>
    <row r="17809" spans="8:11">
      <c r="H17809" s="15"/>
      <c r="K17809" s="15"/>
    </row>
    <row r="17810" spans="8:11">
      <c r="H17810" s="15"/>
      <c r="K17810" s="15"/>
    </row>
    <row r="17811" spans="8:11">
      <c r="H17811" s="15"/>
      <c r="K17811" s="15"/>
    </row>
    <row r="17812" spans="8:11">
      <c r="H17812" s="15"/>
      <c r="K17812" s="15"/>
    </row>
    <row r="17813" spans="8:11">
      <c r="H17813" s="15"/>
      <c r="K17813" s="15"/>
    </row>
    <row r="17814" spans="8:11">
      <c r="H17814" s="15"/>
      <c r="K17814" s="15"/>
    </row>
    <row r="17815" spans="8:11">
      <c r="H17815" s="15"/>
      <c r="K17815" s="15"/>
    </row>
    <row r="17816" spans="8:11">
      <c r="H17816" s="15"/>
      <c r="K17816" s="15"/>
    </row>
    <row r="17817" spans="8:11">
      <c r="H17817" s="15"/>
      <c r="K17817" s="15"/>
    </row>
    <row r="17818" spans="8:11">
      <c r="H17818" s="15"/>
      <c r="K17818" s="15"/>
    </row>
    <row r="17819" spans="8:11">
      <c r="H17819" s="15"/>
      <c r="K17819" s="15"/>
    </row>
    <row r="17820" spans="8:11">
      <c r="H17820" s="15"/>
      <c r="K17820" s="15"/>
    </row>
    <row r="17821" spans="8:11">
      <c r="H17821" s="15"/>
      <c r="K17821" s="15"/>
    </row>
    <row r="17822" spans="8:11">
      <c r="H17822" s="15"/>
      <c r="K17822" s="15"/>
    </row>
    <row r="17823" spans="8:11">
      <c r="H17823" s="15"/>
      <c r="K17823" s="15"/>
    </row>
    <row r="17824" spans="8:11">
      <c r="H17824" s="15"/>
      <c r="K17824" s="15"/>
    </row>
    <row r="17825" spans="8:11">
      <c r="H17825" s="15"/>
      <c r="K17825" s="15"/>
    </row>
    <row r="17826" spans="8:11">
      <c r="H17826" s="15"/>
      <c r="K17826" s="15"/>
    </row>
    <row r="17827" spans="8:11">
      <c r="H17827" s="15"/>
      <c r="K17827" s="15"/>
    </row>
    <row r="17828" spans="8:11">
      <c r="H17828" s="15"/>
      <c r="K17828" s="15"/>
    </row>
    <row r="17829" spans="8:11">
      <c r="H17829" s="15"/>
      <c r="K17829" s="15"/>
    </row>
    <row r="17830" spans="8:11">
      <c r="H17830" s="15"/>
      <c r="K17830" s="15"/>
    </row>
    <row r="17831" spans="8:11">
      <c r="H17831" s="15"/>
      <c r="K17831" s="15"/>
    </row>
    <row r="17832" spans="8:11">
      <c r="H17832" s="15"/>
      <c r="K17832" s="15"/>
    </row>
    <row r="17833" spans="8:11">
      <c r="H17833" s="15"/>
      <c r="K17833" s="15"/>
    </row>
    <row r="17834" spans="8:11">
      <c r="H17834" s="15"/>
      <c r="K17834" s="15"/>
    </row>
    <row r="17835" spans="8:11">
      <c r="H17835" s="15"/>
      <c r="K17835" s="15"/>
    </row>
    <row r="17836" spans="8:11">
      <c r="H17836" s="15"/>
      <c r="K17836" s="15"/>
    </row>
    <row r="17837" spans="8:11">
      <c r="H17837" s="15"/>
      <c r="K17837" s="15"/>
    </row>
    <row r="17838" spans="8:11">
      <c r="H17838" s="15"/>
      <c r="K17838" s="15"/>
    </row>
    <row r="17839" spans="8:11">
      <c r="H17839" s="15"/>
      <c r="K17839" s="15"/>
    </row>
    <row r="17840" spans="8:11">
      <c r="H17840" s="15"/>
      <c r="K17840" s="15"/>
    </row>
    <row r="17841" spans="8:11">
      <c r="H17841" s="15"/>
      <c r="K17841" s="15"/>
    </row>
    <row r="17842" spans="8:11">
      <c r="H17842" s="15"/>
      <c r="K17842" s="15"/>
    </row>
    <row r="17843" spans="8:11">
      <c r="H17843" s="15"/>
      <c r="K17843" s="15"/>
    </row>
    <row r="17844" spans="8:11">
      <c r="H17844" s="15"/>
      <c r="K17844" s="15"/>
    </row>
    <row r="17845" spans="8:11">
      <c r="H17845" s="15"/>
      <c r="K17845" s="15"/>
    </row>
    <row r="17846" spans="8:11">
      <c r="H17846" s="15"/>
      <c r="K17846" s="15"/>
    </row>
    <row r="17847" spans="8:11">
      <c r="H17847" s="15"/>
      <c r="K17847" s="15"/>
    </row>
    <row r="17848" spans="8:11">
      <c r="H17848" s="15"/>
      <c r="K17848" s="15"/>
    </row>
    <row r="17849" spans="8:11">
      <c r="H17849" s="15"/>
      <c r="K17849" s="15"/>
    </row>
    <row r="17850" spans="8:11">
      <c r="H17850" s="15"/>
      <c r="K17850" s="15"/>
    </row>
    <row r="17851" spans="8:11">
      <c r="H17851" s="15"/>
      <c r="K17851" s="15"/>
    </row>
    <row r="17852" spans="8:11">
      <c r="H17852" s="15"/>
      <c r="K17852" s="15"/>
    </row>
    <row r="17853" spans="8:11">
      <c r="H17853" s="15"/>
      <c r="K17853" s="15"/>
    </row>
    <row r="17854" spans="8:11">
      <c r="H17854" s="15"/>
      <c r="K17854" s="15"/>
    </row>
    <row r="17855" spans="8:11">
      <c r="H17855" s="15"/>
      <c r="K17855" s="15"/>
    </row>
    <row r="17856" spans="8:11">
      <c r="H17856" s="15"/>
      <c r="K17856" s="15"/>
    </row>
    <row r="17857" spans="8:11">
      <c r="H17857" s="15"/>
      <c r="K17857" s="15"/>
    </row>
    <row r="17858" spans="8:11">
      <c r="H17858" s="15"/>
      <c r="K17858" s="15"/>
    </row>
    <row r="17859" spans="8:11">
      <c r="H17859" s="15"/>
      <c r="K17859" s="15"/>
    </row>
    <row r="17860" spans="8:11">
      <c r="H17860" s="15"/>
      <c r="K17860" s="15"/>
    </row>
    <row r="17861" spans="8:11">
      <c r="H17861" s="15"/>
      <c r="K17861" s="15"/>
    </row>
    <row r="17862" spans="8:11">
      <c r="H17862" s="15"/>
      <c r="K17862" s="15"/>
    </row>
    <row r="17863" spans="8:11">
      <c r="H17863" s="15"/>
      <c r="K17863" s="15"/>
    </row>
    <row r="17864" spans="8:11">
      <c r="H17864" s="15"/>
      <c r="K17864" s="15"/>
    </row>
    <row r="17865" spans="8:11">
      <c r="H17865" s="15"/>
      <c r="K17865" s="15"/>
    </row>
    <row r="17866" spans="8:11">
      <c r="H17866" s="15"/>
      <c r="K17866" s="15"/>
    </row>
    <row r="17867" spans="8:11">
      <c r="H17867" s="15"/>
      <c r="K17867" s="15"/>
    </row>
    <row r="17868" spans="8:11">
      <c r="H17868" s="15"/>
      <c r="K17868" s="15"/>
    </row>
    <row r="17869" spans="8:11">
      <c r="H17869" s="15"/>
      <c r="K17869" s="15"/>
    </row>
    <row r="17870" spans="8:11">
      <c r="H17870" s="15"/>
      <c r="K17870" s="15"/>
    </row>
    <row r="17871" spans="8:11">
      <c r="H17871" s="15"/>
      <c r="K17871" s="15"/>
    </row>
    <row r="17872" spans="8:11">
      <c r="H17872" s="15"/>
      <c r="K17872" s="15"/>
    </row>
    <row r="17873" spans="8:11">
      <c r="H17873" s="15"/>
      <c r="K17873" s="15"/>
    </row>
    <row r="17874" spans="8:11">
      <c r="H17874" s="15"/>
      <c r="K17874" s="15"/>
    </row>
    <row r="17875" spans="8:11">
      <c r="H17875" s="15"/>
      <c r="K17875" s="15"/>
    </row>
    <row r="17876" spans="8:11">
      <c r="H17876" s="15"/>
      <c r="K17876" s="15"/>
    </row>
    <row r="17877" spans="8:11">
      <c r="H17877" s="15"/>
      <c r="K17877" s="15"/>
    </row>
    <row r="17878" spans="8:11">
      <c r="H17878" s="15"/>
      <c r="K17878" s="15"/>
    </row>
    <row r="17879" spans="8:11">
      <c r="H17879" s="15"/>
      <c r="K17879" s="15"/>
    </row>
    <row r="17880" spans="8:11">
      <c r="H17880" s="15"/>
      <c r="K17880" s="15"/>
    </row>
    <row r="17881" spans="8:11">
      <c r="H17881" s="15"/>
      <c r="K17881" s="15"/>
    </row>
    <row r="17882" spans="8:11">
      <c r="H17882" s="15"/>
      <c r="K17882" s="15"/>
    </row>
    <row r="17883" spans="8:11">
      <c r="H17883" s="15"/>
      <c r="K17883" s="15"/>
    </row>
    <row r="17884" spans="8:11">
      <c r="H17884" s="15"/>
      <c r="K17884" s="15"/>
    </row>
    <row r="17885" spans="8:11">
      <c r="H17885" s="15"/>
      <c r="K17885" s="15"/>
    </row>
    <row r="17886" spans="8:11">
      <c r="H17886" s="15"/>
      <c r="K17886" s="15"/>
    </row>
    <row r="17887" spans="8:11">
      <c r="H17887" s="15"/>
      <c r="K17887" s="15"/>
    </row>
    <row r="17888" spans="8:11">
      <c r="H17888" s="15"/>
      <c r="K17888" s="15"/>
    </row>
    <row r="17889" spans="8:11">
      <c r="H17889" s="15"/>
      <c r="K17889" s="15"/>
    </row>
    <row r="17890" spans="8:11">
      <c r="H17890" s="15"/>
      <c r="K17890" s="15"/>
    </row>
    <row r="17891" spans="8:11">
      <c r="H17891" s="15"/>
      <c r="K17891" s="15"/>
    </row>
    <row r="17892" spans="8:11">
      <c r="H17892" s="15"/>
      <c r="K17892" s="15"/>
    </row>
    <row r="17893" spans="8:11">
      <c r="H17893" s="15"/>
      <c r="K17893" s="15"/>
    </row>
    <row r="17894" spans="8:11">
      <c r="H17894" s="15"/>
      <c r="K17894" s="15"/>
    </row>
    <row r="17895" spans="8:11">
      <c r="H17895" s="15"/>
      <c r="K17895" s="15"/>
    </row>
    <row r="17896" spans="8:11">
      <c r="H17896" s="15"/>
      <c r="K17896" s="15"/>
    </row>
    <row r="17897" spans="8:11">
      <c r="H17897" s="15"/>
      <c r="K17897" s="15"/>
    </row>
    <row r="17898" spans="8:11">
      <c r="H17898" s="15"/>
      <c r="K17898" s="15"/>
    </row>
    <row r="17899" spans="8:11">
      <c r="H17899" s="15"/>
      <c r="K17899" s="15"/>
    </row>
    <row r="17900" spans="8:11">
      <c r="H17900" s="15"/>
      <c r="K17900" s="15"/>
    </row>
    <row r="17901" spans="8:11">
      <c r="H17901" s="15"/>
      <c r="K17901" s="15"/>
    </row>
    <row r="17902" spans="8:11">
      <c r="H17902" s="15"/>
      <c r="K17902" s="15"/>
    </row>
    <row r="17903" spans="8:11">
      <c r="H17903" s="15"/>
      <c r="K17903" s="15"/>
    </row>
    <row r="17904" spans="8:11">
      <c r="H17904" s="15"/>
      <c r="K17904" s="15"/>
    </row>
    <row r="17905" spans="8:11">
      <c r="H17905" s="15"/>
      <c r="K17905" s="15"/>
    </row>
    <row r="17906" spans="8:11">
      <c r="H17906" s="15"/>
      <c r="K17906" s="15"/>
    </row>
    <row r="17907" spans="8:11">
      <c r="H17907" s="15"/>
      <c r="K17907" s="15"/>
    </row>
    <row r="17908" spans="8:11">
      <c r="H17908" s="15"/>
      <c r="K17908" s="15"/>
    </row>
    <row r="17909" spans="8:11">
      <c r="H17909" s="15"/>
      <c r="K17909" s="15"/>
    </row>
    <row r="17910" spans="8:11">
      <c r="H17910" s="15"/>
      <c r="K17910" s="15"/>
    </row>
    <row r="17911" spans="8:11">
      <c r="H17911" s="15"/>
      <c r="K17911" s="15"/>
    </row>
    <row r="17912" spans="8:11">
      <c r="H17912" s="15"/>
      <c r="K17912" s="15"/>
    </row>
    <row r="17913" spans="8:11">
      <c r="H17913" s="15"/>
      <c r="K17913" s="15"/>
    </row>
    <row r="17914" spans="8:11">
      <c r="H17914" s="15"/>
      <c r="K17914" s="15"/>
    </row>
    <row r="17915" spans="8:11">
      <c r="H17915" s="15"/>
      <c r="K17915" s="15"/>
    </row>
    <row r="17916" spans="8:11">
      <c r="H17916" s="15"/>
      <c r="K17916" s="15"/>
    </row>
    <row r="17917" spans="8:11">
      <c r="H17917" s="15"/>
      <c r="K17917" s="15"/>
    </row>
    <row r="17918" spans="8:11">
      <c r="H17918" s="15"/>
      <c r="K17918" s="15"/>
    </row>
    <row r="17919" spans="8:11">
      <c r="H17919" s="15"/>
      <c r="K17919" s="15"/>
    </row>
    <row r="17920" spans="8:11">
      <c r="H17920" s="15"/>
      <c r="K17920" s="15"/>
    </row>
    <row r="17921" spans="8:11">
      <c r="H17921" s="15"/>
      <c r="K17921" s="15"/>
    </row>
    <row r="17922" spans="8:11">
      <c r="H17922" s="15"/>
      <c r="K17922" s="15"/>
    </row>
    <row r="17923" spans="8:11">
      <c r="H17923" s="15"/>
      <c r="K17923" s="15"/>
    </row>
    <row r="17924" spans="8:11">
      <c r="H17924" s="15"/>
      <c r="K17924" s="15"/>
    </row>
    <row r="17925" spans="8:11">
      <c r="H17925" s="15"/>
      <c r="K17925" s="15"/>
    </row>
    <row r="17926" spans="8:11">
      <c r="H17926" s="15"/>
      <c r="K17926" s="15"/>
    </row>
    <row r="17927" spans="8:11">
      <c r="H17927" s="15"/>
      <c r="K17927" s="15"/>
    </row>
    <row r="17928" spans="8:11">
      <c r="H17928" s="15"/>
      <c r="K17928" s="15"/>
    </row>
    <row r="17929" spans="8:11">
      <c r="H17929" s="15"/>
      <c r="K17929" s="15"/>
    </row>
    <row r="17930" spans="8:11">
      <c r="H17930" s="15"/>
      <c r="K17930" s="15"/>
    </row>
    <row r="17931" spans="8:11">
      <c r="H17931" s="15"/>
      <c r="K17931" s="15"/>
    </row>
    <row r="17932" spans="8:11">
      <c r="H17932" s="15"/>
      <c r="K17932" s="15"/>
    </row>
    <row r="17933" spans="8:11">
      <c r="H17933" s="15"/>
      <c r="K17933" s="15"/>
    </row>
    <row r="17934" spans="8:11">
      <c r="H17934" s="15"/>
      <c r="K17934" s="15"/>
    </row>
    <row r="17935" spans="8:11">
      <c r="H17935" s="15"/>
      <c r="K17935" s="15"/>
    </row>
    <row r="17936" spans="8:11">
      <c r="H17936" s="15"/>
      <c r="K17936" s="15"/>
    </row>
    <row r="17937" spans="8:11">
      <c r="H17937" s="15"/>
      <c r="K17937" s="15"/>
    </row>
    <row r="17938" spans="8:11">
      <c r="H17938" s="15"/>
      <c r="K17938" s="15"/>
    </row>
    <row r="17939" spans="8:11">
      <c r="H17939" s="15"/>
      <c r="K17939" s="15"/>
    </row>
    <row r="17940" spans="8:11">
      <c r="H17940" s="15"/>
      <c r="K17940" s="15"/>
    </row>
    <row r="17941" spans="8:11">
      <c r="H17941" s="15"/>
      <c r="K17941" s="15"/>
    </row>
    <row r="17942" spans="8:11">
      <c r="H17942" s="15"/>
      <c r="K17942" s="15"/>
    </row>
    <row r="17943" spans="8:11">
      <c r="H17943" s="15"/>
      <c r="K17943" s="15"/>
    </row>
    <row r="17944" spans="8:11">
      <c r="H17944" s="15"/>
      <c r="K17944" s="15"/>
    </row>
    <row r="17945" spans="8:11">
      <c r="H17945" s="15"/>
      <c r="K17945" s="15"/>
    </row>
    <row r="17946" spans="8:11">
      <c r="H17946" s="15"/>
      <c r="K17946" s="15"/>
    </row>
    <row r="17947" spans="8:11">
      <c r="H17947" s="15"/>
      <c r="K17947" s="15"/>
    </row>
    <row r="17948" spans="8:11">
      <c r="H17948" s="15"/>
      <c r="K17948" s="15"/>
    </row>
    <row r="17949" spans="8:11">
      <c r="H17949" s="15"/>
      <c r="K17949" s="15"/>
    </row>
    <row r="17950" spans="8:11">
      <c r="H17950" s="15"/>
      <c r="K17950" s="15"/>
    </row>
    <row r="17951" spans="8:11">
      <c r="H17951" s="15"/>
      <c r="K17951" s="15"/>
    </row>
    <row r="17952" spans="8:11">
      <c r="H17952" s="15"/>
      <c r="K17952" s="15"/>
    </row>
    <row r="17953" spans="8:11">
      <c r="H17953" s="15"/>
      <c r="K17953" s="15"/>
    </row>
    <row r="17954" spans="8:11">
      <c r="H17954" s="15"/>
      <c r="K17954" s="15"/>
    </row>
    <row r="17955" spans="8:11">
      <c r="H17955" s="15"/>
      <c r="K17955" s="15"/>
    </row>
    <row r="17956" spans="8:11">
      <c r="H17956" s="15"/>
      <c r="K17956" s="15"/>
    </row>
    <row r="17957" spans="8:11">
      <c r="H17957" s="15"/>
      <c r="K17957" s="15"/>
    </row>
    <row r="17958" spans="8:11">
      <c r="H17958" s="15"/>
      <c r="K17958" s="15"/>
    </row>
    <row r="17959" spans="8:11">
      <c r="H17959" s="15"/>
      <c r="K17959" s="15"/>
    </row>
    <row r="17960" spans="8:11">
      <c r="H17960" s="15"/>
      <c r="K17960" s="15"/>
    </row>
    <row r="17961" spans="8:11">
      <c r="H17961" s="15"/>
      <c r="K17961" s="15"/>
    </row>
    <row r="17962" spans="8:11">
      <c r="H17962" s="15"/>
      <c r="K17962" s="15"/>
    </row>
    <row r="17963" spans="8:11">
      <c r="H17963" s="15"/>
      <c r="K17963" s="15"/>
    </row>
    <row r="17964" spans="8:11">
      <c r="H17964" s="15"/>
      <c r="K17964" s="15"/>
    </row>
    <row r="17965" spans="8:11">
      <c r="H17965" s="15"/>
      <c r="K17965" s="15"/>
    </row>
    <row r="17966" spans="8:11">
      <c r="H17966" s="15"/>
      <c r="K17966" s="15"/>
    </row>
    <row r="17967" spans="8:11">
      <c r="H17967" s="15"/>
      <c r="K17967" s="15"/>
    </row>
    <row r="17968" spans="8:11">
      <c r="H17968" s="15"/>
      <c r="K17968" s="15"/>
    </row>
    <row r="17969" spans="8:11">
      <c r="H17969" s="15"/>
      <c r="K17969" s="15"/>
    </row>
    <row r="17970" spans="8:11">
      <c r="H17970" s="15"/>
      <c r="K17970" s="15"/>
    </row>
    <row r="17971" spans="8:11">
      <c r="H17971" s="15"/>
      <c r="K17971" s="15"/>
    </row>
    <row r="17972" spans="8:11">
      <c r="H17972" s="15"/>
      <c r="K17972" s="15"/>
    </row>
    <row r="17973" spans="8:11">
      <c r="H17973" s="15"/>
      <c r="K17973" s="15"/>
    </row>
    <row r="17974" spans="8:11">
      <c r="H17974" s="15"/>
      <c r="K17974" s="15"/>
    </row>
    <row r="17975" spans="8:11">
      <c r="H17975" s="15"/>
      <c r="K17975" s="15"/>
    </row>
    <row r="17976" spans="8:11">
      <c r="H17976" s="15"/>
      <c r="K17976" s="15"/>
    </row>
    <row r="17977" spans="8:11">
      <c r="H17977" s="15"/>
      <c r="K17977" s="15"/>
    </row>
    <row r="17978" spans="8:11">
      <c r="H17978" s="15"/>
      <c r="K17978" s="15"/>
    </row>
    <row r="17979" spans="8:11">
      <c r="H17979" s="15"/>
      <c r="K17979" s="15"/>
    </row>
    <row r="17980" spans="8:11">
      <c r="H17980" s="15"/>
      <c r="K17980" s="15"/>
    </row>
    <row r="17981" spans="8:11">
      <c r="H17981" s="15"/>
      <c r="K17981" s="15"/>
    </row>
    <row r="17982" spans="8:11">
      <c r="H17982" s="15"/>
      <c r="K17982" s="15"/>
    </row>
    <row r="17983" spans="8:11">
      <c r="H17983" s="15"/>
      <c r="K17983" s="15"/>
    </row>
    <row r="17984" spans="8:11">
      <c r="H17984" s="15"/>
      <c r="K17984" s="15"/>
    </row>
    <row r="17985" spans="8:11">
      <c r="H17985" s="15"/>
      <c r="K17985" s="15"/>
    </row>
    <row r="17986" spans="8:11">
      <c r="H17986" s="15"/>
      <c r="K17986" s="15"/>
    </row>
    <row r="17987" spans="8:11">
      <c r="H17987" s="15"/>
      <c r="K17987" s="15"/>
    </row>
    <row r="17988" spans="8:11">
      <c r="H17988" s="15"/>
      <c r="K17988" s="15"/>
    </row>
    <row r="17989" spans="8:11">
      <c r="H17989" s="15"/>
      <c r="K17989" s="15"/>
    </row>
    <row r="17990" spans="8:11">
      <c r="H17990" s="15"/>
      <c r="K17990" s="15"/>
    </row>
    <row r="17991" spans="8:11">
      <c r="H17991" s="15"/>
      <c r="K17991" s="15"/>
    </row>
    <row r="17992" spans="8:11">
      <c r="H17992" s="15"/>
      <c r="K17992" s="15"/>
    </row>
    <row r="17993" spans="8:11">
      <c r="H17993" s="15"/>
      <c r="K17993" s="15"/>
    </row>
    <row r="17994" spans="8:11">
      <c r="H17994" s="15"/>
      <c r="K17994" s="15"/>
    </row>
    <row r="17995" spans="8:11">
      <c r="H17995" s="15"/>
      <c r="K17995" s="15"/>
    </row>
    <row r="17996" spans="8:11">
      <c r="H17996" s="15"/>
      <c r="K17996" s="15"/>
    </row>
    <row r="17997" spans="8:11">
      <c r="H17997" s="15"/>
      <c r="K17997" s="15"/>
    </row>
    <row r="17998" spans="8:11">
      <c r="H17998" s="15"/>
      <c r="K17998" s="15"/>
    </row>
    <row r="17999" spans="8:11">
      <c r="H17999" s="15"/>
      <c r="K17999" s="15"/>
    </row>
    <row r="18000" spans="8:11">
      <c r="H18000" s="15"/>
      <c r="K18000" s="15"/>
    </row>
    <row r="18001" spans="8:11">
      <c r="H18001" s="15"/>
      <c r="K18001" s="15"/>
    </row>
    <row r="18002" spans="8:11">
      <c r="H18002" s="15"/>
      <c r="K18002" s="15"/>
    </row>
    <row r="18003" spans="8:11">
      <c r="H18003" s="15"/>
      <c r="K18003" s="15"/>
    </row>
    <row r="18004" spans="8:11">
      <c r="H18004" s="15"/>
      <c r="K18004" s="15"/>
    </row>
    <row r="18005" spans="8:11">
      <c r="H18005" s="15"/>
      <c r="K18005" s="15"/>
    </row>
    <row r="18006" spans="8:11">
      <c r="H18006" s="15"/>
      <c r="K18006" s="15"/>
    </row>
    <row r="18007" spans="8:11">
      <c r="H18007" s="15"/>
      <c r="K18007" s="15"/>
    </row>
    <row r="18008" spans="8:11">
      <c r="H18008" s="15"/>
      <c r="K18008" s="15"/>
    </row>
    <row r="18009" spans="8:11">
      <c r="H18009" s="15"/>
      <c r="K18009" s="15"/>
    </row>
    <row r="18010" spans="8:11">
      <c r="H18010" s="15"/>
      <c r="K18010" s="15"/>
    </row>
    <row r="18011" spans="8:11">
      <c r="H18011" s="15"/>
      <c r="K18011" s="15"/>
    </row>
    <row r="18012" spans="8:11">
      <c r="H18012" s="15"/>
      <c r="K18012" s="15"/>
    </row>
    <row r="18013" spans="8:11">
      <c r="H18013" s="15"/>
      <c r="K18013" s="15"/>
    </row>
    <row r="18014" spans="8:11">
      <c r="H18014" s="15"/>
      <c r="K18014" s="15"/>
    </row>
    <row r="18015" spans="8:11">
      <c r="H18015" s="15"/>
      <c r="K18015" s="15"/>
    </row>
    <row r="18016" spans="8:11">
      <c r="H18016" s="15"/>
      <c r="K18016" s="15"/>
    </row>
    <row r="18017" spans="8:11">
      <c r="H18017" s="15"/>
      <c r="K18017" s="15"/>
    </row>
    <row r="18018" spans="8:11">
      <c r="H18018" s="15"/>
      <c r="K18018" s="15"/>
    </row>
    <row r="18019" spans="8:11">
      <c r="H18019" s="15"/>
      <c r="K18019" s="15"/>
    </row>
    <row r="18020" spans="8:11">
      <c r="H18020" s="15"/>
      <c r="K18020" s="15"/>
    </row>
    <row r="18021" spans="8:11">
      <c r="H18021" s="15"/>
      <c r="K18021" s="15"/>
    </row>
    <row r="18022" spans="8:11">
      <c r="H18022" s="15"/>
      <c r="K18022" s="15"/>
    </row>
    <row r="18023" spans="8:11">
      <c r="H18023" s="15"/>
      <c r="K18023" s="15"/>
    </row>
    <row r="18024" spans="8:11">
      <c r="H18024" s="15"/>
      <c r="K18024" s="15"/>
    </row>
    <row r="18025" spans="8:11">
      <c r="H18025" s="15"/>
      <c r="K18025" s="15"/>
    </row>
    <row r="18026" spans="8:11">
      <c r="H18026" s="15"/>
      <c r="K18026" s="15"/>
    </row>
    <row r="18027" spans="8:11">
      <c r="H18027" s="15"/>
      <c r="K18027" s="15"/>
    </row>
    <row r="18028" spans="8:11">
      <c r="H18028" s="15"/>
      <c r="K18028" s="15"/>
    </row>
    <row r="18029" spans="8:11">
      <c r="H18029" s="15"/>
      <c r="K18029" s="15"/>
    </row>
    <row r="18030" spans="8:11">
      <c r="H18030" s="15"/>
      <c r="K18030" s="15"/>
    </row>
    <row r="18031" spans="8:11">
      <c r="H18031" s="15"/>
      <c r="K18031" s="15"/>
    </row>
    <row r="18032" spans="8:11">
      <c r="H18032" s="15"/>
      <c r="K18032" s="15"/>
    </row>
    <row r="18033" spans="8:11">
      <c r="H18033" s="15"/>
      <c r="K18033" s="15"/>
    </row>
    <row r="18034" spans="8:11">
      <c r="H18034" s="15"/>
      <c r="K18034" s="15"/>
    </row>
    <row r="18035" spans="8:11">
      <c r="H18035" s="15"/>
      <c r="K18035" s="15"/>
    </row>
    <row r="18036" spans="8:11">
      <c r="H18036" s="15"/>
      <c r="K18036" s="15"/>
    </row>
    <row r="18037" spans="8:11">
      <c r="H18037" s="15"/>
      <c r="K18037" s="15"/>
    </row>
    <row r="18038" spans="8:11">
      <c r="H18038" s="15"/>
      <c r="K18038" s="15"/>
    </row>
    <row r="18039" spans="8:11">
      <c r="H18039" s="15"/>
      <c r="K18039" s="15"/>
    </row>
    <row r="18040" spans="8:11">
      <c r="H18040" s="15"/>
      <c r="K18040" s="15"/>
    </row>
    <row r="18041" spans="8:11">
      <c r="H18041" s="15"/>
      <c r="K18041" s="15"/>
    </row>
    <row r="18042" spans="8:11">
      <c r="H18042" s="15"/>
      <c r="K18042" s="15"/>
    </row>
    <row r="18043" spans="8:11">
      <c r="H18043" s="15"/>
      <c r="K18043" s="15"/>
    </row>
    <row r="18044" spans="8:11">
      <c r="H18044" s="15"/>
      <c r="K18044" s="15"/>
    </row>
    <row r="18045" spans="8:11">
      <c r="H18045" s="15"/>
      <c r="K18045" s="15"/>
    </row>
    <row r="18046" spans="8:11">
      <c r="H18046" s="15"/>
      <c r="K18046" s="15"/>
    </row>
    <row r="18047" spans="8:11">
      <c r="H18047" s="15"/>
      <c r="K18047" s="15"/>
    </row>
    <row r="18048" spans="8:11">
      <c r="H18048" s="15"/>
      <c r="K18048" s="15"/>
    </row>
    <row r="18049" spans="8:11">
      <c r="H18049" s="15"/>
      <c r="K18049" s="15"/>
    </row>
    <row r="18050" spans="8:11">
      <c r="H18050" s="15"/>
      <c r="K18050" s="15"/>
    </row>
    <row r="18051" spans="8:11">
      <c r="H18051" s="15"/>
      <c r="K18051" s="15"/>
    </row>
    <row r="18052" spans="8:11">
      <c r="H18052" s="15"/>
      <c r="K18052" s="15"/>
    </row>
    <row r="18053" spans="8:11">
      <c r="H18053" s="15"/>
      <c r="K18053" s="15"/>
    </row>
    <row r="18054" spans="8:11">
      <c r="H18054" s="15"/>
      <c r="K18054" s="15"/>
    </row>
    <row r="18055" spans="8:11">
      <c r="H18055" s="15"/>
      <c r="K18055" s="15"/>
    </row>
    <row r="18056" spans="8:11">
      <c r="H18056" s="15"/>
      <c r="K18056" s="15"/>
    </row>
    <row r="18057" spans="8:11">
      <c r="H18057" s="15"/>
      <c r="K18057" s="15"/>
    </row>
    <row r="18058" spans="8:11">
      <c r="H18058" s="15"/>
      <c r="K18058" s="15"/>
    </row>
    <row r="18059" spans="8:11">
      <c r="H18059" s="15"/>
      <c r="K18059" s="15"/>
    </row>
    <row r="18060" spans="8:11">
      <c r="H18060" s="15"/>
      <c r="K18060" s="15"/>
    </row>
    <row r="18061" spans="8:11">
      <c r="H18061" s="15"/>
      <c r="K18061" s="15"/>
    </row>
    <row r="18062" spans="8:11">
      <c r="H18062" s="15"/>
      <c r="K18062" s="15"/>
    </row>
    <row r="18063" spans="8:11">
      <c r="H18063" s="15"/>
      <c r="K18063" s="15"/>
    </row>
    <row r="18064" spans="8:11">
      <c r="H18064" s="15"/>
      <c r="K18064" s="15"/>
    </row>
    <row r="18065" spans="8:11">
      <c r="H18065" s="15"/>
      <c r="K18065" s="15"/>
    </row>
    <row r="18066" spans="8:11">
      <c r="H18066" s="15"/>
      <c r="K18066" s="15"/>
    </row>
    <row r="18067" spans="8:11">
      <c r="H18067" s="15"/>
      <c r="K18067" s="15"/>
    </row>
    <row r="18068" spans="8:11">
      <c r="H18068" s="15"/>
      <c r="K18068" s="15"/>
    </row>
    <row r="18069" spans="8:11">
      <c r="H18069" s="15"/>
      <c r="K18069" s="15"/>
    </row>
    <row r="18070" spans="8:11">
      <c r="H18070" s="15"/>
      <c r="K18070" s="15"/>
    </row>
    <row r="18071" spans="8:11">
      <c r="H18071" s="15"/>
      <c r="K18071" s="15"/>
    </row>
    <row r="18072" spans="8:11">
      <c r="H18072" s="15"/>
      <c r="K18072" s="15"/>
    </row>
    <row r="18073" spans="8:11">
      <c r="H18073" s="15"/>
      <c r="K18073" s="15"/>
    </row>
    <row r="18074" spans="8:11">
      <c r="H18074" s="15"/>
      <c r="K18074" s="15"/>
    </row>
    <row r="18075" spans="8:11">
      <c r="H18075" s="15"/>
      <c r="K18075" s="15"/>
    </row>
    <row r="18076" spans="8:11">
      <c r="H18076" s="15"/>
      <c r="K18076" s="15"/>
    </row>
    <row r="18077" spans="8:11">
      <c r="H18077" s="15"/>
      <c r="K18077" s="15"/>
    </row>
    <row r="18078" spans="8:11">
      <c r="H18078" s="15"/>
      <c r="K18078" s="15"/>
    </row>
    <row r="18079" spans="8:11">
      <c r="H18079" s="15"/>
      <c r="K18079" s="15"/>
    </row>
    <row r="18080" spans="8:11">
      <c r="H18080" s="15"/>
      <c r="K18080" s="15"/>
    </row>
    <row r="18081" spans="8:11">
      <c r="H18081" s="15"/>
      <c r="K18081" s="15"/>
    </row>
    <row r="18082" spans="8:11">
      <c r="H18082" s="15"/>
      <c r="K18082" s="15"/>
    </row>
    <row r="18083" spans="8:11">
      <c r="H18083" s="15"/>
      <c r="K18083" s="15"/>
    </row>
    <row r="18084" spans="8:11">
      <c r="H18084" s="15"/>
      <c r="K18084" s="15"/>
    </row>
    <row r="18085" spans="8:11">
      <c r="H18085" s="15"/>
      <c r="K18085" s="15"/>
    </row>
    <row r="18086" spans="8:11">
      <c r="H18086" s="15"/>
      <c r="K18086" s="15"/>
    </row>
    <row r="18087" spans="8:11">
      <c r="H18087" s="15"/>
      <c r="K18087" s="15"/>
    </row>
    <row r="18088" spans="8:11">
      <c r="H18088" s="15"/>
      <c r="K18088" s="15"/>
    </row>
    <row r="18089" spans="8:11">
      <c r="H18089" s="15"/>
      <c r="K18089" s="15"/>
    </row>
    <row r="18090" spans="8:11">
      <c r="H18090" s="15"/>
      <c r="K18090" s="15"/>
    </row>
    <row r="18091" spans="8:11">
      <c r="H18091" s="15"/>
      <c r="K18091" s="15"/>
    </row>
    <row r="18092" spans="8:11">
      <c r="H18092" s="15"/>
      <c r="K18092" s="15"/>
    </row>
    <row r="18093" spans="8:11">
      <c r="H18093" s="15"/>
      <c r="K18093" s="15"/>
    </row>
    <row r="18094" spans="8:11">
      <c r="H18094" s="15"/>
      <c r="K18094" s="15"/>
    </row>
    <row r="18095" spans="8:11">
      <c r="H18095" s="15"/>
      <c r="K18095" s="15"/>
    </row>
    <row r="18096" spans="8:11">
      <c r="H18096" s="15"/>
      <c r="K18096" s="15"/>
    </row>
    <row r="18097" spans="8:11">
      <c r="H18097" s="15"/>
      <c r="K18097" s="15"/>
    </row>
    <row r="18098" spans="8:11">
      <c r="H18098" s="15"/>
      <c r="K18098" s="15"/>
    </row>
    <row r="18099" spans="8:11">
      <c r="H18099" s="15"/>
      <c r="K18099" s="15"/>
    </row>
    <row r="18100" spans="8:11">
      <c r="H18100" s="15"/>
      <c r="K18100" s="15"/>
    </row>
    <row r="18101" spans="8:11">
      <c r="H18101" s="15"/>
      <c r="K18101" s="15"/>
    </row>
    <row r="18102" spans="8:11">
      <c r="H18102" s="15"/>
      <c r="K18102" s="15"/>
    </row>
    <row r="18103" spans="8:11">
      <c r="H18103" s="15"/>
      <c r="K18103" s="15"/>
    </row>
    <row r="18104" spans="8:11">
      <c r="H18104" s="15"/>
      <c r="K18104" s="15"/>
    </row>
    <row r="18105" spans="8:11">
      <c r="H18105" s="15"/>
      <c r="K18105" s="15"/>
    </row>
    <row r="18106" spans="8:11">
      <c r="H18106" s="15"/>
      <c r="K18106" s="15"/>
    </row>
    <row r="18107" spans="8:11">
      <c r="H18107" s="15"/>
      <c r="K18107" s="15"/>
    </row>
    <row r="18108" spans="8:11">
      <c r="H18108" s="15"/>
      <c r="K18108" s="15"/>
    </row>
    <row r="18109" spans="8:11">
      <c r="H18109" s="15"/>
      <c r="K18109" s="15"/>
    </row>
    <row r="18110" spans="8:11">
      <c r="H18110" s="15"/>
      <c r="K18110" s="15"/>
    </row>
    <row r="18111" spans="8:11">
      <c r="H18111" s="15"/>
      <c r="K18111" s="15"/>
    </row>
    <row r="18112" spans="8:11">
      <c r="H18112" s="15"/>
      <c r="K18112" s="15"/>
    </row>
    <row r="18113" spans="8:11">
      <c r="H18113" s="15"/>
      <c r="K18113" s="15"/>
    </row>
    <row r="18114" spans="8:11">
      <c r="H18114" s="15"/>
      <c r="K18114" s="15"/>
    </row>
    <row r="18115" spans="8:11">
      <c r="H18115" s="15"/>
      <c r="K18115" s="15"/>
    </row>
    <row r="18116" spans="8:11">
      <c r="H18116" s="15"/>
      <c r="K18116" s="15"/>
    </row>
    <row r="18117" spans="8:11">
      <c r="H18117" s="15"/>
      <c r="K18117" s="15"/>
    </row>
    <row r="18118" spans="8:11">
      <c r="H18118" s="15"/>
      <c r="K18118" s="15"/>
    </row>
    <row r="18119" spans="8:11">
      <c r="H18119" s="15"/>
      <c r="K18119" s="15"/>
    </row>
    <row r="18120" spans="8:11">
      <c r="H18120" s="15"/>
      <c r="K18120" s="15"/>
    </row>
    <row r="18121" spans="8:11">
      <c r="H18121" s="15"/>
      <c r="K18121" s="15"/>
    </row>
    <row r="18122" spans="8:11">
      <c r="H18122" s="15"/>
      <c r="K18122" s="15"/>
    </row>
    <row r="18123" spans="8:11">
      <c r="H18123" s="15"/>
      <c r="K18123" s="15"/>
    </row>
    <row r="18124" spans="8:11">
      <c r="H18124" s="15"/>
      <c r="K18124" s="15"/>
    </row>
    <row r="18125" spans="8:11">
      <c r="H18125" s="15"/>
      <c r="K18125" s="15"/>
    </row>
    <row r="18126" spans="8:11">
      <c r="H18126" s="15"/>
      <c r="K18126" s="15"/>
    </row>
    <row r="18127" spans="8:11">
      <c r="H18127" s="15"/>
      <c r="K18127" s="15"/>
    </row>
    <row r="18128" spans="8:11">
      <c r="H18128" s="15"/>
      <c r="K18128" s="15"/>
    </row>
    <row r="18129" spans="8:11">
      <c r="H18129" s="15"/>
      <c r="K18129" s="15"/>
    </row>
    <row r="18130" spans="8:11">
      <c r="H18130" s="15"/>
      <c r="K18130" s="15"/>
    </row>
    <row r="18131" spans="8:11">
      <c r="H18131" s="15"/>
      <c r="K18131" s="15"/>
    </row>
    <row r="18132" spans="8:11">
      <c r="H18132" s="15"/>
      <c r="K18132" s="15"/>
    </row>
    <row r="18133" spans="8:11">
      <c r="H18133" s="15"/>
      <c r="K18133" s="15"/>
    </row>
    <row r="18134" spans="8:11">
      <c r="H18134" s="15"/>
      <c r="K18134" s="15"/>
    </row>
    <row r="18135" spans="8:11">
      <c r="H18135" s="15"/>
      <c r="K18135" s="15"/>
    </row>
    <row r="18136" spans="8:11">
      <c r="H18136" s="15"/>
      <c r="K18136" s="15"/>
    </row>
    <row r="18137" spans="8:11">
      <c r="H18137" s="15"/>
      <c r="K18137" s="15"/>
    </row>
    <row r="18138" spans="8:11">
      <c r="H18138" s="15"/>
      <c r="K18138" s="15"/>
    </row>
    <row r="18139" spans="8:11">
      <c r="H18139" s="15"/>
      <c r="K18139" s="15"/>
    </row>
    <row r="18140" spans="8:11">
      <c r="H18140" s="15"/>
      <c r="K18140" s="15"/>
    </row>
    <row r="18141" spans="8:11">
      <c r="H18141" s="15"/>
      <c r="K18141" s="15"/>
    </row>
    <row r="18142" spans="8:11">
      <c r="H18142" s="15"/>
      <c r="K18142" s="15"/>
    </row>
    <row r="18143" spans="8:11">
      <c r="H18143" s="15"/>
      <c r="K18143" s="15"/>
    </row>
    <row r="18144" spans="8:11">
      <c r="H18144" s="15"/>
      <c r="K18144" s="15"/>
    </row>
    <row r="18145" spans="8:11">
      <c r="H18145" s="15"/>
      <c r="K18145" s="15"/>
    </row>
    <row r="18146" spans="8:11">
      <c r="H18146" s="15"/>
      <c r="K18146" s="15"/>
    </row>
    <row r="18147" spans="8:11">
      <c r="H18147" s="15"/>
      <c r="K18147" s="15"/>
    </row>
    <row r="18148" spans="8:11">
      <c r="H18148" s="15"/>
      <c r="K18148" s="15"/>
    </row>
    <row r="18149" spans="8:11">
      <c r="H18149" s="15"/>
      <c r="K18149" s="15"/>
    </row>
    <row r="18150" spans="8:11">
      <c r="H18150" s="15"/>
      <c r="K18150" s="15"/>
    </row>
    <row r="18151" spans="8:11">
      <c r="H18151" s="15"/>
      <c r="K18151" s="15"/>
    </row>
    <row r="18152" spans="8:11">
      <c r="H18152" s="15"/>
      <c r="K18152" s="15"/>
    </row>
    <row r="18153" spans="8:11">
      <c r="H18153" s="15"/>
      <c r="K18153" s="15"/>
    </row>
    <row r="18154" spans="8:11">
      <c r="H18154" s="15"/>
      <c r="K18154" s="15"/>
    </row>
    <row r="18155" spans="8:11">
      <c r="H18155" s="15"/>
      <c r="K18155" s="15"/>
    </row>
    <row r="18156" spans="8:11">
      <c r="H18156" s="15"/>
      <c r="K18156" s="15"/>
    </row>
    <row r="18157" spans="8:11">
      <c r="H18157" s="15"/>
      <c r="K18157" s="15"/>
    </row>
    <row r="18158" spans="8:11">
      <c r="H18158" s="15"/>
      <c r="K18158" s="15"/>
    </row>
    <row r="18159" spans="8:11">
      <c r="H18159" s="15"/>
      <c r="K18159" s="15"/>
    </row>
    <row r="18160" spans="8:11">
      <c r="H18160" s="15"/>
      <c r="K18160" s="15"/>
    </row>
    <row r="18161" spans="8:11">
      <c r="H18161" s="15"/>
      <c r="K18161" s="15"/>
    </row>
    <row r="18162" spans="8:11">
      <c r="H18162" s="15"/>
      <c r="K18162" s="15"/>
    </row>
    <row r="18163" spans="8:11">
      <c r="H18163" s="15"/>
      <c r="K18163" s="15"/>
    </row>
    <row r="18164" spans="8:11">
      <c r="H18164" s="15"/>
      <c r="K18164" s="15"/>
    </row>
    <row r="18165" spans="8:11">
      <c r="H18165" s="15"/>
      <c r="K18165" s="15"/>
    </row>
    <row r="18166" spans="8:11">
      <c r="H18166" s="15"/>
      <c r="K18166" s="15"/>
    </row>
    <row r="18167" spans="8:11">
      <c r="H18167" s="15"/>
      <c r="K18167" s="15"/>
    </row>
    <row r="18168" spans="8:11">
      <c r="H18168" s="15"/>
      <c r="K18168" s="15"/>
    </row>
    <row r="18169" spans="8:11">
      <c r="H18169" s="15"/>
      <c r="K18169" s="15"/>
    </row>
    <row r="18170" spans="8:11">
      <c r="H18170" s="15"/>
      <c r="K18170" s="15"/>
    </row>
    <row r="18171" spans="8:11">
      <c r="H18171" s="15"/>
      <c r="K18171" s="15"/>
    </row>
    <row r="18172" spans="8:11">
      <c r="H18172" s="15"/>
      <c r="K18172" s="15"/>
    </row>
    <row r="18173" spans="8:11">
      <c r="H18173" s="15"/>
      <c r="K18173" s="15"/>
    </row>
    <row r="18174" spans="8:11">
      <c r="H18174" s="15"/>
      <c r="K18174" s="15"/>
    </row>
    <row r="18175" spans="8:11">
      <c r="H18175" s="15"/>
      <c r="K18175" s="15"/>
    </row>
    <row r="18176" spans="8:11">
      <c r="H18176" s="15"/>
      <c r="K18176" s="15"/>
    </row>
    <row r="18177" spans="8:11">
      <c r="H18177" s="15"/>
      <c r="K18177" s="15"/>
    </row>
    <row r="18178" spans="8:11">
      <c r="H18178" s="15"/>
      <c r="K18178" s="15"/>
    </row>
    <row r="18179" spans="8:11">
      <c r="H18179" s="15"/>
      <c r="K18179" s="15"/>
    </row>
    <row r="18180" spans="8:11">
      <c r="H18180" s="15"/>
      <c r="K18180" s="15"/>
    </row>
    <row r="18181" spans="8:11">
      <c r="H18181" s="15"/>
      <c r="K18181" s="15"/>
    </row>
    <row r="18182" spans="8:11">
      <c r="H18182" s="15"/>
      <c r="K18182" s="15"/>
    </row>
    <row r="18183" spans="8:11">
      <c r="H18183" s="15"/>
      <c r="K18183" s="15"/>
    </row>
    <row r="18184" spans="8:11">
      <c r="H18184" s="15"/>
      <c r="K18184" s="15"/>
    </row>
    <row r="18185" spans="8:11">
      <c r="H18185" s="15"/>
      <c r="K18185" s="15"/>
    </row>
    <row r="18186" spans="8:11">
      <c r="H18186" s="15"/>
      <c r="K18186" s="15"/>
    </row>
    <row r="18187" spans="8:11">
      <c r="H18187" s="15"/>
      <c r="K18187" s="15"/>
    </row>
    <row r="18188" spans="8:11">
      <c r="H18188" s="15"/>
      <c r="K18188" s="15"/>
    </row>
    <row r="18189" spans="8:11">
      <c r="H18189" s="15"/>
      <c r="K18189" s="15"/>
    </row>
    <row r="18190" spans="8:11">
      <c r="H18190" s="15"/>
      <c r="K18190" s="15"/>
    </row>
    <row r="18191" spans="8:11">
      <c r="H18191" s="15"/>
      <c r="K18191" s="15"/>
    </row>
    <row r="18192" spans="8:11">
      <c r="H18192" s="15"/>
      <c r="K18192" s="15"/>
    </row>
    <row r="18193" spans="8:11">
      <c r="H18193" s="15"/>
      <c r="K18193" s="15"/>
    </row>
    <row r="18194" spans="8:11">
      <c r="H18194" s="15"/>
      <c r="K18194" s="15"/>
    </row>
    <row r="18195" spans="8:11">
      <c r="H18195" s="15"/>
      <c r="K18195" s="15"/>
    </row>
    <row r="18196" spans="8:11">
      <c r="H18196" s="15"/>
      <c r="K18196" s="15"/>
    </row>
    <row r="18197" spans="8:11">
      <c r="H18197" s="15"/>
      <c r="K18197" s="15"/>
    </row>
    <row r="18198" spans="8:11">
      <c r="H18198" s="15"/>
      <c r="K18198" s="15"/>
    </row>
    <row r="18199" spans="8:11">
      <c r="H18199" s="15"/>
      <c r="K18199" s="15"/>
    </row>
    <row r="18200" spans="8:11">
      <c r="H18200" s="15"/>
      <c r="K18200" s="15"/>
    </row>
    <row r="18201" spans="8:11">
      <c r="H18201" s="15"/>
      <c r="K18201" s="15"/>
    </row>
    <row r="18202" spans="8:11">
      <c r="H18202" s="15"/>
      <c r="K18202" s="15"/>
    </row>
    <row r="18203" spans="8:11">
      <c r="H18203" s="15"/>
      <c r="K18203" s="15"/>
    </row>
    <row r="18204" spans="8:11">
      <c r="H18204" s="15"/>
      <c r="K18204" s="15"/>
    </row>
    <row r="18205" spans="8:11">
      <c r="H18205" s="15"/>
      <c r="K18205" s="15"/>
    </row>
    <row r="18206" spans="8:11">
      <c r="H18206" s="15"/>
      <c r="K18206" s="15"/>
    </row>
    <row r="18207" spans="8:11">
      <c r="H18207" s="15"/>
      <c r="K18207" s="15"/>
    </row>
    <row r="18208" spans="8:11">
      <c r="H18208" s="15"/>
      <c r="K18208" s="15"/>
    </row>
    <row r="18209" spans="8:11">
      <c r="H18209" s="15"/>
      <c r="K18209" s="15"/>
    </row>
    <row r="18210" spans="8:11">
      <c r="H18210" s="15"/>
      <c r="K18210" s="15"/>
    </row>
    <row r="18211" spans="8:11">
      <c r="H18211" s="15"/>
      <c r="K18211" s="15"/>
    </row>
    <row r="18212" spans="8:11">
      <c r="H18212" s="15"/>
      <c r="K18212" s="15"/>
    </row>
    <row r="18213" spans="8:11">
      <c r="H18213" s="15"/>
      <c r="K18213" s="15"/>
    </row>
    <row r="18214" spans="8:11">
      <c r="H18214" s="15"/>
      <c r="K18214" s="15"/>
    </row>
    <row r="18215" spans="8:11">
      <c r="H18215" s="15"/>
      <c r="K18215" s="15"/>
    </row>
    <row r="18216" spans="8:11">
      <c r="H18216" s="15"/>
      <c r="K18216" s="15"/>
    </row>
    <row r="18217" spans="8:11">
      <c r="H18217" s="15"/>
      <c r="K18217" s="15"/>
    </row>
    <row r="18218" spans="8:11">
      <c r="H18218" s="15"/>
      <c r="K18218" s="15"/>
    </row>
    <row r="18219" spans="8:11">
      <c r="H18219" s="15"/>
      <c r="K18219" s="15"/>
    </row>
    <row r="18220" spans="8:11">
      <c r="H18220" s="15"/>
      <c r="K18220" s="15"/>
    </row>
    <row r="18221" spans="8:11">
      <c r="H18221" s="15"/>
      <c r="K18221" s="15"/>
    </row>
    <row r="18222" spans="8:11">
      <c r="H18222" s="15"/>
      <c r="K18222" s="15"/>
    </row>
    <row r="18223" spans="8:11">
      <c r="H18223" s="15"/>
      <c r="K18223" s="15"/>
    </row>
    <row r="18224" spans="8:11">
      <c r="H18224" s="15"/>
      <c r="K18224" s="15"/>
    </row>
    <row r="18225" spans="8:11">
      <c r="H18225" s="15"/>
      <c r="K18225" s="15"/>
    </row>
    <row r="18226" spans="8:11">
      <c r="H18226" s="15"/>
      <c r="K18226" s="15"/>
    </row>
    <row r="18227" spans="8:11">
      <c r="H18227" s="15"/>
      <c r="K18227" s="15"/>
    </row>
    <row r="18228" spans="8:11">
      <c r="H18228" s="15"/>
      <c r="K18228" s="15"/>
    </row>
    <row r="18229" spans="8:11">
      <c r="H18229" s="15"/>
      <c r="K18229" s="15"/>
    </row>
    <row r="18230" spans="8:11">
      <c r="H18230" s="15"/>
      <c r="K18230" s="15"/>
    </row>
    <row r="18231" spans="8:11">
      <c r="H18231" s="15"/>
      <c r="K18231" s="15"/>
    </row>
    <row r="18232" spans="8:11">
      <c r="H18232" s="15"/>
      <c r="K18232" s="15"/>
    </row>
    <row r="18233" spans="8:11">
      <c r="H18233" s="15"/>
      <c r="K18233" s="15"/>
    </row>
    <row r="18234" spans="8:11">
      <c r="H18234" s="15"/>
      <c r="K18234" s="15"/>
    </row>
    <row r="18235" spans="8:11">
      <c r="H18235" s="15"/>
      <c r="K18235" s="15"/>
    </row>
    <row r="18236" spans="8:11">
      <c r="H18236" s="15"/>
      <c r="K18236" s="15"/>
    </row>
    <row r="18237" spans="8:11">
      <c r="H18237" s="15"/>
      <c r="K18237" s="15"/>
    </row>
    <row r="18238" spans="8:11">
      <c r="H18238" s="15"/>
      <c r="K18238" s="15"/>
    </row>
    <row r="18239" spans="8:11">
      <c r="H18239" s="15"/>
      <c r="K18239" s="15"/>
    </row>
    <row r="18240" spans="8:11">
      <c r="H18240" s="15"/>
      <c r="K18240" s="15"/>
    </row>
    <row r="18241" spans="8:11">
      <c r="H18241" s="15"/>
      <c r="K18241" s="15"/>
    </row>
    <row r="18242" spans="8:11">
      <c r="H18242" s="15"/>
      <c r="K18242" s="15"/>
    </row>
    <row r="18243" spans="8:11">
      <c r="H18243" s="15"/>
      <c r="K18243" s="15"/>
    </row>
    <row r="18244" spans="8:11">
      <c r="H18244" s="15"/>
      <c r="K18244" s="15"/>
    </row>
    <row r="18245" spans="8:11">
      <c r="H18245" s="15"/>
      <c r="K18245" s="15"/>
    </row>
    <row r="18246" spans="8:11">
      <c r="H18246" s="15"/>
      <c r="K18246" s="15"/>
    </row>
    <row r="18247" spans="8:11">
      <c r="H18247" s="15"/>
      <c r="K18247" s="15"/>
    </row>
    <row r="18248" spans="8:11">
      <c r="H18248" s="15"/>
      <c r="K18248" s="15"/>
    </row>
    <row r="18249" spans="8:11">
      <c r="H18249" s="15"/>
      <c r="K18249" s="15"/>
    </row>
    <row r="18250" spans="8:11">
      <c r="H18250" s="15"/>
      <c r="K18250" s="15"/>
    </row>
    <row r="18251" spans="8:11">
      <c r="H18251" s="15"/>
      <c r="K18251" s="15"/>
    </row>
    <row r="18252" spans="8:11">
      <c r="H18252" s="15"/>
      <c r="K18252" s="15"/>
    </row>
    <row r="18253" spans="8:11">
      <c r="H18253" s="15"/>
      <c r="K18253" s="15"/>
    </row>
    <row r="18254" spans="8:11">
      <c r="H18254" s="15"/>
      <c r="K18254" s="15"/>
    </row>
    <row r="18255" spans="8:11">
      <c r="H18255" s="15"/>
      <c r="K18255" s="15"/>
    </row>
    <row r="18256" spans="8:11">
      <c r="H18256" s="15"/>
      <c r="K18256" s="15"/>
    </row>
    <row r="18257" spans="8:11">
      <c r="H18257" s="15"/>
      <c r="K18257" s="15"/>
    </row>
    <row r="18258" spans="8:11">
      <c r="H18258" s="15"/>
      <c r="K18258" s="15"/>
    </row>
    <row r="18259" spans="8:11">
      <c r="H18259" s="15"/>
      <c r="K18259" s="15"/>
    </row>
    <row r="18260" spans="8:11">
      <c r="H18260" s="15"/>
      <c r="K18260" s="15"/>
    </row>
    <row r="18261" spans="8:11">
      <c r="H18261" s="15"/>
      <c r="K18261" s="15"/>
    </row>
    <row r="18262" spans="8:11">
      <c r="H18262" s="15"/>
      <c r="K18262" s="15"/>
    </row>
    <row r="18263" spans="8:11">
      <c r="H18263" s="15"/>
      <c r="K18263" s="15"/>
    </row>
    <row r="18264" spans="8:11">
      <c r="H18264" s="15"/>
      <c r="K18264" s="15"/>
    </row>
    <row r="18265" spans="8:11">
      <c r="H18265" s="15"/>
      <c r="K18265" s="15"/>
    </row>
    <row r="18266" spans="8:11">
      <c r="H18266" s="15"/>
      <c r="K18266" s="15"/>
    </row>
    <row r="18267" spans="8:11">
      <c r="H18267" s="15"/>
      <c r="K18267" s="15"/>
    </row>
    <row r="18268" spans="8:11">
      <c r="H18268" s="15"/>
      <c r="K18268" s="15"/>
    </row>
    <row r="18269" spans="8:11">
      <c r="H18269" s="15"/>
      <c r="K18269" s="15"/>
    </row>
    <row r="18270" spans="8:11">
      <c r="H18270" s="15"/>
      <c r="K18270" s="15"/>
    </row>
    <row r="18271" spans="8:11">
      <c r="H18271" s="15"/>
      <c r="K18271" s="15"/>
    </row>
    <row r="18272" spans="8:11">
      <c r="H18272" s="15"/>
      <c r="K18272" s="15"/>
    </row>
    <row r="18273" spans="8:11">
      <c r="H18273" s="15"/>
      <c r="K18273" s="15"/>
    </row>
    <row r="18274" spans="8:11">
      <c r="H18274" s="15"/>
      <c r="K18274" s="15"/>
    </row>
    <row r="18275" spans="8:11">
      <c r="H18275" s="15"/>
      <c r="K18275" s="15"/>
    </row>
    <row r="18276" spans="8:11">
      <c r="H18276" s="15"/>
      <c r="K18276" s="15"/>
    </row>
    <row r="18277" spans="8:11">
      <c r="H18277" s="15"/>
      <c r="K18277" s="15"/>
    </row>
    <row r="18278" spans="8:11">
      <c r="H18278" s="15"/>
      <c r="K18278" s="15"/>
    </row>
    <row r="18279" spans="8:11">
      <c r="H18279" s="15"/>
      <c r="K18279" s="15"/>
    </row>
    <row r="18280" spans="8:11">
      <c r="H18280" s="15"/>
      <c r="K18280" s="15"/>
    </row>
    <row r="18281" spans="8:11">
      <c r="H18281" s="15"/>
      <c r="K18281" s="15"/>
    </row>
    <row r="18282" spans="8:11">
      <c r="H18282" s="15"/>
      <c r="K18282" s="15"/>
    </row>
    <row r="18283" spans="8:11">
      <c r="H18283" s="15"/>
      <c r="K18283" s="15"/>
    </row>
    <row r="18284" spans="8:11">
      <c r="H18284" s="15"/>
      <c r="K18284" s="15"/>
    </row>
    <row r="18285" spans="8:11">
      <c r="H18285" s="15"/>
      <c r="K18285" s="15"/>
    </row>
    <row r="18286" spans="8:11">
      <c r="H18286" s="15"/>
      <c r="K18286" s="15"/>
    </row>
    <row r="18287" spans="8:11">
      <c r="H18287" s="15"/>
      <c r="K18287" s="15"/>
    </row>
    <row r="18288" spans="8:11">
      <c r="H18288" s="15"/>
      <c r="K18288" s="15"/>
    </row>
    <row r="18289" spans="8:11">
      <c r="H18289" s="15"/>
      <c r="K18289" s="15"/>
    </row>
    <row r="18290" spans="8:11">
      <c r="H18290" s="15"/>
      <c r="K18290" s="15"/>
    </row>
    <row r="18291" spans="8:11">
      <c r="H18291" s="15"/>
      <c r="K18291" s="15"/>
    </row>
    <row r="18292" spans="8:11">
      <c r="H18292" s="15"/>
      <c r="K18292" s="15"/>
    </row>
    <row r="18293" spans="8:11">
      <c r="H18293" s="15"/>
      <c r="K18293" s="15"/>
    </row>
    <row r="18294" spans="8:11">
      <c r="H18294" s="15"/>
      <c r="K18294" s="15"/>
    </row>
    <row r="18295" spans="8:11">
      <c r="H18295" s="15"/>
      <c r="K18295" s="15"/>
    </row>
    <row r="18296" spans="8:11">
      <c r="H18296" s="15"/>
      <c r="K18296" s="15"/>
    </row>
    <row r="18297" spans="8:11">
      <c r="H18297" s="15"/>
      <c r="K18297" s="15"/>
    </row>
    <row r="18298" spans="8:11">
      <c r="H18298" s="15"/>
      <c r="K18298" s="15"/>
    </row>
    <row r="18299" spans="8:11">
      <c r="H18299" s="15"/>
      <c r="K18299" s="15"/>
    </row>
    <row r="18300" spans="8:11">
      <c r="H18300" s="15"/>
      <c r="K18300" s="15"/>
    </row>
    <row r="18301" spans="8:11">
      <c r="H18301" s="15"/>
      <c r="K18301" s="15"/>
    </row>
    <row r="18302" spans="8:11">
      <c r="H18302" s="15"/>
      <c r="K18302" s="15"/>
    </row>
    <row r="18303" spans="8:11">
      <c r="H18303" s="15"/>
      <c r="K18303" s="15"/>
    </row>
    <row r="18304" spans="8:11">
      <c r="H18304" s="15"/>
      <c r="K18304" s="15"/>
    </row>
    <row r="18305" spans="8:11">
      <c r="H18305" s="15"/>
      <c r="K18305" s="15"/>
    </row>
    <row r="18306" spans="8:11">
      <c r="H18306" s="15"/>
      <c r="K18306" s="15"/>
    </row>
    <row r="18307" spans="8:11">
      <c r="H18307" s="15"/>
      <c r="K18307" s="15"/>
    </row>
    <row r="18308" spans="8:11">
      <c r="H18308" s="15"/>
      <c r="K18308" s="15"/>
    </row>
    <row r="18309" spans="8:11">
      <c r="H18309" s="15"/>
      <c r="K18309" s="15"/>
    </row>
    <row r="18310" spans="8:11">
      <c r="H18310" s="15"/>
      <c r="K18310" s="15"/>
    </row>
    <row r="18311" spans="8:11">
      <c r="H18311" s="15"/>
      <c r="K18311" s="15"/>
    </row>
    <row r="18312" spans="8:11">
      <c r="H18312" s="15"/>
      <c r="K18312" s="15"/>
    </row>
    <row r="18313" spans="8:11">
      <c r="H18313" s="15"/>
      <c r="K18313" s="15"/>
    </row>
    <row r="18314" spans="8:11">
      <c r="H18314" s="15"/>
      <c r="K18314" s="15"/>
    </row>
    <row r="18315" spans="8:11">
      <c r="H18315" s="15"/>
      <c r="K18315" s="15"/>
    </row>
    <row r="18316" spans="8:11">
      <c r="H18316" s="15"/>
      <c r="K18316" s="15"/>
    </row>
    <row r="18317" spans="8:11">
      <c r="H18317" s="15"/>
      <c r="K18317" s="15"/>
    </row>
    <row r="18318" spans="8:11">
      <c r="H18318" s="15"/>
      <c r="K18318" s="15"/>
    </row>
    <row r="18319" spans="8:11">
      <c r="H18319" s="15"/>
      <c r="K18319" s="15"/>
    </row>
    <row r="18320" spans="8:11">
      <c r="H18320" s="15"/>
      <c r="K18320" s="15"/>
    </row>
    <row r="18321" spans="8:11">
      <c r="H18321" s="15"/>
      <c r="K18321" s="15"/>
    </row>
    <row r="18322" spans="8:11">
      <c r="H18322" s="15"/>
      <c r="K18322" s="15"/>
    </row>
    <row r="18323" spans="8:11">
      <c r="H18323" s="15"/>
      <c r="K18323" s="15"/>
    </row>
    <row r="18324" spans="8:11">
      <c r="H18324" s="15"/>
      <c r="K18324" s="15"/>
    </row>
    <row r="18325" spans="8:11">
      <c r="H18325" s="15"/>
      <c r="K18325" s="15"/>
    </row>
    <row r="18326" spans="8:11">
      <c r="H18326" s="15"/>
      <c r="K18326" s="15"/>
    </row>
    <row r="18327" spans="8:11">
      <c r="H18327" s="15"/>
      <c r="K18327" s="15"/>
    </row>
    <row r="18328" spans="8:11">
      <c r="H18328" s="15"/>
      <c r="K18328" s="15"/>
    </row>
    <row r="18329" spans="8:11">
      <c r="H18329" s="15"/>
      <c r="K18329" s="15"/>
    </row>
    <row r="18330" spans="8:11">
      <c r="H18330" s="15"/>
      <c r="K18330" s="15"/>
    </row>
    <row r="18331" spans="8:11">
      <c r="H18331" s="15"/>
      <c r="K18331" s="15"/>
    </row>
    <row r="18332" spans="8:11">
      <c r="H18332" s="15"/>
      <c r="K18332" s="15"/>
    </row>
    <row r="18333" spans="8:11">
      <c r="H18333" s="15"/>
      <c r="K18333" s="15"/>
    </row>
    <row r="18334" spans="8:11">
      <c r="H18334" s="15"/>
      <c r="K18334" s="15"/>
    </row>
    <row r="18335" spans="8:11">
      <c r="H18335" s="15"/>
      <c r="K18335" s="15"/>
    </row>
    <row r="18336" spans="8:11">
      <c r="H18336" s="15"/>
      <c r="K18336" s="15"/>
    </row>
    <row r="18337" spans="8:11">
      <c r="H18337" s="15"/>
      <c r="K18337" s="15"/>
    </row>
    <row r="18338" spans="8:11">
      <c r="H18338" s="15"/>
      <c r="K18338" s="15"/>
    </row>
    <row r="18339" spans="8:11">
      <c r="H18339" s="15"/>
      <c r="K18339" s="15"/>
    </row>
    <row r="18340" spans="8:11">
      <c r="H18340" s="15"/>
      <c r="K18340" s="15"/>
    </row>
    <row r="18341" spans="8:11">
      <c r="H18341" s="15"/>
      <c r="K18341" s="15"/>
    </row>
    <row r="18342" spans="8:11">
      <c r="H18342" s="15"/>
      <c r="K18342" s="15"/>
    </row>
    <row r="18343" spans="8:11">
      <c r="H18343" s="15"/>
      <c r="K18343" s="15"/>
    </row>
    <row r="18344" spans="8:11">
      <c r="H18344" s="15"/>
      <c r="K18344" s="15"/>
    </row>
    <row r="18345" spans="8:11">
      <c r="H18345" s="15"/>
      <c r="K18345" s="15"/>
    </row>
    <row r="18346" spans="8:11">
      <c r="H18346" s="15"/>
      <c r="K18346" s="15"/>
    </row>
    <row r="18347" spans="8:11">
      <c r="H18347" s="15"/>
      <c r="K18347" s="15"/>
    </row>
    <row r="18348" spans="8:11">
      <c r="H18348" s="15"/>
      <c r="K18348" s="15"/>
    </row>
    <row r="18349" spans="8:11">
      <c r="H18349" s="15"/>
      <c r="K18349" s="15"/>
    </row>
    <row r="18350" spans="8:11">
      <c r="H18350" s="15"/>
      <c r="K18350" s="15"/>
    </row>
    <row r="18351" spans="8:11">
      <c r="H18351" s="15"/>
      <c r="K18351" s="15"/>
    </row>
    <row r="18352" spans="8:11">
      <c r="H18352" s="15"/>
      <c r="K18352" s="15"/>
    </row>
    <row r="18353" spans="8:11">
      <c r="H18353" s="15"/>
      <c r="K18353" s="15"/>
    </row>
    <row r="18354" spans="8:11">
      <c r="H18354" s="15"/>
      <c r="K18354" s="15"/>
    </row>
    <row r="18355" spans="8:11">
      <c r="H18355" s="15"/>
      <c r="K18355" s="15"/>
    </row>
    <row r="18356" spans="8:11">
      <c r="H18356" s="15"/>
      <c r="K18356" s="15"/>
    </row>
    <row r="18357" spans="8:11">
      <c r="H18357" s="15"/>
      <c r="K18357" s="15"/>
    </row>
    <row r="18358" spans="8:11">
      <c r="H18358" s="15"/>
      <c r="K18358" s="15"/>
    </row>
    <row r="18359" spans="8:11">
      <c r="H18359" s="15"/>
      <c r="K18359" s="15"/>
    </row>
    <row r="18360" spans="8:11">
      <c r="H18360" s="15"/>
      <c r="K18360" s="15"/>
    </row>
    <row r="18361" spans="8:11">
      <c r="H18361" s="15"/>
      <c r="K18361" s="15"/>
    </row>
    <row r="18362" spans="8:11">
      <c r="H18362" s="15"/>
      <c r="K18362" s="15"/>
    </row>
    <row r="18363" spans="8:11">
      <c r="H18363" s="15"/>
      <c r="K18363" s="15"/>
    </row>
    <row r="18364" spans="8:11">
      <c r="H18364" s="15"/>
      <c r="K18364" s="15"/>
    </row>
    <row r="18365" spans="8:11">
      <c r="H18365" s="15"/>
      <c r="K18365" s="15"/>
    </row>
    <row r="18366" spans="8:11">
      <c r="H18366" s="15"/>
      <c r="K18366" s="15"/>
    </row>
    <row r="18367" spans="8:11">
      <c r="H18367" s="15"/>
      <c r="K18367" s="15"/>
    </row>
    <row r="18368" spans="8:11">
      <c r="H18368" s="15"/>
      <c r="K18368" s="15"/>
    </row>
    <row r="18369" spans="8:11">
      <c r="H18369" s="15"/>
      <c r="K18369" s="15"/>
    </row>
    <row r="18370" spans="8:11">
      <c r="H18370" s="15"/>
      <c r="K18370" s="15"/>
    </row>
    <row r="18371" spans="8:11">
      <c r="H18371" s="15"/>
      <c r="K18371" s="15"/>
    </row>
    <row r="18372" spans="8:11">
      <c r="H18372" s="15"/>
      <c r="K18372" s="15"/>
    </row>
    <row r="18373" spans="8:11">
      <c r="H18373" s="15"/>
      <c r="K18373" s="15"/>
    </row>
    <row r="18374" spans="8:11">
      <c r="H18374" s="15"/>
      <c r="K18374" s="15"/>
    </row>
    <row r="18375" spans="8:11">
      <c r="H18375" s="15"/>
      <c r="K18375" s="15"/>
    </row>
    <row r="18376" spans="8:11">
      <c r="H18376" s="15"/>
      <c r="K18376" s="15"/>
    </row>
    <row r="18377" spans="8:11">
      <c r="H18377" s="15"/>
      <c r="K18377" s="15"/>
    </row>
    <row r="18378" spans="8:11">
      <c r="H18378" s="15"/>
      <c r="K18378" s="15"/>
    </row>
    <row r="18379" spans="8:11">
      <c r="H18379" s="15"/>
      <c r="K18379" s="15"/>
    </row>
    <row r="18380" spans="8:11">
      <c r="H18380" s="15"/>
      <c r="K18380" s="15"/>
    </row>
    <row r="18381" spans="8:11">
      <c r="H18381" s="15"/>
      <c r="K18381" s="15"/>
    </row>
    <row r="18382" spans="8:11">
      <c r="H18382" s="15"/>
      <c r="K18382" s="15"/>
    </row>
    <row r="18383" spans="8:11">
      <c r="H18383" s="15"/>
      <c r="K18383" s="15"/>
    </row>
    <row r="18384" spans="8:11">
      <c r="H18384" s="15"/>
      <c r="K18384" s="15"/>
    </row>
    <row r="18385" spans="8:11">
      <c r="H18385" s="15"/>
      <c r="K18385" s="15"/>
    </row>
    <row r="18386" spans="8:11">
      <c r="H18386" s="15"/>
      <c r="K18386" s="15"/>
    </row>
    <row r="18387" spans="8:11">
      <c r="H18387" s="15"/>
      <c r="K18387" s="15"/>
    </row>
    <row r="18388" spans="8:11">
      <c r="H18388" s="15"/>
      <c r="K18388" s="15"/>
    </row>
    <row r="18389" spans="8:11">
      <c r="H18389" s="15"/>
      <c r="K18389" s="15"/>
    </row>
    <row r="18390" spans="8:11">
      <c r="H18390" s="15"/>
      <c r="K18390" s="15"/>
    </row>
    <row r="18391" spans="8:11">
      <c r="H18391" s="15"/>
      <c r="K18391" s="15"/>
    </row>
    <row r="18392" spans="8:11">
      <c r="H18392" s="15"/>
      <c r="K18392" s="15"/>
    </row>
    <row r="18393" spans="8:11">
      <c r="H18393" s="15"/>
      <c r="K18393" s="15"/>
    </row>
    <row r="18394" spans="8:11">
      <c r="H18394" s="15"/>
      <c r="K18394" s="15"/>
    </row>
    <row r="18395" spans="8:11">
      <c r="H18395" s="15"/>
      <c r="K18395" s="15"/>
    </row>
    <row r="18396" spans="8:11">
      <c r="H18396" s="15"/>
      <c r="K18396" s="15"/>
    </row>
    <row r="18397" spans="8:11">
      <c r="H18397" s="15"/>
      <c r="K18397" s="15"/>
    </row>
    <row r="18398" spans="8:11">
      <c r="H18398" s="15"/>
      <c r="K18398" s="15"/>
    </row>
    <row r="18399" spans="8:11">
      <c r="H18399" s="15"/>
      <c r="K18399" s="15"/>
    </row>
    <row r="18400" spans="8:11">
      <c r="H18400" s="15"/>
      <c r="K18400" s="15"/>
    </row>
    <row r="18401" spans="8:11">
      <c r="H18401" s="15"/>
      <c r="K18401" s="15"/>
    </row>
    <row r="18402" spans="8:11">
      <c r="H18402" s="15"/>
      <c r="K18402" s="15"/>
    </row>
    <row r="18403" spans="8:11">
      <c r="H18403" s="15"/>
      <c r="K18403" s="15"/>
    </row>
    <row r="18404" spans="8:11">
      <c r="H18404" s="15"/>
      <c r="K18404" s="15"/>
    </row>
    <row r="18405" spans="8:11">
      <c r="H18405" s="15"/>
      <c r="K18405" s="15"/>
    </row>
    <row r="18406" spans="8:11">
      <c r="H18406" s="15"/>
      <c r="K18406" s="15"/>
    </row>
    <row r="18407" spans="8:11">
      <c r="H18407" s="15"/>
      <c r="K18407" s="15"/>
    </row>
    <row r="18408" spans="8:11">
      <c r="H18408" s="15"/>
      <c r="K18408" s="15"/>
    </row>
    <row r="18409" spans="8:11">
      <c r="H18409" s="15"/>
      <c r="K18409" s="15"/>
    </row>
    <row r="18410" spans="8:11">
      <c r="H18410" s="15"/>
      <c r="K18410" s="15"/>
    </row>
    <row r="18411" spans="8:11">
      <c r="H18411" s="15"/>
      <c r="K18411" s="15"/>
    </row>
    <row r="18412" spans="8:11">
      <c r="H18412" s="15"/>
      <c r="K18412" s="15"/>
    </row>
    <row r="18413" spans="8:11">
      <c r="H18413" s="15"/>
      <c r="K18413" s="15"/>
    </row>
    <row r="18414" spans="8:11">
      <c r="H18414" s="15"/>
      <c r="K18414" s="15"/>
    </row>
    <row r="18415" spans="8:11">
      <c r="H18415" s="15"/>
      <c r="K18415" s="15"/>
    </row>
    <row r="18416" spans="8:11">
      <c r="H18416" s="15"/>
      <c r="K18416" s="15"/>
    </row>
    <row r="18417" spans="8:11">
      <c r="H18417" s="15"/>
      <c r="K18417" s="15"/>
    </row>
    <row r="18418" spans="8:11">
      <c r="H18418" s="15"/>
      <c r="K18418" s="15"/>
    </row>
    <row r="18419" spans="8:11">
      <c r="H18419" s="15"/>
      <c r="K18419" s="15"/>
    </row>
    <row r="18420" spans="8:11">
      <c r="H18420" s="15"/>
      <c r="K18420" s="15"/>
    </row>
    <row r="18421" spans="8:11">
      <c r="H18421" s="15"/>
      <c r="K18421" s="15"/>
    </row>
    <row r="18422" spans="8:11">
      <c r="H18422" s="15"/>
      <c r="K18422" s="15"/>
    </row>
    <row r="18423" spans="8:11">
      <c r="H18423" s="15"/>
      <c r="K18423" s="15"/>
    </row>
    <row r="18424" spans="8:11">
      <c r="H18424" s="15"/>
      <c r="K18424" s="15"/>
    </row>
    <row r="18425" spans="8:11">
      <c r="H18425" s="15"/>
      <c r="K18425" s="15"/>
    </row>
    <row r="18426" spans="8:11">
      <c r="H18426" s="15"/>
      <c r="K18426" s="15"/>
    </row>
    <row r="18427" spans="8:11">
      <c r="H18427" s="15"/>
      <c r="K18427" s="15"/>
    </row>
    <row r="18428" spans="8:11">
      <c r="H18428" s="15"/>
      <c r="K18428" s="15"/>
    </row>
    <row r="18429" spans="8:11">
      <c r="H18429" s="15"/>
      <c r="K18429" s="15"/>
    </row>
    <row r="18430" spans="8:11">
      <c r="H18430" s="15"/>
      <c r="K18430" s="15"/>
    </row>
    <row r="18431" spans="8:11">
      <c r="H18431" s="15"/>
      <c r="K18431" s="15"/>
    </row>
    <row r="18432" spans="8:11">
      <c r="H18432" s="15"/>
      <c r="K18432" s="15"/>
    </row>
    <row r="18433" spans="8:11">
      <c r="H18433" s="15"/>
      <c r="K18433" s="15"/>
    </row>
    <row r="18434" spans="8:11">
      <c r="H18434" s="15"/>
      <c r="K18434" s="15"/>
    </row>
    <row r="18435" spans="8:11">
      <c r="H18435" s="15"/>
      <c r="K18435" s="15"/>
    </row>
    <row r="18436" spans="8:11">
      <c r="H18436" s="15"/>
      <c r="K18436" s="15"/>
    </row>
    <row r="18437" spans="8:11">
      <c r="H18437" s="15"/>
      <c r="K18437" s="15"/>
    </row>
    <row r="18438" spans="8:11">
      <c r="H18438" s="15"/>
      <c r="K18438" s="15"/>
    </row>
    <row r="18439" spans="8:11">
      <c r="H18439" s="15"/>
      <c r="K18439" s="15"/>
    </row>
    <row r="18440" spans="8:11">
      <c r="H18440" s="15"/>
      <c r="K18440" s="15"/>
    </row>
    <row r="18441" spans="8:11">
      <c r="H18441" s="15"/>
      <c r="K18441" s="15"/>
    </row>
    <row r="18442" spans="8:11">
      <c r="H18442" s="15"/>
      <c r="K18442" s="15"/>
    </row>
    <row r="18443" spans="8:11">
      <c r="H18443" s="15"/>
      <c r="K18443" s="15"/>
    </row>
    <row r="18444" spans="8:11">
      <c r="H18444" s="15"/>
      <c r="K18444" s="15"/>
    </row>
    <row r="18445" spans="8:11">
      <c r="H18445" s="15"/>
      <c r="K18445" s="15"/>
    </row>
    <row r="18446" spans="8:11">
      <c r="H18446" s="15"/>
      <c r="K18446" s="15"/>
    </row>
    <row r="18447" spans="8:11">
      <c r="H18447" s="15"/>
      <c r="K18447" s="15"/>
    </row>
    <row r="18448" spans="8:11">
      <c r="H18448" s="15"/>
      <c r="K18448" s="15"/>
    </row>
    <row r="18449" spans="8:11">
      <c r="H18449" s="15"/>
      <c r="K18449" s="15"/>
    </row>
    <row r="18450" spans="8:11">
      <c r="H18450" s="15"/>
      <c r="K18450" s="15"/>
    </row>
    <row r="18451" spans="8:11">
      <c r="H18451" s="15"/>
      <c r="K18451" s="15"/>
    </row>
    <row r="18452" spans="8:11">
      <c r="H18452" s="15"/>
      <c r="K18452" s="15"/>
    </row>
    <row r="18453" spans="8:11">
      <c r="H18453" s="15"/>
      <c r="K18453" s="15"/>
    </row>
    <row r="18454" spans="8:11">
      <c r="H18454" s="15"/>
      <c r="K18454" s="15"/>
    </row>
    <row r="18455" spans="8:11">
      <c r="H18455" s="15"/>
      <c r="K18455" s="15"/>
    </row>
    <row r="18456" spans="8:11">
      <c r="H18456" s="15"/>
      <c r="K18456" s="15"/>
    </row>
    <row r="18457" spans="8:11">
      <c r="H18457" s="15"/>
      <c r="K18457" s="15"/>
    </row>
    <row r="18458" spans="8:11">
      <c r="H18458" s="15"/>
      <c r="K18458" s="15"/>
    </row>
    <row r="18459" spans="8:11">
      <c r="H18459" s="15"/>
      <c r="K18459" s="15"/>
    </row>
    <row r="18460" spans="8:11">
      <c r="H18460" s="15"/>
      <c r="K18460" s="15"/>
    </row>
    <row r="18461" spans="8:11">
      <c r="H18461" s="15"/>
      <c r="K18461" s="15"/>
    </row>
    <row r="18462" spans="8:11">
      <c r="H18462" s="15"/>
      <c r="K18462" s="15"/>
    </row>
    <row r="18463" spans="8:11">
      <c r="H18463" s="15"/>
      <c r="K18463" s="15"/>
    </row>
    <row r="18464" spans="8:11">
      <c r="H18464" s="15"/>
      <c r="K18464" s="15"/>
    </row>
    <row r="18465" spans="8:11">
      <c r="H18465" s="15"/>
      <c r="K18465" s="15"/>
    </row>
    <row r="18466" spans="8:11">
      <c r="H18466" s="15"/>
      <c r="K18466" s="15"/>
    </row>
    <row r="18467" spans="8:11">
      <c r="H18467" s="15"/>
      <c r="K18467" s="15"/>
    </row>
    <row r="18468" spans="8:11">
      <c r="H18468" s="15"/>
      <c r="K18468" s="15"/>
    </row>
    <row r="18469" spans="8:11">
      <c r="H18469" s="15"/>
      <c r="K18469" s="15"/>
    </row>
    <row r="18470" spans="8:11">
      <c r="H18470" s="15"/>
      <c r="K18470" s="15"/>
    </row>
    <row r="18471" spans="8:11">
      <c r="H18471" s="15"/>
      <c r="K18471" s="15"/>
    </row>
    <row r="18472" spans="8:11">
      <c r="H18472" s="15"/>
      <c r="K18472" s="15"/>
    </row>
    <row r="18473" spans="8:11">
      <c r="H18473" s="15"/>
      <c r="K18473" s="15"/>
    </row>
    <row r="18474" spans="8:11">
      <c r="H18474" s="15"/>
      <c r="K18474" s="15"/>
    </row>
    <row r="18475" spans="8:11">
      <c r="H18475" s="15"/>
      <c r="K18475" s="15"/>
    </row>
    <row r="18476" spans="8:11">
      <c r="H18476" s="15"/>
      <c r="K18476" s="15"/>
    </row>
    <row r="18477" spans="8:11">
      <c r="H18477" s="15"/>
      <c r="K18477" s="15"/>
    </row>
    <row r="18478" spans="8:11">
      <c r="H18478" s="15"/>
      <c r="K18478" s="15"/>
    </row>
    <row r="18479" spans="8:11">
      <c r="H18479" s="15"/>
      <c r="K18479" s="15"/>
    </row>
    <row r="18480" spans="8:11">
      <c r="H18480" s="15"/>
      <c r="K18480" s="15"/>
    </row>
    <row r="18481" spans="8:11">
      <c r="H18481" s="15"/>
      <c r="K18481" s="15"/>
    </row>
    <row r="18482" spans="8:11">
      <c r="H18482" s="15"/>
      <c r="K18482" s="15"/>
    </row>
    <row r="18483" spans="8:11">
      <c r="H18483" s="15"/>
      <c r="K18483" s="15"/>
    </row>
    <row r="18484" spans="8:11">
      <c r="H18484" s="15"/>
      <c r="K18484" s="15"/>
    </row>
    <row r="18485" spans="8:11">
      <c r="H18485" s="15"/>
      <c r="K18485" s="15"/>
    </row>
    <row r="18486" spans="8:11">
      <c r="H18486" s="15"/>
      <c r="K18486" s="15"/>
    </row>
    <row r="18487" spans="8:11">
      <c r="H18487" s="15"/>
      <c r="K18487" s="15"/>
    </row>
    <row r="18488" spans="8:11">
      <c r="H18488" s="15"/>
      <c r="K18488" s="15"/>
    </row>
    <row r="18489" spans="8:11">
      <c r="H18489" s="15"/>
      <c r="K18489" s="15"/>
    </row>
    <row r="18490" spans="8:11">
      <c r="H18490" s="15"/>
      <c r="K18490" s="15"/>
    </row>
    <row r="18491" spans="8:11">
      <c r="H18491" s="15"/>
      <c r="K18491" s="15"/>
    </row>
    <row r="18492" spans="8:11">
      <c r="H18492" s="15"/>
      <c r="K18492" s="15"/>
    </row>
    <row r="18493" spans="8:11">
      <c r="H18493" s="15"/>
      <c r="K18493" s="15"/>
    </row>
    <row r="18494" spans="8:11">
      <c r="H18494" s="15"/>
      <c r="K18494" s="15"/>
    </row>
    <row r="18495" spans="8:11">
      <c r="H18495" s="15"/>
      <c r="K18495" s="15"/>
    </row>
    <row r="18496" spans="8:11">
      <c r="H18496" s="15"/>
      <c r="K18496" s="15"/>
    </row>
    <row r="18497" spans="8:11">
      <c r="H18497" s="15"/>
      <c r="K18497" s="15"/>
    </row>
    <row r="18498" spans="8:11">
      <c r="H18498" s="15"/>
      <c r="K18498" s="15"/>
    </row>
    <row r="18499" spans="8:11">
      <c r="H18499" s="15"/>
      <c r="K18499" s="15"/>
    </row>
    <row r="18500" spans="8:11">
      <c r="H18500" s="15"/>
      <c r="K18500" s="15"/>
    </row>
    <row r="18501" spans="8:11">
      <c r="H18501" s="15"/>
      <c r="K18501" s="15"/>
    </row>
    <row r="18502" spans="8:11">
      <c r="H18502" s="15"/>
      <c r="K18502" s="15"/>
    </row>
    <row r="18503" spans="8:11">
      <c r="H18503" s="15"/>
      <c r="K18503" s="15"/>
    </row>
    <row r="18504" spans="8:11">
      <c r="H18504" s="15"/>
      <c r="K18504" s="15"/>
    </row>
    <row r="18505" spans="8:11">
      <c r="H18505" s="15"/>
      <c r="K18505" s="15"/>
    </row>
    <row r="18506" spans="8:11">
      <c r="H18506" s="15"/>
      <c r="K18506" s="15"/>
    </row>
    <row r="18507" spans="8:11">
      <c r="H18507" s="15"/>
      <c r="K18507" s="15"/>
    </row>
    <row r="18508" spans="8:11">
      <c r="H18508" s="15"/>
      <c r="K18508" s="15"/>
    </row>
    <row r="18509" spans="8:11">
      <c r="H18509" s="15"/>
      <c r="K18509" s="15"/>
    </row>
    <row r="18510" spans="8:11">
      <c r="H18510" s="15"/>
      <c r="K18510" s="15"/>
    </row>
    <row r="18511" spans="8:11">
      <c r="H18511" s="15"/>
      <c r="K18511" s="15"/>
    </row>
    <row r="18512" spans="8:11">
      <c r="H18512" s="15"/>
      <c r="K18512" s="15"/>
    </row>
    <row r="18513" spans="8:11">
      <c r="H18513" s="15"/>
      <c r="K18513" s="15"/>
    </row>
    <row r="18514" spans="8:11">
      <c r="H18514" s="15"/>
      <c r="K18514" s="15"/>
    </row>
    <row r="18515" spans="8:11">
      <c r="H18515" s="15"/>
      <c r="K18515" s="15"/>
    </row>
    <row r="18516" spans="8:11">
      <c r="H18516" s="15"/>
      <c r="K18516" s="15"/>
    </row>
    <row r="18517" spans="8:11">
      <c r="H18517" s="15"/>
      <c r="K18517" s="15"/>
    </row>
    <row r="18518" spans="8:11">
      <c r="H18518" s="15"/>
      <c r="K18518" s="15"/>
    </row>
    <row r="18519" spans="8:11">
      <c r="H18519" s="15"/>
      <c r="K18519" s="15"/>
    </row>
    <row r="18520" spans="8:11">
      <c r="H18520" s="15"/>
      <c r="K18520" s="15"/>
    </row>
    <row r="18521" spans="8:11">
      <c r="H18521" s="15"/>
      <c r="K18521" s="15"/>
    </row>
    <row r="18522" spans="8:11">
      <c r="H18522" s="15"/>
      <c r="K18522" s="15"/>
    </row>
    <row r="18523" spans="8:11">
      <c r="H18523" s="15"/>
      <c r="K18523" s="15"/>
    </row>
    <row r="18524" spans="8:11">
      <c r="H18524" s="15"/>
      <c r="K18524" s="15"/>
    </row>
    <row r="18525" spans="8:11">
      <c r="H18525" s="15"/>
      <c r="K18525" s="15"/>
    </row>
    <row r="18526" spans="8:11">
      <c r="H18526" s="15"/>
      <c r="K18526" s="15"/>
    </row>
    <row r="18527" spans="8:11">
      <c r="H18527" s="15"/>
      <c r="K18527" s="15"/>
    </row>
    <row r="18528" spans="8:11">
      <c r="H18528" s="15"/>
      <c r="K18528" s="15"/>
    </row>
    <row r="18529" spans="8:11">
      <c r="H18529" s="15"/>
      <c r="K18529" s="15"/>
    </row>
    <row r="18530" spans="8:11">
      <c r="H18530" s="15"/>
      <c r="K18530" s="15"/>
    </row>
    <row r="18531" spans="8:11">
      <c r="H18531" s="15"/>
      <c r="K18531" s="15"/>
    </row>
    <row r="18532" spans="8:11">
      <c r="H18532" s="15"/>
      <c r="K18532" s="15"/>
    </row>
    <row r="18533" spans="8:11">
      <c r="H18533" s="15"/>
      <c r="K18533" s="15"/>
    </row>
    <row r="18534" spans="8:11">
      <c r="H18534" s="15"/>
      <c r="K18534" s="15"/>
    </row>
    <row r="18535" spans="8:11">
      <c r="H18535" s="15"/>
      <c r="K18535" s="15"/>
    </row>
    <row r="18536" spans="8:11">
      <c r="H18536" s="15"/>
      <c r="K18536" s="15"/>
    </row>
    <row r="18537" spans="8:11">
      <c r="H18537" s="15"/>
      <c r="K18537" s="15"/>
    </row>
    <row r="18538" spans="8:11">
      <c r="H18538" s="15"/>
      <c r="K18538" s="15"/>
    </row>
    <row r="18539" spans="8:11">
      <c r="H18539" s="15"/>
      <c r="K18539" s="15"/>
    </row>
    <row r="18540" spans="8:11">
      <c r="H18540" s="15"/>
      <c r="K18540" s="15"/>
    </row>
    <row r="18541" spans="8:11">
      <c r="H18541" s="15"/>
      <c r="K18541" s="15"/>
    </row>
    <row r="18542" spans="8:11">
      <c r="H18542" s="15"/>
      <c r="K18542" s="15"/>
    </row>
    <row r="18543" spans="8:11">
      <c r="H18543" s="15"/>
      <c r="K18543" s="15"/>
    </row>
    <row r="18544" spans="8:11">
      <c r="H18544" s="15"/>
      <c r="K18544" s="15"/>
    </row>
    <row r="18545" spans="8:11">
      <c r="H18545" s="15"/>
      <c r="K18545" s="15"/>
    </row>
    <row r="18546" spans="8:11">
      <c r="H18546" s="15"/>
      <c r="K18546" s="15"/>
    </row>
    <row r="18547" spans="8:11">
      <c r="H18547" s="15"/>
      <c r="K18547" s="15"/>
    </row>
    <row r="18548" spans="8:11">
      <c r="H18548" s="15"/>
      <c r="K18548" s="15"/>
    </row>
    <row r="18549" spans="8:11">
      <c r="H18549" s="15"/>
      <c r="K18549" s="15"/>
    </row>
    <row r="18550" spans="8:11">
      <c r="H18550" s="15"/>
      <c r="K18550" s="15"/>
    </row>
    <row r="18551" spans="8:11">
      <c r="H18551" s="15"/>
      <c r="K18551" s="15"/>
    </row>
    <row r="18552" spans="8:11">
      <c r="H18552" s="15"/>
      <c r="K18552" s="15"/>
    </row>
    <row r="18553" spans="8:11">
      <c r="H18553" s="15"/>
      <c r="K18553" s="15"/>
    </row>
    <row r="18554" spans="8:11">
      <c r="H18554" s="15"/>
      <c r="K18554" s="15"/>
    </row>
    <row r="18555" spans="8:11">
      <c r="H18555" s="15"/>
      <c r="K18555" s="15"/>
    </row>
    <row r="18556" spans="8:11">
      <c r="H18556" s="15"/>
      <c r="K18556" s="15"/>
    </row>
    <row r="18557" spans="8:11">
      <c r="H18557" s="15"/>
      <c r="K18557" s="15"/>
    </row>
    <row r="18558" spans="8:11">
      <c r="H18558" s="15"/>
      <c r="K18558" s="15"/>
    </row>
    <row r="18559" spans="8:11">
      <c r="H18559" s="15"/>
      <c r="K18559" s="15"/>
    </row>
    <row r="18560" spans="8:11">
      <c r="H18560" s="15"/>
      <c r="K18560" s="15"/>
    </row>
    <row r="18561" spans="8:11">
      <c r="H18561" s="15"/>
      <c r="K18561" s="15"/>
    </row>
    <row r="18562" spans="8:11">
      <c r="H18562" s="15"/>
      <c r="K18562" s="15"/>
    </row>
    <row r="18563" spans="8:11">
      <c r="H18563" s="15"/>
      <c r="K18563" s="15"/>
    </row>
    <row r="18564" spans="8:11">
      <c r="H18564" s="15"/>
      <c r="K18564" s="15"/>
    </row>
    <row r="18565" spans="8:11">
      <c r="H18565" s="15"/>
      <c r="K18565" s="15"/>
    </row>
    <row r="18566" spans="8:11">
      <c r="H18566" s="15"/>
      <c r="K18566" s="15"/>
    </row>
    <row r="18567" spans="8:11">
      <c r="H18567" s="15"/>
      <c r="K18567" s="15"/>
    </row>
    <row r="18568" spans="8:11">
      <c r="H18568" s="15"/>
      <c r="K18568" s="15"/>
    </row>
    <row r="18569" spans="8:11">
      <c r="H18569" s="15"/>
      <c r="K18569" s="15"/>
    </row>
    <row r="18570" spans="8:11">
      <c r="H18570" s="15"/>
      <c r="K18570" s="15"/>
    </row>
    <row r="18571" spans="8:11">
      <c r="H18571" s="15"/>
      <c r="K18571" s="15"/>
    </row>
    <row r="18572" spans="8:11">
      <c r="H18572" s="15"/>
      <c r="K18572" s="15"/>
    </row>
    <row r="18573" spans="8:11">
      <c r="H18573" s="15"/>
      <c r="K18573" s="15"/>
    </row>
    <row r="18574" spans="8:11">
      <c r="H18574" s="15"/>
      <c r="K18574" s="15"/>
    </row>
    <row r="18575" spans="8:11">
      <c r="H18575" s="15"/>
      <c r="K18575" s="15"/>
    </row>
    <row r="18576" spans="8:11">
      <c r="H18576" s="15"/>
      <c r="K18576" s="15"/>
    </row>
    <row r="18577" spans="8:11">
      <c r="H18577" s="15"/>
      <c r="K18577" s="15"/>
    </row>
    <row r="18578" spans="8:11">
      <c r="H18578" s="15"/>
      <c r="K18578" s="15"/>
    </row>
    <row r="18579" spans="8:11">
      <c r="H18579" s="15"/>
      <c r="K18579" s="15"/>
    </row>
    <row r="18580" spans="8:11">
      <c r="H18580" s="15"/>
      <c r="K18580" s="15"/>
    </row>
    <row r="18581" spans="8:11">
      <c r="H18581" s="15"/>
      <c r="K18581" s="15"/>
    </row>
    <row r="18582" spans="8:11">
      <c r="H18582" s="15"/>
      <c r="K18582" s="15"/>
    </row>
    <row r="18583" spans="8:11">
      <c r="H18583" s="15"/>
      <c r="K18583" s="15"/>
    </row>
    <row r="18584" spans="8:11">
      <c r="H18584" s="15"/>
      <c r="K18584" s="15"/>
    </row>
    <row r="18585" spans="8:11">
      <c r="H18585" s="15"/>
      <c r="K18585" s="15"/>
    </row>
    <row r="18586" spans="8:11">
      <c r="H18586" s="15"/>
      <c r="K18586" s="15"/>
    </row>
    <row r="18587" spans="8:11">
      <c r="H18587" s="15"/>
      <c r="K18587" s="15"/>
    </row>
    <row r="18588" spans="8:11">
      <c r="H18588" s="15"/>
      <c r="K18588" s="15"/>
    </row>
    <row r="18589" spans="8:11">
      <c r="H18589" s="15"/>
      <c r="K18589" s="15"/>
    </row>
    <row r="18590" spans="8:11">
      <c r="H18590" s="15"/>
      <c r="K18590" s="15"/>
    </row>
    <row r="18591" spans="8:11">
      <c r="H18591" s="15"/>
      <c r="K18591" s="15"/>
    </row>
    <row r="18592" spans="8:11">
      <c r="H18592" s="15"/>
      <c r="K18592" s="15"/>
    </row>
    <row r="18593" spans="8:11">
      <c r="H18593" s="15"/>
      <c r="K18593" s="15"/>
    </row>
    <row r="18594" spans="8:11">
      <c r="H18594" s="15"/>
      <c r="K18594" s="15"/>
    </row>
    <row r="18595" spans="8:11">
      <c r="H18595" s="15"/>
      <c r="K18595" s="15"/>
    </row>
    <row r="18596" spans="8:11">
      <c r="H18596" s="15"/>
      <c r="K18596" s="15"/>
    </row>
    <row r="18597" spans="8:11">
      <c r="H18597" s="15"/>
      <c r="K18597" s="15"/>
    </row>
    <row r="18598" spans="8:11">
      <c r="H18598" s="15"/>
      <c r="K18598" s="15"/>
    </row>
    <row r="18599" spans="8:11">
      <c r="H18599" s="15"/>
      <c r="K18599" s="15"/>
    </row>
    <row r="18600" spans="8:11">
      <c r="H18600" s="15"/>
      <c r="K18600" s="15"/>
    </row>
    <row r="18601" spans="8:11">
      <c r="H18601" s="15"/>
      <c r="K18601" s="15"/>
    </row>
    <row r="18602" spans="8:11">
      <c r="H18602" s="15"/>
      <c r="K18602" s="15"/>
    </row>
    <row r="18603" spans="8:11">
      <c r="H18603" s="15"/>
      <c r="K18603" s="15"/>
    </row>
    <row r="18604" spans="8:11">
      <c r="H18604" s="15"/>
      <c r="K18604" s="15"/>
    </row>
    <row r="18605" spans="8:11">
      <c r="H18605" s="15"/>
      <c r="K18605" s="15"/>
    </row>
    <row r="18606" spans="8:11">
      <c r="H18606" s="15"/>
      <c r="K18606" s="15"/>
    </row>
    <row r="18607" spans="8:11">
      <c r="H18607" s="15"/>
      <c r="K18607" s="15"/>
    </row>
    <row r="18608" spans="8:11">
      <c r="H18608" s="15"/>
      <c r="K18608" s="15"/>
    </row>
    <row r="18609" spans="8:11">
      <c r="H18609" s="15"/>
      <c r="K18609" s="15"/>
    </row>
    <row r="18610" spans="8:11">
      <c r="H18610" s="15"/>
      <c r="K18610" s="15"/>
    </row>
    <row r="18611" spans="8:11">
      <c r="H18611" s="15"/>
      <c r="K18611" s="15"/>
    </row>
    <row r="18612" spans="8:11">
      <c r="H18612" s="15"/>
      <c r="K18612" s="15"/>
    </row>
    <row r="18613" spans="8:11">
      <c r="H18613" s="15"/>
      <c r="K18613" s="15"/>
    </row>
    <row r="18614" spans="8:11">
      <c r="H18614" s="15"/>
      <c r="K18614" s="15"/>
    </row>
    <row r="18615" spans="8:11">
      <c r="H18615" s="15"/>
      <c r="K18615" s="15"/>
    </row>
    <row r="18616" spans="8:11">
      <c r="H18616" s="15"/>
      <c r="K18616" s="15"/>
    </row>
    <row r="18617" spans="8:11">
      <c r="H18617" s="15"/>
      <c r="K18617" s="15"/>
    </row>
    <row r="18618" spans="8:11">
      <c r="H18618" s="15"/>
      <c r="K18618" s="15"/>
    </row>
    <row r="18619" spans="8:11">
      <c r="H18619" s="15"/>
      <c r="K18619" s="15"/>
    </row>
    <row r="18620" spans="8:11">
      <c r="H18620" s="15"/>
      <c r="K18620" s="15"/>
    </row>
    <row r="18621" spans="8:11">
      <c r="H18621" s="15"/>
      <c r="K18621" s="15"/>
    </row>
    <row r="18622" spans="8:11">
      <c r="H18622" s="15"/>
      <c r="K18622" s="15"/>
    </row>
    <row r="18623" spans="8:11">
      <c r="H18623" s="15"/>
      <c r="K18623" s="15"/>
    </row>
    <row r="18624" spans="8:11">
      <c r="H18624" s="15"/>
      <c r="K18624" s="15"/>
    </row>
    <row r="18625" spans="8:11">
      <c r="H18625" s="15"/>
      <c r="K18625" s="15"/>
    </row>
    <row r="18626" spans="8:11">
      <c r="H18626" s="15"/>
      <c r="K18626" s="15"/>
    </row>
    <row r="18627" spans="8:11">
      <c r="H18627" s="15"/>
      <c r="K18627" s="15"/>
    </row>
    <row r="18628" spans="8:11">
      <c r="H18628" s="15"/>
      <c r="K18628" s="15"/>
    </row>
    <row r="18629" spans="8:11">
      <c r="H18629" s="15"/>
      <c r="K18629" s="15"/>
    </row>
    <row r="18630" spans="8:11">
      <c r="H18630" s="15"/>
      <c r="K18630" s="15"/>
    </row>
    <row r="18631" spans="8:11">
      <c r="H18631" s="15"/>
      <c r="K18631" s="15"/>
    </row>
    <row r="18632" spans="8:11">
      <c r="H18632" s="15"/>
      <c r="K18632" s="15"/>
    </row>
    <row r="18633" spans="8:11">
      <c r="H18633" s="15"/>
      <c r="K18633" s="15"/>
    </row>
    <row r="18634" spans="8:11">
      <c r="H18634" s="15"/>
      <c r="K18634" s="15"/>
    </row>
    <row r="18635" spans="8:11">
      <c r="H18635" s="15"/>
      <c r="K18635" s="15"/>
    </row>
    <row r="18636" spans="8:11">
      <c r="H18636" s="15"/>
      <c r="K18636" s="15"/>
    </row>
    <row r="18637" spans="8:11">
      <c r="H18637" s="15"/>
      <c r="K18637" s="15"/>
    </row>
    <row r="18638" spans="8:11">
      <c r="H18638" s="15"/>
      <c r="K18638" s="15"/>
    </row>
    <row r="18639" spans="8:11">
      <c r="H18639" s="15"/>
      <c r="K18639" s="15"/>
    </row>
    <row r="18640" spans="8:11">
      <c r="H18640" s="15"/>
      <c r="K18640" s="15"/>
    </row>
    <row r="18641" spans="8:11">
      <c r="H18641" s="15"/>
      <c r="K18641" s="15"/>
    </row>
    <row r="18642" spans="8:11">
      <c r="H18642" s="15"/>
      <c r="K18642" s="15"/>
    </row>
    <row r="18643" spans="8:11">
      <c r="H18643" s="15"/>
      <c r="K18643" s="15"/>
    </row>
    <row r="18644" spans="8:11">
      <c r="H18644" s="15"/>
      <c r="K18644" s="15"/>
    </row>
    <row r="18645" spans="8:11">
      <c r="H18645" s="15"/>
      <c r="K18645" s="15"/>
    </row>
    <row r="18646" spans="8:11">
      <c r="H18646" s="15"/>
      <c r="K18646" s="15"/>
    </row>
    <row r="18647" spans="8:11">
      <c r="H18647" s="15"/>
      <c r="K18647" s="15"/>
    </row>
    <row r="18648" spans="8:11">
      <c r="H18648" s="15"/>
      <c r="K18648" s="15"/>
    </row>
    <row r="18649" spans="8:11">
      <c r="H18649" s="15"/>
      <c r="K18649" s="15"/>
    </row>
    <row r="18650" spans="8:11">
      <c r="H18650" s="15"/>
      <c r="K18650" s="15"/>
    </row>
    <row r="18651" spans="8:11">
      <c r="H18651" s="15"/>
      <c r="K18651" s="15"/>
    </row>
    <row r="18652" spans="8:11">
      <c r="H18652" s="15"/>
      <c r="K18652" s="15"/>
    </row>
    <row r="18653" spans="8:11">
      <c r="H18653" s="15"/>
      <c r="K18653" s="15"/>
    </row>
    <row r="18654" spans="8:11">
      <c r="H18654" s="15"/>
      <c r="K18654" s="15"/>
    </row>
    <row r="18655" spans="8:11">
      <c r="H18655" s="15"/>
      <c r="K18655" s="15"/>
    </row>
    <row r="18656" spans="8:11">
      <c r="H18656" s="15"/>
      <c r="K18656" s="15"/>
    </row>
    <row r="18657" spans="8:11">
      <c r="H18657" s="15"/>
      <c r="K18657" s="15"/>
    </row>
    <row r="18658" spans="8:11">
      <c r="H18658" s="15"/>
      <c r="K18658" s="15"/>
    </row>
    <row r="18659" spans="8:11">
      <c r="H18659" s="15"/>
      <c r="K18659" s="15"/>
    </row>
    <row r="18660" spans="8:11">
      <c r="H18660" s="15"/>
      <c r="K18660" s="15"/>
    </row>
    <row r="18661" spans="8:11">
      <c r="H18661" s="15"/>
      <c r="K18661" s="15"/>
    </row>
    <row r="18662" spans="8:11">
      <c r="H18662" s="15"/>
      <c r="K18662" s="15"/>
    </row>
    <row r="18663" spans="8:11">
      <c r="H18663" s="15"/>
      <c r="K18663" s="15"/>
    </row>
    <row r="18664" spans="8:11">
      <c r="H18664" s="15"/>
      <c r="K18664" s="15"/>
    </row>
    <row r="18665" spans="8:11">
      <c r="H18665" s="15"/>
      <c r="K18665" s="15"/>
    </row>
    <row r="18666" spans="8:11">
      <c r="H18666" s="15"/>
      <c r="K18666" s="15"/>
    </row>
    <row r="18667" spans="8:11">
      <c r="H18667" s="15"/>
      <c r="K18667" s="15"/>
    </row>
    <row r="18668" spans="8:11">
      <c r="H18668" s="15"/>
      <c r="K18668" s="15"/>
    </row>
    <row r="18669" spans="8:11">
      <c r="H18669" s="15"/>
      <c r="K18669" s="15"/>
    </row>
    <row r="18670" spans="8:11">
      <c r="H18670" s="15"/>
      <c r="K18670" s="15"/>
    </row>
    <row r="18671" spans="8:11">
      <c r="H18671" s="15"/>
      <c r="K18671" s="15"/>
    </row>
    <row r="18672" spans="8:11">
      <c r="H18672" s="15"/>
      <c r="K18672" s="15"/>
    </row>
    <row r="18673" spans="8:11">
      <c r="H18673" s="15"/>
      <c r="K18673" s="15"/>
    </row>
    <row r="18674" spans="8:11">
      <c r="H18674" s="15"/>
      <c r="K18674" s="15"/>
    </row>
    <row r="18675" spans="8:11">
      <c r="H18675" s="15"/>
      <c r="K18675" s="15"/>
    </row>
    <row r="18676" spans="8:11">
      <c r="H18676" s="15"/>
      <c r="K18676" s="15"/>
    </row>
    <row r="18677" spans="8:11">
      <c r="H18677" s="15"/>
      <c r="K18677" s="15"/>
    </row>
    <row r="18678" spans="8:11">
      <c r="H18678" s="15"/>
      <c r="K18678" s="15"/>
    </row>
    <row r="18679" spans="8:11">
      <c r="H18679" s="15"/>
      <c r="K18679" s="15"/>
    </row>
    <row r="18680" spans="8:11">
      <c r="H18680" s="15"/>
      <c r="K18680" s="15"/>
    </row>
    <row r="18681" spans="8:11">
      <c r="H18681" s="15"/>
      <c r="K18681" s="15"/>
    </row>
    <row r="18682" spans="8:11">
      <c r="H18682" s="15"/>
      <c r="K18682" s="15"/>
    </row>
    <row r="18683" spans="8:11">
      <c r="H18683" s="15"/>
      <c r="K18683" s="15"/>
    </row>
    <row r="18684" spans="8:11">
      <c r="H18684" s="15"/>
      <c r="K18684" s="15"/>
    </row>
    <row r="18685" spans="8:11">
      <c r="H18685" s="15"/>
      <c r="K18685" s="15"/>
    </row>
    <row r="18686" spans="8:11">
      <c r="H18686" s="15"/>
      <c r="K18686" s="15"/>
    </row>
    <row r="18687" spans="8:11">
      <c r="H18687" s="15"/>
      <c r="K18687" s="15"/>
    </row>
    <row r="18688" spans="8:11">
      <c r="H18688" s="15"/>
      <c r="K18688" s="15"/>
    </row>
    <row r="18689" spans="8:11">
      <c r="H18689" s="15"/>
      <c r="K18689" s="15"/>
    </row>
    <row r="18690" spans="8:11">
      <c r="H18690" s="15"/>
      <c r="K18690" s="15"/>
    </row>
    <row r="18691" spans="8:11">
      <c r="H18691" s="15"/>
      <c r="K18691" s="15"/>
    </row>
    <row r="18692" spans="8:11">
      <c r="H18692" s="15"/>
      <c r="K18692" s="15"/>
    </row>
    <row r="18693" spans="8:11">
      <c r="H18693" s="15"/>
      <c r="K18693" s="15"/>
    </row>
    <row r="18694" spans="8:11">
      <c r="H18694" s="15"/>
      <c r="K18694" s="15"/>
    </row>
    <row r="18695" spans="8:11">
      <c r="H18695" s="15"/>
      <c r="K18695" s="15"/>
    </row>
    <row r="18696" spans="8:11">
      <c r="H18696" s="15"/>
      <c r="K18696" s="15"/>
    </row>
    <row r="18697" spans="8:11">
      <c r="H18697" s="15"/>
      <c r="K18697" s="15"/>
    </row>
    <row r="18698" spans="8:11">
      <c r="H18698" s="15"/>
      <c r="K18698" s="15"/>
    </row>
    <row r="18699" spans="8:11">
      <c r="H18699" s="15"/>
      <c r="K18699" s="15"/>
    </row>
    <row r="18700" spans="8:11">
      <c r="H18700" s="15"/>
      <c r="K18700" s="15"/>
    </row>
    <row r="18701" spans="8:11">
      <c r="H18701" s="15"/>
      <c r="K18701" s="15"/>
    </row>
    <row r="18702" spans="8:11">
      <c r="H18702" s="15"/>
      <c r="K18702" s="15"/>
    </row>
    <row r="18703" spans="8:11">
      <c r="H18703" s="15"/>
      <c r="K18703" s="15"/>
    </row>
    <row r="18704" spans="8:11">
      <c r="H18704" s="15"/>
      <c r="K18704" s="15"/>
    </row>
    <row r="18705" spans="8:11">
      <c r="H18705" s="15"/>
      <c r="K18705" s="15"/>
    </row>
    <row r="18706" spans="8:11">
      <c r="H18706" s="15"/>
      <c r="K18706" s="15"/>
    </row>
    <row r="18707" spans="8:11">
      <c r="H18707" s="15"/>
      <c r="K18707" s="15"/>
    </row>
    <row r="18708" spans="8:11">
      <c r="H18708" s="15"/>
      <c r="K18708" s="15"/>
    </row>
    <row r="18709" spans="8:11">
      <c r="H18709" s="15"/>
      <c r="K18709" s="15"/>
    </row>
    <row r="18710" spans="8:11">
      <c r="H18710" s="15"/>
      <c r="K18710" s="15"/>
    </row>
    <row r="18711" spans="8:11">
      <c r="H18711" s="15"/>
      <c r="K18711" s="15"/>
    </row>
    <row r="18712" spans="8:11">
      <c r="H18712" s="15"/>
      <c r="K18712" s="15"/>
    </row>
    <row r="18713" spans="8:11">
      <c r="H18713" s="15"/>
      <c r="K18713" s="15"/>
    </row>
    <row r="18714" spans="8:11">
      <c r="H18714" s="15"/>
      <c r="K18714" s="15"/>
    </row>
    <row r="18715" spans="8:11">
      <c r="H18715" s="15"/>
      <c r="K18715" s="15"/>
    </row>
    <row r="18716" spans="8:11">
      <c r="H18716" s="15"/>
      <c r="K18716" s="15"/>
    </row>
    <row r="18717" spans="8:11">
      <c r="H18717" s="15"/>
      <c r="K18717" s="15"/>
    </row>
    <row r="18718" spans="8:11">
      <c r="H18718" s="15"/>
      <c r="K18718" s="15"/>
    </row>
    <row r="18719" spans="8:11">
      <c r="H18719" s="15"/>
      <c r="K18719" s="15"/>
    </row>
    <row r="18720" spans="8:11">
      <c r="H18720" s="15"/>
      <c r="K18720" s="15"/>
    </row>
    <row r="18721" spans="8:11">
      <c r="H18721" s="15"/>
      <c r="K18721" s="15"/>
    </row>
    <row r="18722" spans="8:11">
      <c r="H18722" s="15"/>
      <c r="K18722" s="15"/>
    </row>
    <row r="18723" spans="8:11">
      <c r="H18723" s="15"/>
      <c r="K18723" s="15"/>
    </row>
    <row r="18724" spans="8:11">
      <c r="H18724" s="15"/>
      <c r="K18724" s="15"/>
    </row>
    <row r="18725" spans="8:11">
      <c r="H18725" s="15"/>
      <c r="K18725" s="15"/>
    </row>
    <row r="18726" spans="8:11">
      <c r="H18726" s="15"/>
      <c r="K18726" s="15"/>
    </row>
    <row r="18727" spans="8:11">
      <c r="H18727" s="15"/>
      <c r="K18727" s="15"/>
    </row>
    <row r="18728" spans="8:11">
      <c r="H18728" s="15"/>
      <c r="K18728" s="15"/>
    </row>
    <row r="18729" spans="8:11">
      <c r="H18729" s="15"/>
      <c r="K18729" s="15"/>
    </row>
    <row r="18730" spans="8:11">
      <c r="H18730" s="15"/>
      <c r="K18730" s="15"/>
    </row>
    <row r="18731" spans="8:11">
      <c r="H18731" s="15"/>
      <c r="K18731" s="15"/>
    </row>
    <row r="18732" spans="8:11">
      <c r="H18732" s="15"/>
      <c r="K18732" s="15"/>
    </row>
    <row r="18733" spans="8:11">
      <c r="H18733" s="15"/>
      <c r="K18733" s="15"/>
    </row>
    <row r="18734" spans="8:11">
      <c r="H18734" s="15"/>
      <c r="K18734" s="15"/>
    </row>
    <row r="18735" spans="8:11">
      <c r="H18735" s="15"/>
      <c r="K18735" s="15"/>
    </row>
    <row r="18736" spans="8:11">
      <c r="H18736" s="15"/>
      <c r="K18736" s="15"/>
    </row>
    <row r="18737" spans="8:11">
      <c r="H18737" s="15"/>
      <c r="K18737" s="15"/>
    </row>
    <row r="18738" spans="8:11">
      <c r="H18738" s="15"/>
      <c r="K18738" s="15"/>
    </row>
    <row r="18739" spans="8:11">
      <c r="H18739" s="15"/>
      <c r="K18739" s="15"/>
    </row>
    <row r="18740" spans="8:11">
      <c r="H18740" s="15"/>
      <c r="K18740" s="15"/>
    </row>
    <row r="18741" spans="8:11">
      <c r="H18741" s="15"/>
      <c r="K18741" s="15"/>
    </row>
    <row r="18742" spans="8:11">
      <c r="H18742" s="15"/>
      <c r="K18742" s="15"/>
    </row>
    <row r="18743" spans="8:11">
      <c r="H18743" s="15"/>
      <c r="K18743" s="15"/>
    </row>
    <row r="18744" spans="8:11">
      <c r="H18744" s="15"/>
      <c r="K18744" s="15"/>
    </row>
    <row r="18745" spans="8:11">
      <c r="H18745" s="15"/>
      <c r="K18745" s="15"/>
    </row>
    <row r="18746" spans="8:11">
      <c r="H18746" s="15"/>
      <c r="K18746" s="15"/>
    </row>
    <row r="18747" spans="8:11">
      <c r="H18747" s="15"/>
      <c r="K18747" s="15"/>
    </row>
    <row r="18748" spans="8:11">
      <c r="H18748" s="15"/>
      <c r="K18748" s="15"/>
    </row>
    <row r="18749" spans="8:11">
      <c r="H18749" s="15"/>
      <c r="K18749" s="15"/>
    </row>
    <row r="18750" spans="8:11">
      <c r="H18750" s="15"/>
      <c r="K18750" s="15"/>
    </row>
    <row r="18751" spans="8:11">
      <c r="H18751" s="15"/>
      <c r="K18751" s="15"/>
    </row>
    <row r="18752" spans="8:11">
      <c r="H18752" s="15"/>
      <c r="K18752" s="15"/>
    </row>
    <row r="18753" spans="8:11">
      <c r="H18753" s="15"/>
      <c r="K18753" s="15"/>
    </row>
    <row r="18754" spans="8:11">
      <c r="H18754" s="15"/>
      <c r="K18754" s="15"/>
    </row>
    <row r="18755" spans="8:11">
      <c r="H18755" s="15"/>
      <c r="K18755" s="15"/>
    </row>
    <row r="18756" spans="8:11">
      <c r="H18756" s="15"/>
      <c r="K18756" s="15"/>
    </row>
    <row r="18757" spans="8:11">
      <c r="H18757" s="15"/>
      <c r="K18757" s="15"/>
    </row>
    <row r="18758" spans="8:11">
      <c r="H18758" s="15"/>
      <c r="K18758" s="15"/>
    </row>
    <row r="18759" spans="8:11">
      <c r="H18759" s="15"/>
      <c r="K18759" s="15"/>
    </row>
    <row r="18760" spans="8:11">
      <c r="H18760" s="15"/>
      <c r="K18760" s="15"/>
    </row>
    <row r="18761" spans="8:11">
      <c r="H18761" s="15"/>
      <c r="K18761" s="15"/>
    </row>
    <row r="18762" spans="8:11">
      <c r="H18762" s="15"/>
      <c r="K18762" s="15"/>
    </row>
    <row r="18763" spans="8:11">
      <c r="H18763" s="15"/>
      <c r="K18763" s="15"/>
    </row>
    <row r="18764" spans="8:11">
      <c r="H18764" s="15"/>
      <c r="K18764" s="15"/>
    </row>
    <row r="18765" spans="8:11">
      <c r="H18765" s="15"/>
      <c r="K18765" s="15"/>
    </row>
    <row r="18766" spans="8:11">
      <c r="H18766" s="15"/>
      <c r="K18766" s="15"/>
    </row>
    <row r="18767" spans="8:11">
      <c r="H18767" s="15"/>
      <c r="K18767" s="15"/>
    </row>
    <row r="18768" spans="8:11">
      <c r="H18768" s="15"/>
      <c r="K18768" s="15"/>
    </row>
    <row r="18769" spans="8:11">
      <c r="H18769" s="15"/>
      <c r="K18769" s="15"/>
    </row>
    <row r="18770" spans="8:11">
      <c r="H18770" s="15"/>
      <c r="K18770" s="15"/>
    </row>
    <row r="18771" spans="8:11">
      <c r="H18771" s="15"/>
      <c r="K18771" s="15"/>
    </row>
    <row r="18772" spans="8:11">
      <c r="H18772" s="15"/>
      <c r="K18772" s="15"/>
    </row>
    <row r="18773" spans="8:11">
      <c r="H18773" s="15"/>
      <c r="K18773" s="15"/>
    </row>
    <row r="18774" spans="8:11">
      <c r="H18774" s="15"/>
      <c r="K18774" s="15"/>
    </row>
    <row r="18775" spans="8:11">
      <c r="H18775" s="15"/>
      <c r="K18775" s="15"/>
    </row>
    <row r="18776" spans="8:11">
      <c r="H18776" s="15"/>
      <c r="K18776" s="15"/>
    </row>
    <row r="18777" spans="8:11">
      <c r="H18777" s="15"/>
      <c r="K18777" s="15"/>
    </row>
    <row r="18778" spans="8:11">
      <c r="H18778" s="15"/>
      <c r="K18778" s="15"/>
    </row>
    <row r="18779" spans="8:11">
      <c r="H18779" s="15"/>
      <c r="K18779" s="15"/>
    </row>
    <row r="18780" spans="8:11">
      <c r="H18780" s="15"/>
      <c r="K18780" s="15"/>
    </row>
    <row r="18781" spans="8:11">
      <c r="H18781" s="15"/>
      <c r="K18781" s="15"/>
    </row>
    <row r="18782" spans="8:11">
      <c r="H18782" s="15"/>
      <c r="K18782" s="15"/>
    </row>
    <row r="18783" spans="8:11">
      <c r="H18783" s="15"/>
      <c r="K18783" s="15"/>
    </row>
    <row r="18784" spans="8:11">
      <c r="H18784" s="15"/>
      <c r="K18784" s="15"/>
    </row>
    <row r="18785" spans="8:11">
      <c r="H18785" s="15"/>
      <c r="K18785" s="15"/>
    </row>
    <row r="18786" spans="8:11">
      <c r="H18786" s="15"/>
      <c r="K18786" s="15"/>
    </row>
    <row r="18787" spans="8:11">
      <c r="H18787" s="15"/>
      <c r="K18787" s="15"/>
    </row>
    <row r="18788" spans="8:11">
      <c r="H18788" s="15"/>
      <c r="K18788" s="15"/>
    </row>
    <row r="18789" spans="8:11">
      <c r="H18789" s="15"/>
      <c r="K18789" s="15"/>
    </row>
    <row r="18790" spans="8:11">
      <c r="H18790" s="15"/>
      <c r="K18790" s="15"/>
    </row>
    <row r="18791" spans="8:11">
      <c r="H18791" s="15"/>
      <c r="K18791" s="15"/>
    </row>
    <row r="18792" spans="8:11">
      <c r="H18792" s="15"/>
      <c r="K18792" s="15"/>
    </row>
    <row r="18793" spans="8:11">
      <c r="H18793" s="15"/>
      <c r="K18793" s="15"/>
    </row>
    <row r="18794" spans="8:11">
      <c r="H18794" s="15"/>
      <c r="K18794" s="15"/>
    </row>
    <row r="18795" spans="8:11">
      <c r="H18795" s="15"/>
      <c r="K18795" s="15"/>
    </row>
    <row r="18796" spans="8:11">
      <c r="H18796" s="15"/>
      <c r="K18796" s="15"/>
    </row>
    <row r="18797" spans="8:11">
      <c r="H18797" s="15"/>
      <c r="K18797" s="15"/>
    </row>
    <row r="18798" spans="8:11">
      <c r="H18798" s="15"/>
      <c r="K18798" s="15"/>
    </row>
    <row r="18799" spans="8:11">
      <c r="H18799" s="15"/>
      <c r="K18799" s="15"/>
    </row>
    <row r="18800" spans="8:11">
      <c r="H18800" s="15"/>
      <c r="K18800" s="15"/>
    </row>
    <row r="18801" spans="8:11">
      <c r="H18801" s="15"/>
      <c r="K18801" s="15"/>
    </row>
    <row r="18802" spans="8:11">
      <c r="H18802" s="15"/>
      <c r="K18802" s="15"/>
    </row>
    <row r="18803" spans="8:11">
      <c r="H18803" s="15"/>
      <c r="K18803" s="15"/>
    </row>
    <row r="18804" spans="8:11">
      <c r="H18804" s="15"/>
      <c r="K18804" s="15"/>
    </row>
    <row r="18805" spans="8:11">
      <c r="H18805" s="15"/>
      <c r="K18805" s="15"/>
    </row>
    <row r="18806" spans="8:11">
      <c r="H18806" s="15"/>
      <c r="K18806" s="15"/>
    </row>
    <row r="18807" spans="8:11">
      <c r="H18807" s="15"/>
      <c r="K18807" s="15"/>
    </row>
    <row r="18808" spans="8:11">
      <c r="H18808" s="15"/>
      <c r="K18808" s="15"/>
    </row>
    <row r="18809" spans="8:11">
      <c r="H18809" s="15"/>
      <c r="K18809" s="15"/>
    </row>
    <row r="18810" spans="8:11">
      <c r="H18810" s="15"/>
      <c r="K18810" s="15"/>
    </row>
    <row r="18811" spans="8:11">
      <c r="H18811" s="15"/>
      <c r="K18811" s="15"/>
    </row>
    <row r="18812" spans="8:11">
      <c r="H18812" s="15"/>
      <c r="K18812" s="15"/>
    </row>
    <row r="18813" spans="8:11">
      <c r="H18813" s="15"/>
      <c r="K18813" s="15"/>
    </row>
    <row r="18814" spans="8:11">
      <c r="H18814" s="15"/>
      <c r="K18814" s="15"/>
    </row>
    <row r="18815" spans="8:11">
      <c r="H18815" s="15"/>
      <c r="K18815" s="15"/>
    </row>
    <row r="18816" spans="8:11">
      <c r="H18816" s="15"/>
      <c r="K18816" s="15"/>
    </row>
    <row r="18817" spans="8:11">
      <c r="H18817" s="15"/>
      <c r="K18817" s="15"/>
    </row>
    <row r="18818" spans="8:11">
      <c r="H18818" s="15"/>
      <c r="K18818" s="15"/>
    </row>
    <row r="18819" spans="8:11">
      <c r="H18819" s="15"/>
      <c r="K18819" s="15"/>
    </row>
    <row r="18820" spans="8:11">
      <c r="H18820" s="15"/>
      <c r="K18820" s="15"/>
    </row>
    <row r="18821" spans="8:11">
      <c r="H18821" s="15"/>
      <c r="K18821" s="15"/>
    </row>
    <row r="18822" spans="8:11">
      <c r="H18822" s="15"/>
      <c r="K18822" s="15"/>
    </row>
    <row r="18823" spans="8:11">
      <c r="H18823" s="15"/>
      <c r="K18823" s="15"/>
    </row>
    <row r="18824" spans="8:11">
      <c r="H18824" s="15"/>
      <c r="K18824" s="15"/>
    </row>
    <row r="18825" spans="8:11">
      <c r="H18825" s="15"/>
      <c r="K18825" s="15"/>
    </row>
    <row r="18826" spans="8:11">
      <c r="H18826" s="15"/>
      <c r="K18826" s="15"/>
    </row>
    <row r="18827" spans="8:11">
      <c r="H18827" s="15"/>
      <c r="K18827" s="15"/>
    </row>
    <row r="18828" spans="8:11">
      <c r="H18828" s="15"/>
      <c r="K18828" s="15"/>
    </row>
    <row r="18829" spans="8:11">
      <c r="H18829" s="15"/>
      <c r="K18829" s="15"/>
    </row>
    <row r="18830" spans="8:11">
      <c r="H18830" s="15"/>
      <c r="K18830" s="15"/>
    </row>
    <row r="18831" spans="8:11">
      <c r="H18831" s="15"/>
      <c r="K18831" s="15"/>
    </row>
    <row r="18832" spans="8:11">
      <c r="H18832" s="15"/>
      <c r="K18832" s="15"/>
    </row>
    <row r="18833" spans="8:11">
      <c r="H18833" s="15"/>
      <c r="K18833" s="15"/>
    </row>
    <row r="18834" spans="8:11">
      <c r="H18834" s="15"/>
      <c r="K18834" s="15"/>
    </row>
    <row r="18835" spans="8:11">
      <c r="H18835" s="15"/>
      <c r="K18835" s="15"/>
    </row>
    <row r="18836" spans="8:11">
      <c r="H18836" s="15"/>
      <c r="K18836" s="15"/>
    </row>
    <row r="18837" spans="8:11">
      <c r="H18837" s="15"/>
      <c r="K18837" s="15"/>
    </row>
    <row r="18838" spans="8:11">
      <c r="H18838" s="15"/>
      <c r="K18838" s="15"/>
    </row>
    <row r="18839" spans="8:11">
      <c r="H18839" s="15"/>
      <c r="K18839" s="15"/>
    </row>
    <row r="18840" spans="8:11">
      <c r="H18840" s="15"/>
      <c r="K18840" s="15"/>
    </row>
    <row r="18841" spans="8:11">
      <c r="H18841" s="15"/>
      <c r="K18841" s="15"/>
    </row>
    <row r="18842" spans="8:11">
      <c r="H18842" s="15"/>
      <c r="K18842" s="15"/>
    </row>
    <row r="18843" spans="8:11">
      <c r="H18843" s="15"/>
      <c r="K18843" s="15"/>
    </row>
    <row r="18844" spans="8:11">
      <c r="H18844" s="15"/>
      <c r="K18844" s="15"/>
    </row>
    <row r="18845" spans="8:11">
      <c r="H18845" s="15"/>
      <c r="K18845" s="15"/>
    </row>
    <row r="18846" spans="8:11">
      <c r="H18846" s="15"/>
      <c r="K18846" s="15"/>
    </row>
    <row r="18847" spans="8:11">
      <c r="H18847" s="15"/>
      <c r="K18847" s="15"/>
    </row>
    <row r="18848" spans="8:11">
      <c r="H18848" s="15"/>
      <c r="K18848" s="15"/>
    </row>
    <row r="18849" spans="8:11">
      <c r="H18849" s="15"/>
      <c r="K18849" s="15"/>
    </row>
    <row r="18850" spans="8:11">
      <c r="H18850" s="15"/>
      <c r="K18850" s="15"/>
    </row>
    <row r="18851" spans="8:11">
      <c r="H18851" s="15"/>
      <c r="K18851" s="15"/>
    </row>
    <row r="18852" spans="8:11">
      <c r="H18852" s="15"/>
      <c r="K18852" s="15"/>
    </row>
    <row r="18853" spans="8:11">
      <c r="H18853" s="15"/>
      <c r="K18853" s="15"/>
    </row>
    <row r="18854" spans="8:11">
      <c r="H18854" s="15"/>
      <c r="K18854" s="15"/>
    </row>
    <row r="18855" spans="8:11">
      <c r="H18855" s="15"/>
      <c r="K18855" s="15"/>
    </row>
    <row r="18856" spans="8:11">
      <c r="H18856" s="15"/>
      <c r="K18856" s="15"/>
    </row>
    <row r="18857" spans="8:11">
      <c r="H18857" s="15"/>
      <c r="K18857" s="15"/>
    </row>
    <row r="18858" spans="8:11">
      <c r="H18858" s="15"/>
      <c r="K18858" s="15"/>
    </row>
    <row r="18859" spans="8:11">
      <c r="H18859" s="15"/>
      <c r="K18859" s="15"/>
    </row>
    <row r="18860" spans="8:11">
      <c r="H18860" s="15"/>
      <c r="K18860" s="15"/>
    </row>
    <row r="18861" spans="8:11">
      <c r="H18861" s="15"/>
      <c r="K18861" s="15"/>
    </row>
    <row r="18862" spans="8:11">
      <c r="H18862" s="15"/>
      <c r="K18862" s="15"/>
    </row>
    <row r="18863" spans="8:11">
      <c r="H18863" s="15"/>
      <c r="K18863" s="15"/>
    </row>
    <row r="18864" spans="8:11">
      <c r="H18864" s="15"/>
      <c r="K18864" s="15"/>
    </row>
    <row r="18865" spans="8:11">
      <c r="H18865" s="15"/>
      <c r="K18865" s="15"/>
    </row>
    <row r="18866" spans="8:11">
      <c r="H18866" s="15"/>
      <c r="K18866" s="15"/>
    </row>
    <row r="18867" spans="8:11">
      <c r="H18867" s="15"/>
      <c r="K18867" s="15"/>
    </row>
    <row r="18868" spans="8:11">
      <c r="H18868" s="15"/>
      <c r="K18868" s="15"/>
    </row>
    <row r="18869" spans="8:11">
      <c r="H18869" s="15"/>
      <c r="K18869" s="15"/>
    </row>
    <row r="18870" spans="8:11">
      <c r="H18870" s="15"/>
      <c r="K18870" s="15"/>
    </row>
    <row r="18871" spans="8:11">
      <c r="H18871" s="15"/>
      <c r="K18871" s="15"/>
    </row>
    <row r="18872" spans="8:11">
      <c r="H18872" s="15"/>
      <c r="K18872" s="15"/>
    </row>
    <row r="18873" spans="8:11">
      <c r="H18873" s="15"/>
      <c r="K18873" s="15"/>
    </row>
    <row r="18874" spans="8:11">
      <c r="H18874" s="15"/>
      <c r="K18874" s="15"/>
    </row>
    <row r="18875" spans="8:11">
      <c r="H18875" s="15"/>
      <c r="K18875" s="15"/>
    </row>
    <row r="18876" spans="8:11">
      <c r="H18876" s="15"/>
      <c r="K18876" s="15"/>
    </row>
    <row r="18877" spans="8:11">
      <c r="H18877" s="15"/>
      <c r="K18877" s="15"/>
    </row>
    <row r="18878" spans="8:11">
      <c r="H18878" s="15"/>
      <c r="K18878" s="15"/>
    </row>
    <row r="18879" spans="8:11">
      <c r="H18879" s="15"/>
      <c r="K18879" s="15"/>
    </row>
    <row r="18880" spans="8:11">
      <c r="H18880" s="15"/>
      <c r="K18880" s="15"/>
    </row>
    <row r="18881" spans="8:11">
      <c r="H18881" s="15"/>
      <c r="K18881" s="15"/>
    </row>
    <row r="18882" spans="8:11">
      <c r="H18882" s="15"/>
      <c r="K18882" s="15"/>
    </row>
    <row r="18883" spans="8:11">
      <c r="H18883" s="15"/>
      <c r="K18883" s="15"/>
    </row>
    <row r="18884" spans="8:11">
      <c r="H18884" s="15"/>
      <c r="K18884" s="15"/>
    </row>
    <row r="18885" spans="8:11">
      <c r="H18885" s="15"/>
      <c r="K18885" s="15"/>
    </row>
    <row r="18886" spans="8:11">
      <c r="H18886" s="15"/>
      <c r="K18886" s="15"/>
    </row>
    <row r="18887" spans="8:11">
      <c r="H18887" s="15"/>
      <c r="K18887" s="15"/>
    </row>
    <row r="18888" spans="8:11">
      <c r="H18888" s="15"/>
      <c r="K18888" s="15"/>
    </row>
    <row r="18889" spans="8:11">
      <c r="H18889" s="15"/>
      <c r="K18889" s="15"/>
    </row>
    <row r="18890" spans="8:11">
      <c r="H18890" s="15"/>
      <c r="K18890" s="15"/>
    </row>
    <row r="18891" spans="8:11">
      <c r="H18891" s="15"/>
      <c r="K18891" s="15"/>
    </row>
    <row r="18892" spans="8:11">
      <c r="H18892" s="15"/>
      <c r="K18892" s="15"/>
    </row>
    <row r="18893" spans="8:11">
      <c r="H18893" s="15"/>
      <c r="K18893" s="15"/>
    </row>
    <row r="18894" spans="8:11">
      <c r="H18894" s="15"/>
      <c r="K18894" s="15"/>
    </row>
    <row r="18895" spans="8:11">
      <c r="H18895" s="15"/>
      <c r="K18895" s="15"/>
    </row>
    <row r="18896" spans="8:11">
      <c r="H18896" s="15"/>
      <c r="K18896" s="15"/>
    </row>
    <row r="18897" spans="8:11">
      <c r="H18897" s="15"/>
      <c r="K18897" s="15"/>
    </row>
    <row r="18898" spans="8:11">
      <c r="H18898" s="15"/>
      <c r="K18898" s="15"/>
    </row>
    <row r="18899" spans="8:11">
      <c r="H18899" s="15"/>
      <c r="K18899" s="15"/>
    </row>
    <row r="18900" spans="8:11">
      <c r="H18900" s="15"/>
      <c r="K18900" s="15"/>
    </row>
    <row r="18901" spans="8:11">
      <c r="H18901" s="15"/>
      <c r="K18901" s="15"/>
    </row>
    <row r="18902" spans="8:11">
      <c r="H18902" s="15"/>
      <c r="K18902" s="15"/>
    </row>
    <row r="18903" spans="8:11">
      <c r="H18903" s="15"/>
      <c r="K18903" s="15"/>
    </row>
    <row r="18904" spans="8:11">
      <c r="H18904" s="15"/>
      <c r="K18904" s="15"/>
    </row>
    <row r="18905" spans="8:11">
      <c r="H18905" s="15"/>
      <c r="K18905" s="15"/>
    </row>
    <row r="18906" spans="8:11">
      <c r="H18906" s="15"/>
      <c r="K18906" s="15"/>
    </row>
    <row r="18907" spans="8:11">
      <c r="H18907" s="15"/>
      <c r="K18907" s="15"/>
    </row>
    <row r="18908" spans="8:11">
      <c r="H18908" s="15"/>
      <c r="K18908" s="15"/>
    </row>
    <row r="18909" spans="8:11">
      <c r="H18909" s="15"/>
      <c r="K18909" s="15"/>
    </row>
    <row r="18910" spans="8:11">
      <c r="H18910" s="15"/>
      <c r="K18910" s="15"/>
    </row>
    <row r="18911" spans="8:11">
      <c r="H18911" s="15"/>
      <c r="K18911" s="15"/>
    </row>
    <row r="18912" spans="8:11">
      <c r="H18912" s="15"/>
      <c r="K18912" s="15"/>
    </row>
    <row r="18913" spans="8:11">
      <c r="H18913" s="15"/>
      <c r="K18913" s="15"/>
    </row>
    <row r="18914" spans="8:11">
      <c r="H18914" s="15"/>
      <c r="K18914" s="15"/>
    </row>
    <row r="18915" spans="8:11">
      <c r="H18915" s="15"/>
      <c r="K18915" s="15"/>
    </row>
    <row r="18916" spans="8:11">
      <c r="H18916" s="15"/>
      <c r="K18916" s="15"/>
    </row>
    <row r="18917" spans="8:11">
      <c r="H18917" s="15"/>
      <c r="K18917" s="15"/>
    </row>
    <row r="18918" spans="8:11">
      <c r="H18918" s="15"/>
      <c r="K18918" s="15"/>
    </row>
    <row r="18919" spans="8:11">
      <c r="H18919" s="15"/>
      <c r="K18919" s="15"/>
    </row>
    <row r="18920" spans="8:11">
      <c r="H18920" s="15"/>
      <c r="K18920" s="15"/>
    </row>
    <row r="18921" spans="8:11">
      <c r="H18921" s="15"/>
      <c r="K18921" s="15"/>
    </row>
    <row r="18922" spans="8:11">
      <c r="H18922" s="15"/>
      <c r="K18922" s="15"/>
    </row>
    <row r="18923" spans="8:11">
      <c r="H18923" s="15"/>
      <c r="K18923" s="15"/>
    </row>
    <row r="18924" spans="8:11">
      <c r="H18924" s="15"/>
      <c r="K18924" s="15"/>
    </row>
    <row r="18925" spans="8:11">
      <c r="H18925" s="15"/>
      <c r="K18925" s="15"/>
    </row>
    <row r="18926" spans="8:11">
      <c r="H18926" s="15"/>
      <c r="K18926" s="15"/>
    </row>
    <row r="18927" spans="8:11">
      <c r="H18927" s="15"/>
      <c r="K18927" s="15"/>
    </row>
    <row r="18928" spans="8:11">
      <c r="H18928" s="15"/>
      <c r="K18928" s="15"/>
    </row>
    <row r="18929" spans="8:11">
      <c r="H18929" s="15"/>
      <c r="K18929" s="15"/>
    </row>
    <row r="18930" spans="8:11">
      <c r="H18930" s="15"/>
      <c r="K18930" s="15"/>
    </row>
    <row r="18931" spans="8:11">
      <c r="H18931" s="15"/>
      <c r="K18931" s="15"/>
    </row>
    <row r="18932" spans="8:11">
      <c r="H18932" s="15"/>
      <c r="K18932" s="15"/>
    </row>
    <row r="18933" spans="8:11">
      <c r="H18933" s="15"/>
      <c r="K18933" s="15"/>
    </row>
    <row r="18934" spans="8:11">
      <c r="H18934" s="15"/>
      <c r="K18934" s="15"/>
    </row>
    <row r="18935" spans="8:11">
      <c r="H18935" s="15"/>
      <c r="K18935" s="15"/>
    </row>
    <row r="18936" spans="8:11">
      <c r="H18936" s="15"/>
      <c r="K18936" s="15"/>
    </row>
    <row r="18937" spans="8:11">
      <c r="H18937" s="15"/>
      <c r="K18937" s="15"/>
    </row>
    <row r="18938" spans="8:11">
      <c r="H18938" s="15"/>
      <c r="K18938" s="15"/>
    </row>
    <row r="18939" spans="8:11">
      <c r="H18939" s="15"/>
      <c r="K18939" s="15"/>
    </row>
    <row r="18940" spans="8:11">
      <c r="H18940" s="15"/>
      <c r="K18940" s="15"/>
    </row>
    <row r="18941" spans="8:11">
      <c r="H18941" s="15"/>
      <c r="K18941" s="15"/>
    </row>
    <row r="18942" spans="8:11">
      <c r="H18942" s="15"/>
      <c r="K18942" s="15"/>
    </row>
    <row r="18943" spans="8:11">
      <c r="H18943" s="15"/>
      <c r="K18943" s="15"/>
    </row>
    <row r="18944" spans="8:11">
      <c r="H18944" s="15"/>
      <c r="K18944" s="15"/>
    </row>
    <row r="18945" spans="8:11">
      <c r="H18945" s="15"/>
      <c r="K18945" s="15"/>
    </row>
    <row r="18946" spans="8:11">
      <c r="H18946" s="15"/>
      <c r="K18946" s="15"/>
    </row>
    <row r="18947" spans="8:11">
      <c r="H18947" s="15"/>
      <c r="K18947" s="15"/>
    </row>
    <row r="18948" spans="8:11">
      <c r="H18948" s="15"/>
      <c r="K18948" s="15"/>
    </row>
    <row r="18949" spans="8:11">
      <c r="H18949" s="15"/>
      <c r="K18949" s="15"/>
    </row>
    <row r="18950" spans="8:11">
      <c r="H18950" s="15"/>
      <c r="K18950" s="15"/>
    </row>
    <row r="18951" spans="8:11">
      <c r="H18951" s="15"/>
      <c r="K18951" s="15"/>
    </row>
    <row r="18952" spans="8:11">
      <c r="H18952" s="15"/>
      <c r="K18952" s="15"/>
    </row>
    <row r="18953" spans="8:11">
      <c r="H18953" s="15"/>
      <c r="K18953" s="15"/>
    </row>
    <row r="18954" spans="8:11">
      <c r="H18954" s="15"/>
      <c r="K18954" s="15"/>
    </row>
    <row r="18955" spans="8:11">
      <c r="H18955" s="15"/>
      <c r="K18955" s="15"/>
    </row>
    <row r="18956" spans="8:11">
      <c r="H18956" s="15"/>
      <c r="K18956" s="15"/>
    </row>
    <row r="18957" spans="8:11">
      <c r="H18957" s="15"/>
      <c r="K18957" s="15"/>
    </row>
    <row r="18958" spans="8:11">
      <c r="H18958" s="15"/>
      <c r="K18958" s="15"/>
    </row>
    <row r="18959" spans="8:11">
      <c r="H18959" s="15"/>
      <c r="K18959" s="15"/>
    </row>
    <row r="18960" spans="8:11">
      <c r="H18960" s="15"/>
      <c r="K18960" s="15"/>
    </row>
    <row r="18961" spans="8:11">
      <c r="H18961" s="15"/>
      <c r="K18961" s="15"/>
    </row>
    <row r="18962" spans="8:11">
      <c r="H18962" s="15"/>
      <c r="K18962" s="15"/>
    </row>
    <row r="18963" spans="8:11">
      <c r="H18963" s="15"/>
      <c r="K18963" s="15"/>
    </row>
    <row r="18964" spans="8:11">
      <c r="H18964" s="15"/>
      <c r="K18964" s="15"/>
    </row>
    <row r="18965" spans="8:11">
      <c r="H18965" s="15"/>
      <c r="K18965" s="15"/>
    </row>
    <row r="18966" spans="8:11">
      <c r="H18966" s="15"/>
      <c r="K18966" s="15"/>
    </row>
    <row r="18967" spans="8:11">
      <c r="H18967" s="15"/>
      <c r="K18967" s="15"/>
    </row>
    <row r="18968" spans="8:11">
      <c r="H18968" s="15"/>
      <c r="K18968" s="15"/>
    </row>
    <row r="18969" spans="8:11">
      <c r="H18969" s="15"/>
      <c r="K18969" s="15"/>
    </row>
    <row r="18970" spans="8:11">
      <c r="H18970" s="15"/>
      <c r="K18970" s="15"/>
    </row>
    <row r="18971" spans="8:11">
      <c r="H18971" s="15"/>
      <c r="K18971" s="15"/>
    </row>
    <row r="18972" spans="8:11">
      <c r="H18972" s="15"/>
      <c r="K18972" s="15"/>
    </row>
    <row r="18973" spans="8:11">
      <c r="H18973" s="15"/>
      <c r="K18973" s="15"/>
    </row>
    <row r="18974" spans="8:11">
      <c r="H18974" s="15"/>
      <c r="K18974" s="15"/>
    </row>
    <row r="18975" spans="8:11">
      <c r="H18975" s="15"/>
      <c r="K18975" s="15"/>
    </row>
    <row r="18976" spans="8:11">
      <c r="H18976" s="15"/>
      <c r="K18976" s="15"/>
    </row>
    <row r="18977" spans="8:11">
      <c r="H18977" s="15"/>
      <c r="K18977" s="15"/>
    </row>
    <row r="18978" spans="8:11">
      <c r="H18978" s="15"/>
      <c r="K18978" s="15"/>
    </row>
    <row r="18979" spans="8:11">
      <c r="H18979" s="15"/>
      <c r="K18979" s="15"/>
    </row>
    <row r="18980" spans="8:11">
      <c r="H18980" s="15"/>
      <c r="K18980" s="15"/>
    </row>
    <row r="18981" spans="8:11">
      <c r="H18981" s="15"/>
      <c r="K18981" s="15"/>
    </row>
    <row r="18982" spans="8:11">
      <c r="H18982" s="15"/>
      <c r="K18982" s="15"/>
    </row>
    <row r="18983" spans="8:11">
      <c r="H18983" s="15"/>
      <c r="K18983" s="15"/>
    </row>
    <row r="18984" spans="8:11">
      <c r="H18984" s="15"/>
      <c r="K18984" s="15"/>
    </row>
    <row r="18985" spans="8:11">
      <c r="H18985" s="15"/>
      <c r="K18985" s="15"/>
    </row>
    <row r="18986" spans="8:11">
      <c r="H18986" s="15"/>
      <c r="K18986" s="15"/>
    </row>
    <row r="18987" spans="8:11">
      <c r="H18987" s="15"/>
      <c r="K18987" s="15"/>
    </row>
    <row r="18988" spans="8:11">
      <c r="H18988" s="15"/>
      <c r="K18988" s="15"/>
    </row>
    <row r="18989" spans="8:11">
      <c r="H18989" s="15"/>
      <c r="K18989" s="15"/>
    </row>
    <row r="18990" spans="8:11">
      <c r="H18990" s="15"/>
      <c r="K18990" s="15"/>
    </row>
    <row r="18991" spans="8:11">
      <c r="H18991" s="15"/>
      <c r="K18991" s="15"/>
    </row>
    <row r="18992" spans="8:11">
      <c r="H18992" s="15"/>
      <c r="K18992" s="15"/>
    </row>
    <row r="18993" spans="8:11">
      <c r="H18993" s="15"/>
      <c r="K18993" s="15"/>
    </row>
    <row r="18994" spans="8:11">
      <c r="H18994" s="15"/>
      <c r="K18994" s="15"/>
    </row>
    <row r="18995" spans="8:11">
      <c r="H18995" s="15"/>
      <c r="K18995" s="15"/>
    </row>
    <row r="18996" spans="8:11">
      <c r="H18996" s="15"/>
      <c r="K18996" s="15"/>
    </row>
    <row r="18997" spans="8:11">
      <c r="H18997" s="15"/>
      <c r="K18997" s="15"/>
    </row>
    <row r="18998" spans="8:11">
      <c r="H18998" s="15"/>
      <c r="K18998" s="15"/>
    </row>
    <row r="18999" spans="8:11">
      <c r="H18999" s="15"/>
      <c r="K18999" s="15"/>
    </row>
    <row r="19000" spans="8:11">
      <c r="H19000" s="15"/>
      <c r="K19000" s="15"/>
    </row>
    <row r="19001" spans="8:11">
      <c r="H19001" s="15"/>
      <c r="K19001" s="15"/>
    </row>
    <row r="19002" spans="8:11">
      <c r="H19002" s="15"/>
      <c r="K19002" s="15"/>
    </row>
    <row r="19003" spans="8:11">
      <c r="H19003" s="15"/>
      <c r="K19003" s="15"/>
    </row>
    <row r="19004" spans="8:11">
      <c r="H19004" s="15"/>
      <c r="K19004" s="15"/>
    </row>
    <row r="19005" spans="8:11">
      <c r="H19005" s="15"/>
      <c r="K19005" s="15"/>
    </row>
    <row r="19006" spans="8:11">
      <c r="H19006" s="15"/>
      <c r="K19006" s="15"/>
    </row>
    <row r="19007" spans="8:11">
      <c r="H19007" s="15"/>
      <c r="K19007" s="15"/>
    </row>
    <row r="19008" spans="8:11">
      <c r="H19008" s="15"/>
      <c r="K19008" s="15"/>
    </row>
    <row r="19009" spans="8:11">
      <c r="H19009" s="15"/>
      <c r="K19009" s="15"/>
    </row>
    <row r="19010" spans="8:11">
      <c r="H19010" s="15"/>
      <c r="K19010" s="15"/>
    </row>
    <row r="19011" spans="8:11">
      <c r="H19011" s="15"/>
      <c r="K19011" s="15"/>
    </row>
    <row r="19012" spans="8:11">
      <c r="H19012" s="15"/>
      <c r="K19012" s="15"/>
    </row>
    <row r="19013" spans="8:11">
      <c r="H19013" s="15"/>
      <c r="K19013" s="15"/>
    </row>
    <row r="19014" spans="8:11">
      <c r="H19014" s="15"/>
      <c r="K19014" s="15"/>
    </row>
    <row r="19015" spans="8:11">
      <c r="H19015" s="15"/>
      <c r="K19015" s="15"/>
    </row>
    <row r="19016" spans="8:11">
      <c r="H19016" s="15"/>
      <c r="K19016" s="15"/>
    </row>
    <row r="19017" spans="8:11">
      <c r="H19017" s="15"/>
      <c r="K19017" s="15"/>
    </row>
    <row r="19018" spans="8:11">
      <c r="H19018" s="15"/>
      <c r="K19018" s="15"/>
    </row>
    <row r="19019" spans="8:11">
      <c r="H19019" s="15"/>
      <c r="K19019" s="15"/>
    </row>
    <row r="19020" spans="8:11">
      <c r="H19020" s="15"/>
      <c r="K19020" s="15"/>
    </row>
    <row r="19021" spans="8:11">
      <c r="H19021" s="15"/>
      <c r="K19021" s="15"/>
    </row>
    <row r="19022" spans="8:11">
      <c r="H19022" s="15"/>
      <c r="K19022" s="15"/>
    </row>
    <row r="19023" spans="8:11">
      <c r="H19023" s="15"/>
      <c r="K19023" s="15"/>
    </row>
    <row r="19024" spans="8:11">
      <c r="H19024" s="15"/>
      <c r="K19024" s="15"/>
    </row>
    <row r="19025" spans="8:11">
      <c r="H19025" s="15"/>
      <c r="K19025" s="15"/>
    </row>
    <row r="19026" spans="8:11">
      <c r="H19026" s="15"/>
      <c r="K19026" s="15"/>
    </row>
    <row r="19027" spans="8:11">
      <c r="H19027" s="15"/>
      <c r="K19027" s="15"/>
    </row>
    <row r="19028" spans="8:11">
      <c r="H19028" s="15"/>
      <c r="K19028" s="15"/>
    </row>
    <row r="19029" spans="8:11">
      <c r="H19029" s="15"/>
      <c r="K19029" s="15"/>
    </row>
    <row r="19030" spans="8:11">
      <c r="H19030" s="15"/>
      <c r="K19030" s="15"/>
    </row>
    <row r="19031" spans="8:11">
      <c r="H19031" s="15"/>
      <c r="K19031" s="15"/>
    </row>
    <row r="19032" spans="8:11">
      <c r="H19032" s="15"/>
      <c r="K19032" s="15"/>
    </row>
    <row r="19033" spans="8:11">
      <c r="H19033" s="15"/>
      <c r="K19033" s="15"/>
    </row>
    <row r="19034" spans="8:11">
      <c r="H19034" s="15"/>
      <c r="K19034" s="15"/>
    </row>
    <row r="19035" spans="8:11">
      <c r="H19035" s="15"/>
      <c r="K19035" s="15"/>
    </row>
    <row r="19036" spans="8:11">
      <c r="H19036" s="15"/>
      <c r="K19036" s="15"/>
    </row>
    <row r="19037" spans="8:11">
      <c r="H19037" s="15"/>
      <c r="K19037" s="15"/>
    </row>
    <row r="19038" spans="8:11">
      <c r="H19038" s="15"/>
      <c r="K19038" s="15"/>
    </row>
    <row r="19039" spans="8:11">
      <c r="H19039" s="15"/>
      <c r="K19039" s="15"/>
    </row>
    <row r="19040" spans="8:11">
      <c r="H19040" s="15"/>
      <c r="K19040" s="15"/>
    </row>
    <row r="19041" spans="8:11">
      <c r="H19041" s="15"/>
      <c r="K19041" s="15"/>
    </row>
    <row r="19042" spans="8:11">
      <c r="H19042" s="15"/>
      <c r="K19042" s="15"/>
    </row>
    <row r="19043" spans="8:11">
      <c r="H19043" s="15"/>
      <c r="K19043" s="15"/>
    </row>
    <row r="19044" spans="8:11">
      <c r="H19044" s="15"/>
      <c r="K19044" s="15"/>
    </row>
    <row r="19045" spans="8:11">
      <c r="H19045" s="15"/>
      <c r="K19045" s="15"/>
    </row>
    <row r="19046" spans="8:11">
      <c r="H19046" s="15"/>
      <c r="K19046" s="15"/>
    </row>
    <row r="19047" spans="8:11">
      <c r="H19047" s="15"/>
      <c r="K19047" s="15"/>
    </row>
    <row r="19048" spans="8:11">
      <c r="H19048" s="15"/>
      <c r="K19048" s="15"/>
    </row>
    <row r="19049" spans="8:11">
      <c r="H19049" s="15"/>
      <c r="K19049" s="15"/>
    </row>
    <row r="19050" spans="8:11">
      <c r="H19050" s="15"/>
      <c r="K19050" s="15"/>
    </row>
    <row r="19051" spans="8:11">
      <c r="H19051" s="15"/>
      <c r="K19051" s="15"/>
    </row>
    <row r="19052" spans="8:11">
      <c r="H19052" s="15"/>
      <c r="K19052" s="15"/>
    </row>
    <row r="19053" spans="8:11">
      <c r="H19053" s="15"/>
      <c r="K19053" s="15"/>
    </row>
    <row r="19054" spans="8:11">
      <c r="H19054" s="15"/>
      <c r="K19054" s="15"/>
    </row>
    <row r="19055" spans="8:11">
      <c r="H19055" s="15"/>
      <c r="K19055" s="15"/>
    </row>
    <row r="19056" spans="8:11">
      <c r="H19056" s="15"/>
      <c r="K19056" s="15"/>
    </row>
    <row r="19057" spans="8:11">
      <c r="H19057" s="15"/>
      <c r="K19057" s="15"/>
    </row>
    <row r="19058" spans="8:11">
      <c r="H19058" s="15"/>
      <c r="K19058" s="15"/>
    </row>
    <row r="19059" spans="8:11">
      <c r="H19059" s="15"/>
      <c r="K19059" s="15"/>
    </row>
    <row r="19060" spans="8:11">
      <c r="H19060" s="15"/>
      <c r="K19060" s="15"/>
    </row>
    <row r="19061" spans="8:11">
      <c r="H19061" s="15"/>
      <c r="K19061" s="15"/>
    </row>
    <row r="19062" spans="8:11">
      <c r="H19062" s="15"/>
      <c r="K19062" s="15"/>
    </row>
    <row r="19063" spans="8:11">
      <c r="H19063" s="15"/>
      <c r="K19063" s="15"/>
    </row>
    <row r="19064" spans="8:11">
      <c r="H19064" s="15"/>
      <c r="K19064" s="15"/>
    </row>
    <row r="19065" spans="8:11">
      <c r="H19065" s="15"/>
      <c r="K19065" s="15"/>
    </row>
    <row r="19066" spans="8:11">
      <c r="H19066" s="15"/>
      <c r="K19066" s="15"/>
    </row>
    <row r="19067" spans="8:11">
      <c r="H19067" s="15"/>
      <c r="K19067" s="15"/>
    </row>
    <row r="19068" spans="8:11">
      <c r="H19068" s="15"/>
      <c r="K19068" s="15"/>
    </row>
    <row r="19069" spans="8:11">
      <c r="H19069" s="15"/>
      <c r="K19069" s="15"/>
    </row>
    <row r="19070" spans="8:11">
      <c r="H19070" s="15"/>
      <c r="K19070" s="15"/>
    </row>
    <row r="19071" spans="8:11">
      <c r="H19071" s="15"/>
      <c r="K19071" s="15"/>
    </row>
    <row r="19072" spans="8:11">
      <c r="H19072" s="15"/>
      <c r="K19072" s="15"/>
    </row>
    <row r="19073" spans="8:11">
      <c r="H19073" s="15"/>
      <c r="K19073" s="15"/>
    </row>
    <row r="19074" spans="8:11">
      <c r="H19074" s="15"/>
      <c r="K19074" s="15"/>
    </row>
    <row r="19075" spans="8:11">
      <c r="H19075" s="15"/>
      <c r="K19075" s="15"/>
    </row>
    <row r="19076" spans="8:11">
      <c r="H19076" s="15"/>
      <c r="K19076" s="15"/>
    </row>
    <row r="19077" spans="8:11">
      <c r="H19077" s="15"/>
      <c r="K19077" s="15"/>
    </row>
    <row r="19078" spans="8:11">
      <c r="H19078" s="15"/>
      <c r="K19078" s="15"/>
    </row>
    <row r="19079" spans="8:11">
      <c r="H19079" s="15"/>
      <c r="K19079" s="15"/>
    </row>
    <row r="19080" spans="8:11">
      <c r="H19080" s="15"/>
      <c r="K19080" s="15"/>
    </row>
    <row r="19081" spans="8:11">
      <c r="H19081" s="15"/>
      <c r="K19081" s="15"/>
    </row>
    <row r="19082" spans="8:11">
      <c r="H19082" s="15"/>
      <c r="K19082" s="15"/>
    </row>
    <row r="19083" spans="8:11">
      <c r="H19083" s="15"/>
      <c r="K19083" s="15"/>
    </row>
    <row r="19084" spans="8:11">
      <c r="H19084" s="15"/>
      <c r="K19084" s="15"/>
    </row>
    <row r="19085" spans="8:11">
      <c r="H19085" s="15"/>
      <c r="K19085" s="15"/>
    </row>
    <row r="19086" spans="8:11">
      <c r="H19086" s="15"/>
      <c r="K19086" s="15"/>
    </row>
    <row r="19087" spans="8:11">
      <c r="H19087" s="15"/>
      <c r="K19087" s="15"/>
    </row>
    <row r="19088" spans="8:11">
      <c r="H19088" s="15"/>
      <c r="K19088" s="15"/>
    </row>
    <row r="19089" spans="8:11">
      <c r="H19089" s="15"/>
      <c r="K19089" s="15"/>
    </row>
    <row r="19090" spans="8:11">
      <c r="H19090" s="15"/>
      <c r="K19090" s="15"/>
    </row>
    <row r="19091" spans="8:11">
      <c r="H19091" s="15"/>
      <c r="K19091" s="15"/>
    </row>
    <row r="19092" spans="8:11">
      <c r="H19092" s="15"/>
      <c r="K19092" s="15"/>
    </row>
    <row r="19093" spans="8:11">
      <c r="H19093" s="15"/>
      <c r="K19093" s="15"/>
    </row>
    <row r="19094" spans="8:11">
      <c r="H19094" s="15"/>
      <c r="K19094" s="15"/>
    </row>
    <row r="19095" spans="8:11">
      <c r="H19095" s="15"/>
      <c r="K19095" s="15"/>
    </row>
    <row r="19096" spans="8:11">
      <c r="H19096" s="15"/>
      <c r="K19096" s="15"/>
    </row>
    <row r="19097" spans="8:11">
      <c r="H19097" s="15"/>
      <c r="K19097" s="15"/>
    </row>
    <row r="19098" spans="8:11">
      <c r="H19098" s="15"/>
      <c r="K19098" s="15"/>
    </row>
    <row r="19099" spans="8:11">
      <c r="H19099" s="15"/>
      <c r="K19099" s="15"/>
    </row>
    <row r="19100" spans="8:11">
      <c r="H19100" s="15"/>
      <c r="K19100" s="15"/>
    </row>
    <row r="19101" spans="8:11">
      <c r="H19101" s="15"/>
      <c r="K19101" s="15"/>
    </row>
    <row r="19102" spans="8:11">
      <c r="H19102" s="15"/>
      <c r="K19102" s="15"/>
    </row>
    <row r="19103" spans="8:11">
      <c r="H19103" s="15"/>
      <c r="K19103" s="15"/>
    </row>
    <row r="19104" spans="8:11">
      <c r="H19104" s="15"/>
      <c r="K19104" s="15"/>
    </row>
    <row r="19105" spans="8:11">
      <c r="H19105" s="15"/>
      <c r="K19105" s="15"/>
    </row>
    <row r="19106" spans="8:11">
      <c r="H19106" s="15"/>
      <c r="K19106" s="15"/>
    </row>
    <row r="19107" spans="8:11">
      <c r="H19107" s="15"/>
      <c r="K19107" s="15"/>
    </row>
    <row r="19108" spans="8:11">
      <c r="H19108" s="15"/>
      <c r="K19108" s="15"/>
    </row>
    <row r="19109" spans="8:11">
      <c r="H19109" s="15"/>
      <c r="K19109" s="15"/>
    </row>
    <row r="19110" spans="8:11">
      <c r="H19110" s="15"/>
      <c r="K19110" s="15"/>
    </row>
    <row r="19111" spans="8:11">
      <c r="H19111" s="15"/>
      <c r="K19111" s="15"/>
    </row>
    <row r="19112" spans="8:11">
      <c r="H19112" s="15"/>
      <c r="K19112" s="15"/>
    </row>
    <row r="19113" spans="8:11">
      <c r="H19113" s="15"/>
      <c r="K19113" s="15"/>
    </row>
    <row r="19114" spans="8:11">
      <c r="H19114" s="15"/>
      <c r="K19114" s="15"/>
    </row>
    <row r="19115" spans="8:11">
      <c r="H19115" s="15"/>
      <c r="K19115" s="15"/>
    </row>
    <row r="19116" spans="8:11">
      <c r="H19116" s="15"/>
      <c r="K19116" s="15"/>
    </row>
    <row r="19117" spans="8:11">
      <c r="H19117" s="15"/>
      <c r="K19117" s="15"/>
    </row>
    <row r="19118" spans="8:11">
      <c r="H19118" s="15"/>
      <c r="K19118" s="15"/>
    </row>
    <row r="19119" spans="8:11">
      <c r="H19119" s="15"/>
      <c r="K19119" s="15"/>
    </row>
    <row r="19120" spans="8:11">
      <c r="H19120" s="15"/>
      <c r="K19120" s="15"/>
    </row>
    <row r="19121" spans="8:11">
      <c r="H19121" s="15"/>
      <c r="K19121" s="15"/>
    </row>
    <row r="19122" spans="8:11">
      <c r="H19122" s="15"/>
      <c r="K19122" s="15"/>
    </row>
    <row r="19123" spans="8:11">
      <c r="H19123" s="15"/>
      <c r="K19123" s="15"/>
    </row>
    <row r="19124" spans="8:11">
      <c r="H19124" s="15"/>
      <c r="K19124" s="15"/>
    </row>
    <row r="19125" spans="8:11">
      <c r="H19125" s="15"/>
      <c r="K19125" s="15"/>
    </row>
    <row r="19126" spans="8:11">
      <c r="H19126" s="15"/>
      <c r="K19126" s="15"/>
    </row>
    <row r="19127" spans="8:11">
      <c r="H19127" s="15"/>
      <c r="K19127" s="15"/>
    </row>
    <row r="19128" spans="8:11">
      <c r="H19128" s="15"/>
      <c r="K19128" s="15"/>
    </row>
    <row r="19129" spans="8:11">
      <c r="H19129" s="15"/>
      <c r="K19129" s="15"/>
    </row>
    <row r="19130" spans="8:11">
      <c r="H19130" s="15"/>
      <c r="K19130" s="15"/>
    </row>
    <row r="19131" spans="8:11">
      <c r="H19131" s="15"/>
      <c r="K19131" s="15"/>
    </row>
    <row r="19132" spans="8:11">
      <c r="H19132" s="15"/>
      <c r="K19132" s="15"/>
    </row>
    <row r="19133" spans="8:11">
      <c r="H19133" s="15"/>
      <c r="K19133" s="15"/>
    </row>
    <row r="19134" spans="8:11">
      <c r="H19134" s="15"/>
      <c r="K19134" s="15"/>
    </row>
    <row r="19135" spans="8:11">
      <c r="H19135" s="15"/>
      <c r="K19135" s="15"/>
    </row>
    <row r="19136" spans="8:11">
      <c r="H19136" s="15"/>
      <c r="K19136" s="15"/>
    </row>
    <row r="19137" spans="8:11">
      <c r="H19137" s="15"/>
      <c r="K19137" s="15"/>
    </row>
    <row r="19138" spans="8:11">
      <c r="H19138" s="15"/>
      <c r="K19138" s="15"/>
    </row>
    <row r="19139" spans="8:11">
      <c r="H19139" s="15"/>
      <c r="K19139" s="15"/>
    </row>
    <row r="19140" spans="8:11">
      <c r="H19140" s="15"/>
      <c r="K19140" s="15"/>
    </row>
    <row r="19141" spans="8:11">
      <c r="H19141" s="15"/>
      <c r="K19141" s="15"/>
    </row>
    <row r="19142" spans="8:11">
      <c r="H19142" s="15"/>
      <c r="K19142" s="15"/>
    </row>
    <row r="19143" spans="8:11">
      <c r="H19143" s="15"/>
      <c r="K19143" s="15"/>
    </row>
    <row r="19144" spans="8:11">
      <c r="H19144" s="15"/>
      <c r="K19144" s="15"/>
    </row>
    <row r="19145" spans="8:11">
      <c r="H19145" s="15"/>
      <c r="K19145" s="15"/>
    </row>
    <row r="19146" spans="8:11">
      <c r="H19146" s="15"/>
      <c r="K19146" s="15"/>
    </row>
    <row r="19147" spans="8:11">
      <c r="H19147" s="15"/>
      <c r="K19147" s="15"/>
    </row>
    <row r="19148" spans="8:11">
      <c r="H19148" s="15"/>
      <c r="K19148" s="15"/>
    </row>
    <row r="19149" spans="8:11">
      <c r="H19149" s="15"/>
      <c r="K19149" s="15"/>
    </row>
    <row r="19150" spans="8:11">
      <c r="H19150" s="15"/>
      <c r="K19150" s="15"/>
    </row>
    <row r="19151" spans="8:11">
      <c r="H19151" s="15"/>
      <c r="K19151" s="15"/>
    </row>
    <row r="19152" spans="8:11">
      <c r="H19152" s="15"/>
      <c r="K19152" s="15"/>
    </row>
    <row r="19153" spans="8:11">
      <c r="H19153" s="15"/>
      <c r="K19153" s="15"/>
    </row>
    <row r="19154" spans="8:11">
      <c r="H19154" s="15"/>
      <c r="K19154" s="15"/>
    </row>
    <row r="19155" spans="8:11">
      <c r="H19155" s="15"/>
      <c r="K19155" s="15"/>
    </row>
    <row r="19156" spans="8:11">
      <c r="H19156" s="15"/>
      <c r="K19156" s="15"/>
    </row>
    <row r="19157" spans="8:11">
      <c r="H19157" s="15"/>
      <c r="K19157" s="15"/>
    </row>
    <row r="19158" spans="8:11">
      <c r="H19158" s="15"/>
      <c r="K19158" s="15"/>
    </row>
    <row r="19159" spans="8:11">
      <c r="H19159" s="15"/>
      <c r="K19159" s="15"/>
    </row>
    <row r="19160" spans="8:11">
      <c r="H19160" s="15"/>
      <c r="K19160" s="15"/>
    </row>
    <row r="19161" spans="8:11">
      <c r="H19161" s="15"/>
      <c r="K19161" s="15"/>
    </row>
    <row r="19162" spans="8:11">
      <c r="H19162" s="15"/>
      <c r="K19162" s="15"/>
    </row>
    <row r="19163" spans="8:11">
      <c r="H19163" s="15"/>
      <c r="K19163" s="15"/>
    </row>
    <row r="19164" spans="8:11">
      <c r="H19164" s="15"/>
      <c r="K19164" s="15"/>
    </row>
    <row r="19165" spans="8:11">
      <c r="H19165" s="15"/>
      <c r="K19165" s="15"/>
    </row>
    <row r="19166" spans="8:11">
      <c r="H19166" s="15"/>
      <c r="K19166" s="15"/>
    </row>
    <row r="19167" spans="8:11">
      <c r="H19167" s="15"/>
      <c r="K19167" s="15"/>
    </row>
    <row r="19168" spans="8:11">
      <c r="H19168" s="15"/>
      <c r="K19168" s="15"/>
    </row>
    <row r="19169" spans="8:11">
      <c r="H19169" s="15"/>
      <c r="K19169" s="15"/>
    </row>
    <row r="19170" spans="8:11">
      <c r="H19170" s="15"/>
      <c r="K19170" s="15"/>
    </row>
    <row r="19171" spans="8:11">
      <c r="H19171" s="15"/>
      <c r="K19171" s="15"/>
    </row>
    <row r="19172" spans="8:11">
      <c r="H19172" s="15"/>
      <c r="K19172" s="15"/>
    </row>
    <row r="19173" spans="8:11">
      <c r="H19173" s="15"/>
      <c r="K19173" s="15"/>
    </row>
    <row r="19174" spans="8:11">
      <c r="H19174" s="15"/>
      <c r="K19174" s="15"/>
    </row>
    <row r="19175" spans="8:11">
      <c r="H19175" s="15"/>
      <c r="K19175" s="15"/>
    </row>
    <row r="19176" spans="8:11">
      <c r="H19176" s="15"/>
      <c r="K19176" s="15"/>
    </row>
    <row r="19177" spans="8:11">
      <c r="H19177" s="15"/>
      <c r="K19177" s="15"/>
    </row>
    <row r="19178" spans="8:11">
      <c r="H19178" s="15"/>
      <c r="K19178" s="15"/>
    </row>
    <row r="19179" spans="8:11">
      <c r="H19179" s="15"/>
      <c r="K19179" s="15"/>
    </row>
    <row r="19180" spans="8:11">
      <c r="H19180" s="15"/>
      <c r="K19180" s="15"/>
    </row>
    <row r="19181" spans="8:11">
      <c r="H19181" s="15"/>
      <c r="K19181" s="15"/>
    </row>
    <row r="19182" spans="8:11">
      <c r="H19182" s="15"/>
      <c r="K19182" s="15"/>
    </row>
    <row r="19183" spans="8:11">
      <c r="H19183" s="15"/>
      <c r="K19183" s="15"/>
    </row>
    <row r="19184" spans="8:11">
      <c r="H19184" s="15"/>
      <c r="K19184" s="15"/>
    </row>
    <row r="19185" spans="8:11">
      <c r="H19185" s="15"/>
      <c r="K19185" s="15"/>
    </row>
    <row r="19186" spans="8:11">
      <c r="H19186" s="15"/>
      <c r="K19186" s="15"/>
    </row>
    <row r="19187" spans="8:11">
      <c r="H19187" s="15"/>
      <c r="K19187" s="15"/>
    </row>
    <row r="19188" spans="8:11">
      <c r="H19188" s="15"/>
      <c r="K19188" s="15"/>
    </row>
    <row r="19189" spans="8:11">
      <c r="H19189" s="15"/>
      <c r="K19189" s="15"/>
    </row>
    <row r="19190" spans="8:11">
      <c r="H19190" s="15"/>
      <c r="K19190" s="15"/>
    </row>
    <row r="19191" spans="8:11">
      <c r="H19191" s="15"/>
      <c r="K19191" s="15"/>
    </row>
    <row r="19192" spans="8:11">
      <c r="H19192" s="15"/>
      <c r="K19192" s="15"/>
    </row>
    <row r="19193" spans="8:11">
      <c r="H19193" s="15"/>
      <c r="K19193" s="15"/>
    </row>
    <row r="19194" spans="8:11">
      <c r="H19194" s="15"/>
      <c r="K19194" s="15"/>
    </row>
    <row r="19195" spans="8:11">
      <c r="H19195" s="15"/>
      <c r="K19195" s="15"/>
    </row>
    <row r="19196" spans="8:11">
      <c r="H19196" s="15"/>
      <c r="K19196" s="15"/>
    </row>
    <row r="19197" spans="8:11">
      <c r="H19197" s="15"/>
      <c r="K19197" s="15"/>
    </row>
    <row r="19198" spans="8:11">
      <c r="H19198" s="15"/>
      <c r="K19198" s="15"/>
    </row>
    <row r="19199" spans="8:11">
      <c r="H19199" s="15"/>
      <c r="K19199" s="15"/>
    </row>
    <row r="19200" spans="8:11">
      <c r="H19200" s="15"/>
      <c r="K19200" s="15"/>
    </row>
    <row r="19201" spans="8:11">
      <c r="H19201" s="15"/>
      <c r="K19201" s="15"/>
    </row>
    <row r="19202" spans="8:11">
      <c r="H19202" s="15"/>
      <c r="K19202" s="15"/>
    </row>
    <row r="19203" spans="8:11">
      <c r="H19203" s="15"/>
      <c r="K19203" s="15"/>
    </row>
    <row r="19204" spans="8:11">
      <c r="H19204" s="15"/>
      <c r="K19204" s="15"/>
    </row>
    <row r="19205" spans="8:11">
      <c r="H19205" s="15"/>
      <c r="K19205" s="15"/>
    </row>
    <row r="19206" spans="8:11">
      <c r="H19206" s="15"/>
      <c r="K19206" s="15"/>
    </row>
    <row r="19207" spans="8:11">
      <c r="H19207" s="15"/>
      <c r="K19207" s="15"/>
    </row>
    <row r="19208" spans="8:11">
      <c r="H19208" s="15"/>
      <c r="K19208" s="15"/>
    </row>
    <row r="19209" spans="8:11">
      <c r="H19209" s="15"/>
      <c r="K19209" s="15"/>
    </row>
    <row r="19210" spans="8:11">
      <c r="H19210" s="15"/>
      <c r="K19210" s="15"/>
    </row>
    <row r="19211" spans="8:11">
      <c r="H19211" s="15"/>
      <c r="K19211" s="15"/>
    </row>
    <row r="19212" spans="8:11">
      <c r="H19212" s="15"/>
      <c r="K19212" s="15"/>
    </row>
    <row r="19213" spans="8:11">
      <c r="H19213" s="15"/>
      <c r="K19213" s="15"/>
    </row>
    <row r="19214" spans="8:11">
      <c r="H19214" s="15"/>
      <c r="K19214" s="15"/>
    </row>
    <row r="19215" spans="8:11">
      <c r="H19215" s="15"/>
      <c r="K19215" s="15"/>
    </row>
    <row r="19216" spans="8:11">
      <c r="H19216" s="15"/>
      <c r="K19216" s="15"/>
    </row>
    <row r="19217" spans="8:11">
      <c r="H19217" s="15"/>
      <c r="K19217" s="15"/>
    </row>
    <row r="19218" spans="8:11">
      <c r="H19218" s="15"/>
      <c r="K19218" s="15"/>
    </row>
    <row r="19219" spans="8:11">
      <c r="H19219" s="15"/>
      <c r="K19219" s="15"/>
    </row>
    <row r="19220" spans="8:11">
      <c r="H19220" s="15"/>
      <c r="K19220" s="15"/>
    </row>
    <row r="19221" spans="8:11">
      <c r="H19221" s="15"/>
      <c r="K19221" s="15"/>
    </row>
    <row r="19222" spans="8:11">
      <c r="H19222" s="15"/>
      <c r="K19222" s="15"/>
    </row>
    <row r="19223" spans="8:11">
      <c r="H19223" s="15"/>
      <c r="K19223" s="15"/>
    </row>
    <row r="19224" spans="8:11">
      <c r="H19224" s="15"/>
      <c r="K19224" s="15"/>
    </row>
    <row r="19225" spans="8:11">
      <c r="H19225" s="15"/>
      <c r="K19225" s="15"/>
    </row>
    <row r="19226" spans="8:11">
      <c r="H19226" s="15"/>
      <c r="K19226" s="15"/>
    </row>
    <row r="19227" spans="8:11">
      <c r="H19227" s="15"/>
      <c r="K19227" s="15"/>
    </row>
    <row r="19228" spans="8:11">
      <c r="H19228" s="15"/>
      <c r="K19228" s="15"/>
    </row>
    <row r="19229" spans="8:11">
      <c r="H19229" s="15"/>
      <c r="K19229" s="15"/>
    </row>
    <row r="19230" spans="8:11">
      <c r="H19230" s="15"/>
      <c r="K19230" s="15"/>
    </row>
    <row r="19231" spans="8:11">
      <c r="H19231" s="15"/>
      <c r="K19231" s="15"/>
    </row>
    <row r="19232" spans="8:11">
      <c r="H19232" s="15"/>
      <c r="K19232" s="15"/>
    </row>
    <row r="19233" spans="8:11">
      <c r="H19233" s="15"/>
      <c r="K19233" s="15"/>
    </row>
    <row r="19234" spans="8:11">
      <c r="H19234" s="15"/>
      <c r="K19234" s="15"/>
    </row>
    <row r="19235" spans="8:11">
      <c r="H19235" s="15"/>
      <c r="K19235" s="15"/>
    </row>
    <row r="19236" spans="8:11">
      <c r="H19236" s="15"/>
      <c r="K19236" s="15"/>
    </row>
    <row r="19237" spans="8:11">
      <c r="H19237" s="15"/>
      <c r="K19237" s="15"/>
    </row>
    <row r="19238" spans="8:11">
      <c r="H19238" s="15"/>
      <c r="K19238" s="15"/>
    </row>
    <row r="19239" spans="8:11">
      <c r="H19239" s="15"/>
      <c r="K19239" s="15"/>
    </row>
    <row r="19240" spans="8:11">
      <c r="H19240" s="15"/>
      <c r="K19240" s="15"/>
    </row>
    <row r="19241" spans="8:11">
      <c r="H19241" s="15"/>
      <c r="K19241" s="15"/>
    </row>
    <row r="19242" spans="8:11">
      <c r="H19242" s="15"/>
      <c r="K19242" s="15"/>
    </row>
    <row r="19243" spans="8:11">
      <c r="H19243" s="15"/>
      <c r="K19243" s="15"/>
    </row>
    <row r="19244" spans="8:11">
      <c r="H19244" s="15"/>
      <c r="K19244" s="15"/>
    </row>
    <row r="19245" spans="8:11">
      <c r="H19245" s="15"/>
      <c r="K19245" s="15"/>
    </row>
    <row r="19246" spans="8:11">
      <c r="H19246" s="15"/>
      <c r="K19246" s="15"/>
    </row>
    <row r="19247" spans="8:11">
      <c r="H19247" s="15"/>
      <c r="K19247" s="15"/>
    </row>
    <row r="19248" spans="8:11">
      <c r="H19248" s="15"/>
      <c r="K19248" s="15"/>
    </row>
    <row r="19249" spans="8:11">
      <c r="H19249" s="15"/>
      <c r="K19249" s="15"/>
    </row>
    <row r="19250" spans="8:11">
      <c r="H19250" s="15"/>
      <c r="K19250" s="15"/>
    </row>
    <row r="19251" spans="8:11">
      <c r="H19251" s="15"/>
      <c r="K19251" s="15"/>
    </row>
    <row r="19252" spans="8:11">
      <c r="H19252" s="15"/>
      <c r="K19252" s="15"/>
    </row>
    <row r="19253" spans="8:11">
      <c r="H19253" s="15"/>
      <c r="K19253" s="15"/>
    </row>
    <row r="19254" spans="8:11">
      <c r="H19254" s="15"/>
      <c r="K19254" s="15"/>
    </row>
    <row r="19255" spans="8:11">
      <c r="H19255" s="15"/>
      <c r="K19255" s="15"/>
    </row>
    <row r="19256" spans="8:11">
      <c r="H19256" s="15"/>
      <c r="K19256" s="15"/>
    </row>
    <row r="19257" spans="8:11">
      <c r="H19257" s="15"/>
      <c r="K19257" s="15"/>
    </row>
    <row r="19258" spans="8:11">
      <c r="H19258" s="15"/>
      <c r="K19258" s="15"/>
    </row>
    <row r="19259" spans="8:11">
      <c r="H19259" s="15"/>
      <c r="K19259" s="15"/>
    </row>
    <row r="19260" spans="8:11">
      <c r="H19260" s="15"/>
      <c r="K19260" s="15"/>
    </row>
    <row r="19261" spans="8:11">
      <c r="H19261" s="15"/>
      <c r="K19261" s="15"/>
    </row>
    <row r="19262" spans="8:11">
      <c r="H19262" s="15"/>
      <c r="K19262" s="15"/>
    </row>
    <row r="19263" spans="8:11">
      <c r="H19263" s="15"/>
      <c r="K19263" s="15"/>
    </row>
    <row r="19264" spans="8:11">
      <c r="H19264" s="15"/>
      <c r="K19264" s="15"/>
    </row>
    <row r="19265" spans="8:11">
      <c r="H19265" s="15"/>
      <c r="K19265" s="15"/>
    </row>
    <row r="19266" spans="8:11">
      <c r="H19266" s="15"/>
      <c r="K19266" s="15"/>
    </row>
    <row r="19267" spans="8:11">
      <c r="H19267" s="15"/>
      <c r="K19267" s="15"/>
    </row>
    <row r="19268" spans="8:11">
      <c r="H19268" s="15"/>
      <c r="K19268" s="15"/>
    </row>
    <row r="19269" spans="8:11">
      <c r="H19269" s="15"/>
      <c r="K19269" s="15"/>
    </row>
    <row r="19270" spans="8:11">
      <c r="H19270" s="15"/>
      <c r="K19270" s="15"/>
    </row>
    <row r="19271" spans="8:11">
      <c r="H19271" s="15"/>
      <c r="K19271" s="15"/>
    </row>
    <row r="19272" spans="8:11">
      <c r="H19272" s="15"/>
      <c r="K19272" s="15"/>
    </row>
    <row r="19273" spans="8:11">
      <c r="H19273" s="15"/>
      <c r="K19273" s="15"/>
    </row>
    <row r="19274" spans="8:11">
      <c r="H19274" s="15"/>
      <c r="K19274" s="15"/>
    </row>
    <row r="19275" spans="8:11">
      <c r="H19275" s="15"/>
      <c r="K19275" s="15"/>
    </row>
    <row r="19276" spans="8:11">
      <c r="H19276" s="15"/>
      <c r="K19276" s="15"/>
    </row>
    <row r="19277" spans="8:11">
      <c r="H19277" s="15"/>
      <c r="K19277" s="15"/>
    </row>
    <row r="19278" spans="8:11">
      <c r="H19278" s="15"/>
      <c r="K19278" s="15"/>
    </row>
    <row r="19279" spans="8:11">
      <c r="H19279" s="15"/>
      <c r="K19279" s="15"/>
    </row>
    <row r="19280" spans="8:11">
      <c r="H19280" s="15"/>
      <c r="K19280" s="15"/>
    </row>
    <row r="19281" spans="8:11">
      <c r="H19281" s="15"/>
      <c r="K19281" s="15"/>
    </row>
    <row r="19282" spans="8:11">
      <c r="H19282" s="15"/>
      <c r="K19282" s="15"/>
    </row>
    <row r="19283" spans="8:11">
      <c r="H19283" s="15"/>
      <c r="K19283" s="15"/>
    </row>
    <row r="19284" spans="8:11">
      <c r="H19284" s="15"/>
      <c r="K19284" s="15"/>
    </row>
    <row r="19285" spans="8:11">
      <c r="H19285" s="15"/>
      <c r="K19285" s="15"/>
    </row>
    <row r="19286" spans="8:11">
      <c r="H19286" s="15"/>
      <c r="K19286" s="15"/>
    </row>
    <row r="19287" spans="8:11">
      <c r="H19287" s="15"/>
      <c r="K19287" s="15"/>
    </row>
    <row r="19288" spans="8:11">
      <c r="H19288" s="15"/>
      <c r="K19288" s="15"/>
    </row>
    <row r="19289" spans="8:11">
      <c r="H19289" s="15"/>
      <c r="K19289" s="15"/>
    </row>
    <row r="19290" spans="8:11">
      <c r="H19290" s="15"/>
      <c r="K19290" s="15"/>
    </row>
    <row r="19291" spans="8:11">
      <c r="H19291" s="15"/>
      <c r="K19291" s="15"/>
    </row>
    <row r="19292" spans="8:11">
      <c r="H19292" s="15"/>
      <c r="K19292" s="15"/>
    </row>
    <row r="19293" spans="8:11">
      <c r="H19293" s="15"/>
      <c r="K19293" s="15"/>
    </row>
    <row r="19294" spans="8:11">
      <c r="H19294" s="15"/>
      <c r="K19294" s="15"/>
    </row>
    <row r="19295" spans="8:11">
      <c r="H19295" s="15"/>
      <c r="K19295" s="15"/>
    </row>
    <row r="19296" spans="8:11">
      <c r="H19296" s="15"/>
      <c r="K19296" s="15"/>
    </row>
    <row r="19297" spans="8:11">
      <c r="H19297" s="15"/>
      <c r="K19297" s="15"/>
    </row>
    <row r="19298" spans="8:11">
      <c r="H19298" s="15"/>
      <c r="K19298" s="15"/>
    </row>
    <row r="19299" spans="8:11">
      <c r="H19299" s="15"/>
      <c r="K19299" s="15"/>
    </row>
    <row r="19300" spans="8:11">
      <c r="H19300" s="15"/>
      <c r="K19300" s="15"/>
    </row>
    <row r="19301" spans="8:11">
      <c r="H19301" s="15"/>
      <c r="K19301" s="15"/>
    </row>
    <row r="19302" spans="8:11">
      <c r="H19302" s="15"/>
      <c r="K19302" s="15"/>
    </row>
    <row r="19303" spans="8:11">
      <c r="H19303" s="15"/>
      <c r="K19303" s="15"/>
    </row>
    <row r="19304" spans="8:11">
      <c r="H19304" s="15"/>
      <c r="K19304" s="15"/>
    </row>
    <row r="19305" spans="8:11">
      <c r="H19305" s="15"/>
      <c r="K19305" s="15"/>
    </row>
    <row r="19306" spans="8:11">
      <c r="H19306" s="15"/>
      <c r="K19306" s="15"/>
    </row>
    <row r="19307" spans="8:11">
      <c r="H19307" s="15"/>
      <c r="K19307" s="15"/>
    </row>
    <row r="19308" spans="8:11">
      <c r="H19308" s="15"/>
      <c r="K19308" s="15"/>
    </row>
    <row r="19309" spans="8:11">
      <c r="H19309" s="15"/>
      <c r="K19309" s="15"/>
    </row>
    <row r="19310" spans="8:11">
      <c r="H19310" s="15"/>
      <c r="K19310" s="15"/>
    </row>
    <row r="19311" spans="8:11">
      <c r="H19311" s="15"/>
      <c r="K19311" s="15"/>
    </row>
    <row r="19312" spans="8:11">
      <c r="H19312" s="15"/>
      <c r="K19312" s="15"/>
    </row>
    <row r="19313" spans="8:11">
      <c r="H19313" s="15"/>
      <c r="K19313" s="15"/>
    </row>
    <row r="19314" spans="8:11">
      <c r="H19314" s="15"/>
      <c r="K19314" s="15"/>
    </row>
    <row r="19315" spans="8:11">
      <c r="H19315" s="15"/>
      <c r="K19315" s="15"/>
    </row>
    <row r="19316" spans="8:11">
      <c r="H19316" s="15"/>
      <c r="K19316" s="15"/>
    </row>
    <row r="19317" spans="8:11">
      <c r="H19317" s="15"/>
      <c r="K19317" s="15"/>
    </row>
    <row r="19318" spans="8:11">
      <c r="H19318" s="15"/>
      <c r="K19318" s="15"/>
    </row>
    <row r="19319" spans="8:11">
      <c r="H19319" s="15"/>
      <c r="K19319" s="15"/>
    </row>
    <row r="19320" spans="8:11">
      <c r="H19320" s="15"/>
      <c r="K19320" s="15"/>
    </row>
    <row r="19321" spans="8:11">
      <c r="H19321" s="15"/>
      <c r="K19321" s="15"/>
    </row>
    <row r="19322" spans="8:11">
      <c r="H19322" s="15"/>
      <c r="K19322" s="15"/>
    </row>
    <row r="19323" spans="8:11">
      <c r="H19323" s="15"/>
      <c r="K19323" s="15"/>
    </row>
    <row r="19324" spans="8:11">
      <c r="H19324" s="15"/>
      <c r="K19324" s="15"/>
    </row>
    <row r="19325" spans="8:11">
      <c r="H19325" s="15"/>
      <c r="K19325" s="15"/>
    </row>
    <row r="19326" spans="8:11">
      <c r="H19326" s="15"/>
      <c r="K19326" s="15"/>
    </row>
    <row r="19327" spans="8:11">
      <c r="H19327" s="15"/>
      <c r="K19327" s="15"/>
    </row>
    <row r="19328" spans="8:11">
      <c r="H19328" s="15"/>
      <c r="K19328" s="15"/>
    </row>
    <row r="19329" spans="8:11">
      <c r="H19329" s="15"/>
      <c r="K19329" s="15"/>
    </row>
    <row r="19330" spans="8:11">
      <c r="H19330" s="15"/>
      <c r="K19330" s="15"/>
    </row>
    <row r="19331" spans="8:11">
      <c r="H19331" s="15"/>
      <c r="K19331" s="15"/>
    </row>
    <row r="19332" spans="8:11">
      <c r="H19332" s="15"/>
      <c r="K19332" s="15"/>
    </row>
    <row r="19333" spans="8:11">
      <c r="H19333" s="15"/>
      <c r="K19333" s="15"/>
    </row>
    <row r="19334" spans="8:11">
      <c r="H19334" s="15"/>
      <c r="K19334" s="15"/>
    </row>
    <row r="19335" spans="8:11">
      <c r="H19335" s="15"/>
      <c r="K19335" s="15"/>
    </row>
    <row r="19336" spans="8:11">
      <c r="H19336" s="15"/>
      <c r="K19336" s="15"/>
    </row>
    <row r="19337" spans="8:11">
      <c r="H19337" s="15"/>
      <c r="K19337" s="15"/>
    </row>
    <row r="19338" spans="8:11">
      <c r="H19338" s="15"/>
      <c r="K19338" s="15"/>
    </row>
    <row r="19339" spans="8:11">
      <c r="H19339" s="15"/>
      <c r="K19339" s="15"/>
    </row>
    <row r="19340" spans="8:11">
      <c r="H19340" s="15"/>
      <c r="K19340" s="15"/>
    </row>
    <row r="19341" spans="8:11">
      <c r="H19341" s="15"/>
      <c r="K19341" s="15"/>
    </row>
    <row r="19342" spans="8:11">
      <c r="H19342" s="15"/>
      <c r="K19342" s="15"/>
    </row>
    <row r="19343" spans="8:11">
      <c r="H19343" s="15"/>
      <c r="K19343" s="15"/>
    </row>
    <row r="19344" spans="8:11">
      <c r="H19344" s="15"/>
      <c r="K19344" s="15"/>
    </row>
    <row r="19345" spans="8:11">
      <c r="H19345" s="15"/>
      <c r="K19345" s="15"/>
    </row>
    <row r="19346" spans="8:11">
      <c r="H19346" s="15"/>
      <c r="K19346" s="15"/>
    </row>
    <row r="19347" spans="8:11">
      <c r="H19347" s="15"/>
      <c r="K19347" s="15"/>
    </row>
    <row r="19348" spans="8:11">
      <c r="H19348" s="15"/>
      <c r="K19348" s="15"/>
    </row>
    <row r="19349" spans="8:11">
      <c r="H19349" s="15"/>
      <c r="K19349" s="15"/>
    </row>
    <row r="19350" spans="8:11">
      <c r="H19350" s="15"/>
      <c r="K19350" s="15"/>
    </row>
    <row r="19351" spans="8:11">
      <c r="H19351" s="15"/>
      <c r="K19351" s="15"/>
    </row>
    <row r="19352" spans="8:11">
      <c r="H19352" s="15"/>
      <c r="K19352" s="15"/>
    </row>
    <row r="19353" spans="8:11">
      <c r="H19353" s="15"/>
      <c r="K19353" s="15"/>
    </row>
    <row r="19354" spans="8:11">
      <c r="H19354" s="15"/>
      <c r="K19354" s="15"/>
    </row>
    <row r="19355" spans="8:11">
      <c r="H19355" s="15"/>
      <c r="K19355" s="15"/>
    </row>
    <row r="19356" spans="8:11">
      <c r="H19356" s="15"/>
      <c r="K19356" s="15"/>
    </row>
    <row r="19357" spans="8:11">
      <c r="H19357" s="15"/>
      <c r="K19357" s="15"/>
    </row>
    <row r="19358" spans="8:11">
      <c r="H19358" s="15"/>
      <c r="K19358" s="15"/>
    </row>
    <row r="19359" spans="8:11">
      <c r="H19359" s="15"/>
      <c r="K19359" s="15"/>
    </row>
    <row r="19360" spans="8:11">
      <c r="H19360" s="15"/>
      <c r="K19360" s="15"/>
    </row>
    <row r="19361" spans="8:11">
      <c r="H19361" s="15"/>
      <c r="K19361" s="15"/>
    </row>
    <row r="19362" spans="8:11">
      <c r="H19362" s="15"/>
      <c r="K19362" s="15"/>
    </row>
    <row r="19363" spans="8:11">
      <c r="H19363" s="15"/>
      <c r="K19363" s="15"/>
    </row>
    <row r="19364" spans="8:11">
      <c r="H19364" s="15"/>
      <c r="K19364" s="15"/>
    </row>
    <row r="19365" spans="8:11">
      <c r="H19365" s="15"/>
      <c r="K19365" s="15"/>
    </row>
    <row r="19366" spans="8:11">
      <c r="H19366" s="15"/>
      <c r="K19366" s="15"/>
    </row>
    <row r="19367" spans="8:11">
      <c r="H19367" s="15"/>
      <c r="K19367" s="15"/>
    </row>
    <row r="19368" spans="8:11">
      <c r="H19368" s="15"/>
      <c r="K19368" s="15"/>
    </row>
    <row r="19369" spans="8:11">
      <c r="H19369" s="15"/>
      <c r="K19369" s="15"/>
    </row>
    <row r="19370" spans="8:11">
      <c r="H19370" s="15"/>
      <c r="K19370" s="15"/>
    </row>
    <row r="19371" spans="8:11">
      <c r="H19371" s="15"/>
      <c r="K19371" s="15"/>
    </row>
    <row r="19372" spans="8:11">
      <c r="H19372" s="15"/>
      <c r="K19372" s="15"/>
    </row>
    <row r="19373" spans="8:11">
      <c r="H19373" s="15"/>
      <c r="K19373" s="15"/>
    </row>
    <row r="19374" spans="8:11">
      <c r="H19374" s="15"/>
      <c r="K19374" s="15"/>
    </row>
    <row r="19375" spans="8:11">
      <c r="H19375" s="15"/>
      <c r="K19375" s="15"/>
    </row>
    <row r="19376" spans="8:11">
      <c r="H19376" s="15"/>
      <c r="K19376" s="15"/>
    </row>
    <row r="19377" spans="8:11">
      <c r="H19377" s="15"/>
      <c r="K19377" s="15"/>
    </row>
    <row r="19378" spans="8:11">
      <c r="H19378" s="15"/>
      <c r="K19378" s="15"/>
    </row>
    <row r="19379" spans="8:11">
      <c r="H19379" s="15"/>
      <c r="K19379" s="15"/>
    </row>
    <row r="19380" spans="8:11">
      <c r="H19380" s="15"/>
      <c r="K19380" s="15"/>
    </row>
    <row r="19381" spans="8:11">
      <c r="H19381" s="15"/>
      <c r="K19381" s="15"/>
    </row>
    <row r="19382" spans="8:11">
      <c r="H19382" s="15"/>
      <c r="K19382" s="15"/>
    </row>
    <row r="19383" spans="8:11">
      <c r="H19383" s="15"/>
      <c r="K19383" s="15"/>
    </row>
    <row r="19384" spans="8:11">
      <c r="H19384" s="15"/>
      <c r="K19384" s="15"/>
    </row>
    <row r="19385" spans="8:11">
      <c r="H19385" s="15"/>
      <c r="K19385" s="15"/>
    </row>
    <row r="19386" spans="8:11">
      <c r="H19386" s="15"/>
      <c r="K19386" s="15"/>
    </row>
    <row r="19387" spans="8:11">
      <c r="H19387" s="15"/>
      <c r="K19387" s="15"/>
    </row>
    <row r="19388" spans="8:11">
      <c r="H19388" s="15"/>
      <c r="K19388" s="15"/>
    </row>
    <row r="19389" spans="8:11">
      <c r="H19389" s="15"/>
      <c r="K19389" s="15"/>
    </row>
    <row r="19390" spans="8:11">
      <c r="H19390" s="15"/>
      <c r="K19390" s="15"/>
    </row>
    <row r="19391" spans="8:11">
      <c r="H19391" s="15"/>
      <c r="K19391" s="15"/>
    </row>
    <row r="19392" spans="8:11">
      <c r="H19392" s="15"/>
      <c r="K19392" s="15"/>
    </row>
    <row r="19393" spans="8:11">
      <c r="H19393" s="15"/>
      <c r="K19393" s="15"/>
    </row>
    <row r="19394" spans="8:11">
      <c r="H19394" s="15"/>
      <c r="K19394" s="15"/>
    </row>
    <row r="19395" spans="8:11">
      <c r="H19395" s="15"/>
      <c r="K19395" s="15"/>
    </row>
    <row r="19396" spans="8:11">
      <c r="H19396" s="15"/>
      <c r="K19396" s="15"/>
    </row>
    <row r="19397" spans="8:11">
      <c r="H19397" s="15"/>
      <c r="K19397" s="15"/>
    </row>
    <row r="19398" spans="8:11">
      <c r="H19398" s="15"/>
      <c r="K19398" s="15"/>
    </row>
    <row r="19399" spans="8:11">
      <c r="H19399" s="15"/>
      <c r="K19399" s="15"/>
    </row>
    <row r="19400" spans="8:11">
      <c r="H19400" s="15"/>
      <c r="K19400" s="15"/>
    </row>
    <row r="19401" spans="8:11">
      <c r="H19401" s="15"/>
      <c r="K19401" s="15"/>
    </row>
    <row r="19402" spans="8:11">
      <c r="H19402" s="15"/>
      <c r="K19402" s="15"/>
    </row>
    <row r="19403" spans="8:11">
      <c r="H19403" s="15"/>
      <c r="K19403" s="15"/>
    </row>
    <row r="19404" spans="8:11">
      <c r="H19404" s="15"/>
      <c r="K19404" s="15"/>
    </row>
    <row r="19405" spans="8:11">
      <c r="H19405" s="15"/>
      <c r="K19405" s="15"/>
    </row>
    <row r="19406" spans="8:11">
      <c r="H19406" s="15"/>
      <c r="K19406" s="15"/>
    </row>
    <row r="19407" spans="8:11">
      <c r="H19407" s="15"/>
      <c r="K19407" s="15"/>
    </row>
    <row r="19408" spans="8:11">
      <c r="H19408" s="15"/>
      <c r="K19408" s="15"/>
    </row>
    <row r="19409" spans="8:11">
      <c r="H19409" s="15"/>
      <c r="K19409" s="15"/>
    </row>
    <row r="19410" spans="8:11">
      <c r="H19410" s="15"/>
      <c r="K19410" s="15"/>
    </row>
    <row r="19411" spans="8:11">
      <c r="H19411" s="15"/>
      <c r="K19411" s="15"/>
    </row>
    <row r="19412" spans="8:11">
      <c r="H19412" s="15"/>
      <c r="K19412" s="15"/>
    </row>
    <row r="19413" spans="8:11">
      <c r="H19413" s="15"/>
      <c r="K19413" s="15"/>
    </row>
    <row r="19414" spans="8:11">
      <c r="H19414" s="15"/>
      <c r="K19414" s="15"/>
    </row>
    <row r="19415" spans="8:11">
      <c r="H19415" s="15"/>
      <c r="K19415" s="15"/>
    </row>
    <row r="19416" spans="8:11">
      <c r="H19416" s="15"/>
      <c r="K19416" s="15"/>
    </row>
    <row r="19417" spans="8:11">
      <c r="H19417" s="15"/>
      <c r="K19417" s="15"/>
    </row>
    <row r="19418" spans="8:11">
      <c r="H19418" s="15"/>
      <c r="K19418" s="15"/>
    </row>
    <row r="19419" spans="8:11">
      <c r="H19419" s="15"/>
      <c r="K19419" s="15"/>
    </row>
    <row r="19420" spans="8:11">
      <c r="H19420" s="15"/>
      <c r="K19420" s="15"/>
    </row>
    <row r="19421" spans="8:11">
      <c r="H19421" s="15"/>
      <c r="K19421" s="15"/>
    </row>
    <row r="19422" spans="8:11">
      <c r="H19422" s="15"/>
      <c r="K19422" s="15"/>
    </row>
    <row r="19423" spans="8:11">
      <c r="H19423" s="15"/>
      <c r="K19423" s="15"/>
    </row>
    <row r="19424" spans="8:11">
      <c r="H19424" s="15"/>
      <c r="K19424" s="15"/>
    </row>
    <row r="19425" spans="8:11">
      <c r="H19425" s="15"/>
      <c r="K19425" s="15"/>
    </row>
    <row r="19426" spans="8:11">
      <c r="H19426" s="15"/>
      <c r="K19426" s="15"/>
    </row>
    <row r="19427" spans="8:11">
      <c r="H19427" s="15"/>
      <c r="K19427" s="15"/>
    </row>
    <row r="19428" spans="8:11">
      <c r="H19428" s="15"/>
      <c r="K19428" s="15"/>
    </row>
    <row r="19429" spans="8:11">
      <c r="H19429" s="15"/>
      <c r="K19429" s="15"/>
    </row>
    <row r="19430" spans="8:11">
      <c r="H19430" s="15"/>
      <c r="K19430" s="15"/>
    </row>
    <row r="19431" spans="8:11">
      <c r="H19431" s="15"/>
      <c r="K19431" s="15"/>
    </row>
    <row r="19432" spans="8:11">
      <c r="H19432" s="15"/>
      <c r="K19432" s="15"/>
    </row>
    <row r="19433" spans="8:11">
      <c r="H19433" s="15"/>
      <c r="K19433" s="15"/>
    </row>
    <row r="19434" spans="8:11">
      <c r="H19434" s="15"/>
      <c r="K19434" s="15"/>
    </row>
    <row r="19435" spans="8:11">
      <c r="H19435" s="15"/>
      <c r="K19435" s="15"/>
    </row>
    <row r="19436" spans="8:11">
      <c r="H19436" s="15"/>
      <c r="K19436" s="15"/>
    </row>
    <row r="19437" spans="8:11">
      <c r="H19437" s="15"/>
      <c r="K19437" s="15"/>
    </row>
    <row r="19438" spans="8:11">
      <c r="H19438" s="15"/>
      <c r="K19438" s="15"/>
    </row>
    <row r="19439" spans="8:11">
      <c r="H19439" s="15"/>
      <c r="K19439" s="15"/>
    </row>
    <row r="19440" spans="8:11">
      <c r="H19440" s="15"/>
      <c r="K19440" s="15"/>
    </row>
    <row r="19441" spans="8:11">
      <c r="H19441" s="15"/>
      <c r="K19441" s="15"/>
    </row>
    <row r="19442" spans="8:11">
      <c r="H19442" s="15"/>
      <c r="K19442" s="15"/>
    </row>
    <row r="19443" spans="8:11">
      <c r="H19443" s="15"/>
      <c r="K19443" s="15"/>
    </row>
    <row r="19444" spans="8:11">
      <c r="H19444" s="15"/>
      <c r="K19444" s="15"/>
    </row>
    <row r="19445" spans="8:11">
      <c r="H19445" s="15"/>
      <c r="K19445" s="15"/>
    </row>
    <row r="19446" spans="8:11">
      <c r="H19446" s="15"/>
      <c r="K19446" s="15"/>
    </row>
    <row r="19447" spans="8:11">
      <c r="H19447" s="15"/>
      <c r="K19447" s="15"/>
    </row>
    <row r="19448" spans="8:11">
      <c r="H19448" s="15"/>
      <c r="K19448" s="15"/>
    </row>
    <row r="19449" spans="8:11">
      <c r="H19449" s="15"/>
      <c r="K19449" s="15"/>
    </row>
    <row r="19450" spans="8:11">
      <c r="H19450" s="15"/>
      <c r="K19450" s="15"/>
    </row>
    <row r="19451" spans="8:11">
      <c r="H19451" s="15"/>
      <c r="K19451" s="15"/>
    </row>
    <row r="19452" spans="8:11">
      <c r="H19452" s="15"/>
      <c r="K19452" s="15"/>
    </row>
    <row r="19453" spans="8:11">
      <c r="H19453" s="15"/>
      <c r="K19453" s="15"/>
    </row>
    <row r="19454" spans="8:11">
      <c r="H19454" s="15"/>
      <c r="K19454" s="15"/>
    </row>
    <row r="19455" spans="8:11">
      <c r="H19455" s="15"/>
      <c r="K19455" s="15"/>
    </row>
    <row r="19456" spans="8:11">
      <c r="H19456" s="15"/>
      <c r="K19456" s="15"/>
    </row>
    <row r="19457" spans="8:11">
      <c r="H19457" s="15"/>
      <c r="K19457" s="15"/>
    </row>
    <row r="19458" spans="8:11">
      <c r="H19458" s="15"/>
      <c r="K19458" s="15"/>
    </row>
    <row r="19459" spans="8:11">
      <c r="H19459" s="15"/>
      <c r="K19459" s="15"/>
    </row>
    <row r="19460" spans="8:11">
      <c r="H19460" s="15"/>
      <c r="K19460" s="15"/>
    </row>
    <row r="19461" spans="8:11">
      <c r="H19461" s="15"/>
      <c r="K19461" s="15"/>
    </row>
    <row r="19462" spans="8:11">
      <c r="H19462" s="15"/>
      <c r="K19462" s="15"/>
    </row>
    <row r="19463" spans="8:11">
      <c r="H19463" s="15"/>
      <c r="K19463" s="15"/>
    </row>
    <row r="19464" spans="8:11">
      <c r="H19464" s="15"/>
      <c r="K19464" s="15"/>
    </row>
    <row r="19465" spans="8:11">
      <c r="H19465" s="15"/>
      <c r="K19465" s="15"/>
    </row>
    <row r="19466" spans="8:11">
      <c r="H19466" s="15"/>
      <c r="K19466" s="15"/>
    </row>
    <row r="19467" spans="8:11">
      <c r="H19467" s="15"/>
      <c r="K19467" s="15"/>
    </row>
    <row r="19468" spans="8:11">
      <c r="H19468" s="15"/>
      <c r="K19468" s="15"/>
    </row>
    <row r="19469" spans="8:11">
      <c r="H19469" s="15"/>
      <c r="K19469" s="15"/>
    </row>
    <row r="19470" spans="8:11">
      <c r="H19470" s="15"/>
      <c r="K19470" s="15"/>
    </row>
    <row r="19471" spans="8:11">
      <c r="H19471" s="15"/>
      <c r="K19471" s="15"/>
    </row>
    <row r="19472" spans="8:11">
      <c r="H19472" s="15"/>
      <c r="K19472" s="15"/>
    </row>
    <row r="19473" spans="8:11">
      <c r="H19473" s="15"/>
      <c r="K19473" s="15"/>
    </row>
    <row r="19474" spans="8:11">
      <c r="H19474" s="15"/>
      <c r="K19474" s="15"/>
    </row>
    <row r="19475" spans="8:11">
      <c r="H19475" s="15"/>
      <c r="K19475" s="15"/>
    </row>
    <row r="19476" spans="8:11">
      <c r="H19476" s="15"/>
      <c r="K19476" s="15"/>
    </row>
    <row r="19477" spans="8:11">
      <c r="H19477" s="15"/>
      <c r="K19477" s="15"/>
    </row>
    <row r="19478" spans="8:11">
      <c r="H19478" s="15"/>
      <c r="K19478" s="15"/>
    </row>
    <row r="19479" spans="8:11">
      <c r="H19479" s="15"/>
      <c r="K19479" s="15"/>
    </row>
    <row r="19480" spans="8:11">
      <c r="H19480" s="15"/>
      <c r="K19480" s="15"/>
    </row>
    <row r="19481" spans="8:11">
      <c r="H19481" s="15"/>
      <c r="K19481" s="15"/>
    </row>
    <row r="19482" spans="8:11">
      <c r="H19482" s="15"/>
      <c r="K19482" s="15"/>
    </row>
    <row r="19483" spans="8:11">
      <c r="H19483" s="15"/>
      <c r="K19483" s="15"/>
    </row>
    <row r="19484" spans="8:11">
      <c r="H19484" s="15"/>
      <c r="K19484" s="15"/>
    </row>
    <row r="19485" spans="8:11">
      <c r="H19485" s="15"/>
      <c r="K19485" s="15"/>
    </row>
    <row r="19486" spans="8:11">
      <c r="H19486" s="15"/>
      <c r="K19486" s="15"/>
    </row>
    <row r="19487" spans="8:11">
      <c r="H19487" s="15"/>
      <c r="K19487" s="15"/>
    </row>
    <row r="19488" spans="8:11">
      <c r="H19488" s="15"/>
      <c r="K19488" s="15"/>
    </row>
    <row r="19489" spans="8:11">
      <c r="H19489" s="15"/>
      <c r="K19489" s="15"/>
    </row>
    <row r="19490" spans="8:11">
      <c r="H19490" s="15"/>
      <c r="K19490" s="15"/>
    </row>
    <row r="19491" spans="8:11">
      <c r="H19491" s="15"/>
      <c r="K19491" s="15"/>
    </row>
    <row r="19492" spans="8:11">
      <c r="H19492" s="15"/>
      <c r="K19492" s="15"/>
    </row>
    <row r="19493" spans="8:11">
      <c r="H19493" s="15"/>
      <c r="K19493" s="15"/>
    </row>
    <row r="19494" spans="8:11">
      <c r="H19494" s="15"/>
      <c r="K19494" s="15"/>
    </row>
    <row r="19495" spans="8:11">
      <c r="H19495" s="15"/>
      <c r="K19495" s="15"/>
    </row>
    <row r="19496" spans="8:11">
      <c r="H19496" s="15"/>
      <c r="K19496" s="15"/>
    </row>
    <row r="19497" spans="8:11">
      <c r="H19497" s="15"/>
      <c r="K19497" s="15"/>
    </row>
    <row r="19498" spans="8:11">
      <c r="H19498" s="15"/>
      <c r="K19498" s="15"/>
    </row>
    <row r="19499" spans="8:11">
      <c r="H19499" s="15"/>
      <c r="K19499" s="15"/>
    </row>
    <row r="19500" spans="8:11">
      <c r="H19500" s="15"/>
      <c r="K19500" s="15"/>
    </row>
    <row r="19501" spans="8:11">
      <c r="H19501" s="15"/>
      <c r="K19501" s="15"/>
    </row>
    <row r="19502" spans="8:11">
      <c r="H19502" s="15"/>
      <c r="K19502" s="15"/>
    </row>
    <row r="19503" spans="8:11">
      <c r="H19503" s="15"/>
      <c r="K19503" s="15"/>
    </row>
    <row r="19504" spans="8:11">
      <c r="H19504" s="15"/>
      <c r="K19504" s="15"/>
    </row>
    <row r="19505" spans="8:11">
      <c r="H19505" s="15"/>
      <c r="K19505" s="15"/>
    </row>
    <row r="19506" spans="8:11">
      <c r="H19506" s="15"/>
      <c r="K19506" s="15"/>
    </row>
    <row r="19507" spans="8:11">
      <c r="H19507" s="15"/>
      <c r="K19507" s="15"/>
    </row>
    <row r="19508" spans="8:11">
      <c r="H19508" s="15"/>
      <c r="K19508" s="15"/>
    </row>
    <row r="19509" spans="8:11">
      <c r="H19509" s="15"/>
      <c r="K19509" s="15"/>
    </row>
    <row r="19510" spans="8:11">
      <c r="H19510" s="15"/>
      <c r="K19510" s="15"/>
    </row>
    <row r="19511" spans="8:11">
      <c r="H19511" s="15"/>
      <c r="K19511" s="15"/>
    </row>
    <row r="19512" spans="8:11">
      <c r="H19512" s="15"/>
      <c r="K19512" s="15"/>
    </row>
    <row r="19513" spans="8:11">
      <c r="H19513" s="15"/>
      <c r="K19513" s="15"/>
    </row>
    <row r="19514" spans="8:11">
      <c r="H19514" s="15"/>
      <c r="K19514" s="15"/>
    </row>
    <row r="19515" spans="8:11">
      <c r="H19515" s="15"/>
      <c r="K19515" s="15"/>
    </row>
    <row r="19516" spans="8:11">
      <c r="H19516" s="15"/>
      <c r="K19516" s="15"/>
    </row>
    <row r="19517" spans="8:11">
      <c r="H19517" s="15"/>
      <c r="K19517" s="15"/>
    </row>
    <row r="19518" spans="8:11">
      <c r="H19518" s="15"/>
      <c r="K19518" s="15"/>
    </row>
    <row r="19519" spans="8:11">
      <c r="H19519" s="15"/>
      <c r="K19519" s="15"/>
    </row>
    <row r="19520" spans="8:11">
      <c r="H19520" s="15"/>
      <c r="K19520" s="15"/>
    </row>
    <row r="19521" spans="8:11">
      <c r="H19521" s="15"/>
      <c r="K19521" s="15"/>
    </row>
    <row r="19522" spans="8:11">
      <c r="H19522" s="15"/>
      <c r="K19522" s="15"/>
    </row>
    <row r="19523" spans="8:11">
      <c r="H19523" s="15"/>
      <c r="K19523" s="15"/>
    </row>
    <row r="19524" spans="8:11">
      <c r="H19524" s="15"/>
      <c r="K19524" s="15"/>
    </row>
    <row r="19525" spans="8:11">
      <c r="H19525" s="15"/>
      <c r="K19525" s="15"/>
    </row>
    <row r="19526" spans="8:11">
      <c r="H19526" s="15"/>
      <c r="K19526" s="15"/>
    </row>
    <row r="19527" spans="8:11">
      <c r="H19527" s="15"/>
      <c r="K19527" s="15"/>
    </row>
    <row r="19528" spans="8:11">
      <c r="H19528" s="15"/>
      <c r="K19528" s="15"/>
    </row>
    <row r="19529" spans="8:11">
      <c r="H19529" s="15"/>
      <c r="K19529" s="15"/>
    </row>
    <row r="19530" spans="8:11">
      <c r="H19530" s="15"/>
      <c r="K19530" s="15"/>
    </row>
    <row r="19531" spans="8:11">
      <c r="H19531" s="15"/>
      <c r="K19531" s="15"/>
    </row>
    <row r="19532" spans="8:11">
      <c r="H19532" s="15"/>
      <c r="K19532" s="15"/>
    </row>
    <row r="19533" spans="8:11">
      <c r="H19533" s="15"/>
      <c r="K19533" s="15"/>
    </row>
    <row r="19534" spans="8:11">
      <c r="H19534" s="15"/>
      <c r="K19534" s="15"/>
    </row>
    <row r="19535" spans="8:11">
      <c r="H19535" s="15"/>
      <c r="K19535" s="15"/>
    </row>
    <row r="19536" spans="8:11">
      <c r="H19536" s="15"/>
      <c r="K19536" s="15"/>
    </row>
    <row r="19537" spans="8:11">
      <c r="H19537" s="15"/>
      <c r="K19537" s="15"/>
    </row>
    <row r="19538" spans="8:11">
      <c r="H19538" s="15"/>
      <c r="K19538" s="15"/>
    </row>
    <row r="19539" spans="8:11">
      <c r="H19539" s="15"/>
      <c r="K19539" s="15"/>
    </row>
    <row r="19540" spans="8:11">
      <c r="H19540" s="15"/>
      <c r="K19540" s="15"/>
    </row>
    <row r="19541" spans="8:11">
      <c r="H19541" s="15"/>
      <c r="K19541" s="15"/>
    </row>
    <row r="19542" spans="8:11">
      <c r="H19542" s="15"/>
      <c r="K19542" s="15"/>
    </row>
    <row r="19543" spans="8:11">
      <c r="H19543" s="15"/>
      <c r="K19543" s="15"/>
    </row>
    <row r="19544" spans="8:11">
      <c r="H19544" s="15"/>
      <c r="K19544" s="15"/>
    </row>
    <row r="19545" spans="8:11">
      <c r="H19545" s="15"/>
      <c r="K19545" s="15"/>
    </row>
    <row r="19546" spans="8:11">
      <c r="H19546" s="15"/>
      <c r="K19546" s="15"/>
    </row>
    <row r="19547" spans="8:11">
      <c r="H19547" s="15"/>
      <c r="K19547" s="15"/>
    </row>
    <row r="19548" spans="8:11">
      <c r="H19548" s="15"/>
      <c r="K19548" s="15"/>
    </row>
    <row r="19549" spans="8:11">
      <c r="H19549" s="15"/>
      <c r="K19549" s="15"/>
    </row>
    <row r="19550" spans="8:11">
      <c r="H19550" s="15"/>
      <c r="K19550" s="15"/>
    </row>
    <row r="19551" spans="8:11">
      <c r="H19551" s="15"/>
      <c r="K19551" s="15"/>
    </row>
    <row r="19552" spans="8:11">
      <c r="H19552" s="15"/>
      <c r="K19552" s="15"/>
    </row>
    <row r="19553" spans="8:11">
      <c r="H19553" s="15"/>
      <c r="K19553" s="15"/>
    </row>
    <row r="19554" spans="8:11">
      <c r="H19554" s="15"/>
      <c r="K19554" s="15"/>
    </row>
    <row r="19555" spans="8:11">
      <c r="H19555" s="15"/>
      <c r="K19555" s="15"/>
    </row>
    <row r="19556" spans="8:11">
      <c r="H19556" s="15"/>
      <c r="K19556" s="15"/>
    </row>
    <row r="19557" spans="8:11">
      <c r="H19557" s="15"/>
      <c r="K19557" s="15"/>
    </row>
    <row r="19558" spans="8:11">
      <c r="H19558" s="15"/>
      <c r="K19558" s="15"/>
    </row>
    <row r="19559" spans="8:11">
      <c r="H19559" s="15"/>
      <c r="K19559" s="15"/>
    </row>
    <row r="19560" spans="8:11">
      <c r="H19560" s="15"/>
      <c r="K19560" s="15"/>
    </row>
    <row r="19561" spans="8:11">
      <c r="H19561" s="15"/>
      <c r="K19561" s="15"/>
    </row>
    <row r="19562" spans="8:11">
      <c r="H19562" s="15"/>
      <c r="K19562" s="15"/>
    </row>
    <row r="19563" spans="8:11">
      <c r="H19563" s="15"/>
      <c r="K19563" s="15"/>
    </row>
    <row r="19564" spans="8:11">
      <c r="H19564" s="15"/>
      <c r="K19564" s="15"/>
    </row>
    <row r="19565" spans="8:11">
      <c r="H19565" s="15"/>
      <c r="K19565" s="15"/>
    </row>
    <row r="19566" spans="8:11">
      <c r="H19566" s="15"/>
      <c r="K19566" s="15"/>
    </row>
    <row r="19567" spans="8:11">
      <c r="H19567" s="15"/>
      <c r="K19567" s="15"/>
    </row>
    <row r="19568" spans="8:11">
      <c r="H19568" s="15"/>
      <c r="K19568" s="15"/>
    </row>
    <row r="19569" spans="8:11">
      <c r="H19569" s="15"/>
      <c r="K19569" s="15"/>
    </row>
    <row r="19570" spans="8:11">
      <c r="H19570" s="15"/>
      <c r="K19570" s="15"/>
    </row>
    <row r="19571" spans="8:11">
      <c r="H19571" s="15"/>
      <c r="K19571" s="15"/>
    </row>
    <row r="19572" spans="8:11">
      <c r="H19572" s="15"/>
      <c r="K19572" s="15"/>
    </row>
    <row r="19573" spans="8:11">
      <c r="H19573" s="15"/>
      <c r="K19573" s="15"/>
    </row>
    <row r="19574" spans="8:11">
      <c r="H19574" s="15"/>
      <c r="K19574" s="15"/>
    </row>
    <row r="19575" spans="8:11">
      <c r="H19575" s="15"/>
      <c r="K19575" s="15"/>
    </row>
    <row r="19576" spans="8:11">
      <c r="H19576" s="15"/>
      <c r="K19576" s="15"/>
    </row>
    <row r="19577" spans="8:11">
      <c r="H19577" s="15"/>
      <c r="K19577" s="15"/>
    </row>
    <row r="19578" spans="8:11">
      <c r="H19578" s="15"/>
      <c r="K19578" s="15"/>
    </row>
    <row r="19579" spans="8:11">
      <c r="H19579" s="15"/>
      <c r="K19579" s="15"/>
    </row>
    <row r="19580" spans="8:11">
      <c r="H19580" s="15"/>
      <c r="K19580" s="15"/>
    </row>
    <row r="19581" spans="8:11">
      <c r="H19581" s="15"/>
      <c r="K19581" s="15"/>
    </row>
    <row r="19582" spans="8:11">
      <c r="H19582" s="15"/>
      <c r="K19582" s="15"/>
    </row>
    <row r="19583" spans="8:11">
      <c r="H19583" s="15"/>
      <c r="K19583" s="15"/>
    </row>
    <row r="19584" spans="8:11">
      <c r="H19584" s="15"/>
      <c r="K19584" s="15"/>
    </row>
    <row r="19585" spans="8:11">
      <c r="H19585" s="15"/>
      <c r="K19585" s="15"/>
    </row>
    <row r="19586" spans="8:11">
      <c r="H19586" s="15"/>
      <c r="K19586" s="15"/>
    </row>
    <row r="19587" spans="8:11">
      <c r="H19587" s="15"/>
      <c r="K19587" s="15"/>
    </row>
    <row r="19588" spans="8:11">
      <c r="H19588" s="15"/>
      <c r="K19588" s="15"/>
    </row>
    <row r="19589" spans="8:11">
      <c r="H19589" s="15"/>
      <c r="K19589" s="15"/>
    </row>
    <row r="19590" spans="8:11">
      <c r="H19590" s="15"/>
      <c r="K19590" s="15"/>
    </row>
    <row r="19591" spans="8:11">
      <c r="H19591" s="15"/>
      <c r="K19591" s="15"/>
    </row>
    <row r="19592" spans="8:11">
      <c r="H19592" s="15"/>
      <c r="K19592" s="15"/>
    </row>
    <row r="19593" spans="8:11">
      <c r="H19593" s="15"/>
      <c r="K19593" s="15"/>
    </row>
    <row r="19594" spans="8:11">
      <c r="H19594" s="15"/>
      <c r="K19594" s="15"/>
    </row>
    <row r="19595" spans="8:11">
      <c r="H19595" s="15"/>
      <c r="K19595" s="15"/>
    </row>
    <row r="19596" spans="8:11">
      <c r="H19596" s="15"/>
      <c r="K19596" s="15"/>
    </row>
    <row r="19597" spans="8:11">
      <c r="H19597" s="15"/>
      <c r="K19597" s="15"/>
    </row>
    <row r="19598" spans="8:11">
      <c r="H19598" s="15"/>
      <c r="K19598" s="15"/>
    </row>
    <row r="19599" spans="8:11">
      <c r="H19599" s="15"/>
      <c r="K19599" s="15"/>
    </row>
    <row r="19600" spans="8:11">
      <c r="H19600" s="15"/>
      <c r="K19600" s="15"/>
    </row>
    <row r="19601" spans="8:11">
      <c r="H19601" s="15"/>
      <c r="K19601" s="15"/>
    </row>
    <row r="19602" spans="8:11">
      <c r="H19602" s="15"/>
      <c r="K19602" s="15"/>
    </row>
    <row r="19603" spans="8:11">
      <c r="H19603" s="15"/>
      <c r="K19603" s="15"/>
    </row>
    <row r="19604" spans="8:11">
      <c r="H19604" s="15"/>
      <c r="K19604" s="15"/>
    </row>
    <row r="19605" spans="8:11">
      <c r="H19605" s="15"/>
      <c r="K19605" s="15"/>
    </row>
    <row r="19606" spans="8:11">
      <c r="H19606" s="15"/>
      <c r="K19606" s="15"/>
    </row>
    <row r="19607" spans="8:11">
      <c r="H19607" s="15"/>
      <c r="K19607" s="15"/>
    </row>
    <row r="19608" spans="8:11">
      <c r="H19608" s="15"/>
      <c r="K19608" s="15"/>
    </row>
    <row r="19609" spans="8:11">
      <c r="H19609" s="15"/>
      <c r="K19609" s="15"/>
    </row>
    <row r="19610" spans="8:11">
      <c r="H19610" s="15"/>
      <c r="K19610" s="15"/>
    </row>
    <row r="19611" spans="8:11">
      <c r="H19611" s="15"/>
      <c r="K19611" s="15"/>
    </row>
    <row r="19612" spans="8:11">
      <c r="H19612" s="15"/>
      <c r="K19612" s="15"/>
    </row>
    <row r="19613" spans="8:11">
      <c r="H19613" s="15"/>
      <c r="K19613" s="15"/>
    </row>
    <row r="19614" spans="8:11">
      <c r="H19614" s="15"/>
      <c r="K19614" s="15"/>
    </row>
    <row r="19615" spans="8:11">
      <c r="H19615" s="15"/>
      <c r="K19615" s="15"/>
    </row>
    <row r="19616" spans="8:11">
      <c r="H19616" s="15"/>
      <c r="K19616" s="15"/>
    </row>
    <row r="19617" spans="8:11">
      <c r="H19617" s="15"/>
      <c r="K19617" s="15"/>
    </row>
    <row r="19618" spans="8:11">
      <c r="H19618" s="15"/>
      <c r="K19618" s="15"/>
    </row>
    <row r="19619" spans="8:11">
      <c r="H19619" s="15"/>
      <c r="K19619" s="15"/>
    </row>
    <row r="19620" spans="8:11">
      <c r="H19620" s="15"/>
      <c r="K19620" s="15"/>
    </row>
    <row r="19621" spans="8:11">
      <c r="H19621" s="15"/>
      <c r="K19621" s="15"/>
    </row>
    <row r="19622" spans="8:11">
      <c r="H19622" s="15"/>
      <c r="K19622" s="15"/>
    </row>
    <row r="19623" spans="8:11">
      <c r="H19623" s="15"/>
      <c r="K19623" s="15"/>
    </row>
    <row r="19624" spans="8:11">
      <c r="H19624" s="15"/>
      <c r="K19624" s="15"/>
    </row>
    <row r="19625" spans="8:11">
      <c r="H19625" s="15"/>
      <c r="K19625" s="15"/>
    </row>
    <row r="19626" spans="8:11">
      <c r="H19626" s="15"/>
      <c r="K19626" s="15"/>
    </row>
    <row r="19627" spans="8:11">
      <c r="H19627" s="15"/>
      <c r="K19627" s="15"/>
    </row>
    <row r="19628" spans="8:11">
      <c r="H19628" s="15"/>
      <c r="K19628" s="15"/>
    </row>
    <row r="19629" spans="8:11">
      <c r="H19629" s="15"/>
      <c r="K19629" s="15"/>
    </row>
    <row r="19630" spans="8:11">
      <c r="H19630" s="15"/>
      <c r="K19630" s="15"/>
    </row>
    <row r="19631" spans="8:11">
      <c r="H19631" s="15"/>
      <c r="K19631" s="15"/>
    </row>
    <row r="19632" spans="8:11">
      <c r="H19632" s="15"/>
      <c r="K19632" s="15"/>
    </row>
    <row r="19633" spans="8:11">
      <c r="H19633" s="15"/>
      <c r="K19633" s="15"/>
    </row>
    <row r="19634" spans="8:11">
      <c r="H19634" s="15"/>
      <c r="K19634" s="15"/>
    </row>
    <row r="19635" spans="8:11">
      <c r="H19635" s="15"/>
      <c r="K19635" s="15"/>
    </row>
    <row r="19636" spans="8:11">
      <c r="H19636" s="15"/>
      <c r="K19636" s="15"/>
    </row>
    <row r="19637" spans="8:11">
      <c r="H19637" s="15"/>
      <c r="K19637" s="15"/>
    </row>
    <row r="19638" spans="8:11">
      <c r="H19638" s="15"/>
      <c r="K19638" s="15"/>
    </row>
    <row r="19639" spans="8:11">
      <c r="H19639" s="15"/>
      <c r="K19639" s="15"/>
    </row>
    <row r="19640" spans="8:11">
      <c r="H19640" s="15"/>
      <c r="K19640" s="15"/>
    </row>
    <row r="19641" spans="8:11">
      <c r="H19641" s="15"/>
      <c r="K19641" s="15"/>
    </row>
    <row r="19642" spans="8:11">
      <c r="H19642" s="15"/>
      <c r="K19642" s="15"/>
    </row>
    <row r="19643" spans="8:11">
      <c r="H19643" s="15"/>
      <c r="K19643" s="15"/>
    </row>
    <row r="19644" spans="8:11">
      <c r="H19644" s="15"/>
      <c r="K19644" s="15"/>
    </row>
    <row r="19645" spans="8:11">
      <c r="H19645" s="15"/>
      <c r="K19645" s="15"/>
    </row>
    <row r="19646" spans="8:11">
      <c r="H19646" s="15"/>
      <c r="K19646" s="15"/>
    </row>
    <row r="19647" spans="8:11">
      <c r="H19647" s="15"/>
      <c r="K19647" s="15"/>
    </row>
    <row r="19648" spans="8:11">
      <c r="H19648" s="15"/>
      <c r="K19648" s="15"/>
    </row>
    <row r="19649" spans="8:11">
      <c r="H19649" s="15"/>
      <c r="K19649" s="15"/>
    </row>
    <row r="19650" spans="8:11">
      <c r="H19650" s="15"/>
      <c r="K19650" s="15"/>
    </row>
    <row r="19651" spans="8:11">
      <c r="H19651" s="15"/>
      <c r="K19651" s="15"/>
    </row>
    <row r="19652" spans="8:11">
      <c r="H19652" s="15"/>
      <c r="K19652" s="15"/>
    </row>
    <row r="19653" spans="8:11">
      <c r="H19653" s="15"/>
      <c r="K19653" s="15"/>
    </row>
    <row r="19654" spans="8:11">
      <c r="H19654" s="15"/>
      <c r="K19654" s="15"/>
    </row>
    <row r="19655" spans="8:11">
      <c r="H19655" s="15"/>
      <c r="K19655" s="15"/>
    </row>
    <row r="19656" spans="8:11">
      <c r="H19656" s="15"/>
      <c r="K19656" s="15"/>
    </row>
    <row r="19657" spans="8:11">
      <c r="H19657" s="15"/>
      <c r="K19657" s="15"/>
    </row>
    <row r="19658" spans="8:11">
      <c r="H19658" s="15"/>
      <c r="K19658" s="15"/>
    </row>
    <row r="19659" spans="8:11">
      <c r="H19659" s="15"/>
      <c r="K19659" s="15"/>
    </row>
    <row r="19660" spans="8:11">
      <c r="H19660" s="15"/>
      <c r="K19660" s="15"/>
    </row>
    <row r="19661" spans="8:11">
      <c r="H19661" s="15"/>
      <c r="K19661" s="15"/>
    </row>
    <row r="19662" spans="8:11">
      <c r="H19662" s="15"/>
      <c r="K19662" s="15"/>
    </row>
    <row r="19663" spans="8:11">
      <c r="H19663" s="15"/>
      <c r="K19663" s="15"/>
    </row>
    <row r="19664" spans="8:11">
      <c r="H19664" s="15"/>
      <c r="K19664" s="15"/>
    </row>
    <row r="19665" spans="8:11">
      <c r="H19665" s="15"/>
      <c r="K19665" s="15"/>
    </row>
    <row r="19666" spans="8:11">
      <c r="H19666" s="15"/>
      <c r="K19666" s="15"/>
    </row>
    <row r="19667" spans="8:11">
      <c r="H19667" s="15"/>
      <c r="K19667" s="15"/>
    </row>
    <row r="19668" spans="8:11">
      <c r="H19668" s="15"/>
      <c r="K19668" s="15"/>
    </row>
    <row r="19669" spans="8:11">
      <c r="H19669" s="15"/>
      <c r="K19669" s="15"/>
    </row>
    <row r="19670" spans="8:11">
      <c r="H19670" s="15"/>
      <c r="K19670" s="15"/>
    </row>
    <row r="19671" spans="8:11">
      <c r="H19671" s="15"/>
      <c r="K19671" s="15"/>
    </row>
    <row r="19672" spans="8:11">
      <c r="H19672" s="15"/>
      <c r="K19672" s="15"/>
    </row>
    <row r="19673" spans="8:11">
      <c r="H19673" s="15"/>
      <c r="K19673" s="15"/>
    </row>
    <row r="19674" spans="8:11">
      <c r="H19674" s="15"/>
      <c r="K19674" s="15"/>
    </row>
    <row r="19675" spans="8:11">
      <c r="H19675" s="15"/>
      <c r="K19675" s="15"/>
    </row>
    <row r="19676" spans="8:11">
      <c r="H19676" s="15"/>
      <c r="K19676" s="15"/>
    </row>
    <row r="19677" spans="8:11">
      <c r="H19677" s="15"/>
      <c r="K19677" s="15"/>
    </row>
    <row r="19678" spans="8:11">
      <c r="H19678" s="15"/>
      <c r="K19678" s="15"/>
    </row>
    <row r="19679" spans="8:11">
      <c r="H19679" s="15"/>
      <c r="K19679" s="15"/>
    </row>
    <row r="19680" spans="8:11">
      <c r="H19680" s="15"/>
      <c r="K19680" s="15"/>
    </row>
    <row r="19681" spans="8:11">
      <c r="H19681" s="15"/>
      <c r="K19681" s="15"/>
    </row>
    <row r="19682" spans="8:11">
      <c r="H19682" s="15"/>
      <c r="K19682" s="15"/>
    </row>
    <row r="19683" spans="8:11">
      <c r="H19683" s="15"/>
      <c r="K19683" s="15"/>
    </row>
    <row r="19684" spans="8:11">
      <c r="H19684" s="15"/>
      <c r="K19684" s="15"/>
    </row>
    <row r="19685" spans="8:11">
      <c r="H19685" s="15"/>
      <c r="K19685" s="15"/>
    </row>
    <row r="19686" spans="8:11">
      <c r="H19686" s="15"/>
      <c r="K19686" s="15"/>
    </row>
    <row r="19687" spans="8:11">
      <c r="H19687" s="15"/>
      <c r="K19687" s="15"/>
    </row>
    <row r="19688" spans="8:11">
      <c r="H19688" s="15"/>
      <c r="K19688" s="15"/>
    </row>
    <row r="19689" spans="8:11">
      <c r="H19689" s="15"/>
      <c r="K19689" s="15"/>
    </row>
    <row r="19690" spans="8:11">
      <c r="H19690" s="15"/>
      <c r="K19690" s="15"/>
    </row>
    <row r="19691" spans="8:11">
      <c r="H19691" s="15"/>
      <c r="K19691" s="15"/>
    </row>
    <row r="19692" spans="8:11">
      <c r="H19692" s="15"/>
      <c r="K19692" s="15"/>
    </row>
    <row r="19693" spans="8:11">
      <c r="H19693" s="15"/>
      <c r="K19693" s="15"/>
    </row>
    <row r="19694" spans="8:11">
      <c r="H19694" s="15"/>
      <c r="K19694" s="15"/>
    </row>
    <row r="19695" spans="8:11">
      <c r="H19695" s="15"/>
      <c r="K19695" s="15"/>
    </row>
    <row r="19696" spans="8:11">
      <c r="H19696" s="15"/>
      <c r="K19696" s="15"/>
    </row>
    <row r="19697" spans="8:11">
      <c r="H19697" s="15"/>
      <c r="K19697" s="15"/>
    </row>
    <row r="19698" spans="8:11">
      <c r="H19698" s="15"/>
      <c r="K19698" s="15"/>
    </row>
    <row r="19699" spans="8:11">
      <c r="H19699" s="15"/>
      <c r="K19699" s="15"/>
    </row>
    <row r="19700" spans="8:11">
      <c r="H19700" s="15"/>
      <c r="K19700" s="15"/>
    </row>
    <row r="19701" spans="8:11">
      <c r="H19701" s="15"/>
      <c r="K19701" s="15"/>
    </row>
    <row r="19702" spans="8:11">
      <c r="H19702" s="15"/>
      <c r="K19702" s="15"/>
    </row>
    <row r="19703" spans="8:11">
      <c r="H19703" s="15"/>
      <c r="K19703" s="15"/>
    </row>
    <row r="19704" spans="8:11">
      <c r="H19704" s="15"/>
      <c r="K19704" s="15"/>
    </row>
    <row r="19705" spans="8:11">
      <c r="H19705" s="15"/>
      <c r="K19705" s="15"/>
    </row>
    <row r="19706" spans="8:11">
      <c r="H19706" s="15"/>
      <c r="K19706" s="15"/>
    </row>
    <row r="19707" spans="8:11">
      <c r="H19707" s="15"/>
      <c r="K19707" s="15"/>
    </row>
    <row r="19708" spans="8:11">
      <c r="H19708" s="15"/>
      <c r="K19708" s="15"/>
    </row>
    <row r="19709" spans="8:11">
      <c r="H19709" s="15"/>
      <c r="K19709" s="15"/>
    </row>
    <row r="19710" spans="8:11">
      <c r="H19710" s="15"/>
      <c r="K19710" s="15"/>
    </row>
    <row r="19711" spans="8:11">
      <c r="H19711" s="15"/>
      <c r="K19711" s="15"/>
    </row>
    <row r="19712" spans="8:11">
      <c r="H19712" s="15"/>
      <c r="K19712" s="15"/>
    </row>
    <row r="19713" spans="8:11">
      <c r="H19713" s="15"/>
      <c r="K19713" s="15"/>
    </row>
    <row r="19714" spans="8:11">
      <c r="H19714" s="15"/>
      <c r="K19714" s="15"/>
    </row>
    <row r="19715" spans="8:11">
      <c r="H19715" s="15"/>
      <c r="K19715" s="15"/>
    </row>
    <row r="19716" spans="8:11">
      <c r="H19716" s="15"/>
      <c r="K19716" s="15"/>
    </row>
    <row r="19717" spans="8:11">
      <c r="H19717" s="15"/>
      <c r="K19717" s="15"/>
    </row>
    <row r="19718" spans="8:11">
      <c r="H19718" s="15"/>
      <c r="K19718" s="15"/>
    </row>
    <row r="19719" spans="8:11">
      <c r="H19719" s="15"/>
      <c r="K19719" s="15"/>
    </row>
    <row r="19720" spans="8:11">
      <c r="H19720" s="15"/>
      <c r="K19720" s="15"/>
    </row>
    <row r="19721" spans="8:11">
      <c r="H19721" s="15"/>
      <c r="K19721" s="15"/>
    </row>
    <row r="19722" spans="8:11">
      <c r="H19722" s="15"/>
      <c r="K19722" s="15"/>
    </row>
    <row r="19723" spans="8:11">
      <c r="H19723" s="15"/>
      <c r="K19723" s="15"/>
    </row>
    <row r="19724" spans="8:11">
      <c r="H19724" s="15"/>
      <c r="K19724" s="15"/>
    </row>
    <row r="19725" spans="8:11">
      <c r="H19725" s="15"/>
      <c r="K19725" s="15"/>
    </row>
    <row r="19726" spans="8:11">
      <c r="H19726" s="15"/>
      <c r="K19726" s="15"/>
    </row>
    <row r="19727" spans="8:11">
      <c r="H19727" s="15"/>
      <c r="K19727" s="15"/>
    </row>
    <row r="19728" spans="8:11">
      <c r="H19728" s="15"/>
      <c r="K19728" s="15"/>
    </row>
    <row r="19729" spans="8:11">
      <c r="H19729" s="15"/>
      <c r="K19729" s="15"/>
    </row>
    <row r="19730" spans="8:11">
      <c r="H19730" s="15"/>
      <c r="K19730" s="15"/>
    </row>
    <row r="19731" spans="8:11">
      <c r="H19731" s="15"/>
      <c r="K19731" s="15"/>
    </row>
    <row r="19732" spans="8:11">
      <c r="H19732" s="15"/>
      <c r="K19732" s="15"/>
    </row>
    <row r="19733" spans="8:11">
      <c r="H19733" s="15"/>
      <c r="K19733" s="15"/>
    </row>
    <row r="19734" spans="8:11">
      <c r="H19734" s="15"/>
      <c r="K19734" s="15"/>
    </row>
    <row r="19735" spans="8:11">
      <c r="H19735" s="15"/>
      <c r="K19735" s="15"/>
    </row>
    <row r="19736" spans="8:11">
      <c r="H19736" s="15"/>
      <c r="K19736" s="15"/>
    </row>
    <row r="19737" spans="8:11">
      <c r="H19737" s="15"/>
      <c r="K19737" s="15"/>
    </row>
    <row r="19738" spans="8:11">
      <c r="H19738" s="15"/>
      <c r="K19738" s="15"/>
    </row>
    <row r="19739" spans="8:11">
      <c r="H19739" s="15"/>
      <c r="K19739" s="15"/>
    </row>
    <row r="19740" spans="8:11">
      <c r="H19740" s="15"/>
      <c r="K19740" s="15"/>
    </row>
    <row r="19741" spans="8:11">
      <c r="H19741" s="15"/>
      <c r="K19741" s="15"/>
    </row>
    <row r="19742" spans="8:11">
      <c r="H19742" s="15"/>
      <c r="K19742" s="15"/>
    </row>
    <row r="19743" spans="8:11">
      <c r="H19743" s="15"/>
      <c r="K19743" s="15"/>
    </row>
    <row r="19744" spans="8:11">
      <c r="H19744" s="15"/>
      <c r="K19744" s="15"/>
    </row>
    <row r="19745" spans="8:11">
      <c r="H19745" s="15"/>
      <c r="K19745" s="15"/>
    </row>
    <row r="19746" spans="8:11">
      <c r="H19746" s="15"/>
      <c r="K19746" s="15"/>
    </row>
    <row r="19747" spans="8:11">
      <c r="H19747" s="15"/>
      <c r="K19747" s="15"/>
    </row>
    <row r="19748" spans="8:11">
      <c r="H19748" s="15"/>
      <c r="K19748" s="15"/>
    </row>
    <row r="19749" spans="8:11">
      <c r="H19749" s="15"/>
      <c r="K19749" s="15"/>
    </row>
    <row r="19750" spans="8:11">
      <c r="H19750" s="15"/>
      <c r="K19750" s="15"/>
    </row>
    <row r="19751" spans="8:11">
      <c r="H19751" s="15"/>
      <c r="K19751" s="15"/>
    </row>
    <row r="19752" spans="8:11">
      <c r="H19752" s="15"/>
      <c r="K19752" s="15"/>
    </row>
    <row r="19753" spans="8:11">
      <c r="H19753" s="15"/>
      <c r="K19753" s="15"/>
    </row>
    <row r="19754" spans="8:11">
      <c r="H19754" s="15"/>
      <c r="K19754" s="15"/>
    </row>
    <row r="19755" spans="8:11">
      <c r="H19755" s="15"/>
      <c r="K19755" s="15"/>
    </row>
    <row r="19756" spans="8:11">
      <c r="H19756" s="15"/>
      <c r="K19756" s="15"/>
    </row>
    <row r="19757" spans="8:11">
      <c r="H19757" s="15"/>
      <c r="K19757" s="15"/>
    </row>
    <row r="19758" spans="8:11">
      <c r="H19758" s="15"/>
      <c r="K19758" s="15"/>
    </row>
    <row r="19759" spans="8:11">
      <c r="H19759" s="15"/>
      <c r="K19759" s="15"/>
    </row>
    <row r="19760" spans="8:11">
      <c r="H19760" s="15"/>
      <c r="K19760" s="15"/>
    </row>
    <row r="19761" spans="8:11">
      <c r="H19761" s="15"/>
      <c r="K19761" s="15"/>
    </row>
    <row r="19762" spans="8:11">
      <c r="H19762" s="15"/>
      <c r="K19762" s="15"/>
    </row>
    <row r="19763" spans="8:11">
      <c r="H19763" s="15"/>
      <c r="K19763" s="15"/>
    </row>
    <row r="19764" spans="8:11">
      <c r="H19764" s="15"/>
      <c r="K19764" s="15"/>
    </row>
    <row r="19765" spans="8:11">
      <c r="H19765" s="15"/>
      <c r="K19765" s="15"/>
    </row>
    <row r="19766" spans="8:11">
      <c r="H19766" s="15"/>
      <c r="K19766" s="15"/>
    </row>
    <row r="19767" spans="8:11">
      <c r="H19767" s="15"/>
      <c r="K19767" s="15"/>
    </row>
    <row r="19768" spans="8:11">
      <c r="H19768" s="15"/>
      <c r="K19768" s="15"/>
    </row>
    <row r="19769" spans="8:11">
      <c r="H19769" s="15"/>
      <c r="K19769" s="15"/>
    </row>
    <row r="19770" spans="8:11">
      <c r="H19770" s="15"/>
      <c r="K19770" s="15"/>
    </row>
    <row r="19771" spans="8:11">
      <c r="H19771" s="15"/>
      <c r="K19771" s="15"/>
    </row>
    <row r="19772" spans="8:11">
      <c r="H19772" s="15"/>
      <c r="K19772" s="15"/>
    </row>
    <row r="19773" spans="8:11">
      <c r="H19773" s="15"/>
      <c r="K19773" s="15"/>
    </row>
    <row r="19774" spans="8:11">
      <c r="H19774" s="15"/>
      <c r="K19774" s="15"/>
    </row>
    <row r="19775" spans="8:11">
      <c r="H19775" s="15"/>
      <c r="K19775" s="15"/>
    </row>
    <row r="19776" spans="8:11">
      <c r="H19776" s="15"/>
      <c r="K19776" s="15"/>
    </row>
    <row r="19777" spans="8:11">
      <c r="H19777" s="15"/>
      <c r="K19777" s="15"/>
    </row>
    <row r="19778" spans="8:11">
      <c r="H19778" s="15"/>
      <c r="K19778" s="15"/>
    </row>
    <row r="19779" spans="8:11">
      <c r="H19779" s="15"/>
      <c r="K19779" s="15"/>
    </row>
    <row r="19780" spans="8:11">
      <c r="H19780" s="15"/>
      <c r="K19780" s="15"/>
    </row>
    <row r="19781" spans="8:11">
      <c r="H19781" s="15"/>
      <c r="K19781" s="15"/>
    </row>
    <row r="19782" spans="8:11">
      <c r="H19782" s="15"/>
      <c r="K19782" s="15"/>
    </row>
    <row r="19783" spans="8:11">
      <c r="H19783" s="15"/>
      <c r="K19783" s="15"/>
    </row>
    <row r="19784" spans="8:11">
      <c r="H19784" s="15"/>
      <c r="K19784" s="15"/>
    </row>
    <row r="19785" spans="8:11">
      <c r="H19785" s="15"/>
      <c r="K19785" s="15"/>
    </row>
    <row r="19786" spans="8:11">
      <c r="H19786" s="15"/>
      <c r="K19786" s="15"/>
    </row>
    <row r="19787" spans="8:11">
      <c r="H19787" s="15"/>
      <c r="K19787" s="15"/>
    </row>
    <row r="19788" spans="8:11">
      <c r="H19788" s="15"/>
      <c r="K19788" s="15"/>
    </row>
    <row r="19789" spans="8:11">
      <c r="H19789" s="15"/>
      <c r="K19789" s="15"/>
    </row>
    <row r="19790" spans="8:11">
      <c r="H19790" s="15"/>
      <c r="K19790" s="15"/>
    </row>
    <row r="19791" spans="8:11">
      <c r="H19791" s="15"/>
      <c r="K19791" s="15"/>
    </row>
    <row r="19792" spans="8:11">
      <c r="H19792" s="15"/>
      <c r="K19792" s="15"/>
    </row>
    <row r="19793" spans="8:11">
      <c r="H19793" s="15"/>
      <c r="K19793" s="15"/>
    </row>
    <row r="19794" spans="8:11">
      <c r="H19794" s="15"/>
      <c r="K19794" s="15"/>
    </row>
    <row r="19795" spans="8:11">
      <c r="H19795" s="15"/>
      <c r="K19795" s="15"/>
    </row>
    <row r="19796" spans="8:11">
      <c r="H19796" s="15"/>
      <c r="K19796" s="15"/>
    </row>
    <row r="19797" spans="8:11">
      <c r="H19797" s="15"/>
      <c r="K19797" s="15"/>
    </row>
    <row r="19798" spans="8:11">
      <c r="H19798" s="15"/>
      <c r="K19798" s="15"/>
    </row>
    <row r="19799" spans="8:11">
      <c r="H19799" s="15"/>
      <c r="K19799" s="15"/>
    </row>
    <row r="19800" spans="8:11">
      <c r="H19800" s="15"/>
      <c r="K19800" s="15"/>
    </row>
    <row r="19801" spans="8:11">
      <c r="H19801" s="15"/>
      <c r="K19801" s="15"/>
    </row>
    <row r="19802" spans="8:11">
      <c r="H19802" s="15"/>
      <c r="K19802" s="15"/>
    </row>
    <row r="19803" spans="8:11">
      <c r="H19803" s="15"/>
      <c r="K19803" s="15"/>
    </row>
    <row r="19804" spans="8:11">
      <c r="H19804" s="15"/>
      <c r="K19804" s="15"/>
    </row>
    <row r="19805" spans="8:11">
      <c r="H19805" s="15"/>
      <c r="K19805" s="15"/>
    </row>
    <row r="19806" spans="8:11">
      <c r="H19806" s="15"/>
      <c r="K19806" s="15"/>
    </row>
    <row r="19807" spans="8:11">
      <c r="H19807" s="15"/>
      <c r="K19807" s="15"/>
    </row>
    <row r="19808" spans="8:11">
      <c r="H19808" s="15"/>
      <c r="K19808" s="15"/>
    </row>
    <row r="19809" spans="8:11">
      <c r="H19809" s="15"/>
      <c r="K19809" s="15"/>
    </row>
    <row r="19810" spans="8:11">
      <c r="H19810" s="15"/>
      <c r="K19810" s="15"/>
    </row>
    <row r="19811" spans="8:11">
      <c r="H19811" s="15"/>
      <c r="K19811" s="15"/>
    </row>
    <row r="19812" spans="8:11">
      <c r="H19812" s="15"/>
      <c r="K19812" s="15"/>
    </row>
    <row r="19813" spans="8:11">
      <c r="H19813" s="15"/>
      <c r="K19813" s="15"/>
    </row>
    <row r="19814" spans="8:11">
      <c r="H19814" s="15"/>
      <c r="K19814" s="15"/>
    </row>
    <row r="19815" spans="8:11">
      <c r="H19815" s="15"/>
      <c r="K19815" s="15"/>
    </row>
    <row r="19816" spans="8:11">
      <c r="H19816" s="15"/>
      <c r="K19816" s="15"/>
    </row>
    <row r="19817" spans="8:11">
      <c r="H19817" s="15"/>
      <c r="K19817" s="15"/>
    </row>
    <row r="19818" spans="8:11">
      <c r="H19818" s="15"/>
      <c r="K19818" s="15"/>
    </row>
    <row r="19819" spans="8:11">
      <c r="H19819" s="15"/>
      <c r="K19819" s="15"/>
    </row>
    <row r="19820" spans="8:11">
      <c r="H19820" s="15"/>
      <c r="K19820" s="15"/>
    </row>
    <row r="19821" spans="8:11">
      <c r="H19821" s="15"/>
      <c r="K19821" s="15"/>
    </row>
    <row r="19822" spans="8:11">
      <c r="H19822" s="15"/>
      <c r="K19822" s="15"/>
    </row>
    <row r="19823" spans="8:11">
      <c r="H19823" s="15"/>
      <c r="K19823" s="15"/>
    </row>
    <row r="19824" spans="8:11">
      <c r="H19824" s="15"/>
      <c r="K19824" s="15"/>
    </row>
    <row r="19825" spans="8:11">
      <c r="H19825" s="15"/>
      <c r="K19825" s="15"/>
    </row>
    <row r="19826" spans="8:11">
      <c r="H19826" s="15"/>
      <c r="K19826" s="15"/>
    </row>
    <row r="19827" spans="8:11">
      <c r="H19827" s="15"/>
      <c r="K19827" s="15"/>
    </row>
    <row r="19828" spans="8:11">
      <c r="H19828" s="15"/>
      <c r="K19828" s="15"/>
    </row>
    <row r="19829" spans="8:11">
      <c r="H19829" s="15"/>
      <c r="K19829" s="15"/>
    </row>
    <row r="19830" spans="8:11">
      <c r="H19830" s="15"/>
      <c r="K19830" s="15"/>
    </row>
    <row r="19831" spans="8:11">
      <c r="H19831" s="15"/>
      <c r="K19831" s="15"/>
    </row>
    <row r="19832" spans="8:11">
      <c r="H19832" s="15"/>
      <c r="K19832" s="15"/>
    </row>
    <row r="19833" spans="8:11">
      <c r="H19833" s="15"/>
      <c r="K19833" s="15"/>
    </row>
    <row r="19834" spans="8:11">
      <c r="H19834" s="15"/>
      <c r="K19834" s="15"/>
    </row>
    <row r="19835" spans="8:11">
      <c r="H19835" s="15"/>
      <c r="K19835" s="15"/>
    </row>
    <row r="19836" spans="8:11">
      <c r="H19836" s="15"/>
      <c r="K19836" s="15"/>
    </row>
    <row r="19837" spans="8:11">
      <c r="H19837" s="15"/>
      <c r="K19837" s="15"/>
    </row>
    <row r="19838" spans="8:11">
      <c r="H19838" s="15"/>
      <c r="K19838" s="15"/>
    </row>
    <row r="19839" spans="8:11">
      <c r="H19839" s="15"/>
      <c r="K19839" s="15"/>
    </row>
    <row r="19840" spans="8:11">
      <c r="H19840" s="15"/>
      <c r="K19840" s="15"/>
    </row>
    <row r="19841" spans="8:11">
      <c r="H19841" s="15"/>
      <c r="K19841" s="15"/>
    </row>
    <row r="19842" spans="8:11">
      <c r="H19842" s="15"/>
      <c r="K19842" s="15"/>
    </row>
    <row r="19843" spans="8:11">
      <c r="H19843" s="15"/>
      <c r="K19843" s="15"/>
    </row>
    <row r="19844" spans="8:11">
      <c r="H19844" s="15"/>
      <c r="K19844" s="15"/>
    </row>
    <row r="19845" spans="8:11">
      <c r="H19845" s="15"/>
      <c r="K19845" s="15"/>
    </row>
    <row r="19846" spans="8:11">
      <c r="H19846" s="15"/>
      <c r="K19846" s="15"/>
    </row>
    <row r="19847" spans="8:11">
      <c r="H19847" s="15"/>
      <c r="K19847" s="15"/>
    </row>
    <row r="19848" spans="8:11">
      <c r="H19848" s="15"/>
      <c r="K19848" s="15"/>
    </row>
    <row r="19849" spans="8:11">
      <c r="H19849" s="15"/>
      <c r="K19849" s="15"/>
    </row>
    <row r="19850" spans="8:11">
      <c r="H19850" s="15"/>
      <c r="K19850" s="15"/>
    </row>
    <row r="19851" spans="8:11">
      <c r="H19851" s="15"/>
      <c r="K19851" s="15"/>
    </row>
    <row r="19852" spans="8:11">
      <c r="H19852" s="15"/>
      <c r="K19852" s="15"/>
    </row>
    <row r="19853" spans="8:11">
      <c r="H19853" s="15"/>
      <c r="K19853" s="15"/>
    </row>
    <row r="19854" spans="8:11">
      <c r="H19854" s="15"/>
      <c r="K19854" s="15"/>
    </row>
    <row r="19855" spans="8:11">
      <c r="H19855" s="15"/>
      <c r="K19855" s="15"/>
    </row>
    <row r="19856" spans="8:11">
      <c r="H19856" s="15"/>
      <c r="K19856" s="15"/>
    </row>
    <row r="19857" spans="8:11">
      <c r="H19857" s="15"/>
      <c r="K19857" s="15"/>
    </row>
    <row r="19858" spans="8:11">
      <c r="H19858" s="15"/>
      <c r="K19858" s="15"/>
    </row>
    <row r="19859" spans="8:11">
      <c r="H19859" s="15"/>
      <c r="K19859" s="15"/>
    </row>
    <row r="19860" spans="8:11">
      <c r="H19860" s="15"/>
      <c r="K19860" s="15"/>
    </row>
    <row r="19861" spans="8:11">
      <c r="H19861" s="15"/>
      <c r="K19861" s="15"/>
    </row>
    <row r="19862" spans="8:11">
      <c r="H19862" s="15"/>
      <c r="K19862" s="15"/>
    </row>
    <row r="19863" spans="8:11">
      <c r="H19863" s="15"/>
      <c r="K19863" s="15"/>
    </row>
    <row r="19864" spans="8:11">
      <c r="H19864" s="15"/>
      <c r="K19864" s="15"/>
    </row>
    <row r="19865" spans="8:11">
      <c r="H19865" s="15"/>
      <c r="K19865" s="15"/>
    </row>
    <row r="19866" spans="8:11">
      <c r="H19866" s="15"/>
      <c r="K19866" s="15"/>
    </row>
    <row r="19867" spans="8:11">
      <c r="H19867" s="15"/>
      <c r="K19867" s="15"/>
    </row>
    <row r="19868" spans="8:11">
      <c r="H19868" s="15"/>
      <c r="K19868" s="15"/>
    </row>
    <row r="19869" spans="8:11">
      <c r="H19869" s="15"/>
      <c r="K19869" s="15"/>
    </row>
    <row r="19870" spans="8:11">
      <c r="H19870" s="15"/>
      <c r="K19870" s="15"/>
    </row>
    <row r="19871" spans="8:11">
      <c r="H19871" s="15"/>
      <c r="K19871" s="15"/>
    </row>
    <row r="19872" spans="8:11">
      <c r="H19872" s="15"/>
      <c r="K19872" s="15"/>
    </row>
    <row r="19873" spans="8:11">
      <c r="H19873" s="15"/>
      <c r="K19873" s="15"/>
    </row>
    <row r="19874" spans="8:11">
      <c r="H19874" s="15"/>
      <c r="K19874" s="15"/>
    </row>
    <row r="19875" spans="8:11">
      <c r="H19875" s="15"/>
      <c r="K19875" s="15"/>
    </row>
    <row r="19876" spans="8:11">
      <c r="H19876" s="15"/>
      <c r="K19876" s="15"/>
    </row>
    <row r="19877" spans="8:11">
      <c r="H19877" s="15"/>
      <c r="K19877" s="15"/>
    </row>
    <row r="19878" spans="8:11">
      <c r="H19878" s="15"/>
      <c r="K19878" s="15"/>
    </row>
    <row r="19879" spans="8:11">
      <c r="H19879" s="15"/>
      <c r="K19879" s="15"/>
    </row>
    <row r="19880" spans="8:11">
      <c r="H19880" s="15"/>
      <c r="K19880" s="15"/>
    </row>
    <row r="19881" spans="8:11">
      <c r="H19881" s="15"/>
      <c r="K19881" s="15"/>
    </row>
    <row r="19882" spans="8:11">
      <c r="H19882" s="15"/>
      <c r="K19882" s="15"/>
    </row>
    <row r="19883" spans="8:11">
      <c r="H19883" s="15"/>
      <c r="K19883" s="15"/>
    </row>
    <row r="19884" spans="8:11">
      <c r="H19884" s="15"/>
      <c r="K19884" s="15"/>
    </row>
    <row r="19885" spans="8:11">
      <c r="H19885" s="15"/>
      <c r="K19885" s="15"/>
    </row>
    <row r="19886" spans="8:11">
      <c r="H19886" s="15"/>
      <c r="K19886" s="15"/>
    </row>
    <row r="19887" spans="8:11">
      <c r="H19887" s="15"/>
      <c r="K19887" s="15"/>
    </row>
    <row r="19888" spans="8:11">
      <c r="H19888" s="15"/>
      <c r="K19888" s="15"/>
    </row>
    <row r="19889" spans="8:11">
      <c r="H19889" s="15"/>
      <c r="K19889" s="15"/>
    </row>
    <row r="19890" spans="8:11">
      <c r="H19890" s="15"/>
      <c r="K19890" s="15"/>
    </row>
    <row r="19891" spans="8:11">
      <c r="H19891" s="15"/>
      <c r="K19891" s="15"/>
    </row>
    <row r="19892" spans="8:11">
      <c r="H19892" s="15"/>
      <c r="K19892" s="15"/>
    </row>
    <row r="19893" spans="8:11">
      <c r="H19893" s="15"/>
      <c r="K19893" s="15"/>
    </row>
    <row r="19894" spans="8:11">
      <c r="H19894" s="15"/>
      <c r="K19894" s="15"/>
    </row>
    <row r="19895" spans="8:11">
      <c r="H19895" s="15"/>
      <c r="K19895" s="15"/>
    </row>
    <row r="19896" spans="8:11">
      <c r="H19896" s="15"/>
      <c r="K19896" s="15"/>
    </row>
    <row r="19897" spans="8:11">
      <c r="H19897" s="15"/>
      <c r="K19897" s="15"/>
    </row>
    <row r="19898" spans="8:11">
      <c r="H19898" s="15"/>
      <c r="K19898" s="15"/>
    </row>
    <row r="19899" spans="8:11">
      <c r="H19899" s="15"/>
      <c r="K19899" s="15"/>
    </row>
    <row r="19900" spans="8:11">
      <c r="H19900" s="15"/>
      <c r="K19900" s="15"/>
    </row>
    <row r="19901" spans="8:11">
      <c r="H19901" s="15"/>
      <c r="K19901" s="15"/>
    </row>
    <row r="19902" spans="8:11">
      <c r="H19902" s="15"/>
      <c r="K19902" s="15"/>
    </row>
    <row r="19903" spans="8:11">
      <c r="H19903" s="15"/>
      <c r="K19903" s="15"/>
    </row>
    <row r="19904" spans="8:11">
      <c r="H19904" s="15"/>
      <c r="K19904" s="15"/>
    </row>
    <row r="19905" spans="8:11">
      <c r="H19905" s="15"/>
      <c r="K19905" s="15"/>
    </row>
    <row r="19906" spans="8:11">
      <c r="H19906" s="15"/>
      <c r="K19906" s="15"/>
    </row>
    <row r="19907" spans="8:11">
      <c r="H19907" s="15"/>
      <c r="K19907" s="15"/>
    </row>
    <row r="19908" spans="8:11">
      <c r="H19908" s="15"/>
      <c r="K19908" s="15"/>
    </row>
    <row r="19909" spans="8:11">
      <c r="H19909" s="15"/>
      <c r="K19909" s="15"/>
    </row>
    <row r="19910" spans="8:11">
      <c r="H19910" s="15"/>
      <c r="K19910" s="15"/>
    </row>
    <row r="19911" spans="8:11">
      <c r="H19911" s="15"/>
      <c r="K19911" s="15"/>
    </row>
    <row r="19912" spans="8:11">
      <c r="H19912" s="15"/>
      <c r="K19912" s="15"/>
    </row>
    <row r="19913" spans="8:11">
      <c r="H19913" s="15"/>
      <c r="K19913" s="15"/>
    </row>
    <row r="19914" spans="8:11">
      <c r="H19914" s="15"/>
      <c r="K19914" s="15"/>
    </row>
    <row r="19915" spans="8:11">
      <c r="H19915" s="15"/>
      <c r="K19915" s="15"/>
    </row>
    <row r="19916" spans="8:11">
      <c r="H19916" s="15"/>
      <c r="K19916" s="15"/>
    </row>
    <row r="19917" spans="8:11">
      <c r="H19917" s="15"/>
      <c r="K19917" s="15"/>
    </row>
    <row r="19918" spans="8:11">
      <c r="H19918" s="15"/>
      <c r="K19918" s="15"/>
    </row>
    <row r="19919" spans="8:11">
      <c r="H19919" s="15"/>
      <c r="K19919" s="15"/>
    </row>
    <row r="19920" spans="8:11">
      <c r="H19920" s="15"/>
      <c r="K19920" s="15"/>
    </row>
    <row r="19921" spans="8:11">
      <c r="H19921" s="15"/>
      <c r="K19921" s="15"/>
    </row>
    <row r="19922" spans="8:11">
      <c r="H19922" s="15"/>
      <c r="K19922" s="15"/>
    </row>
    <row r="19923" spans="8:11">
      <c r="H19923" s="15"/>
      <c r="K19923" s="15"/>
    </row>
    <row r="19924" spans="8:11">
      <c r="H19924" s="15"/>
      <c r="K19924" s="15"/>
    </row>
    <row r="19925" spans="8:11">
      <c r="H19925" s="15"/>
      <c r="K19925" s="15"/>
    </row>
    <row r="19926" spans="8:11">
      <c r="H19926" s="15"/>
      <c r="K19926" s="15"/>
    </row>
    <row r="19927" spans="8:11">
      <c r="H19927" s="15"/>
      <c r="K19927" s="15"/>
    </row>
    <row r="19928" spans="8:11">
      <c r="H19928" s="15"/>
      <c r="K19928" s="15"/>
    </row>
    <row r="19929" spans="8:11">
      <c r="H19929" s="15"/>
      <c r="K19929" s="15"/>
    </row>
    <row r="19930" spans="8:11">
      <c r="H19930" s="15"/>
      <c r="K19930" s="15"/>
    </row>
    <row r="19931" spans="8:11">
      <c r="H19931" s="15"/>
      <c r="K19931" s="15"/>
    </row>
    <row r="19932" spans="8:11">
      <c r="H19932" s="15"/>
      <c r="K19932" s="15"/>
    </row>
    <row r="19933" spans="8:11">
      <c r="H19933" s="15"/>
      <c r="K19933" s="15"/>
    </row>
    <row r="19934" spans="8:11">
      <c r="H19934" s="15"/>
      <c r="K19934" s="15"/>
    </row>
    <row r="19935" spans="8:11">
      <c r="H19935" s="15"/>
      <c r="K19935" s="15"/>
    </row>
    <row r="19936" spans="8:11">
      <c r="H19936" s="15"/>
      <c r="K19936" s="15"/>
    </row>
    <row r="19937" spans="8:11">
      <c r="H19937" s="15"/>
      <c r="K19937" s="15"/>
    </row>
    <row r="19938" spans="8:11">
      <c r="H19938" s="15"/>
      <c r="K19938" s="15"/>
    </row>
    <row r="19939" spans="8:11">
      <c r="H19939" s="15"/>
      <c r="K19939" s="15"/>
    </row>
    <row r="19940" spans="8:11">
      <c r="H19940" s="15"/>
      <c r="K19940" s="15"/>
    </row>
    <row r="19941" spans="8:11">
      <c r="H19941" s="15"/>
      <c r="K19941" s="15"/>
    </row>
    <row r="19942" spans="8:11">
      <c r="H19942" s="15"/>
      <c r="K19942" s="15"/>
    </row>
    <row r="19943" spans="8:11">
      <c r="H19943" s="15"/>
      <c r="K19943" s="15"/>
    </row>
    <row r="19944" spans="8:11">
      <c r="H19944" s="15"/>
      <c r="K19944" s="15"/>
    </row>
    <row r="19945" spans="8:11">
      <c r="H19945" s="15"/>
      <c r="K19945" s="15"/>
    </row>
    <row r="19946" spans="8:11">
      <c r="H19946" s="15"/>
      <c r="K19946" s="15"/>
    </row>
    <row r="19947" spans="8:11">
      <c r="H19947" s="15"/>
      <c r="K19947" s="15"/>
    </row>
    <row r="19948" spans="8:11">
      <c r="H19948" s="15"/>
      <c r="K19948" s="15"/>
    </row>
    <row r="19949" spans="8:11">
      <c r="H19949" s="15"/>
      <c r="K19949" s="15"/>
    </row>
    <row r="19950" spans="8:11">
      <c r="H19950" s="15"/>
      <c r="K19950" s="15"/>
    </row>
    <row r="19951" spans="8:11">
      <c r="H19951" s="15"/>
      <c r="K19951" s="15"/>
    </row>
    <row r="19952" spans="8:11">
      <c r="H19952" s="15"/>
      <c r="K19952" s="15"/>
    </row>
    <row r="19953" spans="8:11">
      <c r="H19953" s="15"/>
      <c r="K19953" s="15"/>
    </row>
    <row r="19954" spans="8:11">
      <c r="H19954" s="15"/>
      <c r="K19954" s="15"/>
    </row>
    <row r="19955" spans="8:11">
      <c r="H19955" s="15"/>
      <c r="K19955" s="15"/>
    </row>
    <row r="19956" spans="8:11">
      <c r="H19956" s="15"/>
      <c r="K19956" s="15"/>
    </row>
    <row r="19957" spans="8:11">
      <c r="H19957" s="15"/>
      <c r="K19957" s="15"/>
    </row>
    <row r="19958" spans="8:11">
      <c r="H19958" s="15"/>
      <c r="K19958" s="15"/>
    </row>
    <row r="19959" spans="8:11">
      <c r="H19959" s="15"/>
      <c r="K19959" s="15"/>
    </row>
    <row r="19960" spans="8:11">
      <c r="H19960" s="15"/>
      <c r="K19960" s="15"/>
    </row>
    <row r="19961" spans="8:11">
      <c r="H19961" s="15"/>
      <c r="K19961" s="15"/>
    </row>
    <row r="19962" spans="8:11">
      <c r="H19962" s="15"/>
      <c r="K19962" s="15"/>
    </row>
    <row r="19963" spans="8:11">
      <c r="H19963" s="15"/>
      <c r="K19963" s="15"/>
    </row>
    <row r="19964" spans="8:11">
      <c r="H19964" s="15"/>
      <c r="K19964" s="15"/>
    </row>
    <row r="19965" spans="8:11">
      <c r="H19965" s="15"/>
      <c r="K19965" s="15"/>
    </row>
    <row r="19966" spans="8:11">
      <c r="H19966" s="15"/>
      <c r="K19966" s="15"/>
    </row>
    <row r="19967" spans="8:11">
      <c r="H19967" s="15"/>
      <c r="K19967" s="15"/>
    </row>
    <row r="19968" spans="8:11">
      <c r="H19968" s="15"/>
      <c r="K19968" s="15"/>
    </row>
    <row r="19969" spans="8:11">
      <c r="H19969" s="15"/>
      <c r="K19969" s="15"/>
    </row>
    <row r="19970" spans="8:11">
      <c r="H19970" s="15"/>
      <c r="K19970" s="15"/>
    </row>
    <row r="19971" spans="8:11">
      <c r="H19971" s="15"/>
      <c r="K19971" s="15"/>
    </row>
    <row r="19972" spans="8:11">
      <c r="H19972" s="15"/>
      <c r="K19972" s="15"/>
    </row>
    <row r="19973" spans="8:11">
      <c r="H19973" s="15"/>
      <c r="K19973" s="15"/>
    </row>
    <row r="19974" spans="8:11">
      <c r="H19974" s="15"/>
      <c r="K19974" s="15"/>
    </row>
    <row r="19975" spans="8:11">
      <c r="H19975" s="15"/>
      <c r="K19975" s="15"/>
    </row>
    <row r="19976" spans="8:11">
      <c r="H19976" s="15"/>
      <c r="K19976" s="15"/>
    </row>
    <row r="19977" spans="8:11">
      <c r="H19977" s="15"/>
      <c r="K19977" s="15"/>
    </row>
    <row r="19978" spans="8:11">
      <c r="H19978" s="15"/>
      <c r="K19978" s="15"/>
    </row>
    <row r="19979" spans="8:11">
      <c r="H19979" s="15"/>
      <c r="K19979" s="15"/>
    </row>
    <row r="19980" spans="8:11">
      <c r="H19980" s="15"/>
      <c r="K19980" s="15"/>
    </row>
    <row r="19981" spans="8:11">
      <c r="H19981" s="15"/>
      <c r="K19981" s="15"/>
    </row>
    <row r="19982" spans="8:11">
      <c r="H19982" s="15"/>
      <c r="K19982" s="15"/>
    </row>
    <row r="19983" spans="8:11">
      <c r="H19983" s="15"/>
      <c r="K19983" s="15"/>
    </row>
    <row r="19984" spans="8:11">
      <c r="H19984" s="15"/>
      <c r="K19984" s="15"/>
    </row>
    <row r="19985" spans="8:11">
      <c r="H19985" s="15"/>
      <c r="K19985" s="15"/>
    </row>
    <row r="19986" spans="8:11">
      <c r="H19986" s="15"/>
      <c r="K19986" s="15"/>
    </row>
    <row r="19987" spans="8:11">
      <c r="H19987" s="15"/>
      <c r="K19987" s="15"/>
    </row>
    <row r="19988" spans="8:11">
      <c r="H19988" s="15"/>
      <c r="K19988" s="15"/>
    </row>
    <row r="19989" spans="8:11">
      <c r="H19989" s="15"/>
      <c r="K19989" s="15"/>
    </row>
    <row r="19990" spans="8:11">
      <c r="H19990" s="15"/>
      <c r="K19990" s="15"/>
    </row>
    <row r="19991" spans="8:11">
      <c r="H19991" s="15"/>
      <c r="K19991" s="15"/>
    </row>
    <row r="19992" spans="8:11">
      <c r="H19992" s="15"/>
      <c r="K19992" s="15"/>
    </row>
    <row r="19993" spans="8:11">
      <c r="H19993" s="15"/>
      <c r="K19993" s="15"/>
    </row>
    <row r="19994" spans="8:11">
      <c r="H19994" s="15"/>
      <c r="K19994" s="15"/>
    </row>
    <row r="19995" spans="8:11">
      <c r="H19995" s="15"/>
      <c r="K19995" s="15"/>
    </row>
    <row r="19996" spans="8:11">
      <c r="H19996" s="15"/>
      <c r="K19996" s="15"/>
    </row>
    <row r="19997" spans="8:11">
      <c r="H19997" s="15"/>
      <c r="K19997" s="15"/>
    </row>
    <row r="19998" spans="8:11">
      <c r="H19998" s="15"/>
      <c r="K19998" s="15"/>
    </row>
    <row r="19999" spans="8:11">
      <c r="H19999" s="15"/>
      <c r="K19999" s="15"/>
    </row>
    <row r="20000" spans="8:11">
      <c r="H20000" s="15"/>
      <c r="K20000" s="15"/>
    </row>
    <row r="20001" spans="8:11">
      <c r="H20001" s="15"/>
      <c r="K20001" s="15"/>
    </row>
    <row r="20002" spans="8:11">
      <c r="H20002" s="15"/>
      <c r="K20002" s="15"/>
    </row>
    <row r="20003" spans="8:11">
      <c r="H20003" s="15"/>
      <c r="K20003" s="15"/>
    </row>
    <row r="20004" spans="8:11">
      <c r="H20004" s="15"/>
      <c r="K20004" s="15"/>
    </row>
    <row r="20005" spans="8:11">
      <c r="H20005" s="15"/>
      <c r="K20005" s="15"/>
    </row>
    <row r="20006" spans="8:11">
      <c r="H20006" s="15"/>
      <c r="K20006" s="15"/>
    </row>
    <row r="20007" spans="8:11">
      <c r="H20007" s="15"/>
      <c r="K20007" s="15"/>
    </row>
    <row r="20008" spans="8:11">
      <c r="H20008" s="15"/>
      <c r="K20008" s="15"/>
    </row>
    <row r="20009" spans="8:11">
      <c r="H20009" s="15"/>
      <c r="K20009" s="15"/>
    </row>
    <row r="20010" spans="8:11">
      <c r="H20010" s="15"/>
      <c r="K20010" s="15"/>
    </row>
    <row r="20011" spans="8:11">
      <c r="H20011" s="15"/>
      <c r="K20011" s="15"/>
    </row>
    <row r="20012" spans="8:11">
      <c r="H20012" s="15"/>
      <c r="K20012" s="15"/>
    </row>
    <row r="20013" spans="8:11">
      <c r="H20013" s="15"/>
      <c r="K20013" s="15"/>
    </row>
    <row r="20014" spans="8:11">
      <c r="H20014" s="15"/>
      <c r="K20014" s="15"/>
    </row>
    <row r="20015" spans="8:11">
      <c r="H20015" s="15"/>
      <c r="K20015" s="15"/>
    </row>
    <row r="20016" spans="8:11">
      <c r="H20016" s="15"/>
      <c r="K20016" s="15"/>
    </row>
    <row r="20017" spans="8:11">
      <c r="H20017" s="15"/>
      <c r="K20017" s="15"/>
    </row>
    <row r="20018" spans="8:11">
      <c r="H20018" s="15"/>
      <c r="K20018" s="15"/>
    </row>
    <row r="20019" spans="8:11">
      <c r="H20019" s="15"/>
      <c r="K20019" s="15"/>
    </row>
    <row r="20020" spans="8:11">
      <c r="H20020" s="15"/>
      <c r="K20020" s="15"/>
    </row>
    <row r="20021" spans="8:11">
      <c r="H20021" s="15"/>
      <c r="K20021" s="15"/>
    </row>
    <row r="20022" spans="8:11">
      <c r="H20022" s="15"/>
      <c r="K20022" s="15"/>
    </row>
    <row r="20023" spans="8:11">
      <c r="H20023" s="15"/>
      <c r="K20023" s="15"/>
    </row>
    <row r="20024" spans="8:11">
      <c r="H20024" s="15"/>
      <c r="K20024" s="15"/>
    </row>
    <row r="20025" spans="8:11">
      <c r="H20025" s="15"/>
      <c r="K20025" s="15"/>
    </row>
    <row r="20026" spans="8:11">
      <c r="H20026" s="15"/>
      <c r="K20026" s="15"/>
    </row>
    <row r="20027" spans="8:11">
      <c r="H20027" s="15"/>
      <c r="K20027" s="15"/>
    </row>
    <row r="20028" spans="8:11">
      <c r="H20028" s="15"/>
      <c r="K20028" s="15"/>
    </row>
    <row r="20029" spans="8:11">
      <c r="H20029" s="15"/>
      <c r="K20029" s="15"/>
    </row>
    <row r="20030" spans="8:11">
      <c r="H20030" s="15"/>
      <c r="K20030" s="15"/>
    </row>
    <row r="20031" spans="8:11">
      <c r="H20031" s="15"/>
      <c r="K20031" s="15"/>
    </row>
    <row r="20032" spans="8:11">
      <c r="H20032" s="15"/>
      <c r="K20032" s="15"/>
    </row>
    <row r="20033" spans="8:11">
      <c r="H20033" s="15"/>
      <c r="K20033" s="15"/>
    </row>
    <row r="20034" spans="8:11">
      <c r="H20034" s="15"/>
      <c r="K20034" s="15"/>
    </row>
    <row r="20035" spans="8:11">
      <c r="H20035" s="15"/>
      <c r="K20035" s="15"/>
    </row>
    <row r="20036" spans="8:11">
      <c r="H20036" s="15"/>
      <c r="K20036" s="15"/>
    </row>
    <row r="20037" spans="8:11">
      <c r="H20037" s="15"/>
      <c r="K20037" s="15"/>
    </row>
    <row r="20038" spans="8:11">
      <c r="H20038" s="15"/>
      <c r="K20038" s="15"/>
    </row>
    <row r="20039" spans="8:11">
      <c r="H20039" s="15"/>
      <c r="K20039" s="15"/>
    </row>
    <row r="20040" spans="8:11">
      <c r="H20040" s="15"/>
      <c r="K20040" s="15"/>
    </row>
    <row r="20041" spans="8:11">
      <c r="H20041" s="15"/>
      <c r="K20041" s="15"/>
    </row>
    <row r="20042" spans="8:11">
      <c r="H20042" s="15"/>
      <c r="K20042" s="15"/>
    </row>
    <row r="20043" spans="8:11">
      <c r="H20043" s="15"/>
      <c r="K20043" s="15"/>
    </row>
    <row r="20044" spans="8:11">
      <c r="H20044" s="15"/>
      <c r="K20044" s="15"/>
    </row>
    <row r="20045" spans="8:11">
      <c r="H20045" s="15"/>
      <c r="K20045" s="15"/>
    </row>
    <row r="20046" spans="8:11">
      <c r="H20046" s="15"/>
      <c r="K20046" s="15"/>
    </row>
    <row r="20047" spans="8:11">
      <c r="H20047" s="15"/>
      <c r="K20047" s="15"/>
    </row>
    <row r="20048" spans="8:11">
      <c r="H20048" s="15"/>
      <c r="K20048" s="15"/>
    </row>
    <row r="20049" spans="8:11">
      <c r="H20049" s="15"/>
      <c r="K20049" s="15"/>
    </row>
    <row r="20050" spans="8:11">
      <c r="H20050" s="15"/>
      <c r="K20050" s="15"/>
    </row>
    <row r="20051" spans="8:11">
      <c r="H20051" s="15"/>
      <c r="K20051" s="15"/>
    </row>
    <row r="20052" spans="8:11">
      <c r="H20052" s="15"/>
      <c r="K20052" s="15"/>
    </row>
    <row r="20053" spans="8:11">
      <c r="H20053" s="15"/>
      <c r="K20053" s="15"/>
    </row>
    <row r="20054" spans="8:11">
      <c r="H20054" s="15"/>
      <c r="K20054" s="15"/>
    </row>
    <row r="20055" spans="8:11">
      <c r="H20055" s="15"/>
      <c r="K20055" s="15"/>
    </row>
    <row r="20056" spans="8:11">
      <c r="H20056" s="15"/>
      <c r="K20056" s="15"/>
    </row>
    <row r="20057" spans="8:11">
      <c r="H20057" s="15"/>
      <c r="K20057" s="15"/>
    </row>
    <row r="20058" spans="8:11">
      <c r="H20058" s="15"/>
      <c r="K20058" s="15"/>
    </row>
    <row r="20059" spans="8:11">
      <c r="H20059" s="15"/>
      <c r="K20059" s="15"/>
    </row>
    <row r="20060" spans="8:11">
      <c r="H20060" s="15"/>
      <c r="K20060" s="15"/>
    </row>
    <row r="20061" spans="8:11">
      <c r="H20061" s="15"/>
      <c r="K20061" s="15"/>
    </row>
    <row r="20062" spans="8:11">
      <c r="H20062" s="15"/>
      <c r="K20062" s="15"/>
    </row>
    <row r="20063" spans="8:11">
      <c r="H20063" s="15"/>
      <c r="K20063" s="15"/>
    </row>
    <row r="20064" spans="8:11">
      <c r="H20064" s="15"/>
      <c r="K20064" s="15"/>
    </row>
    <row r="20065" spans="8:11">
      <c r="H20065" s="15"/>
      <c r="K20065" s="15"/>
    </row>
    <row r="20066" spans="8:11">
      <c r="H20066" s="15"/>
      <c r="K20066" s="15"/>
    </row>
    <row r="20067" spans="8:11">
      <c r="H20067" s="15"/>
      <c r="K20067" s="15"/>
    </row>
    <row r="20068" spans="8:11">
      <c r="H20068" s="15"/>
      <c r="K20068" s="15"/>
    </row>
    <row r="20069" spans="8:11">
      <c r="H20069" s="15"/>
      <c r="K20069" s="15"/>
    </row>
    <row r="20070" spans="8:11">
      <c r="H20070" s="15"/>
      <c r="K20070" s="15"/>
    </row>
    <row r="20071" spans="8:11">
      <c r="H20071" s="15"/>
      <c r="K20071" s="15"/>
    </row>
    <row r="20072" spans="8:11">
      <c r="H20072" s="15"/>
      <c r="K20072" s="15"/>
    </row>
    <row r="20073" spans="8:11">
      <c r="H20073" s="15"/>
      <c r="K20073" s="15"/>
    </row>
    <row r="20074" spans="8:11">
      <c r="H20074" s="15"/>
      <c r="K20074" s="15"/>
    </row>
    <row r="20075" spans="8:11">
      <c r="H20075" s="15"/>
      <c r="K20075" s="15"/>
    </row>
    <row r="20076" spans="8:11">
      <c r="H20076" s="15"/>
      <c r="K20076" s="15"/>
    </row>
    <row r="20077" spans="8:11">
      <c r="H20077" s="15"/>
      <c r="K20077" s="15"/>
    </row>
    <row r="20078" spans="8:11">
      <c r="H20078" s="15"/>
      <c r="K20078" s="15"/>
    </row>
    <row r="20079" spans="8:11">
      <c r="H20079" s="15"/>
      <c r="K20079" s="15"/>
    </row>
    <row r="20080" spans="8:11">
      <c r="H20080" s="15"/>
      <c r="K20080" s="15"/>
    </row>
    <row r="20081" spans="8:11">
      <c r="H20081" s="15"/>
      <c r="K20081" s="15"/>
    </row>
    <row r="20082" spans="8:11">
      <c r="H20082" s="15"/>
      <c r="K20082" s="15"/>
    </row>
    <row r="20083" spans="8:11">
      <c r="H20083" s="15"/>
      <c r="K20083" s="15"/>
    </row>
    <row r="20084" spans="8:11">
      <c r="H20084" s="15"/>
      <c r="K20084" s="15"/>
    </row>
    <row r="20085" spans="8:11">
      <c r="H20085" s="15"/>
      <c r="K20085" s="15"/>
    </row>
    <row r="20086" spans="8:11">
      <c r="H20086" s="15"/>
      <c r="K20086" s="15"/>
    </row>
    <row r="20087" spans="8:11">
      <c r="H20087" s="15"/>
      <c r="K20087" s="15"/>
    </row>
    <row r="20088" spans="8:11">
      <c r="H20088" s="15"/>
      <c r="K20088" s="15"/>
    </row>
    <row r="20089" spans="8:11">
      <c r="H20089" s="15"/>
      <c r="K20089" s="15"/>
    </row>
    <row r="20090" spans="8:11">
      <c r="H20090" s="15"/>
      <c r="K20090" s="15"/>
    </row>
    <row r="20091" spans="8:11">
      <c r="H20091" s="15"/>
      <c r="K20091" s="15"/>
    </row>
    <row r="20092" spans="8:11">
      <c r="H20092" s="15"/>
      <c r="K20092" s="15"/>
    </row>
    <row r="20093" spans="8:11">
      <c r="H20093" s="15"/>
      <c r="K20093" s="15"/>
    </row>
    <row r="20094" spans="8:11">
      <c r="H20094" s="15"/>
      <c r="K20094" s="15"/>
    </row>
    <row r="20095" spans="8:11">
      <c r="H20095" s="15"/>
      <c r="K20095" s="15"/>
    </row>
    <row r="20096" spans="8:11">
      <c r="H20096" s="15"/>
      <c r="K20096" s="15"/>
    </row>
    <row r="20097" spans="8:11">
      <c r="H20097" s="15"/>
      <c r="K20097" s="15"/>
    </row>
    <row r="20098" spans="8:11">
      <c r="H20098" s="15"/>
      <c r="K20098" s="15"/>
    </row>
    <row r="20099" spans="8:11">
      <c r="H20099" s="15"/>
      <c r="K20099" s="15"/>
    </row>
    <row r="20100" spans="8:11">
      <c r="H20100" s="15"/>
      <c r="K20100" s="15"/>
    </row>
    <row r="20101" spans="8:11">
      <c r="H20101" s="15"/>
      <c r="K20101" s="15"/>
    </row>
    <row r="20102" spans="8:11">
      <c r="H20102" s="15"/>
      <c r="K20102" s="15"/>
    </row>
    <row r="20103" spans="8:11">
      <c r="H20103" s="15"/>
      <c r="K20103" s="15"/>
    </row>
    <row r="20104" spans="8:11">
      <c r="H20104" s="15"/>
      <c r="K20104" s="15"/>
    </row>
    <row r="20105" spans="8:11">
      <c r="H20105" s="15"/>
      <c r="K20105" s="15"/>
    </row>
    <row r="20106" spans="8:11">
      <c r="H20106" s="15"/>
      <c r="K20106" s="15"/>
    </row>
    <row r="20107" spans="8:11">
      <c r="H20107" s="15"/>
      <c r="K20107" s="15"/>
    </row>
    <row r="20108" spans="8:11">
      <c r="H20108" s="15"/>
      <c r="K20108" s="15"/>
    </row>
    <row r="20109" spans="8:11">
      <c r="H20109" s="15"/>
      <c r="K20109" s="15"/>
    </row>
    <row r="20110" spans="8:11">
      <c r="H20110" s="15"/>
      <c r="K20110" s="15"/>
    </row>
    <row r="20111" spans="8:11">
      <c r="H20111" s="15"/>
      <c r="K20111" s="15"/>
    </row>
    <row r="20112" spans="8:11">
      <c r="H20112" s="15"/>
      <c r="K20112" s="15"/>
    </row>
    <row r="20113" spans="8:11">
      <c r="H20113" s="15"/>
      <c r="K20113" s="15"/>
    </row>
    <row r="20114" spans="8:11">
      <c r="H20114" s="15"/>
      <c r="K20114" s="15"/>
    </row>
    <row r="20115" spans="8:11">
      <c r="H20115" s="15"/>
      <c r="K20115" s="15"/>
    </row>
    <row r="20116" spans="8:11">
      <c r="H20116" s="15"/>
      <c r="K20116" s="15"/>
    </row>
    <row r="20117" spans="8:11">
      <c r="H20117" s="15"/>
      <c r="K20117" s="15"/>
    </row>
    <row r="20118" spans="8:11">
      <c r="H20118" s="15"/>
      <c r="K20118" s="15"/>
    </row>
    <row r="20119" spans="8:11">
      <c r="H20119" s="15"/>
      <c r="K20119" s="15"/>
    </row>
    <row r="20120" spans="8:11">
      <c r="H20120" s="15"/>
      <c r="K20120" s="15"/>
    </row>
    <row r="20121" spans="8:11">
      <c r="H20121" s="15"/>
      <c r="K20121" s="15"/>
    </row>
    <row r="20122" spans="8:11">
      <c r="H20122" s="15"/>
      <c r="K20122" s="15"/>
    </row>
    <row r="20123" spans="8:11">
      <c r="H20123" s="15"/>
      <c r="K20123" s="15"/>
    </row>
    <row r="20124" spans="8:11">
      <c r="H20124" s="15"/>
      <c r="K20124" s="15"/>
    </row>
    <row r="20125" spans="8:11">
      <c r="H20125" s="15"/>
      <c r="K20125" s="15"/>
    </row>
    <row r="20126" spans="8:11">
      <c r="H20126" s="15"/>
      <c r="K20126" s="15"/>
    </row>
    <row r="20127" spans="8:11">
      <c r="H20127" s="15"/>
      <c r="K20127" s="15"/>
    </row>
    <row r="20128" spans="8:11">
      <c r="H20128" s="15"/>
      <c r="K20128" s="15"/>
    </row>
    <row r="20129" spans="8:11">
      <c r="H20129" s="15"/>
      <c r="K20129" s="15"/>
    </row>
    <row r="20130" spans="8:11">
      <c r="H20130" s="15"/>
      <c r="K20130" s="15"/>
    </row>
    <row r="20131" spans="8:11">
      <c r="H20131" s="15"/>
      <c r="K20131" s="15"/>
    </row>
    <row r="20132" spans="8:11">
      <c r="H20132" s="15"/>
      <c r="K20132" s="15"/>
    </row>
    <row r="20133" spans="8:11">
      <c r="H20133" s="15"/>
      <c r="K20133" s="15"/>
    </row>
    <row r="20134" spans="8:11">
      <c r="H20134" s="15"/>
      <c r="K20134" s="15"/>
    </row>
    <row r="20135" spans="8:11">
      <c r="H20135" s="15"/>
      <c r="K20135" s="15"/>
    </row>
    <row r="20136" spans="8:11">
      <c r="H20136" s="15"/>
      <c r="K20136" s="15"/>
    </row>
    <row r="20137" spans="8:11">
      <c r="H20137" s="15"/>
      <c r="K20137" s="15"/>
    </row>
    <row r="20138" spans="8:11">
      <c r="H20138" s="15"/>
      <c r="K20138" s="15"/>
    </row>
    <row r="20139" spans="8:11">
      <c r="H20139" s="15"/>
      <c r="K20139" s="15"/>
    </row>
    <row r="20140" spans="8:11">
      <c r="H20140" s="15"/>
      <c r="K20140" s="15"/>
    </row>
    <row r="20141" spans="8:11">
      <c r="H20141" s="15"/>
      <c r="K20141" s="15"/>
    </row>
    <row r="20142" spans="8:11">
      <c r="H20142" s="15"/>
      <c r="K20142" s="15"/>
    </row>
    <row r="20143" spans="8:11">
      <c r="H20143" s="15"/>
      <c r="K20143" s="15"/>
    </row>
    <row r="20144" spans="8:11">
      <c r="H20144" s="15"/>
      <c r="K20144" s="15"/>
    </row>
    <row r="20145" spans="8:11">
      <c r="H20145" s="15"/>
      <c r="K20145" s="15"/>
    </row>
    <row r="20146" spans="8:11">
      <c r="H20146" s="15"/>
      <c r="K20146" s="15"/>
    </row>
    <row r="20147" spans="8:11">
      <c r="H20147" s="15"/>
      <c r="K20147" s="15"/>
    </row>
    <row r="20148" spans="8:11">
      <c r="H20148" s="15"/>
      <c r="K20148" s="15"/>
    </row>
    <row r="20149" spans="8:11">
      <c r="H20149" s="15"/>
      <c r="K20149" s="15"/>
    </row>
    <row r="20150" spans="8:11">
      <c r="H20150" s="15"/>
      <c r="K20150" s="15"/>
    </row>
    <row r="20151" spans="8:11">
      <c r="H20151" s="15"/>
      <c r="K20151" s="15"/>
    </row>
    <row r="20152" spans="8:11">
      <c r="H20152" s="15"/>
      <c r="K20152" s="15"/>
    </row>
    <row r="20153" spans="8:11">
      <c r="H20153" s="15"/>
      <c r="K20153" s="15"/>
    </row>
    <row r="20154" spans="8:11">
      <c r="H20154" s="15"/>
      <c r="K20154" s="15"/>
    </row>
    <row r="20155" spans="8:11">
      <c r="H20155" s="15"/>
      <c r="K20155" s="15"/>
    </row>
    <row r="20156" spans="8:11">
      <c r="H20156" s="15"/>
      <c r="K20156" s="15"/>
    </row>
    <row r="20157" spans="8:11">
      <c r="H20157" s="15"/>
      <c r="K20157" s="15"/>
    </row>
    <row r="20158" spans="8:11">
      <c r="H20158" s="15"/>
      <c r="K20158" s="15"/>
    </row>
    <row r="20159" spans="8:11">
      <c r="H20159" s="15"/>
      <c r="K20159" s="15"/>
    </row>
    <row r="20160" spans="8:11">
      <c r="H20160" s="15"/>
      <c r="K20160" s="15"/>
    </row>
    <row r="20161" spans="8:11">
      <c r="H20161" s="15"/>
      <c r="K20161" s="15"/>
    </row>
    <row r="20162" spans="8:11">
      <c r="H20162" s="15"/>
      <c r="K20162" s="15"/>
    </row>
    <row r="20163" spans="8:11">
      <c r="H20163" s="15"/>
      <c r="K20163" s="15"/>
    </row>
    <row r="20164" spans="8:11">
      <c r="H20164" s="15"/>
      <c r="K20164" s="15"/>
    </row>
    <row r="20165" spans="8:11">
      <c r="H20165" s="15"/>
      <c r="K20165" s="15"/>
    </row>
    <row r="20166" spans="8:11">
      <c r="H20166" s="15"/>
      <c r="K20166" s="15"/>
    </row>
    <row r="20167" spans="8:11">
      <c r="H20167" s="15"/>
      <c r="K20167" s="15"/>
    </row>
    <row r="20168" spans="8:11">
      <c r="H20168" s="15"/>
      <c r="K20168" s="15"/>
    </row>
    <row r="20169" spans="8:11">
      <c r="H20169" s="15"/>
      <c r="K20169" s="15"/>
    </row>
    <row r="20170" spans="8:11">
      <c r="H20170" s="15"/>
      <c r="K20170" s="15"/>
    </row>
    <row r="20171" spans="8:11">
      <c r="H20171" s="15"/>
      <c r="K20171" s="15"/>
    </row>
    <row r="20172" spans="8:11">
      <c r="H20172" s="15"/>
      <c r="K20172" s="15"/>
    </row>
    <row r="20173" spans="8:11">
      <c r="H20173" s="15"/>
      <c r="K20173" s="15"/>
    </row>
    <row r="20174" spans="8:11">
      <c r="H20174" s="15"/>
      <c r="K20174" s="15"/>
    </row>
    <row r="20175" spans="8:11">
      <c r="H20175" s="15"/>
      <c r="K20175" s="15"/>
    </row>
    <row r="20176" spans="8:11">
      <c r="H20176" s="15"/>
      <c r="K20176" s="15"/>
    </row>
    <row r="20177" spans="8:11">
      <c r="H20177" s="15"/>
      <c r="K20177" s="15"/>
    </row>
    <row r="20178" spans="8:11">
      <c r="H20178" s="15"/>
      <c r="K20178" s="15"/>
    </row>
    <row r="20179" spans="8:11">
      <c r="H20179" s="15"/>
      <c r="K20179" s="15"/>
    </row>
    <row r="20180" spans="8:11">
      <c r="H20180" s="15"/>
      <c r="K20180" s="15"/>
    </row>
    <row r="20181" spans="8:11">
      <c r="H20181" s="15"/>
      <c r="K20181" s="15"/>
    </row>
    <row r="20182" spans="8:11">
      <c r="H20182" s="15"/>
      <c r="K20182" s="15"/>
    </row>
    <row r="20183" spans="8:11">
      <c r="H20183" s="15"/>
      <c r="K20183" s="15"/>
    </row>
    <row r="20184" spans="8:11">
      <c r="H20184" s="15"/>
      <c r="K20184" s="15"/>
    </row>
    <row r="20185" spans="8:11">
      <c r="H20185" s="15"/>
      <c r="K20185" s="15"/>
    </row>
    <row r="20186" spans="8:11">
      <c r="H20186" s="15"/>
      <c r="K20186" s="15"/>
    </row>
    <row r="20187" spans="8:11">
      <c r="H20187" s="15"/>
      <c r="K20187" s="15"/>
    </row>
    <row r="20188" spans="8:11">
      <c r="H20188" s="15"/>
      <c r="K20188" s="15"/>
    </row>
    <row r="20189" spans="8:11">
      <c r="H20189" s="15"/>
      <c r="K20189" s="15"/>
    </row>
    <row r="20190" spans="8:11">
      <c r="H20190" s="15"/>
      <c r="K20190" s="15"/>
    </row>
    <row r="20191" spans="8:11">
      <c r="H20191" s="15"/>
      <c r="K20191" s="15"/>
    </row>
    <row r="20192" spans="8:11">
      <c r="H20192" s="15"/>
      <c r="K20192" s="15"/>
    </row>
    <row r="20193" spans="8:11">
      <c r="H20193" s="15"/>
      <c r="K20193" s="15"/>
    </row>
    <row r="20194" spans="8:11">
      <c r="H20194" s="15"/>
      <c r="K20194" s="15"/>
    </row>
    <row r="20195" spans="8:11">
      <c r="H20195" s="15"/>
      <c r="K20195" s="15"/>
    </row>
    <row r="20196" spans="8:11">
      <c r="H20196" s="15"/>
      <c r="K20196" s="15"/>
    </row>
    <row r="20197" spans="8:11">
      <c r="H20197" s="15"/>
      <c r="K20197" s="15"/>
    </row>
    <row r="20198" spans="8:11">
      <c r="H20198" s="15"/>
      <c r="K20198" s="15"/>
    </row>
    <row r="20199" spans="8:11">
      <c r="H20199" s="15"/>
      <c r="K20199" s="15"/>
    </row>
    <row r="20200" spans="8:11">
      <c r="H20200" s="15"/>
      <c r="K20200" s="15"/>
    </row>
    <row r="20201" spans="8:11">
      <c r="H20201" s="15"/>
      <c r="K20201" s="15"/>
    </row>
    <row r="20202" spans="8:11">
      <c r="H20202" s="15"/>
      <c r="K20202" s="15"/>
    </row>
    <row r="20203" spans="8:11">
      <c r="H20203" s="15"/>
      <c r="K20203" s="15"/>
    </row>
    <row r="20204" spans="8:11">
      <c r="H20204" s="15"/>
      <c r="K20204" s="15"/>
    </row>
    <row r="20205" spans="8:11">
      <c r="H20205" s="15"/>
      <c r="K20205" s="15"/>
    </row>
    <row r="20206" spans="8:11">
      <c r="H20206" s="15"/>
      <c r="K20206" s="15"/>
    </row>
    <row r="20207" spans="8:11">
      <c r="H20207" s="15"/>
      <c r="K20207" s="15"/>
    </row>
    <row r="20208" spans="8:11">
      <c r="H20208" s="15"/>
      <c r="K20208" s="15"/>
    </row>
    <row r="20209" spans="8:11">
      <c r="H20209" s="15"/>
      <c r="K20209" s="15"/>
    </row>
    <row r="20210" spans="8:11">
      <c r="H20210" s="15"/>
      <c r="K20210" s="15"/>
    </row>
    <row r="20211" spans="8:11">
      <c r="H20211" s="15"/>
      <c r="K20211" s="15"/>
    </row>
    <row r="20212" spans="8:11">
      <c r="H20212" s="15"/>
      <c r="K20212" s="15"/>
    </row>
    <row r="20213" spans="8:11">
      <c r="H20213" s="15"/>
      <c r="K20213" s="15"/>
    </row>
    <row r="20214" spans="8:11">
      <c r="H20214" s="15"/>
      <c r="K20214" s="15"/>
    </row>
    <row r="20215" spans="8:11">
      <c r="H20215" s="15"/>
      <c r="K20215" s="15"/>
    </row>
    <row r="20216" spans="8:11">
      <c r="H20216" s="15"/>
      <c r="K20216" s="15"/>
    </row>
    <row r="20217" spans="8:11">
      <c r="H20217" s="15"/>
      <c r="K20217" s="15"/>
    </row>
    <row r="20218" spans="8:11">
      <c r="H20218" s="15"/>
      <c r="K20218" s="15"/>
    </row>
    <row r="20219" spans="8:11">
      <c r="H20219" s="15"/>
      <c r="K20219" s="15"/>
    </row>
    <row r="20220" spans="8:11">
      <c r="H20220" s="15"/>
      <c r="K20220" s="15"/>
    </row>
    <row r="20221" spans="8:11">
      <c r="H20221" s="15"/>
      <c r="K20221" s="15"/>
    </row>
    <row r="20222" spans="8:11">
      <c r="H20222" s="15"/>
      <c r="K20222" s="15"/>
    </row>
    <row r="20223" spans="8:11">
      <c r="H20223" s="15"/>
      <c r="K20223" s="15"/>
    </row>
    <row r="20224" spans="8:11">
      <c r="H20224" s="15"/>
      <c r="K20224" s="15"/>
    </row>
    <row r="20225" spans="8:11">
      <c r="H20225" s="15"/>
      <c r="K20225" s="15"/>
    </row>
    <row r="20226" spans="8:11">
      <c r="H20226" s="15"/>
      <c r="K20226" s="15"/>
    </row>
    <row r="20227" spans="8:11">
      <c r="H20227" s="15"/>
      <c r="K20227" s="15"/>
    </row>
    <row r="20228" spans="8:11">
      <c r="H20228" s="15"/>
      <c r="K20228" s="15"/>
    </row>
    <row r="20229" spans="8:11">
      <c r="H20229" s="15"/>
      <c r="K20229" s="15"/>
    </row>
    <row r="20230" spans="8:11">
      <c r="H20230" s="15"/>
      <c r="K20230" s="15"/>
    </row>
    <row r="20231" spans="8:11">
      <c r="H20231" s="15"/>
      <c r="K20231" s="15"/>
    </row>
    <row r="20232" spans="8:11">
      <c r="H20232" s="15"/>
      <c r="K20232" s="15"/>
    </row>
    <row r="20233" spans="8:11">
      <c r="H20233" s="15"/>
      <c r="K20233" s="15"/>
    </row>
    <row r="20234" spans="8:11">
      <c r="H20234" s="15"/>
      <c r="K20234" s="15"/>
    </row>
    <row r="20235" spans="8:11">
      <c r="H20235" s="15"/>
      <c r="K20235" s="15"/>
    </row>
    <row r="20236" spans="8:11">
      <c r="H20236" s="15"/>
      <c r="K20236" s="15"/>
    </row>
    <row r="20237" spans="8:11">
      <c r="H20237" s="15"/>
      <c r="K20237" s="15"/>
    </row>
    <row r="20238" spans="8:11">
      <c r="H20238" s="15"/>
      <c r="K20238" s="15"/>
    </row>
    <row r="20239" spans="8:11">
      <c r="H20239" s="15"/>
      <c r="K20239" s="15"/>
    </row>
    <row r="20240" spans="8:11">
      <c r="H20240" s="15"/>
      <c r="K20240" s="15"/>
    </row>
    <row r="20241" spans="8:11">
      <c r="H20241" s="15"/>
      <c r="K20241" s="15"/>
    </row>
    <row r="20242" spans="8:11">
      <c r="H20242" s="15"/>
      <c r="K20242" s="15"/>
    </row>
    <row r="20243" spans="8:11">
      <c r="H20243" s="15"/>
      <c r="K20243" s="15"/>
    </row>
    <row r="20244" spans="8:11">
      <c r="H20244" s="15"/>
      <c r="K20244" s="15"/>
    </row>
    <row r="20245" spans="8:11">
      <c r="H20245" s="15"/>
      <c r="K20245" s="15"/>
    </row>
    <row r="20246" spans="8:11">
      <c r="H20246" s="15"/>
      <c r="K20246" s="15"/>
    </row>
    <row r="20247" spans="8:11">
      <c r="H20247" s="15"/>
      <c r="K20247" s="15"/>
    </row>
    <row r="20248" spans="8:11">
      <c r="H20248" s="15"/>
      <c r="K20248" s="15"/>
    </row>
    <row r="20249" spans="8:11">
      <c r="H20249" s="15"/>
      <c r="K20249" s="15"/>
    </row>
    <row r="20250" spans="8:11">
      <c r="H20250" s="15"/>
      <c r="K20250" s="15"/>
    </row>
    <row r="20251" spans="8:11">
      <c r="H20251" s="15"/>
      <c r="K20251" s="15"/>
    </row>
    <row r="20252" spans="8:11">
      <c r="H20252" s="15"/>
      <c r="K20252" s="15"/>
    </row>
    <row r="20253" spans="8:11">
      <c r="H20253" s="15"/>
      <c r="K20253" s="15"/>
    </row>
    <row r="20254" spans="8:11">
      <c r="H20254" s="15"/>
      <c r="K20254" s="15"/>
    </row>
    <row r="20255" spans="8:11">
      <c r="H20255" s="15"/>
      <c r="K20255" s="15"/>
    </row>
    <row r="20256" spans="8:11">
      <c r="H20256" s="15"/>
      <c r="K20256" s="15"/>
    </row>
    <row r="20257" spans="8:11">
      <c r="H20257" s="15"/>
      <c r="K20257" s="15"/>
    </row>
    <row r="20258" spans="8:11">
      <c r="H20258" s="15"/>
      <c r="K20258" s="15"/>
    </row>
    <row r="20259" spans="8:11">
      <c r="H20259" s="15"/>
      <c r="K20259" s="15"/>
    </row>
    <row r="20260" spans="8:11">
      <c r="H20260" s="15"/>
      <c r="K20260" s="15"/>
    </row>
    <row r="20261" spans="8:11">
      <c r="H20261" s="15"/>
      <c r="K20261" s="15"/>
    </row>
    <row r="20262" spans="8:11">
      <c r="H20262" s="15"/>
      <c r="K20262" s="15"/>
    </row>
    <row r="20263" spans="8:11">
      <c r="H20263" s="15"/>
      <c r="K20263" s="15"/>
    </row>
    <row r="20264" spans="8:11">
      <c r="H20264" s="15"/>
      <c r="K20264" s="15"/>
    </row>
    <row r="20265" spans="8:11">
      <c r="H20265" s="15"/>
      <c r="K20265" s="15"/>
    </row>
    <row r="20266" spans="8:11">
      <c r="H20266" s="15"/>
      <c r="K20266" s="15"/>
    </row>
    <row r="20267" spans="8:11">
      <c r="H20267" s="15"/>
      <c r="K20267" s="15"/>
    </row>
    <row r="20268" spans="8:11">
      <c r="H20268" s="15"/>
      <c r="K20268" s="15"/>
    </row>
    <row r="20269" spans="8:11">
      <c r="H20269" s="15"/>
      <c r="K20269" s="15"/>
    </row>
    <row r="20270" spans="8:11">
      <c r="H20270" s="15"/>
      <c r="K20270" s="15"/>
    </row>
    <row r="20271" spans="8:11">
      <c r="H20271" s="15"/>
      <c r="K20271" s="15"/>
    </row>
    <row r="20272" spans="8:11">
      <c r="H20272" s="15"/>
      <c r="K20272" s="15"/>
    </row>
    <row r="20273" spans="8:11">
      <c r="H20273" s="15"/>
      <c r="K20273" s="15"/>
    </row>
    <row r="20274" spans="8:11">
      <c r="H20274" s="15"/>
      <c r="K20274" s="15"/>
    </row>
    <row r="20275" spans="8:11">
      <c r="H20275" s="15"/>
      <c r="K20275" s="15"/>
    </row>
    <row r="20276" spans="8:11">
      <c r="H20276" s="15"/>
      <c r="K20276" s="15"/>
    </row>
    <row r="20277" spans="8:11">
      <c r="H20277" s="15"/>
      <c r="K20277" s="15"/>
    </row>
    <row r="20278" spans="8:11">
      <c r="H20278" s="15"/>
      <c r="K20278" s="15"/>
    </row>
    <row r="20279" spans="8:11">
      <c r="H20279" s="15"/>
      <c r="K20279" s="15"/>
    </row>
    <row r="20280" spans="8:11">
      <c r="H20280" s="15"/>
      <c r="K20280" s="15"/>
    </row>
    <row r="20281" spans="8:11">
      <c r="H20281" s="15"/>
      <c r="K20281" s="15"/>
    </row>
    <row r="20282" spans="8:11">
      <c r="H20282" s="15"/>
      <c r="K20282" s="15"/>
    </row>
    <row r="20283" spans="8:11">
      <c r="H20283" s="15"/>
      <c r="K20283" s="15"/>
    </row>
    <row r="20284" spans="8:11">
      <c r="H20284" s="15"/>
      <c r="K20284" s="15"/>
    </row>
    <row r="20285" spans="8:11">
      <c r="H20285" s="15"/>
      <c r="K20285" s="15"/>
    </row>
    <row r="20286" spans="8:11">
      <c r="H20286" s="15"/>
      <c r="K20286" s="15"/>
    </row>
    <row r="20287" spans="8:11">
      <c r="H20287" s="15"/>
      <c r="K20287" s="15"/>
    </row>
    <row r="20288" spans="8:11">
      <c r="H20288" s="15"/>
      <c r="K20288" s="15"/>
    </row>
    <row r="20289" spans="8:11">
      <c r="H20289" s="15"/>
      <c r="K20289" s="15"/>
    </row>
    <row r="20290" spans="8:11">
      <c r="H20290" s="15"/>
      <c r="K20290" s="15"/>
    </row>
    <row r="20291" spans="8:11">
      <c r="H20291" s="15"/>
      <c r="K20291" s="15"/>
    </row>
    <row r="20292" spans="8:11">
      <c r="H20292" s="15"/>
      <c r="K20292" s="15"/>
    </row>
    <row r="20293" spans="8:11">
      <c r="H20293" s="15"/>
      <c r="K20293" s="15"/>
    </row>
    <row r="20294" spans="8:11">
      <c r="H20294" s="15"/>
      <c r="K20294" s="15"/>
    </row>
    <row r="20295" spans="8:11">
      <c r="H20295" s="15"/>
      <c r="K20295" s="15"/>
    </row>
    <row r="20296" spans="8:11">
      <c r="H20296" s="15"/>
      <c r="K20296" s="15"/>
    </row>
    <row r="20297" spans="8:11">
      <c r="H20297" s="15"/>
      <c r="K20297" s="15"/>
    </row>
    <row r="20298" spans="8:11">
      <c r="H20298" s="15"/>
      <c r="K20298" s="15"/>
    </row>
    <row r="20299" spans="8:11">
      <c r="H20299" s="15"/>
      <c r="K20299" s="15"/>
    </row>
    <row r="20300" spans="8:11">
      <c r="H20300" s="15"/>
      <c r="K20300" s="15"/>
    </row>
    <row r="20301" spans="8:11">
      <c r="H20301" s="15"/>
      <c r="K20301" s="15"/>
    </row>
    <row r="20302" spans="8:11">
      <c r="H20302" s="15"/>
      <c r="K20302" s="15"/>
    </row>
    <row r="20303" spans="8:11">
      <c r="H20303" s="15"/>
      <c r="K20303" s="15"/>
    </row>
    <row r="20304" spans="8:11">
      <c r="H20304" s="15"/>
      <c r="K20304" s="15"/>
    </row>
    <row r="20305" spans="8:11">
      <c r="H20305" s="15"/>
      <c r="K20305" s="15"/>
    </row>
    <row r="20306" spans="8:11">
      <c r="H20306" s="15"/>
      <c r="K20306" s="15"/>
    </row>
    <row r="20307" spans="8:11">
      <c r="H20307" s="15"/>
      <c r="K20307" s="15"/>
    </row>
    <row r="20308" spans="8:11">
      <c r="H20308" s="15"/>
      <c r="K20308" s="15"/>
    </row>
    <row r="20309" spans="8:11">
      <c r="H20309" s="15"/>
      <c r="K20309" s="15"/>
    </row>
    <row r="20310" spans="8:11">
      <c r="H20310" s="15"/>
      <c r="K20310" s="15"/>
    </row>
    <row r="20311" spans="8:11">
      <c r="H20311" s="15"/>
      <c r="K20311" s="15"/>
    </row>
    <row r="20312" spans="8:11">
      <c r="H20312" s="15"/>
      <c r="K20312" s="15"/>
    </row>
    <row r="20313" spans="8:11">
      <c r="H20313" s="15"/>
      <c r="K20313" s="15"/>
    </row>
    <row r="20314" spans="8:11">
      <c r="H20314" s="15"/>
      <c r="K20314" s="15"/>
    </row>
    <row r="20315" spans="8:11">
      <c r="H20315" s="15"/>
      <c r="K20315" s="15"/>
    </row>
    <row r="20316" spans="8:11">
      <c r="H20316" s="15"/>
      <c r="K20316" s="15"/>
    </row>
    <row r="20317" spans="8:11">
      <c r="H20317" s="15"/>
      <c r="K20317" s="15"/>
    </row>
    <row r="20318" spans="8:11">
      <c r="H20318" s="15"/>
      <c r="K20318" s="15"/>
    </row>
    <row r="20319" spans="8:11">
      <c r="H20319" s="15"/>
      <c r="K20319" s="15"/>
    </row>
    <row r="20320" spans="8:11">
      <c r="H20320" s="15"/>
      <c r="K20320" s="15"/>
    </row>
    <row r="20321" spans="8:11">
      <c r="H20321" s="15"/>
      <c r="K20321" s="15"/>
    </row>
    <row r="20322" spans="8:11">
      <c r="H20322" s="15"/>
      <c r="K20322" s="15"/>
    </row>
    <row r="20323" spans="8:11">
      <c r="H20323" s="15"/>
      <c r="K20323" s="15"/>
    </row>
    <row r="20324" spans="8:11">
      <c r="H20324" s="15"/>
      <c r="K20324" s="15"/>
    </row>
    <row r="20325" spans="8:11">
      <c r="H20325" s="15"/>
      <c r="K20325" s="15"/>
    </row>
    <row r="20326" spans="8:11">
      <c r="H20326" s="15"/>
      <c r="K20326" s="15"/>
    </row>
    <row r="20327" spans="8:11">
      <c r="H20327" s="15"/>
      <c r="K20327" s="15"/>
    </row>
    <row r="20328" spans="8:11">
      <c r="H20328" s="15"/>
      <c r="K20328" s="15"/>
    </row>
    <row r="20329" spans="8:11">
      <c r="H20329" s="15"/>
      <c r="K20329" s="15"/>
    </row>
    <row r="20330" spans="8:11">
      <c r="H20330" s="15"/>
      <c r="K20330" s="15"/>
    </row>
    <row r="20331" spans="8:11">
      <c r="H20331" s="15"/>
      <c r="K20331" s="15"/>
    </row>
    <row r="20332" spans="8:11">
      <c r="H20332" s="15"/>
      <c r="K20332" s="15"/>
    </row>
    <row r="20333" spans="8:11">
      <c r="H20333" s="15"/>
      <c r="K20333" s="15"/>
    </row>
    <row r="20334" spans="8:11">
      <c r="H20334" s="15"/>
      <c r="K20334" s="15"/>
    </row>
    <row r="20335" spans="8:11">
      <c r="H20335" s="15"/>
      <c r="K20335" s="15"/>
    </row>
    <row r="20336" spans="8:11">
      <c r="H20336" s="15"/>
      <c r="K20336" s="15"/>
    </row>
    <row r="20337" spans="8:11">
      <c r="H20337" s="15"/>
      <c r="K20337" s="15"/>
    </row>
    <row r="20338" spans="8:11">
      <c r="H20338" s="15"/>
      <c r="K20338" s="15"/>
    </row>
    <row r="20339" spans="8:11">
      <c r="H20339" s="15"/>
      <c r="K20339" s="15"/>
    </row>
    <row r="20340" spans="8:11">
      <c r="H20340" s="15"/>
      <c r="K20340" s="15"/>
    </row>
    <row r="20341" spans="8:11">
      <c r="H20341" s="15"/>
      <c r="K20341" s="15"/>
    </row>
    <row r="20342" spans="8:11">
      <c r="H20342" s="15"/>
      <c r="K20342" s="15"/>
    </row>
    <row r="20343" spans="8:11">
      <c r="H20343" s="15"/>
      <c r="K20343" s="15"/>
    </row>
    <row r="20344" spans="8:11">
      <c r="H20344" s="15"/>
      <c r="K20344" s="15"/>
    </row>
    <row r="20345" spans="8:11">
      <c r="H20345" s="15"/>
      <c r="K20345" s="15"/>
    </row>
    <row r="20346" spans="8:11">
      <c r="H20346" s="15"/>
      <c r="K20346" s="15"/>
    </row>
    <row r="20347" spans="8:11">
      <c r="H20347" s="15"/>
      <c r="K20347" s="15"/>
    </row>
    <row r="20348" spans="8:11">
      <c r="H20348" s="15"/>
      <c r="K20348" s="15"/>
    </row>
    <row r="20349" spans="8:11">
      <c r="H20349" s="15"/>
      <c r="K20349" s="15"/>
    </row>
    <row r="20350" spans="8:11">
      <c r="H20350" s="15"/>
      <c r="K20350" s="15"/>
    </row>
    <row r="20351" spans="8:11">
      <c r="H20351" s="15"/>
      <c r="K20351" s="15"/>
    </row>
    <row r="20352" spans="8:11">
      <c r="H20352" s="15"/>
      <c r="K20352" s="15"/>
    </row>
    <row r="20353" spans="8:11">
      <c r="H20353" s="15"/>
      <c r="K20353" s="15"/>
    </row>
    <row r="20354" spans="8:11">
      <c r="H20354" s="15"/>
      <c r="K20354" s="15"/>
    </row>
    <row r="20355" spans="8:11">
      <c r="H20355" s="15"/>
      <c r="K20355" s="15"/>
    </row>
    <row r="20356" spans="8:11">
      <c r="H20356" s="15"/>
      <c r="K20356" s="15"/>
    </row>
    <row r="20357" spans="8:11">
      <c r="H20357" s="15"/>
      <c r="K20357" s="15"/>
    </row>
    <row r="20358" spans="8:11">
      <c r="H20358" s="15"/>
      <c r="K20358" s="15"/>
    </row>
    <row r="20359" spans="8:11">
      <c r="H20359" s="15"/>
      <c r="K20359" s="15"/>
    </row>
    <row r="20360" spans="8:11">
      <c r="H20360" s="15"/>
      <c r="K20360" s="15"/>
    </row>
    <row r="20361" spans="8:11">
      <c r="H20361" s="15"/>
      <c r="K20361" s="15"/>
    </row>
    <row r="20362" spans="8:11">
      <c r="H20362" s="15"/>
      <c r="K20362" s="15"/>
    </row>
    <row r="20363" spans="8:11">
      <c r="H20363" s="15"/>
      <c r="K20363" s="15"/>
    </row>
    <row r="20364" spans="8:11">
      <c r="H20364" s="15"/>
      <c r="K20364" s="15"/>
    </row>
    <row r="20365" spans="8:11">
      <c r="H20365" s="15"/>
      <c r="K20365" s="15"/>
    </row>
    <row r="20366" spans="8:11">
      <c r="H20366" s="15"/>
      <c r="K20366" s="15"/>
    </row>
    <row r="20367" spans="8:11">
      <c r="H20367" s="15"/>
      <c r="K20367" s="15"/>
    </row>
    <row r="20368" spans="8:11">
      <c r="H20368" s="15"/>
      <c r="K20368" s="15"/>
    </row>
    <row r="20369" spans="8:11">
      <c r="H20369" s="15"/>
      <c r="K20369" s="15"/>
    </row>
    <row r="20370" spans="8:11">
      <c r="H20370" s="15"/>
      <c r="K20370" s="15"/>
    </row>
    <row r="20371" spans="8:11">
      <c r="H20371" s="15"/>
      <c r="K20371" s="15"/>
    </row>
    <row r="20372" spans="8:11">
      <c r="H20372" s="15"/>
      <c r="K20372" s="15"/>
    </row>
    <row r="20373" spans="8:11">
      <c r="H20373" s="15"/>
      <c r="K20373" s="15"/>
    </row>
    <row r="20374" spans="8:11">
      <c r="H20374" s="15"/>
      <c r="K20374" s="15"/>
    </row>
    <row r="20375" spans="8:11">
      <c r="H20375" s="15"/>
      <c r="K20375" s="15"/>
    </row>
    <row r="20376" spans="8:11">
      <c r="H20376" s="15"/>
      <c r="K20376" s="15"/>
    </row>
    <row r="20377" spans="8:11">
      <c r="H20377" s="15"/>
      <c r="K20377" s="15"/>
    </row>
    <row r="20378" spans="8:11">
      <c r="H20378" s="15"/>
      <c r="K20378" s="15"/>
    </row>
    <row r="20379" spans="8:11">
      <c r="H20379" s="15"/>
      <c r="K20379" s="15"/>
    </row>
    <row r="20380" spans="8:11">
      <c r="H20380" s="15"/>
      <c r="K20380" s="15"/>
    </row>
    <row r="20381" spans="8:11">
      <c r="H20381" s="15"/>
      <c r="K20381" s="15"/>
    </row>
    <row r="20382" spans="8:11">
      <c r="H20382" s="15"/>
      <c r="K20382" s="15"/>
    </row>
    <row r="20383" spans="8:11">
      <c r="H20383" s="15"/>
      <c r="K20383" s="15"/>
    </row>
    <row r="20384" spans="8:11">
      <c r="H20384" s="15"/>
      <c r="K20384" s="15"/>
    </row>
    <row r="20385" spans="8:11">
      <c r="H20385" s="15"/>
      <c r="K20385" s="15"/>
    </row>
    <row r="20386" spans="8:11">
      <c r="H20386" s="15"/>
      <c r="K20386" s="15"/>
    </row>
    <row r="20387" spans="8:11">
      <c r="H20387" s="15"/>
      <c r="K20387" s="15"/>
    </row>
    <row r="20388" spans="8:11">
      <c r="H20388" s="15"/>
      <c r="K20388" s="15"/>
    </row>
    <row r="20389" spans="8:11">
      <c r="H20389" s="15"/>
      <c r="K20389" s="15"/>
    </row>
    <row r="20390" spans="8:11">
      <c r="H20390" s="15"/>
      <c r="K20390" s="15"/>
    </row>
    <row r="20391" spans="8:11">
      <c r="H20391" s="15"/>
      <c r="K20391" s="15"/>
    </row>
    <row r="20392" spans="8:11">
      <c r="H20392" s="15"/>
      <c r="K20392" s="15"/>
    </row>
    <row r="20393" spans="8:11">
      <c r="H20393" s="15"/>
      <c r="K20393" s="15"/>
    </row>
    <row r="20394" spans="8:11">
      <c r="H20394" s="15"/>
      <c r="K20394" s="15"/>
    </row>
    <row r="20395" spans="8:11">
      <c r="H20395" s="15"/>
      <c r="K20395" s="15"/>
    </row>
    <row r="20396" spans="8:11">
      <c r="H20396" s="15"/>
      <c r="K20396" s="15"/>
    </row>
    <row r="20397" spans="8:11">
      <c r="H20397" s="15"/>
      <c r="K20397" s="15"/>
    </row>
    <row r="20398" spans="8:11">
      <c r="H20398" s="15"/>
      <c r="K20398" s="15"/>
    </row>
    <row r="20399" spans="8:11">
      <c r="H20399" s="15"/>
      <c r="K20399" s="15"/>
    </row>
    <row r="20400" spans="8:11">
      <c r="H20400" s="15"/>
      <c r="K20400" s="15"/>
    </row>
    <row r="20401" spans="8:11">
      <c r="H20401" s="15"/>
      <c r="K20401" s="15"/>
    </row>
    <row r="20402" spans="8:11">
      <c r="H20402" s="15"/>
      <c r="K20402" s="15"/>
    </row>
    <row r="20403" spans="8:11">
      <c r="H20403" s="15"/>
      <c r="K20403" s="15"/>
    </row>
    <row r="20404" spans="8:11">
      <c r="H20404" s="15"/>
      <c r="K20404" s="15"/>
    </row>
    <row r="20405" spans="8:11">
      <c r="H20405" s="15"/>
      <c r="K20405" s="15"/>
    </row>
    <row r="20406" spans="8:11">
      <c r="H20406" s="15"/>
      <c r="K20406" s="15"/>
    </row>
    <row r="20407" spans="8:11">
      <c r="H20407" s="15"/>
      <c r="K20407" s="15"/>
    </row>
    <row r="20408" spans="8:11">
      <c r="H20408" s="15"/>
      <c r="K20408" s="15"/>
    </row>
    <row r="20409" spans="8:11">
      <c r="H20409" s="15"/>
      <c r="K20409" s="15"/>
    </row>
    <row r="20410" spans="8:11">
      <c r="H20410" s="15"/>
      <c r="K20410" s="15"/>
    </row>
    <row r="20411" spans="8:11">
      <c r="H20411" s="15"/>
      <c r="K20411" s="15"/>
    </row>
    <row r="20412" spans="8:11">
      <c r="H20412" s="15"/>
      <c r="K20412" s="15"/>
    </row>
    <row r="20413" spans="8:11">
      <c r="H20413" s="15"/>
      <c r="K20413" s="15"/>
    </row>
    <row r="20414" spans="8:11">
      <c r="H20414" s="15"/>
      <c r="K20414" s="15"/>
    </row>
    <row r="20415" spans="8:11">
      <c r="H20415" s="15"/>
      <c r="K20415" s="15"/>
    </row>
    <row r="20416" spans="8:11">
      <c r="H20416" s="15"/>
      <c r="K20416" s="15"/>
    </row>
    <row r="20417" spans="8:11">
      <c r="H20417" s="15"/>
      <c r="K20417" s="15"/>
    </row>
    <row r="20418" spans="8:11">
      <c r="H20418" s="15"/>
      <c r="K20418" s="15"/>
    </row>
    <row r="20419" spans="8:11">
      <c r="H20419" s="15"/>
      <c r="K20419" s="15"/>
    </row>
    <row r="20420" spans="8:11">
      <c r="H20420" s="15"/>
      <c r="K20420" s="15"/>
    </row>
    <row r="20421" spans="8:11">
      <c r="H20421" s="15"/>
      <c r="K20421" s="15"/>
    </row>
    <row r="20422" spans="8:11">
      <c r="H20422" s="15"/>
      <c r="K20422" s="15"/>
    </row>
    <row r="20423" spans="8:11">
      <c r="H20423" s="15"/>
      <c r="K20423" s="15"/>
    </row>
    <row r="20424" spans="8:11">
      <c r="H20424" s="15"/>
      <c r="K20424" s="15"/>
    </row>
    <row r="20425" spans="8:11">
      <c r="H20425" s="15"/>
      <c r="K20425" s="15"/>
    </row>
    <row r="20426" spans="8:11">
      <c r="H20426" s="15"/>
      <c r="K20426" s="15"/>
    </row>
    <row r="20427" spans="8:11">
      <c r="H20427" s="15"/>
      <c r="K20427" s="15"/>
    </row>
    <row r="20428" spans="8:11">
      <c r="H20428" s="15"/>
      <c r="K20428" s="15"/>
    </row>
    <row r="20429" spans="8:11">
      <c r="H20429" s="15"/>
      <c r="K20429" s="15"/>
    </row>
    <row r="20430" spans="8:11">
      <c r="H20430" s="15"/>
      <c r="K20430" s="15"/>
    </row>
    <row r="20431" spans="8:11">
      <c r="H20431" s="15"/>
      <c r="K20431" s="15"/>
    </row>
    <row r="20432" spans="8:11">
      <c r="H20432" s="15"/>
      <c r="K20432" s="15"/>
    </row>
    <row r="20433" spans="8:11">
      <c r="H20433" s="15"/>
      <c r="K20433" s="15"/>
    </row>
    <row r="20434" spans="8:11">
      <c r="H20434" s="15"/>
      <c r="K20434" s="15"/>
    </row>
    <row r="20435" spans="8:11">
      <c r="H20435" s="15"/>
      <c r="K20435" s="15"/>
    </row>
    <row r="20436" spans="8:11">
      <c r="H20436" s="15"/>
      <c r="K20436" s="15"/>
    </row>
    <row r="20437" spans="8:11">
      <c r="H20437" s="15"/>
      <c r="K20437" s="15"/>
    </row>
    <row r="20438" spans="8:11">
      <c r="H20438" s="15"/>
      <c r="K20438" s="15"/>
    </row>
    <row r="20439" spans="8:11">
      <c r="H20439" s="15"/>
      <c r="K20439" s="15"/>
    </row>
    <row r="20440" spans="8:11">
      <c r="H20440" s="15"/>
      <c r="K20440" s="15"/>
    </row>
    <row r="20441" spans="8:11">
      <c r="H20441" s="15"/>
      <c r="K20441" s="15"/>
    </row>
    <row r="20442" spans="8:11">
      <c r="H20442" s="15"/>
      <c r="K20442" s="15"/>
    </row>
    <row r="20443" spans="8:11">
      <c r="H20443" s="15"/>
      <c r="K20443" s="15"/>
    </row>
    <row r="20444" spans="8:11">
      <c r="H20444" s="15"/>
      <c r="K20444" s="15"/>
    </row>
    <row r="20445" spans="8:11">
      <c r="H20445" s="15"/>
      <c r="K20445" s="15"/>
    </row>
    <row r="20446" spans="8:11">
      <c r="H20446" s="15"/>
      <c r="K20446" s="15"/>
    </row>
    <row r="20447" spans="8:11">
      <c r="H20447" s="15"/>
      <c r="K20447" s="15"/>
    </row>
    <row r="20448" spans="8:11">
      <c r="H20448" s="15"/>
      <c r="K20448" s="15"/>
    </row>
    <row r="20449" spans="8:11">
      <c r="H20449" s="15"/>
      <c r="K20449" s="15"/>
    </row>
    <row r="20450" spans="8:11">
      <c r="H20450" s="15"/>
      <c r="K20450" s="15"/>
    </row>
    <row r="20451" spans="8:11">
      <c r="H20451" s="15"/>
      <c r="K20451" s="15"/>
    </row>
    <row r="20452" spans="8:11">
      <c r="H20452" s="15"/>
      <c r="K20452" s="15"/>
    </row>
    <row r="20453" spans="8:11">
      <c r="H20453" s="15"/>
      <c r="K20453" s="15"/>
    </row>
    <row r="20454" spans="8:11">
      <c r="H20454" s="15"/>
      <c r="K20454" s="15"/>
    </row>
    <row r="20455" spans="8:11">
      <c r="H20455" s="15"/>
      <c r="K20455" s="15"/>
    </row>
    <row r="20456" spans="8:11">
      <c r="H20456" s="15"/>
      <c r="K20456" s="15"/>
    </row>
    <row r="20457" spans="8:11">
      <c r="H20457" s="15"/>
      <c r="K20457" s="15"/>
    </row>
    <row r="20458" spans="8:11">
      <c r="H20458" s="15"/>
      <c r="K20458" s="15"/>
    </row>
    <row r="20459" spans="8:11">
      <c r="H20459" s="15"/>
      <c r="K20459" s="15"/>
    </row>
    <row r="20460" spans="8:11">
      <c r="H20460" s="15"/>
      <c r="K20460" s="15"/>
    </row>
    <row r="20461" spans="8:11">
      <c r="H20461" s="15"/>
      <c r="K20461" s="15"/>
    </row>
    <row r="20462" spans="8:11">
      <c r="H20462" s="15"/>
      <c r="K20462" s="15"/>
    </row>
    <row r="20463" spans="8:11">
      <c r="H20463" s="15"/>
      <c r="K20463" s="15"/>
    </row>
    <row r="20464" spans="8:11">
      <c r="H20464" s="15"/>
      <c r="K20464" s="15"/>
    </row>
    <row r="20465" spans="8:11">
      <c r="H20465" s="15"/>
      <c r="K20465" s="15"/>
    </row>
    <row r="20466" spans="8:11">
      <c r="H20466" s="15"/>
      <c r="K20466" s="15"/>
    </row>
    <row r="20467" spans="8:11">
      <c r="H20467" s="15"/>
      <c r="K20467" s="15"/>
    </row>
    <row r="20468" spans="8:11">
      <c r="H20468" s="15"/>
      <c r="K20468" s="15"/>
    </row>
    <row r="20469" spans="8:11">
      <c r="H20469" s="15"/>
      <c r="K20469" s="15"/>
    </row>
    <row r="20470" spans="8:11">
      <c r="H20470" s="15"/>
      <c r="K20470" s="15"/>
    </row>
    <row r="20471" spans="8:11">
      <c r="H20471" s="15"/>
      <c r="K20471" s="15"/>
    </row>
    <row r="20472" spans="8:11">
      <c r="H20472" s="15"/>
      <c r="K20472" s="15"/>
    </row>
    <row r="20473" spans="8:11">
      <c r="H20473" s="15"/>
      <c r="K20473" s="15"/>
    </row>
    <row r="20474" spans="8:11">
      <c r="H20474" s="15"/>
      <c r="K20474" s="15"/>
    </row>
    <row r="20475" spans="8:11">
      <c r="H20475" s="15"/>
      <c r="K20475" s="15"/>
    </row>
    <row r="20476" spans="8:11">
      <c r="H20476" s="15"/>
      <c r="K20476" s="15"/>
    </row>
    <row r="20477" spans="8:11">
      <c r="H20477" s="15"/>
      <c r="K20477" s="15"/>
    </row>
    <row r="20478" spans="8:11">
      <c r="H20478" s="15"/>
      <c r="K20478" s="15"/>
    </row>
    <row r="20479" spans="8:11">
      <c r="H20479" s="15"/>
      <c r="K20479" s="15"/>
    </row>
    <row r="20480" spans="8:11">
      <c r="H20480" s="15"/>
      <c r="K20480" s="15"/>
    </row>
    <row r="20481" spans="8:11">
      <c r="H20481" s="15"/>
      <c r="K20481" s="15"/>
    </row>
    <row r="20482" spans="8:11">
      <c r="H20482" s="15"/>
      <c r="K20482" s="15"/>
    </row>
    <row r="20483" spans="8:11">
      <c r="H20483" s="15"/>
      <c r="K20483" s="15"/>
    </row>
    <row r="20484" spans="8:11">
      <c r="H20484" s="15"/>
      <c r="K20484" s="15"/>
    </row>
    <row r="20485" spans="8:11">
      <c r="H20485" s="15"/>
      <c r="K20485" s="15"/>
    </row>
    <row r="20486" spans="8:11">
      <c r="H20486" s="15"/>
      <c r="K20486" s="15"/>
    </row>
    <row r="20487" spans="8:11">
      <c r="H20487" s="15"/>
      <c r="K20487" s="15"/>
    </row>
    <row r="20488" spans="8:11">
      <c r="H20488" s="15"/>
      <c r="K20488" s="15"/>
    </row>
    <row r="20489" spans="8:11">
      <c r="H20489" s="15"/>
      <c r="K20489" s="15"/>
    </row>
    <row r="20490" spans="8:11">
      <c r="H20490" s="15"/>
      <c r="K20490" s="15"/>
    </row>
    <row r="20491" spans="8:11">
      <c r="H20491" s="15"/>
      <c r="K20491" s="15"/>
    </row>
    <row r="20492" spans="8:11">
      <c r="H20492" s="15"/>
      <c r="K20492" s="15"/>
    </row>
    <row r="20493" spans="8:11">
      <c r="H20493" s="15"/>
      <c r="K20493" s="15"/>
    </row>
    <row r="20494" spans="8:11">
      <c r="H20494" s="15"/>
      <c r="K20494" s="15"/>
    </row>
    <row r="20495" spans="8:11">
      <c r="H20495" s="15"/>
      <c r="K20495" s="15"/>
    </row>
    <row r="20496" spans="8:11">
      <c r="H20496" s="15"/>
      <c r="K20496" s="15"/>
    </row>
    <row r="20497" spans="8:11">
      <c r="H20497" s="15"/>
      <c r="K20497" s="15"/>
    </row>
    <row r="20498" spans="8:11">
      <c r="H20498" s="15"/>
      <c r="K20498" s="15"/>
    </row>
    <row r="20499" spans="8:11">
      <c r="H20499" s="15"/>
      <c r="K20499" s="15"/>
    </row>
    <row r="20500" spans="8:11">
      <c r="H20500" s="15"/>
      <c r="K20500" s="15"/>
    </row>
    <row r="20501" spans="8:11">
      <c r="H20501" s="15"/>
      <c r="K20501" s="15"/>
    </row>
    <row r="20502" spans="8:11">
      <c r="H20502" s="15"/>
      <c r="K20502" s="15"/>
    </row>
    <row r="20503" spans="8:11">
      <c r="H20503" s="15"/>
      <c r="K20503" s="15"/>
    </row>
    <row r="20504" spans="8:11">
      <c r="H20504" s="15"/>
      <c r="K20504" s="15"/>
    </row>
    <row r="20505" spans="8:11">
      <c r="H20505" s="15"/>
      <c r="K20505" s="15"/>
    </row>
    <row r="20506" spans="8:11">
      <c r="H20506" s="15"/>
      <c r="K20506" s="15"/>
    </row>
    <row r="20507" spans="8:11">
      <c r="H20507" s="15"/>
      <c r="K20507" s="15"/>
    </row>
    <row r="20508" spans="8:11">
      <c r="H20508" s="15"/>
      <c r="K20508" s="15"/>
    </row>
    <row r="20509" spans="8:11">
      <c r="H20509" s="15"/>
      <c r="K20509" s="15"/>
    </row>
    <row r="20510" spans="8:11">
      <c r="H20510" s="15"/>
      <c r="K20510" s="15"/>
    </row>
    <row r="20511" spans="8:11">
      <c r="H20511" s="15"/>
      <c r="K20511" s="15"/>
    </row>
    <row r="20512" spans="8:11">
      <c r="H20512" s="15"/>
      <c r="K20512" s="15"/>
    </row>
    <row r="20513" spans="8:11">
      <c r="H20513" s="15"/>
      <c r="K20513" s="15"/>
    </row>
    <row r="20514" spans="8:11">
      <c r="H20514" s="15"/>
      <c r="K20514" s="15"/>
    </row>
    <row r="20515" spans="8:11">
      <c r="H20515" s="15"/>
      <c r="K20515" s="15"/>
    </row>
    <row r="20516" spans="8:11">
      <c r="H20516" s="15"/>
      <c r="K20516" s="15"/>
    </row>
    <row r="20517" spans="8:11">
      <c r="H20517" s="15"/>
      <c r="K20517" s="15"/>
    </row>
    <row r="20518" spans="8:11">
      <c r="H20518" s="15"/>
      <c r="K20518" s="15"/>
    </row>
    <row r="20519" spans="8:11">
      <c r="H20519" s="15"/>
      <c r="K20519" s="15"/>
    </row>
    <row r="20520" spans="8:11">
      <c r="H20520" s="15"/>
      <c r="K20520" s="15"/>
    </row>
    <row r="20521" spans="8:11">
      <c r="H20521" s="15"/>
      <c r="K20521" s="15"/>
    </row>
    <row r="20522" spans="8:11">
      <c r="H20522" s="15"/>
      <c r="K20522" s="15"/>
    </row>
    <row r="20523" spans="8:11">
      <c r="H20523" s="15"/>
      <c r="K20523" s="15"/>
    </row>
    <row r="20524" spans="8:11">
      <c r="H20524" s="15"/>
      <c r="K20524" s="15"/>
    </row>
    <row r="20525" spans="8:11">
      <c r="H20525" s="15"/>
      <c r="K20525" s="15"/>
    </row>
    <row r="20526" spans="8:11">
      <c r="H20526" s="15"/>
      <c r="K20526" s="15"/>
    </row>
    <row r="20527" spans="8:11">
      <c r="H20527" s="15"/>
      <c r="K20527" s="15"/>
    </row>
    <row r="20528" spans="8:11">
      <c r="H20528" s="15"/>
      <c r="K20528" s="15"/>
    </row>
    <row r="20529" spans="8:11">
      <c r="H20529" s="15"/>
      <c r="K20529" s="15"/>
    </row>
    <row r="20530" spans="8:11">
      <c r="H20530" s="15"/>
      <c r="K20530" s="15"/>
    </row>
    <row r="20531" spans="8:11">
      <c r="H20531" s="15"/>
      <c r="K20531" s="15"/>
    </row>
    <row r="20532" spans="8:11">
      <c r="H20532" s="15"/>
      <c r="K20532" s="15"/>
    </row>
    <row r="20533" spans="8:11">
      <c r="H20533" s="15"/>
      <c r="K20533" s="15"/>
    </row>
    <row r="20534" spans="8:11">
      <c r="H20534" s="15"/>
      <c r="K20534" s="15"/>
    </row>
    <row r="20535" spans="8:11">
      <c r="H20535" s="15"/>
      <c r="K20535" s="15"/>
    </row>
    <row r="20536" spans="8:11">
      <c r="H20536" s="15"/>
      <c r="K20536" s="15"/>
    </row>
    <row r="20537" spans="8:11">
      <c r="H20537" s="15"/>
      <c r="K20537" s="15"/>
    </row>
    <row r="20538" spans="8:11">
      <c r="H20538" s="15"/>
      <c r="K20538" s="15"/>
    </row>
    <row r="20539" spans="8:11">
      <c r="H20539" s="15"/>
      <c r="K20539" s="15"/>
    </row>
    <row r="20540" spans="8:11">
      <c r="H20540" s="15"/>
      <c r="K20540" s="15"/>
    </row>
    <row r="20541" spans="8:11">
      <c r="H20541" s="15"/>
      <c r="K20541" s="15"/>
    </row>
    <row r="20542" spans="8:11">
      <c r="H20542" s="15"/>
      <c r="K20542" s="15"/>
    </row>
    <row r="20543" spans="8:11">
      <c r="H20543" s="15"/>
      <c r="K20543" s="15"/>
    </row>
    <row r="20544" spans="8:11">
      <c r="H20544" s="15"/>
      <c r="K20544" s="15"/>
    </row>
    <row r="20545" spans="8:11">
      <c r="H20545" s="15"/>
      <c r="K20545" s="15"/>
    </row>
    <row r="20546" spans="8:11">
      <c r="H20546" s="15"/>
      <c r="K20546" s="15"/>
    </row>
    <row r="20547" spans="8:11">
      <c r="H20547" s="15"/>
      <c r="K20547" s="15"/>
    </row>
    <row r="20548" spans="8:11">
      <c r="H20548" s="15"/>
      <c r="K20548" s="15"/>
    </row>
    <row r="20549" spans="8:11">
      <c r="H20549" s="15"/>
      <c r="K20549" s="15"/>
    </row>
    <row r="20550" spans="8:11">
      <c r="H20550" s="15"/>
      <c r="K20550" s="15"/>
    </row>
    <row r="20551" spans="8:11">
      <c r="H20551" s="15"/>
      <c r="K20551" s="15"/>
    </row>
    <row r="20552" spans="8:11">
      <c r="H20552" s="15"/>
      <c r="K20552" s="15"/>
    </row>
    <row r="20553" spans="8:11">
      <c r="H20553" s="15"/>
      <c r="K20553" s="15"/>
    </row>
    <row r="20554" spans="8:11">
      <c r="H20554" s="15"/>
      <c r="K20554" s="15"/>
    </row>
    <row r="20555" spans="8:11">
      <c r="H20555" s="15"/>
      <c r="K20555" s="15"/>
    </row>
    <row r="20556" spans="8:11">
      <c r="H20556" s="15"/>
      <c r="K20556" s="15"/>
    </row>
    <row r="20557" spans="8:11">
      <c r="H20557" s="15"/>
      <c r="K20557" s="15"/>
    </row>
    <row r="20558" spans="8:11">
      <c r="H20558" s="15"/>
      <c r="K20558" s="15"/>
    </row>
    <row r="20559" spans="8:11">
      <c r="H20559" s="15"/>
      <c r="K20559" s="15"/>
    </row>
    <row r="20560" spans="8:11">
      <c r="H20560" s="15"/>
      <c r="K20560" s="15"/>
    </row>
    <row r="20561" spans="8:11">
      <c r="H20561" s="15"/>
      <c r="K20561" s="15"/>
    </row>
    <row r="20562" spans="8:11">
      <c r="H20562" s="15"/>
      <c r="K20562" s="15"/>
    </row>
    <row r="20563" spans="8:11">
      <c r="H20563" s="15"/>
      <c r="K20563" s="15"/>
    </row>
    <row r="20564" spans="8:11">
      <c r="H20564" s="15"/>
      <c r="K20564" s="15"/>
    </row>
    <row r="20565" spans="8:11">
      <c r="H20565" s="15"/>
      <c r="K20565" s="15"/>
    </row>
    <row r="20566" spans="8:11">
      <c r="H20566" s="15"/>
      <c r="K20566" s="15"/>
    </row>
    <row r="20567" spans="8:11">
      <c r="H20567" s="15"/>
      <c r="K20567" s="15"/>
    </row>
    <row r="20568" spans="8:11">
      <c r="H20568" s="15"/>
      <c r="K20568" s="15"/>
    </row>
    <row r="20569" spans="8:11">
      <c r="H20569" s="15"/>
      <c r="K20569" s="15"/>
    </row>
    <row r="20570" spans="8:11">
      <c r="H20570" s="15"/>
      <c r="K20570" s="15"/>
    </row>
    <row r="20571" spans="8:11">
      <c r="H20571" s="15"/>
      <c r="K20571" s="15"/>
    </row>
    <row r="20572" spans="8:11">
      <c r="H20572" s="15"/>
      <c r="K20572" s="15"/>
    </row>
    <row r="20573" spans="8:11">
      <c r="H20573" s="15"/>
      <c r="K20573" s="15"/>
    </row>
    <row r="20574" spans="8:11">
      <c r="H20574" s="15"/>
      <c r="K20574" s="15"/>
    </row>
    <row r="20575" spans="8:11">
      <c r="H20575" s="15"/>
      <c r="K20575" s="15"/>
    </row>
    <row r="20576" spans="8:11">
      <c r="H20576" s="15"/>
      <c r="K20576" s="15"/>
    </row>
    <row r="20577" spans="8:11">
      <c r="H20577" s="15"/>
      <c r="K20577" s="15"/>
    </row>
    <row r="20578" spans="8:11">
      <c r="H20578" s="15"/>
      <c r="K20578" s="15"/>
    </row>
    <row r="20579" spans="8:11">
      <c r="H20579" s="15"/>
      <c r="K20579" s="15"/>
    </row>
    <row r="20580" spans="8:11">
      <c r="H20580" s="15"/>
      <c r="K20580" s="15"/>
    </row>
    <row r="20581" spans="8:11">
      <c r="H20581" s="15"/>
      <c r="K20581" s="15"/>
    </row>
    <row r="20582" spans="8:11">
      <c r="H20582" s="15"/>
      <c r="K20582" s="15"/>
    </row>
    <row r="20583" spans="8:11">
      <c r="H20583" s="15"/>
      <c r="K20583" s="15"/>
    </row>
    <row r="20584" spans="8:11">
      <c r="H20584" s="15"/>
      <c r="K20584" s="15"/>
    </row>
    <row r="20585" spans="8:11">
      <c r="H20585" s="15"/>
      <c r="K20585" s="15"/>
    </row>
    <row r="20586" spans="8:11">
      <c r="H20586" s="15"/>
      <c r="K20586" s="15"/>
    </row>
    <row r="20587" spans="8:11">
      <c r="H20587" s="15"/>
      <c r="K20587" s="15"/>
    </row>
    <row r="20588" spans="8:11">
      <c r="H20588" s="15"/>
      <c r="K20588" s="15"/>
    </row>
    <row r="20589" spans="8:11">
      <c r="H20589" s="15"/>
      <c r="K20589" s="15"/>
    </row>
    <row r="20590" spans="8:11">
      <c r="H20590" s="15"/>
      <c r="K20590" s="15"/>
    </row>
    <row r="20591" spans="8:11">
      <c r="H20591" s="15"/>
      <c r="K20591" s="15"/>
    </row>
    <row r="20592" spans="8:11">
      <c r="H20592" s="15"/>
      <c r="K20592" s="15"/>
    </row>
    <row r="20593" spans="8:11">
      <c r="H20593" s="15"/>
      <c r="K20593" s="15"/>
    </row>
    <row r="20594" spans="8:11">
      <c r="H20594" s="15"/>
      <c r="K20594" s="15"/>
    </row>
    <row r="20595" spans="8:11">
      <c r="H20595" s="15"/>
      <c r="K20595" s="15"/>
    </row>
    <row r="20596" spans="8:11">
      <c r="H20596" s="15"/>
      <c r="K20596" s="15"/>
    </row>
    <row r="20597" spans="8:11">
      <c r="H20597" s="15"/>
      <c r="K20597" s="15"/>
    </row>
    <row r="20598" spans="8:11">
      <c r="H20598" s="15"/>
      <c r="K20598" s="15"/>
    </row>
    <row r="20599" spans="8:11">
      <c r="H20599" s="15"/>
      <c r="K20599" s="15"/>
    </row>
    <row r="20600" spans="8:11">
      <c r="H20600" s="15"/>
      <c r="K20600" s="15"/>
    </row>
    <row r="20601" spans="8:11">
      <c r="H20601" s="15"/>
      <c r="K20601" s="15"/>
    </row>
    <row r="20602" spans="8:11">
      <c r="H20602" s="15"/>
      <c r="K20602" s="15"/>
    </row>
    <row r="20603" spans="8:11">
      <c r="H20603" s="15"/>
      <c r="K20603" s="15"/>
    </row>
    <row r="20604" spans="8:11">
      <c r="H20604" s="15"/>
      <c r="K20604" s="15"/>
    </row>
    <row r="20605" spans="8:11">
      <c r="H20605" s="15"/>
      <c r="K20605" s="15"/>
    </row>
    <row r="20606" spans="8:11">
      <c r="H20606" s="15"/>
      <c r="K20606" s="15"/>
    </row>
    <row r="20607" spans="8:11">
      <c r="H20607" s="15"/>
      <c r="K20607" s="15"/>
    </row>
    <row r="20608" spans="8:11">
      <c r="H20608" s="15"/>
      <c r="K20608" s="15"/>
    </row>
    <row r="20609" spans="8:11">
      <c r="H20609" s="15"/>
      <c r="K20609" s="15"/>
    </row>
    <row r="20610" spans="8:11">
      <c r="H20610" s="15"/>
      <c r="K20610" s="15"/>
    </row>
    <row r="20611" spans="8:11">
      <c r="H20611" s="15"/>
      <c r="K20611" s="15"/>
    </row>
    <row r="20612" spans="8:11">
      <c r="H20612" s="15"/>
      <c r="K20612" s="15"/>
    </row>
    <row r="20613" spans="8:11">
      <c r="H20613" s="15"/>
      <c r="K20613" s="15"/>
    </row>
    <row r="20614" spans="8:11">
      <c r="H20614" s="15"/>
      <c r="K20614" s="15"/>
    </row>
    <row r="20615" spans="8:11">
      <c r="H20615" s="15"/>
      <c r="K20615" s="15"/>
    </row>
    <row r="20616" spans="8:11">
      <c r="H20616" s="15"/>
      <c r="K20616" s="15"/>
    </row>
    <row r="20617" spans="8:11">
      <c r="H20617" s="15"/>
      <c r="K20617" s="15"/>
    </row>
    <row r="20618" spans="8:11">
      <c r="H20618" s="15"/>
      <c r="K20618" s="15"/>
    </row>
    <row r="20619" spans="8:11">
      <c r="H20619" s="15"/>
      <c r="K20619" s="15"/>
    </row>
    <row r="20620" spans="8:11">
      <c r="H20620" s="15"/>
      <c r="K20620" s="15"/>
    </row>
    <row r="20621" spans="8:11">
      <c r="H20621" s="15"/>
      <c r="K20621" s="15"/>
    </row>
    <row r="20622" spans="8:11">
      <c r="H20622" s="15"/>
      <c r="K20622" s="15"/>
    </row>
    <row r="20623" spans="8:11">
      <c r="H20623" s="15"/>
      <c r="K20623" s="15"/>
    </row>
    <row r="20624" spans="8:11">
      <c r="H20624" s="15"/>
      <c r="K20624" s="15"/>
    </row>
    <row r="20625" spans="8:11">
      <c r="H20625" s="15"/>
      <c r="K20625" s="15"/>
    </row>
    <row r="20626" spans="8:11">
      <c r="H20626" s="15"/>
      <c r="K20626" s="15"/>
    </row>
    <row r="20627" spans="8:11">
      <c r="H20627" s="15"/>
      <c r="K20627" s="15"/>
    </row>
    <row r="20628" spans="8:11">
      <c r="H20628" s="15"/>
      <c r="K20628" s="15"/>
    </row>
    <row r="20629" spans="8:11">
      <c r="H20629" s="15"/>
      <c r="K20629" s="15"/>
    </row>
    <row r="20630" spans="8:11">
      <c r="H20630" s="15"/>
      <c r="K20630" s="15"/>
    </row>
    <row r="20631" spans="8:11">
      <c r="H20631" s="15"/>
      <c r="K20631" s="15"/>
    </row>
    <row r="20632" spans="8:11">
      <c r="H20632" s="15"/>
      <c r="K20632" s="15"/>
    </row>
    <row r="20633" spans="8:11">
      <c r="H20633" s="15"/>
      <c r="K20633" s="15"/>
    </row>
    <row r="20634" spans="8:11">
      <c r="H20634" s="15"/>
      <c r="K20634" s="15"/>
    </row>
    <row r="20635" spans="8:11">
      <c r="H20635" s="15"/>
      <c r="K20635" s="15"/>
    </row>
    <row r="20636" spans="8:11">
      <c r="H20636" s="15"/>
      <c r="K20636" s="15"/>
    </row>
    <row r="20637" spans="8:11">
      <c r="H20637" s="15"/>
      <c r="K20637" s="15"/>
    </row>
    <row r="20638" spans="8:11">
      <c r="H20638" s="15"/>
      <c r="K20638" s="15"/>
    </row>
    <row r="20639" spans="8:11">
      <c r="H20639" s="15"/>
      <c r="K20639" s="15"/>
    </row>
    <row r="20640" spans="8:11">
      <c r="H20640" s="15"/>
      <c r="K20640" s="15"/>
    </row>
    <row r="20641" spans="8:11">
      <c r="H20641" s="15"/>
      <c r="K20641" s="15"/>
    </row>
    <row r="20642" spans="8:11">
      <c r="H20642" s="15"/>
      <c r="K20642" s="15"/>
    </row>
    <row r="20643" spans="8:11">
      <c r="H20643" s="15"/>
      <c r="K20643" s="15"/>
    </row>
    <row r="20644" spans="8:11">
      <c r="H20644" s="15"/>
      <c r="K20644" s="15"/>
    </row>
    <row r="20645" spans="8:11">
      <c r="H20645" s="15"/>
      <c r="K20645" s="15"/>
    </row>
    <row r="20646" spans="8:11">
      <c r="H20646" s="15"/>
      <c r="K20646" s="15"/>
    </row>
    <row r="20647" spans="8:11">
      <c r="H20647" s="15"/>
      <c r="K20647" s="15"/>
    </row>
    <row r="20648" spans="8:11">
      <c r="H20648" s="15"/>
      <c r="K20648" s="15"/>
    </row>
    <row r="20649" spans="8:11">
      <c r="H20649" s="15"/>
      <c r="K20649" s="15"/>
    </row>
    <row r="20650" spans="8:11">
      <c r="H20650" s="15"/>
      <c r="K20650" s="15"/>
    </row>
    <row r="20651" spans="8:11">
      <c r="H20651" s="15"/>
      <c r="K20651" s="15"/>
    </row>
    <row r="20652" spans="8:11">
      <c r="H20652" s="15"/>
      <c r="K20652" s="15"/>
    </row>
    <row r="20653" spans="8:11">
      <c r="H20653" s="15"/>
      <c r="K20653" s="15"/>
    </row>
    <row r="20654" spans="8:11">
      <c r="H20654" s="15"/>
      <c r="K20654" s="15"/>
    </row>
    <row r="20655" spans="8:11">
      <c r="H20655" s="15"/>
      <c r="K20655" s="15"/>
    </row>
    <row r="20656" spans="8:11">
      <c r="H20656" s="15"/>
      <c r="K20656" s="15"/>
    </row>
    <row r="20657" spans="8:11">
      <c r="H20657" s="15"/>
      <c r="K20657" s="15"/>
    </row>
    <row r="20658" spans="8:11">
      <c r="H20658" s="15"/>
      <c r="K20658" s="15"/>
    </row>
    <row r="20659" spans="8:11">
      <c r="H20659" s="15"/>
      <c r="K20659" s="15"/>
    </row>
    <row r="20660" spans="8:11">
      <c r="H20660" s="15"/>
      <c r="K20660" s="15"/>
    </row>
    <row r="20661" spans="8:11">
      <c r="H20661" s="15"/>
      <c r="K20661" s="15"/>
    </row>
    <row r="20662" spans="8:11">
      <c r="H20662" s="15"/>
      <c r="K20662" s="15"/>
    </row>
    <row r="20663" spans="8:11">
      <c r="H20663" s="15"/>
      <c r="K20663" s="15"/>
    </row>
    <row r="20664" spans="8:11">
      <c r="H20664" s="15"/>
      <c r="K20664" s="15"/>
    </row>
    <row r="20665" spans="8:11">
      <c r="H20665" s="15"/>
      <c r="K20665" s="15"/>
    </row>
    <row r="20666" spans="8:11">
      <c r="H20666" s="15"/>
      <c r="K20666" s="15"/>
    </row>
    <row r="20667" spans="8:11">
      <c r="H20667" s="15"/>
      <c r="K20667" s="15"/>
    </row>
    <row r="20668" spans="8:11">
      <c r="H20668" s="15"/>
      <c r="K20668" s="15"/>
    </row>
    <row r="20669" spans="8:11">
      <c r="H20669" s="15"/>
      <c r="K20669" s="15"/>
    </row>
    <row r="20670" spans="8:11">
      <c r="H20670" s="15"/>
      <c r="K20670" s="15"/>
    </row>
    <row r="20671" spans="8:11">
      <c r="H20671" s="15"/>
      <c r="K20671" s="15"/>
    </row>
    <row r="20672" spans="8:11">
      <c r="H20672" s="15"/>
      <c r="K20672" s="15"/>
    </row>
    <row r="20673" spans="8:11">
      <c r="H20673" s="15"/>
      <c r="K20673" s="15"/>
    </row>
    <row r="20674" spans="8:11">
      <c r="H20674" s="15"/>
      <c r="K20674" s="15"/>
    </row>
    <row r="20675" spans="8:11">
      <c r="H20675" s="15"/>
      <c r="K20675" s="15"/>
    </row>
    <row r="20676" spans="8:11">
      <c r="H20676" s="15"/>
      <c r="K20676" s="15"/>
    </row>
    <row r="20677" spans="8:11">
      <c r="H20677" s="15"/>
      <c r="K20677" s="15"/>
    </row>
    <row r="20678" spans="8:11">
      <c r="H20678" s="15"/>
      <c r="K20678" s="15"/>
    </row>
    <row r="20679" spans="8:11">
      <c r="H20679" s="15"/>
      <c r="K20679" s="15"/>
    </row>
    <row r="20680" spans="8:11">
      <c r="H20680" s="15"/>
      <c r="K20680" s="15"/>
    </row>
    <row r="20681" spans="8:11">
      <c r="H20681" s="15"/>
      <c r="K20681" s="15"/>
    </row>
    <row r="20682" spans="8:11">
      <c r="H20682" s="15"/>
      <c r="K20682" s="15"/>
    </row>
    <row r="20683" spans="8:11">
      <c r="H20683" s="15"/>
      <c r="K20683" s="15"/>
    </row>
    <row r="20684" spans="8:11">
      <c r="H20684" s="15"/>
      <c r="K20684" s="15"/>
    </row>
    <row r="20685" spans="8:11">
      <c r="H20685" s="15"/>
      <c r="K20685" s="15"/>
    </row>
    <row r="20686" spans="8:11">
      <c r="H20686" s="15"/>
      <c r="K20686" s="15"/>
    </row>
    <row r="20687" spans="8:11">
      <c r="H20687" s="15"/>
      <c r="K20687" s="15"/>
    </row>
    <row r="20688" spans="8:11">
      <c r="H20688" s="15"/>
      <c r="K20688" s="15"/>
    </row>
    <row r="20689" spans="8:11">
      <c r="H20689" s="15"/>
      <c r="K20689" s="15"/>
    </row>
    <row r="20690" spans="8:11">
      <c r="H20690" s="15"/>
      <c r="K20690" s="15"/>
    </row>
    <row r="20691" spans="8:11">
      <c r="H20691" s="15"/>
      <c r="K20691" s="15"/>
    </row>
    <row r="20692" spans="8:11">
      <c r="H20692" s="15"/>
      <c r="K20692" s="15"/>
    </row>
    <row r="20693" spans="8:11">
      <c r="H20693" s="15"/>
      <c r="K20693" s="15"/>
    </row>
    <row r="20694" spans="8:11">
      <c r="H20694" s="15"/>
      <c r="K20694" s="15"/>
    </row>
    <row r="20695" spans="8:11">
      <c r="H20695" s="15"/>
      <c r="K20695" s="15"/>
    </row>
    <row r="20696" spans="8:11">
      <c r="H20696" s="15"/>
      <c r="K20696" s="15"/>
    </row>
    <row r="20697" spans="8:11">
      <c r="H20697" s="15"/>
      <c r="K20697" s="15"/>
    </row>
    <row r="20698" spans="8:11">
      <c r="H20698" s="15"/>
      <c r="K20698" s="15"/>
    </row>
    <row r="20699" spans="8:11">
      <c r="H20699" s="15"/>
      <c r="K20699" s="15"/>
    </row>
    <row r="20700" spans="8:11">
      <c r="H20700" s="15"/>
      <c r="K20700" s="15"/>
    </row>
    <row r="20701" spans="8:11">
      <c r="H20701" s="15"/>
      <c r="K20701" s="15"/>
    </row>
    <row r="20702" spans="8:11">
      <c r="H20702" s="15"/>
      <c r="K20702" s="15"/>
    </row>
    <row r="20703" spans="8:11">
      <c r="H20703" s="15"/>
      <c r="K20703" s="15"/>
    </row>
    <row r="20704" spans="8:11">
      <c r="H20704" s="15"/>
      <c r="K20704" s="15"/>
    </row>
    <row r="20705" spans="8:11">
      <c r="H20705" s="15"/>
      <c r="K20705" s="15"/>
    </row>
    <row r="20706" spans="8:11">
      <c r="H20706" s="15"/>
      <c r="K20706" s="15"/>
    </row>
    <row r="20707" spans="8:11">
      <c r="H20707" s="15"/>
      <c r="K20707" s="15"/>
    </row>
    <row r="20708" spans="8:11">
      <c r="H20708" s="15"/>
      <c r="K20708" s="15"/>
    </row>
    <row r="20709" spans="8:11">
      <c r="H20709" s="15"/>
      <c r="K20709" s="15"/>
    </row>
    <row r="20710" spans="8:11">
      <c r="H20710" s="15"/>
      <c r="K20710" s="15"/>
    </row>
    <row r="20711" spans="8:11">
      <c r="H20711" s="15"/>
      <c r="K20711" s="15"/>
    </row>
    <row r="20712" spans="8:11">
      <c r="H20712" s="15"/>
      <c r="K20712" s="15"/>
    </row>
    <row r="20713" spans="8:11">
      <c r="H20713" s="15"/>
      <c r="K20713" s="15"/>
    </row>
    <row r="20714" spans="8:11">
      <c r="H20714" s="15"/>
      <c r="K20714" s="15"/>
    </row>
    <row r="20715" spans="8:11">
      <c r="H20715" s="15"/>
      <c r="K20715" s="15"/>
    </row>
    <row r="20716" spans="8:11">
      <c r="H20716" s="15"/>
      <c r="K20716" s="15"/>
    </row>
    <row r="20717" spans="8:11">
      <c r="H20717" s="15"/>
      <c r="K20717" s="15"/>
    </row>
    <row r="20718" spans="8:11">
      <c r="H20718" s="15"/>
      <c r="K20718" s="15"/>
    </row>
    <row r="20719" spans="8:11">
      <c r="H20719" s="15"/>
      <c r="K20719" s="15"/>
    </row>
    <row r="20720" spans="8:11">
      <c r="H20720" s="15"/>
      <c r="K20720" s="15"/>
    </row>
    <row r="20721" spans="8:11">
      <c r="H20721" s="15"/>
      <c r="K20721" s="15"/>
    </row>
    <row r="20722" spans="8:11">
      <c r="H20722" s="15"/>
      <c r="K20722" s="15"/>
    </row>
    <row r="20723" spans="8:11">
      <c r="H20723" s="15"/>
      <c r="K20723" s="15"/>
    </row>
    <row r="20724" spans="8:11">
      <c r="H20724" s="15"/>
      <c r="K20724" s="15"/>
    </row>
    <row r="20725" spans="8:11">
      <c r="H20725" s="15"/>
      <c r="K20725" s="15"/>
    </row>
    <row r="20726" spans="8:11">
      <c r="H20726" s="15"/>
      <c r="K20726" s="15"/>
    </row>
    <row r="20727" spans="8:11">
      <c r="H20727" s="15"/>
      <c r="K20727" s="15"/>
    </row>
    <row r="20728" spans="8:11">
      <c r="H20728" s="15"/>
      <c r="K20728" s="15"/>
    </row>
    <row r="20729" spans="8:11">
      <c r="H20729" s="15"/>
      <c r="K20729" s="15"/>
    </row>
    <row r="20730" spans="8:11">
      <c r="H20730" s="15"/>
      <c r="K20730" s="15"/>
    </row>
    <row r="20731" spans="8:11">
      <c r="H20731" s="15"/>
      <c r="K20731" s="15"/>
    </row>
    <row r="20732" spans="8:11">
      <c r="H20732" s="15"/>
      <c r="K20732" s="15"/>
    </row>
    <row r="20733" spans="8:11">
      <c r="H20733" s="15"/>
      <c r="K20733" s="15"/>
    </row>
    <row r="20734" spans="8:11">
      <c r="H20734" s="15"/>
      <c r="K20734" s="15"/>
    </row>
    <row r="20735" spans="8:11">
      <c r="H20735" s="15"/>
      <c r="K20735" s="15"/>
    </row>
    <row r="20736" spans="8:11">
      <c r="H20736" s="15"/>
      <c r="K20736" s="15"/>
    </row>
    <row r="20737" spans="8:11">
      <c r="H20737" s="15"/>
      <c r="K20737" s="15"/>
    </row>
    <row r="20738" spans="8:11">
      <c r="H20738" s="15"/>
      <c r="K20738" s="15"/>
    </row>
    <row r="20739" spans="8:11">
      <c r="H20739" s="15"/>
      <c r="K20739" s="15"/>
    </row>
    <row r="20740" spans="8:11">
      <c r="H20740" s="15"/>
      <c r="K20740" s="15"/>
    </row>
    <row r="20741" spans="8:11">
      <c r="H20741" s="15"/>
      <c r="K20741" s="15"/>
    </row>
    <row r="20742" spans="8:11">
      <c r="H20742" s="15"/>
      <c r="K20742" s="15"/>
    </row>
    <row r="20743" spans="8:11">
      <c r="H20743" s="15"/>
      <c r="K20743" s="15"/>
    </row>
    <row r="20744" spans="8:11">
      <c r="H20744" s="15"/>
      <c r="K20744" s="15"/>
    </row>
    <row r="20745" spans="8:11">
      <c r="H20745" s="15"/>
      <c r="K20745" s="15"/>
    </row>
    <row r="20746" spans="8:11">
      <c r="H20746" s="15"/>
      <c r="K20746" s="15"/>
    </row>
    <row r="20747" spans="8:11">
      <c r="H20747" s="15"/>
      <c r="K20747" s="15"/>
    </row>
    <row r="20748" spans="8:11">
      <c r="H20748" s="15"/>
      <c r="K20748" s="15"/>
    </row>
    <row r="20749" spans="8:11">
      <c r="H20749" s="15"/>
      <c r="K20749" s="15"/>
    </row>
    <row r="20750" spans="8:11">
      <c r="H20750" s="15"/>
      <c r="K20750" s="15"/>
    </row>
    <row r="20751" spans="8:11">
      <c r="H20751" s="15"/>
      <c r="K20751" s="15"/>
    </row>
    <row r="20752" spans="8:11">
      <c r="H20752" s="15"/>
      <c r="K20752" s="15"/>
    </row>
    <row r="20753" spans="8:11">
      <c r="H20753" s="15"/>
      <c r="K20753" s="15"/>
    </row>
    <row r="20754" spans="8:11">
      <c r="H20754" s="15"/>
      <c r="K20754" s="15"/>
    </row>
    <row r="20755" spans="8:11">
      <c r="H20755" s="15"/>
      <c r="K20755" s="15"/>
    </row>
    <row r="20756" spans="8:11">
      <c r="H20756" s="15"/>
      <c r="K20756" s="15"/>
    </row>
    <row r="20757" spans="8:11">
      <c r="H20757" s="15"/>
      <c r="K20757" s="15"/>
    </row>
    <row r="20758" spans="8:11">
      <c r="H20758" s="15"/>
      <c r="K20758" s="15"/>
    </row>
    <row r="20759" spans="8:11">
      <c r="H20759" s="15"/>
      <c r="K20759" s="15"/>
    </row>
    <row r="20760" spans="8:11">
      <c r="H20760" s="15"/>
      <c r="K20760" s="15"/>
    </row>
    <row r="20761" spans="8:11">
      <c r="H20761" s="15"/>
      <c r="K20761" s="15"/>
    </row>
    <row r="20762" spans="8:11">
      <c r="H20762" s="15"/>
      <c r="K20762" s="15"/>
    </row>
    <row r="20763" spans="8:11">
      <c r="H20763" s="15"/>
      <c r="K20763" s="15"/>
    </row>
    <row r="20764" spans="8:11">
      <c r="H20764" s="15"/>
      <c r="K20764" s="15"/>
    </row>
    <row r="20765" spans="8:11">
      <c r="H20765" s="15"/>
      <c r="K20765" s="15"/>
    </row>
    <row r="20766" spans="8:11">
      <c r="H20766" s="15"/>
      <c r="K20766" s="15"/>
    </row>
    <row r="20767" spans="8:11">
      <c r="H20767" s="15"/>
      <c r="K20767" s="15"/>
    </row>
    <row r="20768" spans="8:11">
      <c r="H20768" s="15"/>
      <c r="K20768" s="15"/>
    </row>
    <row r="20769" spans="8:11">
      <c r="H20769" s="15"/>
      <c r="K20769" s="15"/>
    </row>
    <row r="20770" spans="8:11">
      <c r="H20770" s="15"/>
      <c r="K20770" s="15"/>
    </row>
    <row r="20771" spans="8:11">
      <c r="H20771" s="15"/>
      <c r="K20771" s="15"/>
    </row>
    <row r="20772" spans="8:11">
      <c r="H20772" s="15"/>
      <c r="K20772" s="15"/>
    </row>
    <row r="20773" spans="8:11">
      <c r="H20773" s="15"/>
      <c r="K20773" s="15"/>
    </row>
    <row r="20774" spans="8:11">
      <c r="H20774" s="15"/>
      <c r="K20774" s="15"/>
    </row>
    <row r="20775" spans="8:11">
      <c r="H20775" s="15"/>
      <c r="K20775" s="15"/>
    </row>
    <row r="20776" spans="8:11">
      <c r="H20776" s="15"/>
      <c r="K20776" s="15"/>
    </row>
    <row r="20777" spans="8:11">
      <c r="H20777" s="15"/>
      <c r="K20777" s="15"/>
    </row>
    <row r="20778" spans="8:11">
      <c r="H20778" s="15"/>
      <c r="K20778" s="15"/>
    </row>
    <row r="20779" spans="8:11">
      <c r="H20779" s="15"/>
      <c r="K20779" s="15"/>
    </row>
    <row r="20780" spans="8:11">
      <c r="H20780" s="15"/>
      <c r="K20780" s="15"/>
    </row>
    <row r="20781" spans="8:11">
      <c r="H20781" s="15"/>
      <c r="K20781" s="15"/>
    </row>
    <row r="20782" spans="8:11">
      <c r="H20782" s="15"/>
      <c r="K20782" s="15"/>
    </row>
    <row r="20783" spans="8:11">
      <c r="H20783" s="15"/>
      <c r="K20783" s="15"/>
    </row>
    <row r="20784" spans="8:11">
      <c r="H20784" s="15"/>
      <c r="K20784" s="15"/>
    </row>
    <row r="20785" spans="8:11">
      <c r="H20785" s="15"/>
      <c r="K20785" s="15"/>
    </row>
    <row r="20786" spans="8:11">
      <c r="H20786" s="15"/>
      <c r="K20786" s="15"/>
    </row>
    <row r="20787" spans="8:11">
      <c r="H20787" s="15"/>
      <c r="K20787" s="15"/>
    </row>
    <row r="20788" spans="8:11">
      <c r="H20788" s="15"/>
      <c r="K20788" s="15"/>
    </row>
    <row r="20789" spans="8:11">
      <c r="H20789" s="15"/>
      <c r="K20789" s="15"/>
    </row>
    <row r="20790" spans="8:11">
      <c r="H20790" s="15"/>
      <c r="K20790" s="15"/>
    </row>
    <row r="20791" spans="8:11">
      <c r="H20791" s="15"/>
      <c r="K20791" s="15"/>
    </row>
    <row r="20792" spans="8:11">
      <c r="H20792" s="15"/>
      <c r="K20792" s="15"/>
    </row>
    <row r="20793" spans="8:11">
      <c r="H20793" s="15"/>
      <c r="K20793" s="15"/>
    </row>
    <row r="20794" spans="8:11">
      <c r="H20794" s="15"/>
      <c r="K20794" s="15"/>
    </row>
    <row r="20795" spans="8:11">
      <c r="H20795" s="15"/>
      <c r="K20795" s="15"/>
    </row>
    <row r="20796" spans="8:11">
      <c r="H20796" s="15"/>
      <c r="K20796" s="15"/>
    </row>
    <row r="20797" spans="8:11">
      <c r="H20797" s="15"/>
      <c r="K20797" s="15"/>
    </row>
    <row r="20798" spans="8:11">
      <c r="H20798" s="15"/>
      <c r="K20798" s="15"/>
    </row>
    <row r="20799" spans="8:11">
      <c r="H20799" s="15"/>
      <c r="K20799" s="15"/>
    </row>
    <row r="20800" spans="8:11">
      <c r="H20800" s="15"/>
      <c r="K20800" s="15"/>
    </row>
    <row r="20801" spans="8:11">
      <c r="H20801" s="15"/>
      <c r="K20801" s="15"/>
    </row>
    <row r="20802" spans="8:11">
      <c r="H20802" s="15"/>
      <c r="K20802" s="15"/>
    </row>
    <row r="20803" spans="8:11">
      <c r="H20803" s="15"/>
      <c r="K20803" s="15"/>
    </row>
    <row r="20804" spans="8:11">
      <c r="H20804" s="15"/>
      <c r="K20804" s="15"/>
    </row>
    <row r="20805" spans="8:11">
      <c r="H20805" s="15"/>
      <c r="K20805" s="15"/>
    </row>
    <row r="20806" spans="8:11">
      <c r="H20806" s="15"/>
      <c r="K20806" s="15"/>
    </row>
    <row r="20807" spans="8:11">
      <c r="H20807" s="15"/>
      <c r="K20807" s="15"/>
    </row>
    <row r="20808" spans="8:11">
      <c r="H20808" s="15"/>
      <c r="K20808" s="15"/>
    </row>
    <row r="20809" spans="8:11">
      <c r="H20809" s="15"/>
      <c r="K20809" s="15"/>
    </row>
    <row r="20810" spans="8:11">
      <c r="H20810" s="15"/>
      <c r="K20810" s="15"/>
    </row>
    <row r="20811" spans="8:11">
      <c r="H20811" s="15"/>
      <c r="K20811" s="15"/>
    </row>
    <row r="20812" spans="8:11">
      <c r="H20812" s="15"/>
      <c r="K20812" s="15"/>
    </row>
    <row r="20813" spans="8:11">
      <c r="H20813" s="15"/>
      <c r="K20813" s="15"/>
    </row>
    <row r="20814" spans="8:11">
      <c r="H20814" s="15"/>
      <c r="K20814" s="15"/>
    </row>
    <row r="20815" spans="8:11">
      <c r="H20815" s="15"/>
      <c r="K20815" s="15"/>
    </row>
    <row r="20816" spans="8:11">
      <c r="H20816" s="15"/>
      <c r="K20816" s="15"/>
    </row>
    <row r="20817" spans="8:11">
      <c r="H20817" s="15"/>
      <c r="K20817" s="15"/>
    </row>
    <row r="20818" spans="8:11">
      <c r="H20818" s="15"/>
      <c r="K20818" s="15"/>
    </row>
    <row r="20819" spans="8:11">
      <c r="H20819" s="15"/>
      <c r="K20819" s="15"/>
    </row>
    <row r="20820" spans="8:11">
      <c r="H20820" s="15"/>
      <c r="K20820" s="15"/>
    </row>
    <row r="20821" spans="8:11">
      <c r="H20821" s="15"/>
      <c r="K20821" s="15"/>
    </row>
    <row r="20822" spans="8:11">
      <c r="H20822" s="15"/>
      <c r="K20822" s="15"/>
    </row>
    <row r="20823" spans="8:11">
      <c r="H20823" s="15"/>
      <c r="K20823" s="15"/>
    </row>
    <row r="20824" spans="8:11">
      <c r="H20824" s="15"/>
      <c r="K20824" s="15"/>
    </row>
    <row r="20825" spans="8:11">
      <c r="H20825" s="15"/>
      <c r="K20825" s="15"/>
    </row>
    <row r="20826" spans="8:11">
      <c r="H20826" s="15"/>
      <c r="K20826" s="15"/>
    </row>
    <row r="20827" spans="8:11">
      <c r="H20827" s="15"/>
      <c r="K20827" s="15"/>
    </row>
    <row r="20828" spans="8:11">
      <c r="H20828" s="15"/>
      <c r="K20828" s="15"/>
    </row>
    <row r="20829" spans="8:11">
      <c r="H20829" s="15"/>
      <c r="K20829" s="15"/>
    </row>
    <row r="20830" spans="8:11">
      <c r="H20830" s="15"/>
      <c r="K20830" s="15"/>
    </row>
    <row r="20831" spans="8:11">
      <c r="H20831" s="15"/>
      <c r="K20831" s="15"/>
    </row>
    <row r="20832" spans="8:11">
      <c r="H20832" s="15"/>
      <c r="K20832" s="15"/>
    </row>
    <row r="20833" spans="8:11">
      <c r="H20833" s="15"/>
      <c r="K20833" s="15"/>
    </row>
    <row r="20834" spans="8:11">
      <c r="H20834" s="15"/>
      <c r="K20834" s="15"/>
    </row>
    <row r="20835" spans="8:11">
      <c r="H20835" s="15"/>
      <c r="K20835" s="15"/>
    </row>
    <row r="20836" spans="8:11">
      <c r="H20836" s="15"/>
      <c r="K20836" s="15"/>
    </row>
    <row r="20837" spans="8:11">
      <c r="H20837" s="15"/>
      <c r="K20837" s="15"/>
    </row>
    <row r="20838" spans="8:11">
      <c r="H20838" s="15"/>
      <c r="K20838" s="15"/>
    </row>
    <row r="20839" spans="8:11">
      <c r="H20839" s="15"/>
      <c r="K20839" s="15"/>
    </row>
    <row r="20840" spans="8:11">
      <c r="H20840" s="15"/>
      <c r="K20840" s="15"/>
    </row>
    <row r="20841" spans="8:11">
      <c r="H20841" s="15"/>
      <c r="K20841" s="15"/>
    </row>
    <row r="20842" spans="8:11">
      <c r="H20842" s="15"/>
      <c r="K20842" s="15"/>
    </row>
    <row r="20843" spans="8:11">
      <c r="H20843" s="15"/>
      <c r="K20843" s="15"/>
    </row>
    <row r="20844" spans="8:11">
      <c r="H20844" s="15"/>
      <c r="K20844" s="15"/>
    </row>
    <row r="20845" spans="8:11">
      <c r="H20845" s="15"/>
      <c r="K20845" s="15"/>
    </row>
    <row r="20846" spans="8:11">
      <c r="H20846" s="15"/>
      <c r="K20846" s="15"/>
    </row>
    <row r="20847" spans="8:11">
      <c r="H20847" s="15"/>
      <c r="K20847" s="15"/>
    </row>
    <row r="20848" spans="8:11">
      <c r="H20848" s="15"/>
      <c r="K20848" s="15"/>
    </row>
    <row r="20849" spans="8:11">
      <c r="H20849" s="15"/>
      <c r="K20849" s="15"/>
    </row>
    <row r="20850" spans="8:11">
      <c r="H20850" s="15"/>
      <c r="K20850" s="15"/>
    </row>
    <row r="20851" spans="8:11">
      <c r="H20851" s="15"/>
      <c r="K20851" s="15"/>
    </row>
    <row r="20852" spans="8:11">
      <c r="H20852" s="15"/>
      <c r="K20852" s="15"/>
    </row>
    <row r="20853" spans="8:11">
      <c r="H20853" s="15"/>
      <c r="K20853" s="15"/>
    </row>
    <row r="20854" spans="8:11">
      <c r="H20854" s="15"/>
      <c r="K20854" s="15"/>
    </row>
    <row r="20855" spans="8:11">
      <c r="H20855" s="15"/>
      <c r="K20855" s="15"/>
    </row>
    <row r="20856" spans="8:11">
      <c r="H20856" s="15"/>
      <c r="K20856" s="15"/>
    </row>
    <row r="20857" spans="8:11">
      <c r="H20857" s="15"/>
      <c r="K20857" s="15"/>
    </row>
    <row r="20858" spans="8:11">
      <c r="H20858" s="15"/>
      <c r="K20858" s="15"/>
    </row>
    <row r="20859" spans="8:11">
      <c r="H20859" s="15"/>
      <c r="K20859" s="15"/>
    </row>
    <row r="20860" spans="8:11">
      <c r="H20860" s="15"/>
      <c r="K20860" s="15"/>
    </row>
    <row r="20861" spans="8:11">
      <c r="H20861" s="15"/>
      <c r="K20861" s="15"/>
    </row>
    <row r="20862" spans="8:11">
      <c r="H20862" s="15"/>
      <c r="K20862" s="15"/>
    </row>
    <row r="20863" spans="8:11">
      <c r="H20863" s="15"/>
      <c r="K20863" s="15"/>
    </row>
    <row r="20864" spans="8:11">
      <c r="H20864" s="15"/>
      <c r="K20864" s="15"/>
    </row>
    <row r="20865" spans="8:11">
      <c r="H20865" s="15"/>
      <c r="K20865" s="15"/>
    </row>
    <row r="20866" spans="8:11">
      <c r="H20866" s="15"/>
      <c r="K20866" s="15"/>
    </row>
    <row r="20867" spans="8:11">
      <c r="H20867" s="15"/>
      <c r="K20867" s="15"/>
    </row>
    <row r="20868" spans="8:11">
      <c r="H20868" s="15"/>
      <c r="K20868" s="15"/>
    </row>
    <row r="20869" spans="8:11">
      <c r="H20869" s="15"/>
      <c r="K20869" s="15"/>
    </row>
    <row r="20870" spans="8:11">
      <c r="H20870" s="15"/>
      <c r="K20870" s="15"/>
    </row>
    <row r="20871" spans="8:11">
      <c r="H20871" s="15"/>
      <c r="K20871" s="15"/>
    </row>
    <row r="20872" spans="8:11">
      <c r="H20872" s="15"/>
      <c r="K20872" s="15"/>
    </row>
    <row r="20873" spans="8:11">
      <c r="H20873" s="15"/>
      <c r="K20873" s="15"/>
    </row>
    <row r="20874" spans="8:11">
      <c r="H20874" s="15"/>
      <c r="K20874" s="15"/>
    </row>
    <row r="20875" spans="8:11">
      <c r="H20875" s="15"/>
      <c r="K20875" s="15"/>
    </row>
    <row r="20876" spans="8:11">
      <c r="H20876" s="15"/>
      <c r="K20876" s="15"/>
    </row>
    <row r="20877" spans="8:11">
      <c r="H20877" s="15"/>
      <c r="K20877" s="15"/>
    </row>
    <row r="20878" spans="8:11">
      <c r="H20878" s="15"/>
      <c r="K20878" s="15"/>
    </row>
    <row r="20879" spans="8:11">
      <c r="H20879" s="15"/>
      <c r="K20879" s="15"/>
    </row>
    <row r="20880" spans="8:11">
      <c r="H20880" s="15"/>
      <c r="K20880" s="15"/>
    </row>
    <row r="20881" spans="8:11">
      <c r="H20881" s="15"/>
      <c r="K20881" s="15"/>
    </row>
    <row r="20882" spans="8:11">
      <c r="H20882" s="15"/>
      <c r="K20882" s="15"/>
    </row>
    <row r="20883" spans="8:11">
      <c r="H20883" s="15"/>
      <c r="K20883" s="15"/>
    </row>
    <row r="20884" spans="8:11">
      <c r="H20884" s="15"/>
      <c r="K20884" s="15"/>
    </row>
    <row r="20885" spans="8:11">
      <c r="H20885" s="15"/>
      <c r="K20885" s="15"/>
    </row>
    <row r="20886" spans="8:11">
      <c r="H20886" s="15"/>
      <c r="K20886" s="15"/>
    </row>
    <row r="20887" spans="8:11">
      <c r="H20887" s="15"/>
      <c r="K20887" s="15"/>
    </row>
    <row r="20888" spans="8:11">
      <c r="H20888" s="15"/>
      <c r="K20888" s="15"/>
    </row>
    <row r="20889" spans="8:11">
      <c r="H20889" s="15"/>
      <c r="K20889" s="15"/>
    </row>
    <row r="20890" spans="8:11">
      <c r="H20890" s="15"/>
      <c r="K20890" s="15"/>
    </row>
    <row r="20891" spans="8:11">
      <c r="H20891" s="15"/>
      <c r="K20891" s="15"/>
    </row>
    <row r="20892" spans="8:11">
      <c r="H20892" s="15"/>
      <c r="K20892" s="15"/>
    </row>
    <row r="20893" spans="8:11">
      <c r="H20893" s="15"/>
      <c r="K20893" s="15"/>
    </row>
    <row r="20894" spans="8:11">
      <c r="H20894" s="15"/>
      <c r="K20894" s="15"/>
    </row>
    <row r="20895" spans="8:11">
      <c r="H20895" s="15"/>
      <c r="K20895" s="15"/>
    </row>
    <row r="20896" spans="8:11">
      <c r="H20896" s="15"/>
      <c r="K20896" s="15"/>
    </row>
    <row r="20897" spans="8:11">
      <c r="H20897" s="15"/>
      <c r="K20897" s="15"/>
    </row>
    <row r="20898" spans="8:11">
      <c r="H20898" s="15"/>
      <c r="K20898" s="15"/>
    </row>
    <row r="20899" spans="8:11">
      <c r="H20899" s="15"/>
      <c r="K20899" s="15"/>
    </row>
    <row r="20900" spans="8:11">
      <c r="H20900" s="15"/>
      <c r="K20900" s="15"/>
    </row>
    <row r="20901" spans="8:11">
      <c r="H20901" s="15"/>
      <c r="K20901" s="15"/>
    </row>
    <row r="20902" spans="8:11">
      <c r="H20902" s="15"/>
      <c r="K20902" s="15"/>
    </row>
    <row r="20903" spans="8:11">
      <c r="H20903" s="15"/>
      <c r="K20903" s="15"/>
    </row>
    <row r="20904" spans="8:11">
      <c r="H20904" s="15"/>
      <c r="K20904" s="15"/>
    </row>
    <row r="20905" spans="8:11">
      <c r="H20905" s="15"/>
      <c r="K20905" s="15"/>
    </row>
    <row r="20906" spans="8:11">
      <c r="H20906" s="15"/>
      <c r="K20906" s="15"/>
    </row>
    <row r="20907" spans="8:11">
      <c r="H20907" s="15"/>
      <c r="K20907" s="15"/>
    </row>
    <row r="20908" spans="8:11">
      <c r="H20908" s="15"/>
      <c r="K20908" s="15"/>
    </row>
    <row r="20909" spans="8:11">
      <c r="H20909" s="15"/>
      <c r="K20909" s="15"/>
    </row>
    <row r="20910" spans="8:11">
      <c r="H20910" s="15"/>
      <c r="K20910" s="15"/>
    </row>
    <row r="20911" spans="8:11">
      <c r="H20911" s="15"/>
      <c r="K20911" s="15"/>
    </row>
    <row r="20912" spans="8:11">
      <c r="H20912" s="15"/>
      <c r="K20912" s="15"/>
    </row>
    <row r="20913" spans="8:11">
      <c r="H20913" s="15"/>
      <c r="K20913" s="15"/>
    </row>
    <row r="20914" spans="8:11">
      <c r="H20914" s="15"/>
      <c r="K20914" s="15"/>
    </row>
    <row r="20915" spans="8:11">
      <c r="H20915" s="15"/>
      <c r="K20915" s="15"/>
    </row>
    <row r="20916" spans="8:11">
      <c r="H20916" s="15"/>
      <c r="K20916" s="15"/>
    </row>
    <row r="20917" spans="8:11">
      <c r="H20917" s="15"/>
      <c r="K20917" s="15"/>
    </row>
    <row r="20918" spans="8:11">
      <c r="H20918" s="15"/>
      <c r="K20918" s="15"/>
    </row>
    <row r="20919" spans="8:11">
      <c r="H20919" s="15"/>
      <c r="K20919" s="15"/>
    </row>
    <row r="20920" spans="8:11">
      <c r="H20920" s="15"/>
      <c r="K20920" s="15"/>
    </row>
    <row r="20921" spans="8:11">
      <c r="H20921" s="15"/>
      <c r="K20921" s="15"/>
    </row>
    <row r="20922" spans="8:11">
      <c r="H20922" s="15"/>
      <c r="K20922" s="15"/>
    </row>
    <row r="20923" spans="8:11">
      <c r="H20923" s="15"/>
      <c r="K20923" s="15"/>
    </row>
    <row r="20924" spans="8:11">
      <c r="H20924" s="15"/>
      <c r="K20924" s="15"/>
    </row>
    <row r="20925" spans="8:11">
      <c r="H20925" s="15"/>
      <c r="K20925" s="15"/>
    </row>
    <row r="20926" spans="8:11">
      <c r="H20926" s="15"/>
      <c r="K20926" s="15"/>
    </row>
    <row r="20927" spans="8:11">
      <c r="H20927" s="15"/>
      <c r="K20927" s="15"/>
    </row>
    <row r="20928" spans="8:11">
      <c r="H20928" s="15"/>
      <c r="K20928" s="15"/>
    </row>
    <row r="20929" spans="8:11">
      <c r="H20929" s="15"/>
      <c r="K20929" s="15"/>
    </row>
    <row r="20930" spans="8:11">
      <c r="H20930" s="15"/>
      <c r="K20930" s="15"/>
    </row>
    <row r="20931" spans="8:11">
      <c r="H20931" s="15"/>
      <c r="K20931" s="15"/>
    </row>
    <row r="20932" spans="8:11">
      <c r="H20932" s="15"/>
      <c r="K20932" s="15"/>
    </row>
    <row r="20933" spans="8:11">
      <c r="H20933" s="15"/>
      <c r="K20933" s="15"/>
    </row>
    <row r="20934" spans="8:11">
      <c r="H20934" s="15"/>
      <c r="K20934" s="15"/>
    </row>
    <row r="20935" spans="8:11">
      <c r="H20935" s="15"/>
      <c r="K20935" s="15"/>
    </row>
    <row r="20936" spans="8:11">
      <c r="H20936" s="15"/>
      <c r="K20936" s="15"/>
    </row>
    <row r="20937" spans="8:11">
      <c r="H20937" s="15"/>
      <c r="K20937" s="15"/>
    </row>
    <row r="20938" spans="8:11">
      <c r="H20938" s="15"/>
      <c r="K20938" s="15"/>
    </row>
    <row r="20939" spans="8:11">
      <c r="H20939" s="15"/>
      <c r="K20939" s="15"/>
    </row>
    <row r="20940" spans="8:11">
      <c r="H20940" s="15"/>
      <c r="K20940" s="15"/>
    </row>
    <row r="20941" spans="8:11">
      <c r="H20941" s="15"/>
      <c r="K20941" s="15"/>
    </row>
    <row r="20942" spans="8:11">
      <c r="H20942" s="15"/>
      <c r="K20942" s="15"/>
    </row>
    <row r="20943" spans="8:11">
      <c r="H20943" s="15"/>
      <c r="K20943" s="15"/>
    </row>
    <row r="20944" spans="8:11">
      <c r="H20944" s="15"/>
      <c r="K20944" s="15"/>
    </row>
    <row r="20945" spans="8:11">
      <c r="H20945" s="15"/>
      <c r="K20945" s="15"/>
    </row>
    <row r="20946" spans="8:11">
      <c r="H20946" s="15"/>
      <c r="K20946" s="15"/>
    </row>
    <row r="20947" spans="8:11">
      <c r="H20947" s="15"/>
      <c r="K20947" s="15"/>
    </row>
    <row r="20948" spans="8:11">
      <c r="H20948" s="15"/>
      <c r="K20948" s="15"/>
    </row>
    <row r="20949" spans="8:11">
      <c r="H20949" s="15"/>
      <c r="K20949" s="15"/>
    </row>
    <row r="20950" spans="8:11">
      <c r="H20950" s="15"/>
      <c r="K20950" s="15"/>
    </row>
    <row r="20951" spans="8:11">
      <c r="H20951" s="15"/>
      <c r="K20951" s="15"/>
    </row>
    <row r="20952" spans="8:11">
      <c r="H20952" s="15"/>
      <c r="K20952" s="15"/>
    </row>
    <row r="20953" spans="8:11">
      <c r="H20953" s="15"/>
      <c r="K20953" s="15"/>
    </row>
    <row r="20954" spans="8:11">
      <c r="H20954" s="15"/>
      <c r="K20954" s="15"/>
    </row>
    <row r="20955" spans="8:11">
      <c r="H20955" s="15"/>
      <c r="K20955" s="15"/>
    </row>
    <row r="20956" spans="8:11">
      <c r="H20956" s="15"/>
      <c r="K20956" s="15"/>
    </row>
    <row r="20957" spans="8:11">
      <c r="H20957" s="15"/>
      <c r="K20957" s="15"/>
    </row>
    <row r="20958" spans="8:11">
      <c r="H20958" s="15"/>
      <c r="K20958" s="15"/>
    </row>
    <row r="20959" spans="8:11">
      <c r="H20959" s="15"/>
      <c r="K20959" s="15"/>
    </row>
    <row r="20960" spans="8:11">
      <c r="H20960" s="15"/>
      <c r="K20960" s="15"/>
    </row>
    <row r="20961" spans="8:11">
      <c r="H20961" s="15"/>
      <c r="K20961" s="15"/>
    </row>
    <row r="20962" spans="8:11">
      <c r="H20962" s="15"/>
      <c r="K20962" s="15"/>
    </row>
    <row r="20963" spans="8:11">
      <c r="H20963" s="15"/>
      <c r="K20963" s="15"/>
    </row>
    <row r="20964" spans="8:11">
      <c r="H20964" s="15"/>
      <c r="K20964" s="15"/>
    </row>
    <row r="20965" spans="8:11">
      <c r="H20965" s="15"/>
      <c r="K20965" s="15"/>
    </row>
    <row r="20966" spans="8:11">
      <c r="H20966" s="15"/>
      <c r="K20966" s="15"/>
    </row>
    <row r="20967" spans="8:11">
      <c r="H20967" s="15"/>
      <c r="K20967" s="15"/>
    </row>
    <row r="20968" spans="8:11">
      <c r="H20968" s="15"/>
      <c r="K20968" s="15"/>
    </row>
    <row r="20969" spans="8:11">
      <c r="H20969" s="15"/>
      <c r="K20969" s="15"/>
    </row>
    <row r="20970" spans="8:11">
      <c r="H20970" s="15"/>
      <c r="K20970" s="15"/>
    </row>
    <row r="20971" spans="8:11">
      <c r="H20971" s="15"/>
      <c r="K20971" s="15"/>
    </row>
    <row r="20972" spans="8:11">
      <c r="H20972" s="15"/>
      <c r="K20972" s="15"/>
    </row>
    <row r="20973" spans="8:11">
      <c r="H20973" s="15"/>
      <c r="K20973" s="15"/>
    </row>
    <row r="20974" spans="8:11">
      <c r="H20974" s="15"/>
      <c r="K20974" s="15"/>
    </row>
    <row r="20975" spans="8:11">
      <c r="H20975" s="15"/>
      <c r="K20975" s="15"/>
    </row>
    <row r="20976" spans="8:11">
      <c r="H20976" s="15"/>
      <c r="K20976" s="15"/>
    </row>
    <row r="20977" spans="8:11">
      <c r="H20977" s="15"/>
      <c r="K20977" s="15"/>
    </row>
    <row r="20978" spans="8:11">
      <c r="H20978" s="15"/>
      <c r="K20978" s="15"/>
    </row>
    <row r="20979" spans="8:11">
      <c r="H20979" s="15"/>
      <c r="K20979" s="15"/>
    </row>
    <row r="20980" spans="8:11">
      <c r="H20980" s="15"/>
      <c r="K20980" s="15"/>
    </row>
    <row r="20981" spans="8:11">
      <c r="H20981" s="15"/>
      <c r="K20981" s="15"/>
    </row>
    <row r="20982" spans="8:11">
      <c r="H20982" s="15"/>
      <c r="K20982" s="15"/>
    </row>
    <row r="20983" spans="8:11">
      <c r="H20983" s="15"/>
      <c r="K20983" s="15"/>
    </row>
    <row r="20984" spans="8:11">
      <c r="H20984" s="15"/>
      <c r="K20984" s="15"/>
    </row>
    <row r="20985" spans="8:11">
      <c r="H20985" s="15"/>
      <c r="K20985" s="15"/>
    </row>
    <row r="20986" spans="8:11">
      <c r="H20986" s="15"/>
      <c r="K20986" s="15"/>
    </row>
    <row r="20987" spans="8:11">
      <c r="H20987" s="15"/>
      <c r="K20987" s="15"/>
    </row>
    <row r="20988" spans="8:11">
      <c r="H20988" s="15"/>
      <c r="K20988" s="15"/>
    </row>
    <row r="20989" spans="8:11">
      <c r="H20989" s="15"/>
      <c r="K20989" s="15"/>
    </row>
    <row r="20990" spans="8:11">
      <c r="H20990" s="15"/>
      <c r="K20990" s="15"/>
    </row>
    <row r="20991" spans="8:11">
      <c r="H20991" s="15"/>
      <c r="K20991" s="15"/>
    </row>
    <row r="20992" spans="8:11">
      <c r="H20992" s="15"/>
      <c r="K20992" s="15"/>
    </row>
    <row r="20993" spans="8:11">
      <c r="H20993" s="15"/>
      <c r="K20993" s="15"/>
    </row>
    <row r="20994" spans="8:11">
      <c r="H20994" s="15"/>
      <c r="K20994" s="15"/>
    </row>
    <row r="20995" spans="8:11">
      <c r="H20995" s="15"/>
      <c r="K20995" s="15"/>
    </row>
    <row r="20996" spans="8:11">
      <c r="H20996" s="15"/>
      <c r="K20996" s="15"/>
    </row>
    <row r="20997" spans="8:11">
      <c r="H20997" s="15"/>
      <c r="K20997" s="15"/>
    </row>
    <row r="20998" spans="8:11">
      <c r="H20998" s="15"/>
      <c r="K20998" s="15"/>
    </row>
    <row r="20999" spans="8:11">
      <c r="H20999" s="15"/>
      <c r="K20999" s="15"/>
    </row>
    <row r="21000" spans="8:11">
      <c r="H21000" s="15"/>
      <c r="K21000" s="15"/>
    </row>
    <row r="21001" spans="8:11">
      <c r="H21001" s="15"/>
      <c r="K21001" s="15"/>
    </row>
    <row r="21002" spans="8:11">
      <c r="H21002" s="15"/>
      <c r="K21002" s="15"/>
    </row>
    <row r="21003" spans="8:11">
      <c r="H21003" s="15"/>
      <c r="K21003" s="15"/>
    </row>
    <row r="21004" spans="8:11">
      <c r="H21004" s="15"/>
      <c r="K21004" s="15"/>
    </row>
    <row r="21005" spans="8:11">
      <c r="H21005" s="15"/>
      <c r="K21005" s="15"/>
    </row>
    <row r="21006" spans="8:11">
      <c r="H21006" s="15"/>
      <c r="K21006" s="15"/>
    </row>
    <row r="21007" spans="8:11">
      <c r="H21007" s="15"/>
      <c r="K21007" s="15"/>
    </row>
    <row r="21008" spans="8:11">
      <c r="H21008" s="15"/>
      <c r="K21008" s="15"/>
    </row>
    <row r="21009" spans="8:11">
      <c r="H21009" s="15"/>
      <c r="K21009" s="15"/>
    </row>
    <row r="21010" spans="8:11">
      <c r="H21010" s="15"/>
      <c r="K21010" s="15"/>
    </row>
    <row r="21011" spans="8:11">
      <c r="H21011" s="15"/>
      <c r="K21011" s="15"/>
    </row>
    <row r="21012" spans="8:11">
      <c r="H21012" s="15"/>
      <c r="K21012" s="15"/>
    </row>
    <row r="21013" spans="8:11">
      <c r="H21013" s="15"/>
      <c r="K21013" s="15"/>
    </row>
    <row r="21014" spans="8:11">
      <c r="H21014" s="15"/>
      <c r="K21014" s="15"/>
    </row>
    <row r="21015" spans="8:11">
      <c r="H21015" s="15"/>
      <c r="K21015" s="15"/>
    </row>
    <row r="21016" spans="8:11">
      <c r="H21016" s="15"/>
      <c r="K21016" s="15"/>
    </row>
    <row r="21017" spans="8:11">
      <c r="H21017" s="15"/>
      <c r="K21017" s="15"/>
    </row>
    <row r="21018" spans="8:11">
      <c r="H21018" s="15"/>
      <c r="K21018" s="15"/>
    </row>
    <row r="21019" spans="8:11">
      <c r="H21019" s="15"/>
      <c r="K21019" s="15"/>
    </row>
    <row r="21020" spans="8:11">
      <c r="H21020" s="15"/>
      <c r="K21020" s="15"/>
    </row>
    <row r="21021" spans="8:11">
      <c r="H21021" s="15"/>
      <c r="K21021" s="15"/>
    </row>
    <row r="21022" spans="8:11">
      <c r="H21022" s="15"/>
      <c r="K21022" s="15"/>
    </row>
    <row r="21023" spans="8:11">
      <c r="H21023" s="15"/>
      <c r="K21023" s="15"/>
    </row>
    <row r="21024" spans="8:11">
      <c r="H21024" s="15"/>
      <c r="K21024" s="15"/>
    </row>
    <row r="21025" spans="8:11">
      <c r="H21025" s="15"/>
      <c r="K21025" s="15"/>
    </row>
    <row r="21026" spans="8:11">
      <c r="H21026" s="15"/>
      <c r="K21026" s="15"/>
    </row>
    <row r="21027" spans="8:11">
      <c r="H21027" s="15"/>
      <c r="K21027" s="15"/>
    </row>
    <row r="21028" spans="8:11">
      <c r="H21028" s="15"/>
      <c r="K21028" s="15"/>
    </row>
    <row r="21029" spans="8:11">
      <c r="H21029" s="15"/>
      <c r="K21029" s="15"/>
    </row>
    <row r="21030" spans="8:11">
      <c r="H21030" s="15"/>
      <c r="K21030" s="15"/>
    </row>
    <row r="21031" spans="8:11">
      <c r="H21031" s="15"/>
      <c r="K21031" s="15"/>
    </row>
    <row r="21032" spans="8:11">
      <c r="H21032" s="15"/>
      <c r="K21032" s="15"/>
    </row>
    <row r="21033" spans="8:11">
      <c r="H21033" s="15"/>
      <c r="K21033" s="15"/>
    </row>
    <row r="21034" spans="8:11">
      <c r="H21034" s="15"/>
      <c r="K21034" s="15"/>
    </row>
    <row r="21035" spans="8:11">
      <c r="H21035" s="15"/>
      <c r="K21035" s="15"/>
    </row>
    <row r="21036" spans="8:11">
      <c r="H21036" s="15"/>
      <c r="K21036" s="15"/>
    </row>
    <row r="21037" spans="8:11">
      <c r="H21037" s="15"/>
      <c r="K21037" s="15"/>
    </row>
    <row r="21038" spans="8:11">
      <c r="H21038" s="15"/>
      <c r="K21038" s="15"/>
    </row>
    <row r="21039" spans="8:11">
      <c r="H21039" s="15"/>
      <c r="K21039" s="15"/>
    </row>
    <row r="21040" spans="8:11">
      <c r="H21040" s="15"/>
      <c r="K21040" s="15"/>
    </row>
    <row r="21041" spans="8:11">
      <c r="H21041" s="15"/>
      <c r="K21041" s="15"/>
    </row>
    <row r="21042" spans="8:11">
      <c r="H21042" s="15"/>
      <c r="K21042" s="15"/>
    </row>
    <row r="21043" spans="8:11">
      <c r="H21043" s="15"/>
      <c r="K21043" s="15"/>
    </row>
    <row r="21044" spans="8:11">
      <c r="H21044" s="15"/>
      <c r="K21044" s="15"/>
    </row>
    <row r="21045" spans="8:11">
      <c r="H21045" s="15"/>
      <c r="K21045" s="15"/>
    </row>
    <row r="21046" spans="8:11">
      <c r="H21046" s="15"/>
      <c r="K21046" s="15"/>
    </row>
    <row r="21047" spans="8:11">
      <c r="H21047" s="15"/>
      <c r="K21047" s="15"/>
    </row>
    <row r="21048" spans="8:11">
      <c r="H21048" s="15"/>
      <c r="K21048" s="15"/>
    </row>
    <row r="21049" spans="8:11">
      <c r="H21049" s="15"/>
      <c r="K21049" s="15"/>
    </row>
    <row r="21050" spans="8:11">
      <c r="H21050" s="15"/>
      <c r="K21050" s="15"/>
    </row>
    <row r="21051" spans="8:11">
      <c r="H21051" s="15"/>
      <c r="K21051" s="15"/>
    </row>
    <row r="21052" spans="8:11">
      <c r="H21052" s="15"/>
      <c r="K21052" s="15"/>
    </row>
    <row r="21053" spans="8:11">
      <c r="H21053" s="15"/>
      <c r="K21053" s="15"/>
    </row>
    <row r="21054" spans="8:11">
      <c r="H21054" s="15"/>
      <c r="K21054" s="15"/>
    </row>
    <row r="21055" spans="8:11">
      <c r="H21055" s="15"/>
      <c r="K21055" s="15"/>
    </row>
    <row r="21056" spans="8:11">
      <c r="H21056" s="15"/>
      <c r="K21056" s="15"/>
    </row>
    <row r="21057" spans="8:11">
      <c r="H21057" s="15"/>
      <c r="K21057" s="15"/>
    </row>
    <row r="21058" spans="8:11">
      <c r="H21058" s="15"/>
      <c r="K21058" s="15"/>
    </row>
    <row r="21059" spans="8:11">
      <c r="H21059" s="15"/>
      <c r="K21059" s="15"/>
    </row>
    <row r="21060" spans="8:11">
      <c r="H21060" s="15"/>
      <c r="K21060" s="15"/>
    </row>
    <row r="21061" spans="8:11">
      <c r="H21061" s="15"/>
      <c r="K21061" s="15"/>
    </row>
    <row r="21062" spans="8:11">
      <c r="H21062" s="15"/>
      <c r="K21062" s="15"/>
    </row>
    <row r="21063" spans="8:11">
      <c r="H21063" s="15"/>
      <c r="K21063" s="15"/>
    </row>
    <row r="21064" spans="8:11">
      <c r="H21064" s="15"/>
      <c r="K21064" s="15"/>
    </row>
    <row r="21065" spans="8:11">
      <c r="H21065" s="15"/>
      <c r="K21065" s="15"/>
    </row>
    <row r="21066" spans="8:11">
      <c r="H21066" s="15"/>
      <c r="K21066" s="15"/>
    </row>
    <row r="21067" spans="8:11">
      <c r="H21067" s="15"/>
      <c r="K21067" s="15"/>
    </row>
    <row r="21068" spans="8:11">
      <c r="H21068" s="15"/>
      <c r="K21068" s="15"/>
    </row>
    <row r="21069" spans="8:11">
      <c r="H21069" s="15"/>
      <c r="K21069" s="15"/>
    </row>
    <row r="21070" spans="8:11">
      <c r="H21070" s="15"/>
      <c r="K21070" s="15"/>
    </row>
    <row r="21071" spans="8:11">
      <c r="H21071" s="15"/>
      <c r="K21071" s="15"/>
    </row>
    <row r="21072" spans="8:11">
      <c r="H21072" s="15"/>
      <c r="K21072" s="15"/>
    </row>
    <row r="21073" spans="8:11">
      <c r="H21073" s="15"/>
      <c r="K21073" s="15"/>
    </row>
    <row r="21074" spans="8:11">
      <c r="H21074" s="15"/>
      <c r="K21074" s="15"/>
    </row>
    <row r="21075" spans="8:11">
      <c r="H21075" s="15"/>
      <c r="K21075" s="15"/>
    </row>
    <row r="21076" spans="8:11">
      <c r="H21076" s="15"/>
      <c r="K21076" s="15"/>
    </row>
    <row r="21077" spans="8:11">
      <c r="H21077" s="15"/>
      <c r="K21077" s="15"/>
    </row>
    <row r="21078" spans="8:11">
      <c r="H21078" s="15"/>
      <c r="K21078" s="15"/>
    </row>
    <row r="21079" spans="8:11">
      <c r="H21079" s="15"/>
      <c r="K21079" s="15"/>
    </row>
    <row r="21080" spans="8:11">
      <c r="H21080" s="15"/>
      <c r="K21080" s="15"/>
    </row>
    <row r="21081" spans="8:11">
      <c r="H21081" s="15"/>
      <c r="K21081" s="15"/>
    </row>
    <row r="21082" spans="8:11">
      <c r="H21082" s="15"/>
      <c r="K21082" s="15"/>
    </row>
    <row r="21083" spans="8:11">
      <c r="H21083" s="15"/>
      <c r="K21083" s="15"/>
    </row>
    <row r="21084" spans="8:11">
      <c r="H21084" s="15"/>
      <c r="K21084" s="15"/>
    </row>
    <row r="21085" spans="8:11">
      <c r="H21085" s="15"/>
      <c r="K21085" s="15"/>
    </row>
    <row r="21086" spans="8:11">
      <c r="H21086" s="15"/>
      <c r="K21086" s="15"/>
    </row>
    <row r="21087" spans="8:11">
      <c r="H21087" s="15"/>
      <c r="K21087" s="15"/>
    </row>
    <row r="21088" spans="8:11">
      <c r="H21088" s="15"/>
      <c r="K21088" s="15"/>
    </row>
    <row r="21089" spans="8:11">
      <c r="H21089" s="15"/>
      <c r="K21089" s="15"/>
    </row>
    <row r="21090" spans="8:11">
      <c r="H21090" s="15"/>
      <c r="K21090" s="15"/>
    </row>
    <row r="21091" spans="8:11">
      <c r="H21091" s="15"/>
      <c r="K21091" s="15"/>
    </row>
    <row r="21092" spans="8:11">
      <c r="H21092" s="15"/>
      <c r="K21092" s="15"/>
    </row>
    <row r="21093" spans="8:11">
      <c r="H21093" s="15"/>
      <c r="K21093" s="15"/>
    </row>
    <row r="21094" spans="8:11">
      <c r="H21094" s="15"/>
      <c r="K21094" s="15"/>
    </row>
    <row r="21095" spans="8:11">
      <c r="H21095" s="15"/>
      <c r="K21095" s="15"/>
    </row>
    <row r="21096" spans="8:11">
      <c r="H21096" s="15"/>
      <c r="K21096" s="15"/>
    </row>
    <row r="21097" spans="8:11">
      <c r="H21097" s="15"/>
      <c r="K21097" s="15"/>
    </row>
    <row r="21098" spans="8:11">
      <c r="H21098" s="15"/>
      <c r="K21098" s="15"/>
    </row>
    <row r="21099" spans="8:11">
      <c r="H21099" s="15"/>
      <c r="K21099" s="15"/>
    </row>
    <row r="21100" spans="8:11">
      <c r="H21100" s="15"/>
      <c r="K21100" s="15"/>
    </row>
    <row r="21101" spans="8:11">
      <c r="H21101" s="15"/>
      <c r="K21101" s="15"/>
    </row>
    <row r="21102" spans="8:11">
      <c r="H21102" s="15"/>
      <c r="K21102" s="15"/>
    </row>
    <row r="21103" spans="8:11">
      <c r="H21103" s="15"/>
      <c r="K21103" s="15"/>
    </row>
    <row r="21104" spans="8:11">
      <c r="H21104" s="15"/>
      <c r="K21104" s="15"/>
    </row>
    <row r="21105" spans="8:11">
      <c r="H21105" s="15"/>
      <c r="K21105" s="15"/>
    </row>
    <row r="21106" spans="8:11">
      <c r="H21106" s="15"/>
      <c r="K21106" s="15"/>
    </row>
    <row r="21107" spans="8:11">
      <c r="H21107" s="15"/>
      <c r="K21107" s="15"/>
    </row>
    <row r="21108" spans="8:11">
      <c r="H21108" s="15"/>
      <c r="K21108" s="15"/>
    </row>
    <row r="21109" spans="8:11">
      <c r="H21109" s="15"/>
      <c r="K21109" s="15"/>
    </row>
    <row r="21110" spans="8:11">
      <c r="H21110" s="15"/>
      <c r="K21110" s="15"/>
    </row>
    <row r="21111" spans="8:11">
      <c r="H21111" s="15"/>
      <c r="K21111" s="15"/>
    </row>
    <row r="21112" spans="8:11">
      <c r="H21112" s="15"/>
      <c r="K21112" s="15"/>
    </row>
    <row r="21113" spans="8:11">
      <c r="H21113" s="15"/>
      <c r="K21113" s="15"/>
    </row>
    <row r="21114" spans="8:11">
      <c r="H21114" s="15"/>
      <c r="K21114" s="15"/>
    </row>
    <row r="21115" spans="8:11">
      <c r="H21115" s="15"/>
      <c r="K21115" s="15"/>
    </row>
    <row r="21116" spans="8:11">
      <c r="H21116" s="15"/>
      <c r="K21116" s="15"/>
    </row>
    <row r="21117" spans="8:11">
      <c r="H21117" s="15"/>
      <c r="K21117" s="15"/>
    </row>
    <row r="21118" spans="8:11">
      <c r="H21118" s="15"/>
      <c r="K21118" s="15"/>
    </row>
    <row r="21119" spans="8:11">
      <c r="H21119" s="15"/>
      <c r="K21119" s="15"/>
    </row>
    <row r="21120" spans="8:11">
      <c r="H21120" s="15"/>
      <c r="K21120" s="15"/>
    </row>
    <row r="21121" spans="8:11">
      <c r="H21121" s="15"/>
      <c r="K21121" s="15"/>
    </row>
    <row r="21122" spans="8:11">
      <c r="H21122" s="15"/>
      <c r="K21122" s="15"/>
    </row>
    <row r="21123" spans="8:11">
      <c r="H21123" s="15"/>
      <c r="K21123" s="15"/>
    </row>
    <row r="21124" spans="8:11">
      <c r="H21124" s="15"/>
      <c r="K21124" s="15"/>
    </row>
    <row r="21125" spans="8:11">
      <c r="H21125" s="15"/>
      <c r="K21125" s="15"/>
    </row>
    <row r="21126" spans="8:11">
      <c r="H21126" s="15"/>
      <c r="K21126" s="15"/>
    </row>
    <row r="21127" spans="8:11">
      <c r="H21127" s="15"/>
      <c r="K21127" s="15"/>
    </row>
    <row r="21128" spans="8:11">
      <c r="H21128" s="15"/>
      <c r="K21128" s="15"/>
    </row>
    <row r="21129" spans="8:11">
      <c r="H21129" s="15"/>
      <c r="K21129" s="15"/>
    </row>
    <row r="21130" spans="8:11">
      <c r="H21130" s="15"/>
      <c r="K21130" s="15"/>
    </row>
    <row r="21131" spans="8:11">
      <c r="H21131" s="15"/>
      <c r="K21131" s="15"/>
    </row>
    <row r="21132" spans="8:11">
      <c r="H21132" s="15"/>
      <c r="K21132" s="15"/>
    </row>
    <row r="21133" spans="8:11">
      <c r="H21133" s="15"/>
      <c r="K21133" s="15"/>
    </row>
    <row r="21134" spans="8:11">
      <c r="H21134" s="15"/>
      <c r="K21134" s="15"/>
    </row>
    <row r="21135" spans="8:11">
      <c r="H21135" s="15"/>
      <c r="K21135" s="15"/>
    </row>
    <row r="21136" spans="8:11">
      <c r="H21136" s="15"/>
      <c r="K21136" s="15"/>
    </row>
    <row r="21137" spans="8:11">
      <c r="H21137" s="15"/>
      <c r="K21137" s="15"/>
    </row>
    <row r="21138" spans="8:11">
      <c r="H21138" s="15"/>
      <c r="K21138" s="15"/>
    </row>
    <row r="21139" spans="8:11">
      <c r="H21139" s="15"/>
      <c r="K21139" s="15"/>
    </row>
    <row r="21140" spans="8:11">
      <c r="H21140" s="15"/>
      <c r="K21140" s="15"/>
    </row>
    <row r="21141" spans="8:11">
      <c r="H21141" s="15"/>
      <c r="K21141" s="15"/>
    </row>
    <row r="21142" spans="8:11">
      <c r="H21142" s="15"/>
      <c r="K21142" s="15"/>
    </row>
    <row r="21143" spans="8:11">
      <c r="H21143" s="15"/>
      <c r="K21143" s="15"/>
    </row>
    <row r="21144" spans="8:11">
      <c r="H21144" s="15"/>
      <c r="K21144" s="15"/>
    </row>
    <row r="21145" spans="8:11">
      <c r="H21145" s="15"/>
      <c r="K21145" s="15"/>
    </row>
    <row r="21146" spans="8:11">
      <c r="H21146" s="15"/>
      <c r="K21146" s="15"/>
    </row>
    <row r="21147" spans="8:11">
      <c r="H21147" s="15"/>
      <c r="K21147" s="15"/>
    </row>
    <row r="21148" spans="8:11">
      <c r="H21148" s="15"/>
      <c r="K21148" s="15"/>
    </row>
    <row r="21149" spans="8:11">
      <c r="H21149" s="15"/>
      <c r="K21149" s="15"/>
    </row>
    <row r="21150" spans="8:11">
      <c r="H21150" s="15"/>
      <c r="K21150" s="15"/>
    </row>
    <row r="21151" spans="8:11">
      <c r="H21151" s="15"/>
      <c r="K21151" s="15"/>
    </row>
    <row r="21152" spans="8:11">
      <c r="H21152" s="15"/>
      <c r="K21152" s="15"/>
    </row>
    <row r="21153" spans="8:11">
      <c r="H21153" s="15"/>
      <c r="K21153" s="15"/>
    </row>
    <row r="21154" spans="8:11">
      <c r="H21154" s="15"/>
      <c r="K21154" s="15"/>
    </row>
    <row r="21155" spans="8:11">
      <c r="H21155" s="15"/>
      <c r="K21155" s="15"/>
    </row>
    <row r="21156" spans="8:11">
      <c r="H21156" s="15"/>
      <c r="K21156" s="15"/>
    </row>
    <row r="21157" spans="8:11">
      <c r="H21157" s="15"/>
      <c r="K21157" s="15"/>
    </row>
    <row r="21158" spans="8:11">
      <c r="H21158" s="15"/>
      <c r="K21158" s="15"/>
    </row>
    <row r="21159" spans="8:11">
      <c r="H21159" s="15"/>
      <c r="K21159" s="15"/>
    </row>
    <row r="21160" spans="8:11">
      <c r="H21160" s="15"/>
      <c r="K21160" s="15"/>
    </row>
    <row r="21161" spans="8:11">
      <c r="H21161" s="15"/>
      <c r="K21161" s="15"/>
    </row>
    <row r="21162" spans="8:11">
      <c r="H21162" s="15"/>
      <c r="K21162" s="15"/>
    </row>
    <row r="21163" spans="8:11">
      <c r="H21163" s="15"/>
      <c r="K21163" s="15"/>
    </row>
    <row r="21164" spans="8:11">
      <c r="H21164" s="15"/>
      <c r="K21164" s="15"/>
    </row>
    <row r="21165" spans="8:11">
      <c r="H21165" s="15"/>
      <c r="K21165" s="15"/>
    </row>
    <row r="21166" spans="8:11">
      <c r="H21166" s="15"/>
      <c r="K21166" s="15"/>
    </row>
    <row r="21167" spans="8:11">
      <c r="H21167" s="15"/>
      <c r="K21167" s="15"/>
    </row>
    <row r="21168" spans="8:11">
      <c r="H21168" s="15"/>
      <c r="K21168" s="15"/>
    </row>
    <row r="21169" spans="8:11">
      <c r="H21169" s="15"/>
      <c r="K21169" s="15"/>
    </row>
    <row r="21170" spans="8:11">
      <c r="H21170" s="15"/>
      <c r="K21170" s="15"/>
    </row>
    <row r="21171" spans="8:11">
      <c r="H21171" s="15"/>
      <c r="K21171" s="15"/>
    </row>
    <row r="21172" spans="8:11">
      <c r="H21172" s="15"/>
      <c r="K21172" s="15"/>
    </row>
    <row r="21173" spans="8:11">
      <c r="H21173" s="15"/>
      <c r="K21173" s="15"/>
    </row>
    <row r="21174" spans="8:11">
      <c r="H21174" s="15"/>
      <c r="K21174" s="15"/>
    </row>
    <row r="21175" spans="8:11">
      <c r="H21175" s="15"/>
      <c r="K21175" s="15"/>
    </row>
    <row r="21176" spans="8:11">
      <c r="H21176" s="15"/>
      <c r="K21176" s="15"/>
    </row>
    <row r="21177" spans="8:11">
      <c r="H21177" s="15"/>
      <c r="K21177" s="15"/>
    </row>
    <row r="21178" spans="8:11">
      <c r="H21178" s="15"/>
      <c r="K21178" s="15"/>
    </row>
    <row r="21179" spans="8:11">
      <c r="H21179" s="15"/>
      <c r="K21179" s="15"/>
    </row>
    <row r="21180" spans="8:11">
      <c r="H21180" s="15"/>
      <c r="K21180" s="15"/>
    </row>
    <row r="21181" spans="8:11">
      <c r="H21181" s="15"/>
      <c r="K21181" s="15"/>
    </row>
    <row r="21182" spans="8:11">
      <c r="H21182" s="15"/>
      <c r="K21182" s="15"/>
    </row>
    <row r="21183" spans="8:11">
      <c r="H21183" s="15"/>
      <c r="K21183" s="15"/>
    </row>
    <row r="21184" spans="8:11">
      <c r="H21184" s="15"/>
      <c r="K21184" s="15"/>
    </row>
    <row r="21185" spans="8:11">
      <c r="H21185" s="15"/>
      <c r="K21185" s="15"/>
    </row>
    <row r="21186" spans="8:11">
      <c r="H21186" s="15"/>
      <c r="K21186" s="15"/>
    </row>
    <row r="21187" spans="8:11">
      <c r="H21187" s="15"/>
      <c r="K21187" s="15"/>
    </row>
    <row r="21188" spans="8:11">
      <c r="H21188" s="15"/>
      <c r="K21188" s="15"/>
    </row>
    <row r="21189" spans="8:11">
      <c r="H21189" s="15"/>
      <c r="K21189" s="15"/>
    </row>
    <row r="21190" spans="8:11">
      <c r="H21190" s="15"/>
      <c r="K21190" s="15"/>
    </row>
    <row r="21191" spans="8:11">
      <c r="H21191" s="15"/>
      <c r="K21191" s="15"/>
    </row>
    <row r="21192" spans="8:11">
      <c r="H21192" s="15"/>
      <c r="K21192" s="15"/>
    </row>
    <row r="21193" spans="8:11">
      <c r="H21193" s="15"/>
      <c r="K21193" s="15"/>
    </row>
    <row r="21194" spans="8:11">
      <c r="H21194" s="15"/>
      <c r="K21194" s="15"/>
    </row>
    <row r="21195" spans="8:11">
      <c r="H21195" s="15"/>
      <c r="K21195" s="15"/>
    </row>
    <row r="21196" spans="8:11">
      <c r="H21196" s="15"/>
      <c r="K21196" s="15"/>
    </row>
    <row r="21197" spans="8:11">
      <c r="H21197" s="15"/>
      <c r="K21197" s="15"/>
    </row>
    <row r="21198" spans="8:11">
      <c r="H21198" s="15"/>
      <c r="K21198" s="15"/>
    </row>
    <row r="21199" spans="8:11">
      <c r="H21199" s="15"/>
      <c r="K21199" s="15"/>
    </row>
    <row r="21200" spans="8:11">
      <c r="H21200" s="15"/>
      <c r="K21200" s="15"/>
    </row>
    <row r="21201" spans="8:11">
      <c r="H21201" s="15"/>
      <c r="K21201" s="15"/>
    </row>
    <row r="21202" spans="8:11">
      <c r="H21202" s="15"/>
      <c r="K21202" s="15"/>
    </row>
    <row r="21203" spans="8:11">
      <c r="H21203" s="15"/>
      <c r="K21203" s="15"/>
    </row>
    <row r="21204" spans="8:11">
      <c r="H21204" s="15"/>
      <c r="K21204" s="15"/>
    </row>
    <row r="21205" spans="8:11">
      <c r="H21205" s="15"/>
      <c r="K21205" s="15"/>
    </row>
    <row r="21206" spans="8:11">
      <c r="H21206" s="15"/>
      <c r="K21206" s="15"/>
    </row>
    <row r="21207" spans="8:11">
      <c r="H21207" s="15"/>
      <c r="K21207" s="15"/>
    </row>
    <row r="21208" spans="8:11">
      <c r="H21208" s="15"/>
      <c r="K21208" s="15"/>
    </row>
    <row r="21209" spans="8:11">
      <c r="H21209" s="15"/>
      <c r="K21209" s="15"/>
    </row>
    <row r="21210" spans="8:11">
      <c r="H21210" s="15"/>
      <c r="K21210" s="15"/>
    </row>
    <row r="21211" spans="8:11">
      <c r="H21211" s="15"/>
      <c r="K21211" s="15"/>
    </row>
    <row r="21212" spans="8:11">
      <c r="H21212" s="15"/>
      <c r="K21212" s="15"/>
    </row>
    <row r="21213" spans="8:11">
      <c r="H21213" s="15"/>
      <c r="K21213" s="15"/>
    </row>
    <row r="21214" spans="8:11">
      <c r="H21214" s="15"/>
      <c r="K21214" s="15"/>
    </row>
    <row r="21215" spans="8:11">
      <c r="H21215" s="15"/>
      <c r="K21215" s="15"/>
    </row>
    <row r="21216" spans="8:11">
      <c r="H21216" s="15"/>
      <c r="K21216" s="15"/>
    </row>
    <row r="21217" spans="8:11">
      <c r="H21217" s="15"/>
      <c r="K21217" s="15"/>
    </row>
    <row r="21218" spans="8:11">
      <c r="H21218" s="15"/>
      <c r="K21218" s="15"/>
    </row>
    <row r="21219" spans="8:11">
      <c r="H21219" s="15"/>
      <c r="K21219" s="15"/>
    </row>
    <row r="21220" spans="8:11">
      <c r="H21220" s="15"/>
      <c r="K21220" s="15"/>
    </row>
    <row r="21221" spans="8:11">
      <c r="H21221" s="15"/>
      <c r="K21221" s="15"/>
    </row>
    <row r="21222" spans="8:11">
      <c r="H21222" s="15"/>
      <c r="K21222" s="15"/>
    </row>
    <row r="21223" spans="8:11">
      <c r="H21223" s="15"/>
      <c r="K21223" s="15"/>
    </row>
    <row r="21224" spans="8:11">
      <c r="H21224" s="15"/>
      <c r="K21224" s="15"/>
    </row>
    <row r="21225" spans="8:11">
      <c r="H21225" s="15"/>
      <c r="K21225" s="15"/>
    </row>
    <row r="21226" spans="8:11">
      <c r="H21226" s="15"/>
      <c r="K21226" s="15"/>
    </row>
    <row r="21227" spans="8:11">
      <c r="H21227" s="15"/>
      <c r="K21227" s="15"/>
    </row>
    <row r="21228" spans="8:11">
      <c r="H21228" s="15"/>
      <c r="K21228" s="15"/>
    </row>
    <row r="21229" spans="8:11">
      <c r="H21229" s="15"/>
      <c r="K21229" s="15"/>
    </row>
    <row r="21230" spans="8:11">
      <c r="H21230" s="15"/>
      <c r="K21230" s="15"/>
    </row>
    <row r="21231" spans="8:11">
      <c r="H21231" s="15"/>
      <c r="K21231" s="15"/>
    </row>
    <row r="21232" spans="8:11">
      <c r="H21232" s="15"/>
      <c r="K21232" s="15"/>
    </row>
    <row r="21233" spans="8:11">
      <c r="H21233" s="15"/>
      <c r="K21233" s="15"/>
    </row>
    <row r="21234" spans="8:11">
      <c r="H21234" s="15"/>
      <c r="K21234" s="15"/>
    </row>
    <row r="21235" spans="8:11">
      <c r="H21235" s="15"/>
      <c r="K21235" s="15"/>
    </row>
    <row r="21236" spans="8:11">
      <c r="H21236" s="15"/>
      <c r="K21236" s="15"/>
    </row>
    <row r="21237" spans="8:11">
      <c r="H21237" s="15"/>
      <c r="K21237" s="15"/>
    </row>
    <row r="21238" spans="8:11">
      <c r="H21238" s="15"/>
      <c r="K21238" s="15"/>
    </row>
    <row r="21239" spans="8:11">
      <c r="H21239" s="15"/>
      <c r="K21239" s="15"/>
    </row>
    <row r="21240" spans="8:11">
      <c r="H21240" s="15"/>
      <c r="K21240" s="15"/>
    </row>
    <row r="21241" spans="8:11">
      <c r="H21241" s="15"/>
      <c r="K21241" s="15"/>
    </row>
    <row r="21242" spans="8:11">
      <c r="H21242" s="15"/>
      <c r="K21242" s="15"/>
    </row>
    <row r="21243" spans="8:11">
      <c r="H21243" s="15"/>
      <c r="K21243" s="15"/>
    </row>
    <row r="21244" spans="8:11">
      <c r="H21244" s="15"/>
      <c r="K21244" s="15"/>
    </row>
    <row r="21245" spans="8:11">
      <c r="H21245" s="15"/>
      <c r="K21245" s="15"/>
    </row>
    <row r="21246" spans="8:11">
      <c r="H21246" s="15"/>
      <c r="K21246" s="15"/>
    </row>
    <row r="21247" spans="8:11">
      <c r="H21247" s="15"/>
      <c r="K21247" s="15"/>
    </row>
    <row r="21248" spans="8:11">
      <c r="H21248" s="15"/>
      <c r="K21248" s="15"/>
    </row>
    <row r="21249" spans="8:11">
      <c r="H21249" s="15"/>
      <c r="K21249" s="15"/>
    </row>
    <row r="21250" spans="8:11">
      <c r="H21250" s="15"/>
      <c r="K21250" s="15"/>
    </row>
    <row r="21251" spans="8:11">
      <c r="H21251" s="15"/>
      <c r="K21251" s="15"/>
    </row>
    <row r="21252" spans="8:11">
      <c r="H21252" s="15"/>
      <c r="K21252" s="15"/>
    </row>
    <row r="21253" spans="8:11">
      <c r="H21253" s="15"/>
      <c r="K21253" s="15"/>
    </row>
    <row r="21254" spans="8:11">
      <c r="H21254" s="15"/>
      <c r="K21254" s="15"/>
    </row>
    <row r="21255" spans="8:11">
      <c r="H21255" s="15"/>
      <c r="K21255" s="15"/>
    </row>
    <row r="21256" spans="8:11">
      <c r="H21256" s="15"/>
      <c r="K21256" s="15"/>
    </row>
    <row r="21257" spans="8:11">
      <c r="H21257" s="15"/>
      <c r="K21257" s="15"/>
    </row>
    <row r="21258" spans="8:11">
      <c r="H21258" s="15"/>
      <c r="K21258" s="15"/>
    </row>
    <row r="21259" spans="8:11">
      <c r="H21259" s="15"/>
      <c r="K21259" s="15"/>
    </row>
    <row r="21260" spans="8:11">
      <c r="H21260" s="15"/>
      <c r="K21260" s="15"/>
    </row>
    <row r="21261" spans="8:11">
      <c r="H21261" s="15"/>
      <c r="K21261" s="15"/>
    </row>
    <row r="21262" spans="8:11">
      <c r="H21262" s="15"/>
      <c r="K21262" s="15"/>
    </row>
    <row r="21263" spans="8:11">
      <c r="H21263" s="15"/>
      <c r="K21263" s="15"/>
    </row>
    <row r="21264" spans="8:11">
      <c r="H21264" s="15"/>
      <c r="K21264" s="15"/>
    </row>
    <row r="21265" spans="8:11">
      <c r="H21265" s="15"/>
      <c r="K21265" s="15"/>
    </row>
    <row r="21266" spans="8:11">
      <c r="H21266" s="15"/>
      <c r="K21266" s="15"/>
    </row>
    <row r="21267" spans="8:11">
      <c r="H21267" s="15"/>
      <c r="K21267" s="15"/>
    </row>
    <row r="21268" spans="8:11">
      <c r="H21268" s="15"/>
      <c r="K21268" s="15"/>
    </row>
    <row r="21269" spans="8:11">
      <c r="H21269" s="15"/>
      <c r="K21269" s="15"/>
    </row>
    <row r="21270" spans="8:11">
      <c r="H21270" s="15"/>
      <c r="K21270" s="15"/>
    </row>
    <row r="21271" spans="8:11">
      <c r="H21271" s="15"/>
      <c r="K21271" s="15"/>
    </row>
    <row r="21272" spans="8:11">
      <c r="H21272" s="15"/>
      <c r="K21272" s="15"/>
    </row>
    <row r="21273" spans="8:11">
      <c r="H21273" s="15"/>
      <c r="K21273" s="15"/>
    </row>
    <row r="21274" spans="8:11">
      <c r="H21274" s="15"/>
      <c r="K21274" s="15"/>
    </row>
    <row r="21275" spans="8:11">
      <c r="H21275" s="15"/>
      <c r="K21275" s="15"/>
    </row>
    <row r="21276" spans="8:11">
      <c r="H21276" s="15"/>
      <c r="K21276" s="15"/>
    </row>
    <row r="21277" spans="8:11">
      <c r="H21277" s="15"/>
      <c r="K21277" s="15"/>
    </row>
    <row r="21278" spans="8:11">
      <c r="H21278" s="15"/>
      <c r="K21278" s="15"/>
    </row>
    <row r="21279" spans="8:11">
      <c r="H21279" s="15"/>
      <c r="K21279" s="15"/>
    </row>
    <row r="21280" spans="8:11">
      <c r="H21280" s="15"/>
      <c r="K21280" s="15"/>
    </row>
    <row r="21281" spans="8:11">
      <c r="H21281" s="15"/>
      <c r="K21281" s="15"/>
    </row>
    <row r="21282" spans="8:11">
      <c r="H21282" s="15"/>
      <c r="K21282" s="15"/>
    </row>
    <row r="21283" spans="8:11">
      <c r="H21283" s="15"/>
      <c r="K21283" s="15"/>
    </row>
    <row r="21284" spans="8:11">
      <c r="H21284" s="15"/>
      <c r="K21284" s="15"/>
    </row>
    <row r="21285" spans="8:11">
      <c r="H21285" s="15"/>
      <c r="K21285" s="15"/>
    </row>
    <row r="21286" spans="8:11">
      <c r="H21286" s="15"/>
      <c r="K21286" s="15"/>
    </row>
    <row r="21287" spans="8:11">
      <c r="H21287" s="15"/>
      <c r="K21287" s="15"/>
    </row>
    <row r="21288" spans="8:11">
      <c r="H21288" s="15"/>
      <c r="K21288" s="15"/>
    </row>
    <row r="21289" spans="8:11">
      <c r="H21289" s="15"/>
      <c r="K21289" s="15"/>
    </row>
    <row r="21290" spans="8:11">
      <c r="H21290" s="15"/>
      <c r="K21290" s="15"/>
    </row>
    <row r="21291" spans="8:11">
      <c r="H21291" s="15"/>
      <c r="K21291" s="15"/>
    </row>
    <row r="21292" spans="8:11">
      <c r="H21292" s="15"/>
      <c r="K21292" s="15"/>
    </row>
    <row r="21293" spans="8:11">
      <c r="H21293" s="15"/>
      <c r="K21293" s="15"/>
    </row>
    <row r="21294" spans="8:11">
      <c r="H21294" s="15"/>
      <c r="K21294" s="15"/>
    </row>
    <row r="21295" spans="8:11">
      <c r="H21295" s="15"/>
      <c r="K21295" s="15"/>
    </row>
    <row r="21296" spans="8:11">
      <c r="H21296" s="15"/>
      <c r="K21296" s="15"/>
    </row>
    <row r="21297" spans="8:11">
      <c r="H21297" s="15"/>
      <c r="K21297" s="15"/>
    </row>
    <row r="21298" spans="8:11">
      <c r="H21298" s="15"/>
      <c r="K21298" s="15"/>
    </row>
    <row r="21299" spans="8:11">
      <c r="H21299" s="15"/>
      <c r="K21299" s="15"/>
    </row>
    <row r="21300" spans="8:11">
      <c r="H21300" s="15"/>
      <c r="K21300" s="15"/>
    </row>
    <row r="21301" spans="8:11">
      <c r="H21301" s="15"/>
      <c r="K21301" s="15"/>
    </row>
    <row r="21302" spans="8:11">
      <c r="H21302" s="15"/>
      <c r="K21302" s="15"/>
    </row>
    <row r="21303" spans="8:11">
      <c r="H21303" s="15"/>
      <c r="K21303" s="15"/>
    </row>
    <row r="21304" spans="8:11">
      <c r="H21304" s="15"/>
      <c r="K21304" s="15"/>
    </row>
    <row r="21305" spans="8:11">
      <c r="H21305" s="15"/>
      <c r="K21305" s="15"/>
    </row>
    <row r="21306" spans="8:11">
      <c r="H21306" s="15"/>
      <c r="K21306" s="15"/>
    </row>
    <row r="21307" spans="8:11">
      <c r="H21307" s="15"/>
      <c r="K21307" s="15"/>
    </row>
    <row r="21308" spans="8:11">
      <c r="H21308" s="15"/>
      <c r="K21308" s="15"/>
    </row>
    <row r="21309" spans="8:11">
      <c r="H21309" s="15"/>
      <c r="K21309" s="15"/>
    </row>
    <row r="21310" spans="8:11">
      <c r="H21310" s="15"/>
      <c r="K21310" s="15"/>
    </row>
    <row r="21311" spans="8:11">
      <c r="H21311" s="15"/>
      <c r="K21311" s="15"/>
    </row>
    <row r="21312" spans="8:11">
      <c r="H21312" s="15"/>
      <c r="K21312" s="15"/>
    </row>
    <row r="21313" spans="8:11">
      <c r="H21313" s="15"/>
      <c r="K21313" s="15"/>
    </row>
    <row r="21314" spans="8:11">
      <c r="H21314" s="15"/>
      <c r="K21314" s="15"/>
    </row>
    <row r="21315" spans="8:11">
      <c r="H21315" s="15"/>
      <c r="K21315" s="15"/>
    </row>
    <row r="21316" spans="8:11">
      <c r="H21316" s="15"/>
      <c r="K21316" s="15"/>
    </row>
    <row r="21317" spans="8:11">
      <c r="H21317" s="15"/>
      <c r="K21317" s="15"/>
    </row>
    <row r="21318" spans="8:11">
      <c r="H21318" s="15"/>
      <c r="K21318" s="15"/>
    </row>
    <row r="21319" spans="8:11">
      <c r="H21319" s="15"/>
      <c r="K21319" s="15"/>
    </row>
    <row r="21320" spans="8:11">
      <c r="H21320" s="15"/>
      <c r="K21320" s="15"/>
    </row>
    <row r="21321" spans="8:11">
      <c r="H21321" s="15"/>
      <c r="K21321" s="15"/>
    </row>
    <row r="21322" spans="8:11">
      <c r="H21322" s="15"/>
      <c r="K21322" s="15"/>
    </row>
    <row r="21323" spans="8:11">
      <c r="H21323" s="15"/>
      <c r="K21323" s="15"/>
    </row>
    <row r="21324" spans="8:11">
      <c r="H21324" s="15"/>
      <c r="K21324" s="15"/>
    </row>
    <row r="21325" spans="8:11">
      <c r="H21325" s="15"/>
      <c r="K21325" s="15"/>
    </row>
    <row r="21326" spans="8:11">
      <c r="H21326" s="15"/>
      <c r="K21326" s="15"/>
    </row>
    <row r="21327" spans="8:11">
      <c r="H21327" s="15"/>
      <c r="K21327" s="15"/>
    </row>
    <row r="21328" spans="8:11">
      <c r="H21328" s="15"/>
      <c r="K21328" s="15"/>
    </row>
    <row r="21329" spans="8:11">
      <c r="H21329" s="15"/>
      <c r="K21329" s="15"/>
    </row>
    <row r="21330" spans="8:11">
      <c r="H21330" s="15"/>
      <c r="K21330" s="15"/>
    </row>
    <row r="21331" spans="8:11">
      <c r="H21331" s="15"/>
      <c r="K21331" s="15"/>
    </row>
    <row r="21332" spans="8:11">
      <c r="H21332" s="15"/>
      <c r="K21332" s="15"/>
    </row>
    <row r="21333" spans="8:11">
      <c r="H21333" s="15"/>
      <c r="K21333" s="15"/>
    </row>
    <row r="21334" spans="8:11">
      <c r="H21334" s="15"/>
      <c r="K21334" s="15"/>
    </row>
    <row r="21335" spans="8:11">
      <c r="H21335" s="15"/>
      <c r="K21335" s="15"/>
    </row>
    <row r="21336" spans="8:11">
      <c r="H21336" s="15"/>
      <c r="K21336" s="15"/>
    </row>
    <row r="21337" spans="8:11">
      <c r="H21337" s="15"/>
      <c r="K21337" s="15"/>
    </row>
    <row r="21338" spans="8:11">
      <c r="H21338" s="15"/>
      <c r="K21338" s="15"/>
    </row>
    <row r="21339" spans="8:11">
      <c r="H21339" s="15"/>
      <c r="K21339" s="15"/>
    </row>
    <row r="21340" spans="8:11">
      <c r="H21340" s="15"/>
      <c r="K21340" s="15"/>
    </row>
    <row r="21341" spans="8:11">
      <c r="H21341" s="15"/>
      <c r="K21341" s="15"/>
    </row>
    <row r="21342" spans="8:11">
      <c r="H21342" s="15"/>
      <c r="K21342" s="15"/>
    </row>
    <row r="21343" spans="8:11">
      <c r="H21343" s="15"/>
      <c r="K21343" s="15"/>
    </row>
    <row r="21344" spans="8:11">
      <c r="H21344" s="15"/>
      <c r="K21344" s="15"/>
    </row>
    <row r="21345" spans="8:11">
      <c r="H21345" s="15"/>
      <c r="K21345" s="15"/>
    </row>
    <row r="21346" spans="8:11">
      <c r="H21346" s="15"/>
      <c r="K21346" s="15"/>
    </row>
    <row r="21347" spans="8:11">
      <c r="H21347" s="15"/>
      <c r="K21347" s="15"/>
    </row>
    <row r="21348" spans="8:11">
      <c r="H21348" s="15"/>
      <c r="K21348" s="15"/>
    </row>
    <row r="21349" spans="8:11">
      <c r="H21349" s="15"/>
      <c r="K21349" s="15"/>
    </row>
    <row r="21350" spans="8:11">
      <c r="H21350" s="15"/>
      <c r="K21350" s="15"/>
    </row>
    <row r="21351" spans="8:11">
      <c r="H21351" s="15"/>
      <c r="K21351" s="15"/>
    </row>
    <row r="21352" spans="8:11">
      <c r="H21352" s="15"/>
      <c r="K21352" s="15"/>
    </row>
    <row r="21353" spans="8:11">
      <c r="H21353" s="15"/>
      <c r="K21353" s="15"/>
    </row>
    <row r="21354" spans="8:11">
      <c r="H21354" s="15"/>
      <c r="K21354" s="15"/>
    </row>
    <row r="21355" spans="8:11">
      <c r="H21355" s="15"/>
      <c r="K21355" s="15"/>
    </row>
    <row r="21356" spans="8:11">
      <c r="H21356" s="15"/>
      <c r="K21356" s="15"/>
    </row>
    <row r="21357" spans="8:11">
      <c r="H21357" s="15"/>
      <c r="K21357" s="15"/>
    </row>
    <row r="21358" spans="8:11">
      <c r="H21358" s="15"/>
      <c r="K21358" s="15"/>
    </row>
    <row r="21359" spans="8:11">
      <c r="H21359" s="15"/>
      <c r="K21359" s="15"/>
    </row>
    <row r="21360" spans="8:11">
      <c r="H21360" s="15"/>
      <c r="K21360" s="15"/>
    </row>
    <row r="21361" spans="8:11">
      <c r="H21361" s="15"/>
      <c r="K21361" s="15"/>
    </row>
    <row r="21362" spans="8:11">
      <c r="H21362" s="15"/>
      <c r="K21362" s="15"/>
    </row>
    <row r="21363" spans="8:11">
      <c r="H21363" s="15"/>
      <c r="K21363" s="15"/>
    </row>
    <row r="21364" spans="8:11">
      <c r="H21364" s="15"/>
      <c r="K21364" s="15"/>
    </row>
    <row r="21365" spans="8:11">
      <c r="H21365" s="15"/>
      <c r="K21365" s="15"/>
    </row>
    <row r="21366" spans="8:11">
      <c r="H21366" s="15"/>
      <c r="K21366" s="15"/>
    </row>
    <row r="21367" spans="8:11">
      <c r="H21367" s="15"/>
      <c r="K21367" s="15"/>
    </row>
    <row r="21368" spans="8:11">
      <c r="H21368" s="15"/>
      <c r="K21368" s="15"/>
    </row>
    <row r="21369" spans="8:11">
      <c r="H21369" s="15"/>
      <c r="K21369" s="15"/>
    </row>
    <row r="21370" spans="8:11">
      <c r="H21370" s="15"/>
      <c r="K21370" s="15"/>
    </row>
    <row r="21371" spans="8:11">
      <c r="H21371" s="15"/>
      <c r="K21371" s="15"/>
    </row>
    <row r="21372" spans="8:11">
      <c r="H21372" s="15"/>
      <c r="K21372" s="15"/>
    </row>
    <row r="21373" spans="8:11">
      <c r="H21373" s="15"/>
      <c r="K21373" s="15"/>
    </row>
    <row r="21374" spans="8:11">
      <c r="H21374" s="15"/>
      <c r="K21374" s="15"/>
    </row>
    <row r="21375" spans="8:11">
      <c r="H21375" s="15"/>
      <c r="K21375" s="15"/>
    </row>
    <row r="21376" spans="8:11">
      <c r="H21376" s="15"/>
      <c r="K21376" s="15"/>
    </row>
    <row r="21377" spans="8:11">
      <c r="H21377" s="15"/>
      <c r="K21377" s="15"/>
    </row>
    <row r="21378" spans="8:11">
      <c r="H21378" s="15"/>
      <c r="K21378" s="15"/>
    </row>
    <row r="21379" spans="8:11">
      <c r="H21379" s="15"/>
      <c r="K21379" s="15"/>
    </row>
    <row r="21380" spans="8:11">
      <c r="H21380" s="15"/>
      <c r="K21380" s="15"/>
    </row>
    <row r="21381" spans="8:11">
      <c r="H21381" s="15"/>
      <c r="K21381" s="15"/>
    </row>
    <row r="21382" spans="8:11">
      <c r="H21382" s="15"/>
      <c r="K21382" s="15"/>
    </row>
    <row r="21383" spans="8:11">
      <c r="H21383" s="15"/>
      <c r="K21383" s="15"/>
    </row>
    <row r="21384" spans="8:11">
      <c r="H21384" s="15"/>
      <c r="K21384" s="15"/>
    </row>
    <row r="21385" spans="8:11">
      <c r="H21385" s="15"/>
      <c r="K21385" s="15"/>
    </row>
    <row r="21386" spans="8:11">
      <c r="H21386" s="15"/>
      <c r="K21386" s="15"/>
    </row>
    <row r="21387" spans="8:11">
      <c r="H21387" s="15"/>
      <c r="K21387" s="15"/>
    </row>
    <row r="21388" spans="8:11">
      <c r="H21388" s="15"/>
      <c r="K21388" s="15"/>
    </row>
    <row r="21389" spans="8:11">
      <c r="H21389" s="15"/>
      <c r="K21389" s="15"/>
    </row>
    <row r="21390" spans="8:11">
      <c r="H21390" s="15"/>
      <c r="K21390" s="15"/>
    </row>
    <row r="21391" spans="8:11">
      <c r="H21391" s="15"/>
      <c r="K21391" s="15"/>
    </row>
    <row r="21392" spans="8:11">
      <c r="H21392" s="15"/>
      <c r="K21392" s="15"/>
    </row>
    <row r="21393" spans="8:11">
      <c r="H21393" s="15"/>
      <c r="K21393" s="15"/>
    </row>
    <row r="21394" spans="8:11">
      <c r="H21394" s="15"/>
      <c r="K21394" s="15"/>
    </row>
    <row r="21395" spans="8:11">
      <c r="H21395" s="15"/>
      <c r="K21395" s="15"/>
    </row>
    <row r="21396" spans="8:11">
      <c r="H21396" s="15"/>
      <c r="K21396" s="15"/>
    </row>
    <row r="21397" spans="8:11">
      <c r="H21397" s="15"/>
      <c r="K21397" s="15"/>
    </row>
    <row r="21398" spans="8:11">
      <c r="H21398" s="15"/>
      <c r="K21398" s="15"/>
    </row>
    <row r="21399" spans="8:11">
      <c r="H21399" s="15"/>
      <c r="K21399" s="15"/>
    </row>
    <row r="21400" spans="8:11">
      <c r="H21400" s="15"/>
      <c r="K21400" s="15"/>
    </row>
    <row r="21401" spans="8:11">
      <c r="H21401" s="15"/>
      <c r="K21401" s="15"/>
    </row>
    <row r="21402" spans="8:11">
      <c r="H21402" s="15"/>
      <c r="K21402" s="15"/>
    </row>
    <row r="21403" spans="8:11">
      <c r="H21403" s="15"/>
      <c r="K21403" s="15"/>
    </row>
    <row r="21404" spans="8:11">
      <c r="H21404" s="15"/>
      <c r="K21404" s="15"/>
    </row>
    <row r="21405" spans="8:11">
      <c r="H21405" s="15"/>
      <c r="K21405" s="15"/>
    </row>
    <row r="21406" spans="8:11">
      <c r="H21406" s="15"/>
      <c r="K21406" s="15"/>
    </row>
    <row r="21407" spans="8:11">
      <c r="H21407" s="15"/>
      <c r="K21407" s="15"/>
    </row>
    <row r="21408" spans="8:11">
      <c r="H21408" s="15"/>
      <c r="K21408" s="15"/>
    </row>
    <row r="21409" spans="8:11">
      <c r="H21409" s="15"/>
      <c r="K21409" s="15"/>
    </row>
    <row r="21410" spans="8:11">
      <c r="H21410" s="15"/>
      <c r="K21410" s="15"/>
    </row>
    <row r="21411" spans="8:11">
      <c r="H21411" s="15"/>
      <c r="K21411" s="15"/>
    </row>
    <row r="21412" spans="8:11">
      <c r="H21412" s="15"/>
      <c r="K21412" s="15"/>
    </row>
    <row r="21413" spans="8:11">
      <c r="H21413" s="15"/>
      <c r="K21413" s="15"/>
    </row>
    <row r="21414" spans="8:11">
      <c r="H21414" s="15"/>
      <c r="K21414" s="15"/>
    </row>
    <row r="21415" spans="8:11">
      <c r="H21415" s="15"/>
      <c r="K21415" s="15"/>
    </row>
    <row r="21416" spans="8:11">
      <c r="H21416" s="15"/>
      <c r="K21416" s="15"/>
    </row>
    <row r="21417" spans="8:11">
      <c r="H21417" s="15"/>
      <c r="K21417" s="15"/>
    </row>
    <row r="21418" spans="8:11">
      <c r="H21418" s="15"/>
      <c r="K21418" s="15"/>
    </row>
    <row r="21419" spans="8:11">
      <c r="H21419" s="15"/>
      <c r="K21419" s="15"/>
    </row>
    <row r="21420" spans="8:11">
      <c r="H21420" s="15"/>
      <c r="K21420" s="15"/>
    </row>
    <row r="21421" spans="8:11">
      <c r="H21421" s="15"/>
      <c r="K21421" s="15"/>
    </row>
    <row r="21422" spans="8:11">
      <c r="H21422" s="15"/>
      <c r="K21422" s="15"/>
    </row>
    <row r="21423" spans="8:11">
      <c r="H21423" s="15"/>
      <c r="K21423" s="15"/>
    </row>
    <row r="21424" spans="8:11">
      <c r="H21424" s="15"/>
      <c r="K21424" s="15"/>
    </row>
    <row r="21425" spans="8:11">
      <c r="H21425" s="15"/>
      <c r="K21425" s="15"/>
    </row>
    <row r="21426" spans="8:11">
      <c r="H21426" s="15"/>
      <c r="K21426" s="15"/>
    </row>
    <row r="21427" spans="8:11">
      <c r="H21427" s="15"/>
      <c r="K21427" s="15"/>
    </row>
    <row r="21428" spans="8:11">
      <c r="H21428" s="15"/>
      <c r="K21428" s="15"/>
    </row>
    <row r="21429" spans="8:11">
      <c r="H21429" s="15"/>
      <c r="K21429" s="15"/>
    </row>
    <row r="21430" spans="8:11">
      <c r="H21430" s="15"/>
      <c r="K21430" s="15"/>
    </row>
    <row r="21431" spans="8:11">
      <c r="H21431" s="15"/>
      <c r="K21431" s="15"/>
    </row>
    <row r="21432" spans="8:11">
      <c r="H21432" s="15"/>
      <c r="K21432" s="15"/>
    </row>
    <row r="21433" spans="8:11">
      <c r="H21433" s="15"/>
      <c r="K21433" s="15"/>
    </row>
    <row r="21434" spans="8:11">
      <c r="H21434" s="15"/>
      <c r="K21434" s="15"/>
    </row>
    <row r="21435" spans="8:11">
      <c r="H21435" s="15"/>
      <c r="K21435" s="15"/>
    </row>
    <row r="21436" spans="8:11">
      <c r="H21436" s="15"/>
      <c r="K21436" s="15"/>
    </row>
    <row r="21437" spans="8:11">
      <c r="H21437" s="15"/>
      <c r="K21437" s="15"/>
    </row>
    <row r="21438" spans="8:11">
      <c r="H21438" s="15"/>
      <c r="K21438" s="15"/>
    </row>
    <row r="21439" spans="8:11">
      <c r="H21439" s="15"/>
      <c r="K21439" s="15"/>
    </row>
    <row r="21440" spans="8:11">
      <c r="H21440" s="15"/>
      <c r="K21440" s="15"/>
    </row>
    <row r="21441" spans="8:11">
      <c r="H21441" s="15"/>
      <c r="K21441" s="15"/>
    </row>
    <row r="21442" spans="8:11">
      <c r="H21442" s="15"/>
      <c r="K21442" s="15"/>
    </row>
    <row r="21443" spans="8:11">
      <c r="H21443" s="15"/>
      <c r="K21443" s="15"/>
    </row>
    <row r="21444" spans="8:11">
      <c r="H21444" s="15"/>
      <c r="K21444" s="15"/>
    </row>
    <row r="21445" spans="8:11">
      <c r="H21445" s="15"/>
      <c r="K21445" s="15"/>
    </row>
    <row r="21446" spans="8:11">
      <c r="H21446" s="15"/>
      <c r="K21446" s="15"/>
    </row>
    <row r="21447" spans="8:11">
      <c r="H21447" s="15"/>
      <c r="K21447" s="15"/>
    </row>
    <row r="21448" spans="8:11">
      <c r="H21448" s="15"/>
      <c r="K21448" s="15"/>
    </row>
    <row r="21449" spans="8:11">
      <c r="H21449" s="15"/>
      <c r="K21449" s="15"/>
    </row>
    <row r="21450" spans="8:11">
      <c r="H21450" s="15"/>
      <c r="K21450" s="15"/>
    </row>
    <row r="21451" spans="8:11">
      <c r="H21451" s="15"/>
      <c r="K21451" s="15"/>
    </row>
    <row r="21452" spans="8:11">
      <c r="H21452" s="15"/>
      <c r="K21452" s="15"/>
    </row>
    <row r="21453" spans="8:11">
      <c r="H21453" s="15"/>
      <c r="K21453" s="15"/>
    </row>
    <row r="21454" spans="8:11">
      <c r="H21454" s="15"/>
      <c r="K21454" s="15"/>
    </row>
    <row r="21455" spans="8:11">
      <c r="H21455" s="15"/>
      <c r="K21455" s="15"/>
    </row>
    <row r="21456" spans="8:11">
      <c r="H21456" s="15"/>
      <c r="K21456" s="15"/>
    </row>
    <row r="21457" spans="8:11">
      <c r="H21457" s="15"/>
      <c r="K21457" s="15"/>
    </row>
    <row r="21458" spans="8:11">
      <c r="H21458" s="15"/>
      <c r="K21458" s="15"/>
    </row>
    <row r="21459" spans="8:11">
      <c r="H21459" s="15"/>
      <c r="K21459" s="15"/>
    </row>
    <row r="21460" spans="8:11">
      <c r="H21460" s="15"/>
      <c r="K21460" s="15"/>
    </row>
    <row r="21461" spans="8:11">
      <c r="H21461" s="15"/>
      <c r="K21461" s="15"/>
    </row>
    <row r="21462" spans="8:11">
      <c r="H21462" s="15"/>
      <c r="K21462" s="15"/>
    </row>
    <row r="21463" spans="8:11">
      <c r="H21463" s="15"/>
      <c r="K21463" s="15"/>
    </row>
    <row r="21464" spans="8:11">
      <c r="H21464" s="15"/>
      <c r="K21464" s="15"/>
    </row>
    <row r="21465" spans="8:11">
      <c r="H21465" s="15"/>
      <c r="K21465" s="15"/>
    </row>
    <row r="21466" spans="8:11">
      <c r="H21466" s="15"/>
      <c r="K21466" s="15"/>
    </row>
    <row r="21467" spans="8:11">
      <c r="H21467" s="15"/>
      <c r="K21467" s="15"/>
    </row>
    <row r="21468" spans="8:11">
      <c r="H21468" s="15"/>
      <c r="K21468" s="15"/>
    </row>
    <row r="21469" spans="8:11">
      <c r="H21469" s="15"/>
      <c r="K21469" s="15"/>
    </row>
    <row r="21470" spans="8:11">
      <c r="H21470" s="15"/>
      <c r="K21470" s="15"/>
    </row>
    <row r="21471" spans="8:11">
      <c r="H21471" s="15"/>
      <c r="K21471" s="15"/>
    </row>
    <row r="21472" spans="8:11">
      <c r="H21472" s="15"/>
      <c r="K21472" s="15"/>
    </row>
    <row r="21473" spans="8:11">
      <c r="H21473" s="15"/>
      <c r="K21473" s="15"/>
    </row>
    <row r="21474" spans="8:11">
      <c r="H21474" s="15"/>
      <c r="K21474" s="15"/>
    </row>
    <row r="21475" spans="8:11">
      <c r="H21475" s="15"/>
      <c r="K21475" s="15"/>
    </row>
    <row r="21476" spans="8:11">
      <c r="H21476" s="15"/>
      <c r="K21476" s="15"/>
    </row>
    <row r="21477" spans="8:11">
      <c r="H21477" s="15"/>
      <c r="K21477" s="15"/>
    </row>
    <row r="21478" spans="8:11">
      <c r="H21478" s="15"/>
      <c r="K21478" s="15"/>
    </row>
    <row r="21479" spans="8:11">
      <c r="H21479" s="15"/>
      <c r="K21479" s="15"/>
    </row>
    <row r="21480" spans="8:11">
      <c r="H21480" s="15"/>
      <c r="K21480" s="15"/>
    </row>
    <row r="21481" spans="8:11">
      <c r="H21481" s="15"/>
      <c r="K21481" s="15"/>
    </row>
    <row r="21482" spans="8:11">
      <c r="H21482" s="15"/>
      <c r="K21482" s="15"/>
    </row>
    <row r="21483" spans="8:11">
      <c r="H21483" s="15"/>
      <c r="K21483" s="15"/>
    </row>
    <row r="21484" spans="8:11">
      <c r="H21484" s="15"/>
      <c r="K21484" s="15"/>
    </row>
    <row r="21485" spans="8:11">
      <c r="H21485" s="15"/>
      <c r="K21485" s="15"/>
    </row>
    <row r="21486" spans="8:11">
      <c r="H21486" s="15"/>
      <c r="K21486" s="15"/>
    </row>
    <row r="21487" spans="8:11">
      <c r="H21487" s="15"/>
      <c r="K21487" s="15"/>
    </row>
    <row r="21488" spans="8:11">
      <c r="H21488" s="15"/>
      <c r="K21488" s="15"/>
    </row>
    <row r="21489" spans="8:11">
      <c r="H21489" s="15"/>
      <c r="K21489" s="15"/>
    </row>
    <row r="21490" spans="8:11">
      <c r="H21490" s="15"/>
      <c r="K21490" s="15"/>
    </row>
    <row r="21491" spans="8:11">
      <c r="H21491" s="15"/>
      <c r="K21491" s="15"/>
    </row>
    <row r="21492" spans="8:11">
      <c r="H21492" s="15"/>
      <c r="K21492" s="15"/>
    </row>
    <row r="21493" spans="8:11">
      <c r="H21493" s="15"/>
      <c r="K21493" s="15"/>
    </row>
    <row r="21494" spans="8:11">
      <c r="H21494" s="15"/>
      <c r="K21494" s="15"/>
    </row>
    <row r="21495" spans="8:11">
      <c r="H21495" s="15"/>
      <c r="K21495" s="15"/>
    </row>
    <row r="21496" spans="8:11">
      <c r="H21496" s="15"/>
      <c r="K21496" s="15"/>
    </row>
    <row r="21497" spans="8:11">
      <c r="H21497" s="15"/>
      <c r="K21497" s="15"/>
    </row>
    <row r="21498" spans="8:11">
      <c r="H21498" s="15"/>
      <c r="K21498" s="15"/>
    </row>
    <row r="21499" spans="8:11">
      <c r="H21499" s="15"/>
      <c r="K21499" s="15"/>
    </row>
    <row r="21500" spans="8:11">
      <c r="H21500" s="15"/>
      <c r="K21500" s="15"/>
    </row>
    <row r="21501" spans="8:11">
      <c r="H21501" s="15"/>
      <c r="K21501" s="15"/>
    </row>
    <row r="21502" spans="8:11">
      <c r="H21502" s="15"/>
      <c r="K21502" s="15"/>
    </row>
    <row r="21503" spans="8:11">
      <c r="H21503" s="15"/>
      <c r="K21503" s="15"/>
    </row>
    <row r="21504" spans="8:11">
      <c r="H21504" s="15"/>
      <c r="K21504" s="15"/>
    </row>
    <row r="21505" spans="8:11">
      <c r="H21505" s="15"/>
      <c r="K21505" s="15"/>
    </row>
    <row r="21506" spans="8:11">
      <c r="H21506" s="15"/>
      <c r="K21506" s="15"/>
    </row>
    <row r="21507" spans="8:11">
      <c r="H21507" s="15"/>
      <c r="K21507" s="15"/>
    </row>
    <row r="21508" spans="8:11">
      <c r="H21508" s="15"/>
      <c r="K21508" s="15"/>
    </row>
    <row r="21509" spans="8:11">
      <c r="H21509" s="15"/>
      <c r="K21509" s="15"/>
    </row>
    <row r="21510" spans="8:11">
      <c r="H21510" s="15"/>
      <c r="K21510" s="15"/>
    </row>
    <row r="21511" spans="8:11">
      <c r="H21511" s="15"/>
      <c r="K21511" s="15"/>
    </row>
    <row r="21512" spans="8:11">
      <c r="H21512" s="15"/>
      <c r="K21512" s="15"/>
    </row>
    <row r="21513" spans="8:11">
      <c r="H21513" s="15"/>
      <c r="K21513" s="15"/>
    </row>
    <row r="21514" spans="8:11">
      <c r="H21514" s="15"/>
      <c r="K21514" s="15"/>
    </row>
    <row r="21515" spans="8:11">
      <c r="H21515" s="15"/>
      <c r="K21515" s="15"/>
    </row>
    <row r="21516" spans="8:11">
      <c r="H21516" s="15"/>
      <c r="K21516" s="15"/>
    </row>
    <row r="21517" spans="8:11">
      <c r="H21517" s="15"/>
      <c r="K21517" s="15"/>
    </row>
    <row r="21518" spans="8:11">
      <c r="H21518" s="15"/>
      <c r="K21518" s="15"/>
    </row>
    <row r="21519" spans="8:11">
      <c r="H21519" s="15"/>
      <c r="K21519" s="15"/>
    </row>
    <row r="21520" spans="8:11">
      <c r="H21520" s="15"/>
      <c r="K21520" s="15"/>
    </row>
    <row r="21521" spans="8:11">
      <c r="H21521" s="15"/>
      <c r="K21521" s="15"/>
    </row>
    <row r="21522" spans="8:11">
      <c r="H21522" s="15"/>
      <c r="K21522" s="15"/>
    </row>
    <row r="21523" spans="8:11">
      <c r="H21523" s="15"/>
      <c r="K21523" s="15"/>
    </row>
    <row r="21524" spans="8:11">
      <c r="H21524" s="15"/>
      <c r="K21524" s="15"/>
    </row>
    <row r="21525" spans="8:11">
      <c r="H21525" s="15"/>
      <c r="K21525" s="15"/>
    </row>
    <row r="21526" spans="8:11">
      <c r="H21526" s="15"/>
      <c r="K21526" s="15"/>
    </row>
    <row r="21527" spans="8:11">
      <c r="H21527" s="15"/>
      <c r="K21527" s="15"/>
    </row>
    <row r="21528" spans="8:11">
      <c r="H21528" s="15"/>
      <c r="K21528" s="15"/>
    </row>
    <row r="21529" spans="8:11">
      <c r="H21529" s="15"/>
      <c r="K21529" s="15"/>
    </row>
    <row r="21530" spans="8:11">
      <c r="H21530" s="15"/>
      <c r="K21530" s="15"/>
    </row>
    <row r="21531" spans="8:11">
      <c r="H21531" s="15"/>
      <c r="K21531" s="15"/>
    </row>
    <row r="21532" spans="8:11">
      <c r="H21532" s="15"/>
      <c r="K21532" s="15"/>
    </row>
    <row r="21533" spans="8:11">
      <c r="H21533" s="15"/>
      <c r="K21533" s="15"/>
    </row>
    <row r="21534" spans="8:11">
      <c r="H21534" s="15"/>
      <c r="K21534" s="15"/>
    </row>
    <row r="21535" spans="8:11">
      <c r="H21535" s="15"/>
      <c r="K21535" s="15"/>
    </row>
    <row r="21536" spans="8:11">
      <c r="H21536" s="15"/>
      <c r="K21536" s="15"/>
    </row>
    <row r="21537" spans="8:11">
      <c r="H21537" s="15"/>
      <c r="K21537" s="15"/>
    </row>
    <row r="21538" spans="8:11">
      <c r="H21538" s="15"/>
      <c r="K21538" s="15"/>
    </row>
    <row r="21539" spans="8:11">
      <c r="H21539" s="15"/>
      <c r="K21539" s="15"/>
    </row>
    <row r="21540" spans="8:11">
      <c r="H21540" s="15"/>
      <c r="K21540" s="15"/>
    </row>
    <row r="21541" spans="8:11">
      <c r="H21541" s="15"/>
      <c r="K21541" s="15"/>
    </row>
    <row r="21542" spans="8:11">
      <c r="H21542" s="15"/>
      <c r="K21542" s="15"/>
    </row>
    <row r="21543" spans="8:11">
      <c r="H21543" s="15"/>
      <c r="K21543" s="15"/>
    </row>
    <row r="21544" spans="8:11">
      <c r="H21544" s="15"/>
      <c r="K21544" s="15"/>
    </row>
    <row r="21545" spans="8:11">
      <c r="H21545" s="15"/>
      <c r="K21545" s="15"/>
    </row>
    <row r="21546" spans="8:11">
      <c r="H21546" s="15"/>
      <c r="K21546" s="15"/>
    </row>
    <row r="21547" spans="8:11">
      <c r="H21547" s="15"/>
      <c r="K21547" s="15"/>
    </row>
    <row r="21548" spans="8:11">
      <c r="H21548" s="15"/>
      <c r="K21548" s="15"/>
    </row>
    <row r="21549" spans="8:11">
      <c r="H21549" s="15"/>
      <c r="K21549" s="15"/>
    </row>
    <row r="21550" spans="8:11">
      <c r="H21550" s="15"/>
      <c r="K21550" s="15"/>
    </row>
    <row r="21551" spans="8:11">
      <c r="H21551" s="15"/>
      <c r="K21551" s="15"/>
    </row>
    <row r="21552" spans="8:11">
      <c r="H21552" s="15"/>
      <c r="K21552" s="15"/>
    </row>
    <row r="21553" spans="8:11">
      <c r="H21553" s="15"/>
      <c r="K21553" s="15"/>
    </row>
    <row r="21554" spans="8:11">
      <c r="H21554" s="15"/>
      <c r="K21554" s="15"/>
    </row>
    <row r="21555" spans="8:11">
      <c r="H21555" s="15"/>
      <c r="K21555" s="15"/>
    </row>
    <row r="21556" spans="8:11">
      <c r="H21556" s="15"/>
      <c r="K21556" s="15"/>
    </row>
    <row r="21557" spans="8:11">
      <c r="H21557" s="15"/>
      <c r="K21557" s="15"/>
    </row>
    <row r="21558" spans="8:11">
      <c r="H21558" s="15"/>
      <c r="K21558" s="15"/>
    </row>
    <row r="21559" spans="8:11">
      <c r="H21559" s="15"/>
      <c r="K21559" s="15"/>
    </row>
    <row r="21560" spans="8:11">
      <c r="H21560" s="15"/>
      <c r="K21560" s="15"/>
    </row>
    <row r="21561" spans="8:11">
      <c r="H21561" s="15"/>
      <c r="K21561" s="15"/>
    </row>
    <row r="21562" spans="8:11">
      <c r="H21562" s="15"/>
      <c r="K21562" s="15"/>
    </row>
    <row r="21563" spans="8:11">
      <c r="H21563" s="15"/>
      <c r="K21563" s="15"/>
    </row>
    <row r="21564" spans="8:11">
      <c r="H21564" s="15"/>
      <c r="K21564" s="15"/>
    </row>
    <row r="21565" spans="8:11">
      <c r="H21565" s="15"/>
      <c r="K21565" s="15"/>
    </row>
    <row r="21566" spans="8:11">
      <c r="H21566" s="15"/>
      <c r="K21566" s="15"/>
    </row>
    <row r="21567" spans="8:11">
      <c r="H21567" s="15"/>
      <c r="K21567" s="15"/>
    </row>
    <row r="21568" spans="8:11">
      <c r="H21568" s="15"/>
      <c r="K21568" s="15"/>
    </row>
    <row r="21569" spans="8:11">
      <c r="H21569" s="15"/>
      <c r="K21569" s="15"/>
    </row>
    <row r="21570" spans="8:11">
      <c r="H21570" s="15"/>
      <c r="K21570" s="15"/>
    </row>
    <row r="21571" spans="8:11">
      <c r="H21571" s="15"/>
      <c r="K21571" s="15"/>
    </row>
    <row r="21572" spans="8:11">
      <c r="H21572" s="15"/>
      <c r="K21572" s="15"/>
    </row>
    <row r="21573" spans="8:11">
      <c r="H21573" s="15"/>
      <c r="K21573" s="15"/>
    </row>
    <row r="21574" spans="8:11">
      <c r="H21574" s="15"/>
      <c r="K21574" s="15"/>
    </row>
    <row r="21575" spans="8:11">
      <c r="H21575" s="15"/>
      <c r="K21575" s="15"/>
    </row>
    <row r="21576" spans="8:11">
      <c r="H21576" s="15"/>
      <c r="K21576" s="15"/>
    </row>
    <row r="21577" spans="8:11">
      <c r="H21577" s="15"/>
      <c r="K21577" s="15"/>
    </row>
    <row r="21578" spans="8:11">
      <c r="H21578" s="15"/>
      <c r="K21578" s="15"/>
    </row>
    <row r="21579" spans="8:11">
      <c r="H21579" s="15"/>
      <c r="K21579" s="15"/>
    </row>
    <row r="21580" spans="8:11">
      <c r="H21580" s="15"/>
      <c r="K21580" s="15"/>
    </row>
    <row r="21581" spans="8:11">
      <c r="H21581" s="15"/>
      <c r="K21581" s="15"/>
    </row>
    <row r="21582" spans="8:11">
      <c r="H21582" s="15"/>
      <c r="K21582" s="15"/>
    </row>
    <row r="21583" spans="8:11">
      <c r="H21583" s="15"/>
      <c r="K21583" s="15"/>
    </row>
    <row r="21584" spans="8:11">
      <c r="H21584" s="15"/>
      <c r="K21584" s="15"/>
    </row>
    <row r="21585" spans="8:11">
      <c r="H21585" s="15"/>
      <c r="K21585" s="15"/>
    </row>
    <row r="21586" spans="8:11">
      <c r="H21586" s="15"/>
      <c r="K21586" s="15"/>
    </row>
    <row r="21587" spans="8:11">
      <c r="H21587" s="15"/>
      <c r="K21587" s="15"/>
    </row>
    <row r="21588" spans="8:11">
      <c r="H21588" s="15"/>
      <c r="K21588" s="15"/>
    </row>
    <row r="21589" spans="8:11">
      <c r="H21589" s="15"/>
      <c r="K21589" s="15"/>
    </row>
    <row r="21590" spans="8:11">
      <c r="H21590" s="15"/>
      <c r="K21590" s="15"/>
    </row>
    <row r="21591" spans="8:11">
      <c r="H21591" s="15"/>
      <c r="K21591" s="15"/>
    </row>
    <row r="21592" spans="8:11">
      <c r="H21592" s="15"/>
      <c r="K21592" s="15"/>
    </row>
    <row r="21593" spans="8:11">
      <c r="H21593" s="15"/>
      <c r="K21593" s="15"/>
    </row>
    <row r="21594" spans="8:11">
      <c r="H21594" s="15"/>
      <c r="K21594" s="15"/>
    </row>
    <row r="21595" spans="8:11">
      <c r="H21595" s="15"/>
      <c r="K21595" s="15"/>
    </row>
    <row r="21596" spans="8:11">
      <c r="H21596" s="15"/>
      <c r="K21596" s="15"/>
    </row>
    <row r="21597" spans="8:11">
      <c r="H21597" s="15"/>
      <c r="K21597" s="15"/>
    </row>
    <row r="21598" spans="8:11">
      <c r="H21598" s="15"/>
      <c r="K21598" s="15"/>
    </row>
    <row r="21599" spans="8:11">
      <c r="H21599" s="15"/>
      <c r="K21599" s="15"/>
    </row>
    <row r="21600" spans="8:11">
      <c r="H21600" s="15"/>
      <c r="K21600" s="15"/>
    </row>
    <row r="21601" spans="8:11">
      <c r="H21601" s="15"/>
      <c r="K21601" s="15"/>
    </row>
    <row r="21602" spans="8:11">
      <c r="H21602" s="15"/>
      <c r="K21602" s="15"/>
    </row>
    <row r="21603" spans="8:11">
      <c r="H21603" s="15"/>
      <c r="K21603" s="15"/>
    </row>
    <row r="21604" spans="8:11">
      <c r="H21604" s="15"/>
      <c r="K21604" s="15"/>
    </row>
    <row r="21605" spans="8:11">
      <c r="H21605" s="15"/>
      <c r="K21605" s="15"/>
    </row>
    <row r="21606" spans="8:11">
      <c r="H21606" s="15"/>
      <c r="K21606" s="15"/>
    </row>
    <row r="21607" spans="8:11">
      <c r="H21607" s="15"/>
      <c r="K21607" s="15"/>
    </row>
    <row r="21608" spans="8:11">
      <c r="H21608" s="15"/>
      <c r="K21608" s="15"/>
    </row>
    <row r="21609" spans="8:11">
      <c r="H21609" s="15"/>
      <c r="K21609" s="15"/>
    </row>
    <row r="21610" spans="8:11">
      <c r="H21610" s="15"/>
      <c r="K21610" s="15"/>
    </row>
    <row r="21611" spans="8:11">
      <c r="H21611" s="15"/>
      <c r="K21611" s="15"/>
    </row>
    <row r="21612" spans="8:11">
      <c r="H21612" s="15"/>
      <c r="K21612" s="15"/>
    </row>
    <row r="21613" spans="8:11">
      <c r="H21613" s="15"/>
      <c r="K21613" s="15"/>
    </row>
    <row r="21614" spans="8:11">
      <c r="H21614" s="15"/>
      <c r="K21614" s="15"/>
    </row>
    <row r="21615" spans="8:11">
      <c r="H21615" s="15"/>
      <c r="K21615" s="15"/>
    </row>
    <row r="21616" spans="8:11">
      <c r="H21616" s="15"/>
      <c r="K21616" s="15"/>
    </row>
    <row r="21617" spans="8:11">
      <c r="H21617" s="15"/>
      <c r="K21617" s="15"/>
    </row>
    <row r="21618" spans="8:11">
      <c r="H21618" s="15"/>
      <c r="K21618" s="15"/>
    </row>
    <row r="21619" spans="8:11">
      <c r="H21619" s="15"/>
      <c r="K21619" s="15"/>
    </row>
    <row r="21620" spans="8:11">
      <c r="H21620" s="15"/>
      <c r="K21620" s="15"/>
    </row>
    <row r="21621" spans="8:11">
      <c r="H21621" s="15"/>
      <c r="K21621" s="15"/>
    </row>
    <row r="21622" spans="8:11">
      <c r="H21622" s="15"/>
      <c r="K21622" s="15"/>
    </row>
    <row r="21623" spans="8:11">
      <c r="H21623" s="15"/>
      <c r="K21623" s="15"/>
    </row>
    <row r="21624" spans="8:11">
      <c r="H21624" s="15"/>
      <c r="K21624" s="15"/>
    </row>
    <row r="21625" spans="8:11">
      <c r="H21625" s="15"/>
      <c r="K21625" s="15"/>
    </row>
    <row r="21626" spans="8:11">
      <c r="H21626" s="15"/>
      <c r="K21626" s="15"/>
    </row>
    <row r="21627" spans="8:11">
      <c r="H21627" s="15"/>
      <c r="K21627" s="15"/>
    </row>
    <row r="21628" spans="8:11">
      <c r="H21628" s="15"/>
      <c r="K21628" s="15"/>
    </row>
    <row r="21629" spans="8:11">
      <c r="H21629" s="15"/>
      <c r="K21629" s="15"/>
    </row>
    <row r="21630" spans="8:11">
      <c r="H21630" s="15"/>
      <c r="K21630" s="15"/>
    </row>
    <row r="21631" spans="8:11">
      <c r="H21631" s="15"/>
      <c r="K21631" s="15"/>
    </row>
    <row r="21632" spans="8:11">
      <c r="H21632" s="15"/>
      <c r="K21632" s="15"/>
    </row>
    <row r="21633" spans="8:11">
      <c r="H21633" s="15"/>
      <c r="K21633" s="15"/>
    </row>
    <row r="21634" spans="8:11">
      <c r="H21634" s="15"/>
      <c r="K21634" s="15"/>
    </row>
    <row r="21635" spans="8:11">
      <c r="H21635" s="15"/>
      <c r="K21635" s="15"/>
    </row>
    <row r="21636" spans="8:11">
      <c r="H21636" s="15"/>
      <c r="K21636" s="15"/>
    </row>
    <row r="21637" spans="8:11">
      <c r="H21637" s="15"/>
      <c r="K21637" s="15"/>
    </row>
    <row r="21638" spans="8:11">
      <c r="H21638" s="15"/>
      <c r="K21638" s="15"/>
    </row>
    <row r="21639" spans="8:11">
      <c r="H21639" s="15"/>
      <c r="K21639" s="15"/>
    </row>
    <row r="21640" spans="8:11">
      <c r="H21640" s="15"/>
      <c r="K21640" s="15"/>
    </row>
    <row r="21641" spans="8:11">
      <c r="H21641" s="15"/>
      <c r="K21641" s="15"/>
    </row>
    <row r="21642" spans="8:11">
      <c r="H21642" s="15"/>
      <c r="K21642" s="15"/>
    </row>
    <row r="21643" spans="8:11">
      <c r="H21643" s="15"/>
      <c r="K21643" s="15"/>
    </row>
    <row r="21644" spans="8:11">
      <c r="H21644" s="15"/>
      <c r="K21644" s="15"/>
    </row>
    <row r="21645" spans="8:11">
      <c r="H21645" s="15"/>
      <c r="K21645" s="15"/>
    </row>
    <row r="21646" spans="8:11">
      <c r="H21646" s="15"/>
      <c r="K21646" s="15"/>
    </row>
    <row r="21647" spans="8:11">
      <c r="H21647" s="15"/>
      <c r="K21647" s="15"/>
    </row>
    <row r="21648" spans="8:11">
      <c r="H21648" s="15"/>
      <c r="K21648" s="15"/>
    </row>
    <row r="21649" spans="8:11">
      <c r="H21649" s="15"/>
      <c r="K21649" s="15"/>
    </row>
    <row r="21650" spans="8:11">
      <c r="H21650" s="15"/>
      <c r="K21650" s="15"/>
    </row>
    <row r="21651" spans="8:11">
      <c r="H21651" s="15"/>
      <c r="K21651" s="15"/>
    </row>
    <row r="21652" spans="8:11">
      <c r="H21652" s="15"/>
      <c r="K21652" s="15"/>
    </row>
    <row r="21653" spans="8:11">
      <c r="H21653" s="15"/>
      <c r="K21653" s="15"/>
    </row>
    <row r="21654" spans="8:11">
      <c r="H21654" s="15"/>
      <c r="K21654" s="15"/>
    </row>
    <row r="21655" spans="8:11">
      <c r="H21655" s="15"/>
      <c r="K21655" s="15"/>
    </row>
    <row r="21656" spans="8:11">
      <c r="H21656" s="15"/>
      <c r="K21656" s="15"/>
    </row>
    <row r="21657" spans="8:11">
      <c r="H21657" s="15"/>
      <c r="K21657" s="15"/>
    </row>
    <row r="21658" spans="8:11">
      <c r="H21658" s="15"/>
      <c r="K21658" s="15"/>
    </row>
    <row r="21659" spans="8:11">
      <c r="H21659" s="15"/>
      <c r="K21659" s="15"/>
    </row>
    <row r="21660" spans="8:11">
      <c r="H21660" s="15"/>
      <c r="K21660" s="15"/>
    </row>
    <row r="21661" spans="8:11">
      <c r="H21661" s="15"/>
      <c r="K21661" s="15"/>
    </row>
    <row r="21662" spans="8:11">
      <c r="H21662" s="15"/>
      <c r="K21662" s="15"/>
    </row>
    <row r="21663" spans="8:11">
      <c r="H21663" s="15"/>
      <c r="K21663" s="15"/>
    </row>
    <row r="21664" spans="8:11">
      <c r="H21664" s="15"/>
      <c r="K21664" s="15"/>
    </row>
    <row r="21665" spans="8:11">
      <c r="H21665" s="15"/>
      <c r="K21665" s="15"/>
    </row>
    <row r="21666" spans="8:11">
      <c r="H21666" s="15"/>
      <c r="K21666" s="15"/>
    </row>
    <row r="21667" spans="8:11">
      <c r="H21667" s="15"/>
      <c r="K21667" s="15"/>
    </row>
    <row r="21668" spans="8:11">
      <c r="H21668" s="15"/>
      <c r="K21668" s="15"/>
    </row>
    <row r="21669" spans="8:11">
      <c r="H21669" s="15"/>
      <c r="K21669" s="15"/>
    </row>
    <row r="21670" spans="8:11">
      <c r="H21670" s="15"/>
      <c r="K21670" s="15"/>
    </row>
    <row r="21671" spans="8:11">
      <c r="H21671" s="15"/>
      <c r="K21671" s="15"/>
    </row>
    <row r="21672" spans="8:11">
      <c r="H21672" s="15"/>
      <c r="K21672" s="15"/>
    </row>
    <row r="21673" spans="8:11">
      <c r="H21673" s="15"/>
      <c r="K21673" s="15"/>
    </row>
    <row r="21674" spans="8:11">
      <c r="H21674" s="15"/>
      <c r="K21674" s="15"/>
    </row>
    <row r="21675" spans="8:11">
      <c r="H21675" s="15"/>
      <c r="K21675" s="15"/>
    </row>
    <row r="21676" spans="8:11">
      <c r="H21676" s="15"/>
      <c r="K21676" s="15"/>
    </row>
    <row r="21677" spans="8:11">
      <c r="H21677" s="15"/>
      <c r="K21677" s="15"/>
    </row>
    <row r="21678" spans="8:11">
      <c r="H21678" s="15"/>
      <c r="K21678" s="15"/>
    </row>
    <row r="21679" spans="8:11">
      <c r="H21679" s="15"/>
      <c r="K21679" s="15"/>
    </row>
    <row r="21680" spans="8:11">
      <c r="H21680" s="15"/>
      <c r="K21680" s="15"/>
    </row>
    <row r="21681" spans="8:11">
      <c r="H21681" s="15"/>
      <c r="K21681" s="15"/>
    </row>
    <row r="21682" spans="8:11">
      <c r="H21682" s="15"/>
      <c r="K21682" s="15"/>
    </row>
    <row r="21683" spans="8:11">
      <c r="H21683" s="15"/>
      <c r="K21683" s="15"/>
    </row>
    <row r="21684" spans="8:11">
      <c r="H21684" s="15"/>
      <c r="K21684" s="15"/>
    </row>
    <row r="21685" spans="8:11">
      <c r="H21685" s="15"/>
      <c r="K21685" s="15"/>
    </row>
    <row r="21686" spans="8:11">
      <c r="H21686" s="15"/>
      <c r="K21686" s="15"/>
    </row>
    <row r="21687" spans="8:11">
      <c r="H21687" s="15"/>
      <c r="K21687" s="15"/>
    </row>
    <row r="21688" spans="8:11">
      <c r="H21688" s="15"/>
      <c r="K21688" s="15"/>
    </row>
    <row r="21689" spans="8:11">
      <c r="H21689" s="15"/>
      <c r="K21689" s="15"/>
    </row>
    <row r="21690" spans="8:11">
      <c r="H21690" s="15"/>
      <c r="K21690" s="15"/>
    </row>
    <row r="21691" spans="8:11">
      <c r="H21691" s="15"/>
      <c r="K21691" s="15"/>
    </row>
    <row r="21692" spans="8:11">
      <c r="H21692" s="15"/>
      <c r="K21692" s="15"/>
    </row>
    <row r="21693" spans="8:11">
      <c r="H21693" s="15"/>
      <c r="K21693" s="15"/>
    </row>
    <row r="21694" spans="8:11">
      <c r="H21694" s="15"/>
      <c r="K21694" s="15"/>
    </row>
    <row r="21695" spans="8:11">
      <c r="H21695" s="15"/>
      <c r="K21695" s="15"/>
    </row>
    <row r="21696" spans="8:11">
      <c r="H21696" s="15"/>
      <c r="K21696" s="15"/>
    </row>
    <row r="21697" spans="8:11">
      <c r="H21697" s="15"/>
      <c r="K21697" s="15"/>
    </row>
    <row r="21698" spans="8:11">
      <c r="H21698" s="15"/>
      <c r="K21698" s="15"/>
    </row>
    <row r="21699" spans="8:11">
      <c r="H21699" s="15"/>
      <c r="K21699" s="15"/>
    </row>
    <row r="21700" spans="8:11">
      <c r="H21700" s="15"/>
      <c r="K21700" s="15"/>
    </row>
    <row r="21701" spans="8:11">
      <c r="H21701" s="15"/>
      <c r="K21701" s="15"/>
    </row>
    <row r="21702" spans="8:11">
      <c r="H21702" s="15"/>
      <c r="K21702" s="15"/>
    </row>
    <row r="21703" spans="8:11">
      <c r="H21703" s="15"/>
      <c r="K21703" s="15"/>
    </row>
    <row r="21704" spans="8:11">
      <c r="H21704" s="15"/>
      <c r="K21704" s="15"/>
    </row>
    <row r="21705" spans="8:11">
      <c r="H21705" s="15"/>
      <c r="K21705" s="15"/>
    </row>
    <row r="21706" spans="8:11">
      <c r="H21706" s="15"/>
      <c r="K21706" s="15"/>
    </row>
    <row r="21707" spans="8:11">
      <c r="H21707" s="15"/>
      <c r="K21707" s="15"/>
    </row>
    <row r="21708" spans="8:11">
      <c r="H21708" s="15"/>
      <c r="K21708" s="15"/>
    </row>
    <row r="21709" spans="8:11">
      <c r="H21709" s="15"/>
      <c r="K21709" s="15"/>
    </row>
    <row r="21710" spans="8:11">
      <c r="H21710" s="15"/>
      <c r="K21710" s="15"/>
    </row>
    <row r="21711" spans="8:11">
      <c r="H21711" s="15"/>
      <c r="K21711" s="15"/>
    </row>
    <row r="21712" spans="8:11">
      <c r="H21712" s="15"/>
      <c r="K21712" s="15"/>
    </row>
    <row r="21713" spans="8:11">
      <c r="H21713" s="15"/>
      <c r="K21713" s="15"/>
    </row>
    <row r="21714" spans="8:11">
      <c r="H21714" s="15"/>
      <c r="K21714" s="15"/>
    </row>
    <row r="21715" spans="8:11">
      <c r="H21715" s="15"/>
      <c r="K21715" s="15"/>
    </row>
    <row r="21716" spans="8:11">
      <c r="H21716" s="15"/>
      <c r="K21716" s="15"/>
    </row>
    <row r="21717" spans="8:11">
      <c r="H21717" s="15"/>
      <c r="K21717" s="15"/>
    </row>
    <row r="21718" spans="8:11">
      <c r="H21718" s="15"/>
      <c r="K21718" s="15"/>
    </row>
    <row r="21719" spans="8:11">
      <c r="H21719" s="15"/>
      <c r="K21719" s="15"/>
    </row>
    <row r="21720" spans="8:11">
      <c r="H21720" s="15"/>
      <c r="K21720" s="15"/>
    </row>
    <row r="21721" spans="8:11">
      <c r="H21721" s="15"/>
      <c r="K21721" s="15"/>
    </row>
    <row r="21722" spans="8:11">
      <c r="H21722" s="15"/>
      <c r="K21722" s="15"/>
    </row>
    <row r="21723" spans="8:11">
      <c r="H21723" s="15"/>
      <c r="K21723" s="15"/>
    </row>
    <row r="21724" spans="8:11">
      <c r="H21724" s="15"/>
      <c r="K21724" s="15"/>
    </row>
    <row r="21725" spans="8:11">
      <c r="H21725" s="15"/>
      <c r="K21725" s="15"/>
    </row>
    <row r="21726" spans="8:11">
      <c r="H21726" s="15"/>
      <c r="K21726" s="15"/>
    </row>
    <row r="21727" spans="8:11">
      <c r="H21727" s="15"/>
      <c r="K21727" s="15"/>
    </row>
    <row r="21728" spans="8:11">
      <c r="H21728" s="15"/>
      <c r="K21728" s="15"/>
    </row>
    <row r="21729" spans="8:11">
      <c r="H21729" s="15"/>
      <c r="K21729" s="15"/>
    </row>
    <row r="21730" spans="8:11">
      <c r="H21730" s="15"/>
      <c r="K21730" s="15"/>
    </row>
    <row r="21731" spans="8:11">
      <c r="H21731" s="15"/>
      <c r="K21731" s="15"/>
    </row>
    <row r="21732" spans="8:11">
      <c r="H21732" s="15"/>
      <c r="K21732" s="15"/>
    </row>
    <row r="21733" spans="8:11">
      <c r="H21733" s="15"/>
      <c r="K21733" s="15"/>
    </row>
    <row r="21734" spans="8:11">
      <c r="H21734" s="15"/>
      <c r="K21734" s="15"/>
    </row>
    <row r="21735" spans="8:11">
      <c r="H21735" s="15"/>
      <c r="K21735" s="15"/>
    </row>
    <row r="21736" spans="8:11">
      <c r="H21736" s="15"/>
      <c r="K21736" s="15"/>
    </row>
    <row r="21737" spans="8:11">
      <c r="H21737" s="15"/>
      <c r="K21737" s="15"/>
    </row>
    <row r="21738" spans="8:11">
      <c r="H21738" s="15"/>
      <c r="K21738" s="15"/>
    </row>
    <row r="21739" spans="8:11">
      <c r="H21739" s="15"/>
      <c r="K21739" s="15"/>
    </row>
    <row r="21740" spans="8:11">
      <c r="H21740" s="15"/>
      <c r="K21740" s="15"/>
    </row>
    <row r="21741" spans="8:11">
      <c r="H21741" s="15"/>
      <c r="K21741" s="15"/>
    </row>
    <row r="21742" spans="8:11">
      <c r="H21742" s="15"/>
      <c r="K21742" s="15"/>
    </row>
    <row r="21743" spans="8:11">
      <c r="H21743" s="15"/>
      <c r="K21743" s="15"/>
    </row>
    <row r="21744" spans="8:11">
      <c r="H21744" s="15"/>
      <c r="K21744" s="15"/>
    </row>
    <row r="21745" spans="8:11">
      <c r="H21745" s="15"/>
      <c r="K21745" s="15"/>
    </row>
    <row r="21746" spans="8:11">
      <c r="H21746" s="15"/>
      <c r="K21746" s="15"/>
    </row>
    <row r="21747" spans="8:11">
      <c r="H21747" s="15"/>
      <c r="K21747" s="15"/>
    </row>
    <row r="21748" spans="8:11">
      <c r="H21748" s="15"/>
      <c r="K21748" s="15"/>
    </row>
    <row r="21749" spans="8:11">
      <c r="H21749" s="15"/>
      <c r="K21749" s="15"/>
    </row>
    <row r="21750" spans="8:11">
      <c r="H21750" s="15"/>
      <c r="K21750" s="15"/>
    </row>
    <row r="21751" spans="8:11">
      <c r="H21751" s="15"/>
      <c r="K21751" s="15"/>
    </row>
    <row r="21752" spans="8:11">
      <c r="H21752" s="15"/>
      <c r="K21752" s="15"/>
    </row>
    <row r="21753" spans="8:11">
      <c r="H21753" s="15"/>
      <c r="K21753" s="15"/>
    </row>
    <row r="21754" spans="8:11">
      <c r="H21754" s="15"/>
      <c r="K21754" s="15"/>
    </row>
    <row r="21755" spans="8:11">
      <c r="H21755" s="15"/>
      <c r="K21755" s="15"/>
    </row>
    <row r="21756" spans="8:11">
      <c r="H21756" s="15"/>
      <c r="K21756" s="15"/>
    </row>
    <row r="21757" spans="8:11">
      <c r="H21757" s="15"/>
      <c r="K21757" s="15"/>
    </row>
    <row r="21758" spans="8:11">
      <c r="H21758" s="15"/>
      <c r="K21758" s="15"/>
    </row>
    <row r="21759" spans="8:11">
      <c r="H21759" s="15"/>
      <c r="K21759" s="15"/>
    </row>
    <row r="21760" spans="8:11">
      <c r="H21760" s="15"/>
      <c r="K21760" s="15"/>
    </row>
    <row r="21761" spans="8:11">
      <c r="H21761" s="15"/>
      <c r="K21761" s="15"/>
    </row>
    <row r="21762" spans="8:11">
      <c r="H21762" s="15"/>
      <c r="K21762" s="15"/>
    </row>
    <row r="21763" spans="8:11">
      <c r="H21763" s="15"/>
      <c r="K21763" s="15"/>
    </row>
    <row r="21764" spans="8:11">
      <c r="H21764" s="15"/>
      <c r="K21764" s="15"/>
    </row>
    <row r="21765" spans="8:11">
      <c r="H21765" s="15"/>
      <c r="K21765" s="15"/>
    </row>
    <row r="21766" spans="8:11">
      <c r="H21766" s="15"/>
      <c r="K21766" s="15"/>
    </row>
    <row r="21767" spans="8:11">
      <c r="H21767" s="15"/>
      <c r="K21767" s="15"/>
    </row>
    <row r="21768" spans="8:11">
      <c r="H21768" s="15"/>
      <c r="K21768" s="15"/>
    </row>
    <row r="21769" spans="8:11">
      <c r="H21769" s="15"/>
      <c r="K21769" s="15"/>
    </row>
    <row r="21770" spans="8:11">
      <c r="H21770" s="15"/>
      <c r="K21770" s="15"/>
    </row>
    <row r="21771" spans="8:11">
      <c r="H21771" s="15"/>
      <c r="K21771" s="15"/>
    </row>
    <row r="21772" spans="8:11">
      <c r="H21772" s="15"/>
      <c r="K21772" s="15"/>
    </row>
    <row r="21773" spans="8:11">
      <c r="H21773" s="15"/>
      <c r="K21773" s="15"/>
    </row>
    <row r="21774" spans="8:11">
      <c r="H21774" s="15"/>
      <c r="K21774" s="15"/>
    </row>
    <row r="21775" spans="8:11">
      <c r="H21775" s="15"/>
      <c r="K21775" s="15"/>
    </row>
    <row r="21776" spans="8:11">
      <c r="H21776" s="15"/>
      <c r="K21776" s="15"/>
    </row>
    <row r="21777" spans="8:11">
      <c r="H21777" s="15"/>
      <c r="K21777" s="15"/>
    </row>
    <row r="21778" spans="8:11">
      <c r="H21778" s="15"/>
      <c r="K21778" s="15"/>
    </row>
    <row r="21779" spans="8:11">
      <c r="H21779" s="15"/>
      <c r="K21779" s="15"/>
    </row>
    <row r="21780" spans="8:11">
      <c r="H21780" s="15"/>
      <c r="K21780" s="15"/>
    </row>
    <row r="21781" spans="8:11">
      <c r="H21781" s="15"/>
      <c r="K21781" s="15"/>
    </row>
    <row r="21782" spans="8:11">
      <c r="H21782" s="15"/>
      <c r="K21782" s="15"/>
    </row>
    <row r="21783" spans="8:11">
      <c r="H21783" s="15"/>
      <c r="K21783" s="15"/>
    </row>
    <row r="21784" spans="8:11">
      <c r="H21784" s="15"/>
      <c r="K21784" s="15"/>
    </row>
    <row r="21785" spans="8:11">
      <c r="H21785" s="15"/>
      <c r="K21785" s="15"/>
    </row>
    <row r="21786" spans="8:11">
      <c r="H21786" s="15"/>
      <c r="K21786" s="15"/>
    </row>
    <row r="21787" spans="8:11">
      <c r="H21787" s="15"/>
      <c r="K21787" s="15"/>
    </row>
    <row r="21788" spans="8:11">
      <c r="H21788" s="15"/>
      <c r="K21788" s="15"/>
    </row>
    <row r="21789" spans="8:11">
      <c r="H21789" s="15"/>
      <c r="K21789" s="15"/>
    </row>
    <row r="21790" spans="8:11">
      <c r="H21790" s="15"/>
      <c r="K21790" s="15"/>
    </row>
    <row r="21791" spans="8:11">
      <c r="H21791" s="15"/>
      <c r="K21791" s="15"/>
    </row>
    <row r="21792" spans="8:11">
      <c r="H21792" s="15"/>
      <c r="K21792" s="15"/>
    </row>
    <row r="21793" spans="8:11">
      <c r="H21793" s="15"/>
      <c r="K21793" s="15"/>
    </row>
    <row r="21794" spans="8:11">
      <c r="H21794" s="15"/>
      <c r="K21794" s="15"/>
    </row>
    <row r="21795" spans="8:11">
      <c r="H21795" s="15"/>
      <c r="K21795" s="15"/>
    </row>
    <row r="21796" spans="8:11">
      <c r="H21796" s="15"/>
      <c r="K21796" s="15"/>
    </row>
    <row r="21797" spans="8:11">
      <c r="H21797" s="15"/>
      <c r="K21797" s="15"/>
    </row>
    <row r="21798" spans="8:11">
      <c r="H21798" s="15"/>
      <c r="K21798" s="15"/>
    </row>
    <row r="21799" spans="8:11">
      <c r="H21799" s="15"/>
      <c r="K21799" s="15"/>
    </row>
    <row r="21800" spans="8:11">
      <c r="H21800" s="15"/>
      <c r="K21800" s="15"/>
    </row>
    <row r="21801" spans="8:11">
      <c r="H21801" s="15"/>
      <c r="K21801" s="15"/>
    </row>
    <row r="21802" spans="8:11">
      <c r="H21802" s="15"/>
      <c r="K21802" s="15"/>
    </row>
    <row r="21803" spans="8:11">
      <c r="H21803" s="15"/>
      <c r="K21803" s="15"/>
    </row>
    <row r="21804" spans="8:11">
      <c r="H21804" s="15"/>
      <c r="K21804" s="15"/>
    </row>
    <row r="21805" spans="8:11">
      <c r="H21805" s="15"/>
      <c r="K21805" s="15"/>
    </row>
    <row r="21806" spans="8:11">
      <c r="H21806" s="15"/>
      <c r="K21806" s="15"/>
    </row>
    <row r="21807" spans="8:11">
      <c r="H21807" s="15"/>
      <c r="K21807" s="15"/>
    </row>
    <row r="21808" spans="8:11">
      <c r="H21808" s="15"/>
      <c r="K21808" s="15"/>
    </row>
    <row r="21809" spans="8:11">
      <c r="H21809" s="15"/>
      <c r="K21809" s="15"/>
    </row>
    <row r="21810" spans="8:11">
      <c r="H21810" s="15"/>
      <c r="K21810" s="15"/>
    </row>
    <row r="21811" spans="8:11">
      <c r="H21811" s="15"/>
      <c r="K21811" s="15"/>
    </row>
    <row r="21812" spans="8:11">
      <c r="H21812" s="15"/>
      <c r="K21812" s="15"/>
    </row>
    <row r="21813" spans="8:11">
      <c r="H21813" s="15"/>
      <c r="K21813" s="15"/>
    </row>
    <row r="21814" spans="8:11">
      <c r="H21814" s="15"/>
      <c r="K21814" s="15"/>
    </row>
    <row r="21815" spans="8:11">
      <c r="H21815" s="15"/>
      <c r="K21815" s="15"/>
    </row>
    <row r="21816" spans="8:11">
      <c r="H21816" s="15"/>
      <c r="K21816" s="15"/>
    </row>
    <row r="21817" spans="8:11">
      <c r="H21817" s="15"/>
      <c r="K21817" s="15"/>
    </row>
    <row r="21818" spans="8:11">
      <c r="H21818" s="15"/>
      <c r="K21818" s="15"/>
    </row>
    <row r="21819" spans="8:11">
      <c r="H21819" s="15"/>
      <c r="K21819" s="15"/>
    </row>
    <row r="21820" spans="8:11">
      <c r="H21820" s="15"/>
      <c r="K21820" s="15"/>
    </row>
    <row r="21821" spans="8:11">
      <c r="H21821" s="15"/>
      <c r="K21821" s="15"/>
    </row>
    <row r="21822" spans="8:11">
      <c r="H21822" s="15"/>
      <c r="K21822" s="15"/>
    </row>
    <row r="21823" spans="8:11">
      <c r="H21823" s="15"/>
      <c r="K21823" s="15"/>
    </row>
    <row r="21824" spans="8:11">
      <c r="H21824" s="15"/>
      <c r="K21824" s="15"/>
    </row>
    <row r="21825" spans="8:11">
      <c r="H21825" s="15"/>
      <c r="K21825" s="15"/>
    </row>
    <row r="21826" spans="8:11">
      <c r="H21826" s="15"/>
      <c r="K21826" s="15"/>
    </row>
    <row r="21827" spans="8:11">
      <c r="H21827" s="15"/>
      <c r="K21827" s="15"/>
    </row>
    <row r="21828" spans="8:11">
      <c r="H21828" s="15"/>
      <c r="K21828" s="15"/>
    </row>
    <row r="21829" spans="8:11">
      <c r="H21829" s="15"/>
      <c r="K21829" s="15"/>
    </row>
    <row r="21830" spans="8:11">
      <c r="H21830" s="15"/>
      <c r="K21830" s="15"/>
    </row>
    <row r="21831" spans="8:11">
      <c r="H21831" s="15"/>
      <c r="K21831" s="15"/>
    </row>
    <row r="21832" spans="8:11">
      <c r="H21832" s="15"/>
      <c r="K21832" s="15"/>
    </row>
    <row r="21833" spans="8:11">
      <c r="H21833" s="15"/>
      <c r="K21833" s="15"/>
    </row>
    <row r="21834" spans="8:11">
      <c r="H21834" s="15"/>
      <c r="K21834" s="15"/>
    </row>
    <row r="21835" spans="8:11">
      <c r="H21835" s="15"/>
      <c r="K21835" s="15"/>
    </row>
    <row r="21836" spans="8:11">
      <c r="H21836" s="15"/>
      <c r="K21836" s="15"/>
    </row>
    <row r="21837" spans="8:11">
      <c r="H21837" s="15"/>
      <c r="K21837" s="15"/>
    </row>
    <row r="21838" spans="8:11">
      <c r="H21838" s="15"/>
      <c r="K21838" s="15"/>
    </row>
    <row r="21839" spans="8:11">
      <c r="H21839" s="15"/>
      <c r="K21839" s="15"/>
    </row>
    <row r="21840" spans="8:11">
      <c r="H21840" s="15"/>
      <c r="K21840" s="15"/>
    </row>
    <row r="21841" spans="8:11">
      <c r="H21841" s="15"/>
      <c r="K21841" s="15"/>
    </row>
    <row r="21842" spans="8:11">
      <c r="H21842" s="15"/>
      <c r="K21842" s="15"/>
    </row>
    <row r="21843" spans="8:11">
      <c r="H21843" s="15"/>
      <c r="K21843" s="15"/>
    </row>
    <row r="21844" spans="8:11">
      <c r="H21844" s="15"/>
      <c r="K21844" s="15"/>
    </row>
    <row r="21845" spans="8:11">
      <c r="H21845" s="15"/>
      <c r="K21845" s="15"/>
    </row>
    <row r="21846" spans="8:11">
      <c r="H21846" s="15"/>
      <c r="K21846" s="15"/>
    </row>
    <row r="21847" spans="8:11">
      <c r="H21847" s="15"/>
      <c r="K21847" s="15"/>
    </row>
    <row r="21848" spans="8:11">
      <c r="H21848" s="15"/>
      <c r="K21848" s="15"/>
    </row>
    <row r="21849" spans="8:11">
      <c r="H21849" s="15"/>
      <c r="K21849" s="15"/>
    </row>
    <row r="21850" spans="8:11">
      <c r="H21850" s="15"/>
      <c r="K21850" s="15"/>
    </row>
    <row r="21851" spans="8:11">
      <c r="H21851" s="15"/>
      <c r="K21851" s="15"/>
    </row>
    <row r="21852" spans="8:11">
      <c r="H21852" s="15"/>
      <c r="K21852" s="15"/>
    </row>
    <row r="21853" spans="8:11">
      <c r="H21853" s="15"/>
      <c r="K21853" s="15"/>
    </row>
    <row r="21854" spans="8:11">
      <c r="H21854" s="15"/>
      <c r="K21854" s="15"/>
    </row>
    <row r="21855" spans="8:11">
      <c r="H21855" s="15"/>
      <c r="K21855" s="15"/>
    </row>
    <row r="21856" spans="8:11">
      <c r="H21856" s="15"/>
      <c r="K21856" s="15"/>
    </row>
    <row r="21857" spans="8:11">
      <c r="H21857" s="15"/>
      <c r="K21857" s="15"/>
    </row>
    <row r="21858" spans="8:11">
      <c r="H21858" s="15"/>
      <c r="K21858" s="15"/>
    </row>
    <row r="21859" spans="8:11">
      <c r="H21859" s="15"/>
      <c r="K21859" s="15"/>
    </row>
    <row r="21860" spans="8:11">
      <c r="H21860" s="15"/>
      <c r="K21860" s="15"/>
    </row>
    <row r="21861" spans="8:11">
      <c r="H21861" s="15"/>
      <c r="K21861" s="15"/>
    </row>
    <row r="21862" spans="8:11">
      <c r="H21862" s="15"/>
      <c r="K21862" s="15"/>
    </row>
    <row r="21863" spans="8:11">
      <c r="H21863" s="15"/>
      <c r="K21863" s="15"/>
    </row>
    <row r="21864" spans="8:11">
      <c r="H21864" s="15"/>
      <c r="K21864" s="15"/>
    </row>
    <row r="21865" spans="8:11">
      <c r="H21865" s="15"/>
      <c r="K21865" s="15"/>
    </row>
    <row r="21866" spans="8:11">
      <c r="H21866" s="15"/>
      <c r="K21866" s="15"/>
    </row>
    <row r="21867" spans="8:11">
      <c r="H21867" s="15"/>
      <c r="K21867" s="15"/>
    </row>
    <row r="21868" spans="8:11">
      <c r="H21868" s="15"/>
      <c r="K21868" s="15"/>
    </row>
    <row r="21869" spans="8:11">
      <c r="H21869" s="15"/>
      <c r="K21869" s="15"/>
    </row>
    <row r="21870" spans="8:11">
      <c r="H21870" s="15"/>
      <c r="K21870" s="15"/>
    </row>
    <row r="21871" spans="8:11">
      <c r="H21871" s="15"/>
      <c r="K21871" s="15"/>
    </row>
    <row r="21872" spans="8:11">
      <c r="H21872" s="15"/>
      <c r="K21872" s="15"/>
    </row>
    <row r="21873" spans="8:11">
      <c r="H21873" s="15"/>
      <c r="K21873" s="15"/>
    </row>
    <row r="21874" spans="8:11">
      <c r="H21874" s="15"/>
      <c r="K21874" s="15"/>
    </row>
    <row r="21875" spans="8:11">
      <c r="H21875" s="15"/>
      <c r="K21875" s="15"/>
    </row>
    <row r="21876" spans="8:11">
      <c r="H21876" s="15"/>
      <c r="K21876" s="15"/>
    </row>
    <row r="21877" spans="8:11">
      <c r="H21877" s="15"/>
      <c r="K21877" s="15"/>
    </row>
    <row r="21878" spans="8:11">
      <c r="H21878" s="15"/>
      <c r="K21878" s="15"/>
    </row>
    <row r="21879" spans="8:11">
      <c r="H21879" s="15"/>
      <c r="K21879" s="15"/>
    </row>
    <row r="21880" spans="8:11">
      <c r="H21880" s="15"/>
      <c r="K21880" s="15"/>
    </row>
    <row r="21881" spans="8:11">
      <c r="H21881" s="15"/>
      <c r="K21881" s="15"/>
    </row>
    <row r="21882" spans="8:11">
      <c r="H21882" s="15"/>
      <c r="K21882" s="15"/>
    </row>
    <row r="21883" spans="8:11">
      <c r="H21883" s="15"/>
      <c r="K21883" s="15"/>
    </row>
    <row r="21884" spans="8:11">
      <c r="H21884" s="15"/>
      <c r="K21884" s="15"/>
    </row>
    <row r="21885" spans="8:11">
      <c r="H21885" s="15"/>
      <c r="K21885" s="15"/>
    </row>
    <row r="21886" spans="8:11">
      <c r="H21886" s="15"/>
      <c r="K21886" s="15"/>
    </row>
    <row r="21887" spans="8:11">
      <c r="H21887" s="15"/>
      <c r="K21887" s="15"/>
    </row>
    <row r="21888" spans="8:11">
      <c r="H21888" s="15"/>
      <c r="K21888" s="15"/>
    </row>
    <row r="21889" spans="8:11">
      <c r="H21889" s="15"/>
      <c r="K21889" s="15"/>
    </row>
    <row r="21890" spans="8:11">
      <c r="H21890" s="15"/>
      <c r="K21890" s="15"/>
    </row>
    <row r="21891" spans="8:11">
      <c r="H21891" s="15"/>
      <c r="K21891" s="15"/>
    </row>
    <row r="21892" spans="8:11">
      <c r="H21892" s="15"/>
      <c r="K21892" s="15"/>
    </row>
    <row r="21893" spans="8:11">
      <c r="H21893" s="15"/>
      <c r="K21893" s="15"/>
    </row>
    <row r="21894" spans="8:11">
      <c r="H21894" s="15"/>
      <c r="K21894" s="15"/>
    </row>
    <row r="21895" spans="8:11">
      <c r="H21895" s="15"/>
      <c r="K21895" s="15"/>
    </row>
    <row r="21896" spans="8:11">
      <c r="H21896" s="15"/>
      <c r="K21896" s="15"/>
    </row>
    <row r="21897" spans="8:11">
      <c r="H21897" s="15"/>
      <c r="K21897" s="15"/>
    </row>
    <row r="21898" spans="8:11">
      <c r="H21898" s="15"/>
      <c r="K21898" s="15"/>
    </row>
    <row r="21899" spans="8:11">
      <c r="H21899" s="15"/>
      <c r="K21899" s="15"/>
    </row>
    <row r="21900" spans="8:11">
      <c r="H21900" s="15"/>
      <c r="K21900" s="15"/>
    </row>
    <row r="21901" spans="8:11">
      <c r="H21901" s="15"/>
      <c r="K21901" s="15"/>
    </row>
    <row r="21902" spans="8:11">
      <c r="H21902" s="15"/>
      <c r="K21902" s="15"/>
    </row>
    <row r="21903" spans="8:11">
      <c r="H21903" s="15"/>
      <c r="K21903" s="15"/>
    </row>
    <row r="21904" spans="8:11">
      <c r="H21904" s="15"/>
      <c r="K21904" s="15"/>
    </row>
    <row r="21905" spans="8:11">
      <c r="H21905" s="15"/>
      <c r="K21905" s="15"/>
    </row>
    <row r="21906" spans="8:11">
      <c r="H21906" s="15"/>
      <c r="K21906" s="15"/>
    </row>
    <row r="21907" spans="8:11">
      <c r="H21907" s="15"/>
      <c r="K21907" s="15"/>
    </row>
    <row r="21908" spans="8:11">
      <c r="H21908" s="15"/>
      <c r="K21908" s="15"/>
    </row>
    <row r="21909" spans="8:11">
      <c r="H21909" s="15"/>
      <c r="K21909" s="15"/>
    </row>
    <row r="21910" spans="8:11">
      <c r="H21910" s="15"/>
      <c r="K21910" s="15"/>
    </row>
    <row r="21911" spans="8:11">
      <c r="H21911" s="15"/>
      <c r="K21911" s="15"/>
    </row>
    <row r="21912" spans="8:11">
      <c r="H21912" s="15"/>
      <c r="K21912" s="15"/>
    </row>
    <row r="21913" spans="8:11">
      <c r="H21913" s="15"/>
      <c r="K21913" s="15"/>
    </row>
    <row r="21914" spans="8:11">
      <c r="H21914" s="15"/>
      <c r="K21914" s="15"/>
    </row>
    <row r="21915" spans="8:11">
      <c r="H21915" s="15"/>
      <c r="K21915" s="15"/>
    </row>
    <row r="21916" spans="8:11">
      <c r="H21916" s="15"/>
      <c r="K21916" s="15"/>
    </row>
    <row r="21917" spans="8:11">
      <c r="H21917" s="15"/>
      <c r="K21917" s="15"/>
    </row>
    <row r="21918" spans="8:11">
      <c r="H21918" s="15"/>
      <c r="K21918" s="15"/>
    </row>
    <row r="21919" spans="8:11">
      <c r="H21919" s="15"/>
      <c r="K21919" s="15"/>
    </row>
    <row r="21920" spans="8:11">
      <c r="H21920" s="15"/>
      <c r="K21920" s="15"/>
    </row>
    <row r="21921" spans="8:11">
      <c r="H21921" s="15"/>
      <c r="K21921" s="15"/>
    </row>
    <row r="21922" spans="8:11">
      <c r="H21922" s="15"/>
      <c r="K21922" s="15"/>
    </row>
    <row r="21923" spans="8:11">
      <c r="H21923" s="15"/>
      <c r="K21923" s="15"/>
    </row>
    <row r="21924" spans="8:11">
      <c r="H21924" s="15"/>
      <c r="K21924" s="15"/>
    </row>
    <row r="21925" spans="8:11">
      <c r="H21925" s="15"/>
      <c r="K21925" s="15"/>
    </row>
    <row r="21926" spans="8:11">
      <c r="H21926" s="15"/>
      <c r="K21926" s="15"/>
    </row>
    <row r="21927" spans="8:11">
      <c r="H21927" s="15"/>
      <c r="K21927" s="15"/>
    </row>
    <row r="21928" spans="8:11">
      <c r="H21928" s="15"/>
      <c r="K21928" s="15"/>
    </row>
    <row r="21929" spans="8:11">
      <c r="H21929" s="15"/>
      <c r="K21929" s="15"/>
    </row>
    <row r="21930" spans="8:11">
      <c r="H21930" s="15"/>
      <c r="K21930" s="15"/>
    </row>
    <row r="21931" spans="8:11">
      <c r="H21931" s="15"/>
      <c r="K21931" s="15"/>
    </row>
    <row r="21932" spans="8:11">
      <c r="H21932" s="15"/>
      <c r="K21932" s="15"/>
    </row>
    <row r="21933" spans="8:11">
      <c r="H21933" s="15"/>
      <c r="K21933" s="15"/>
    </row>
    <row r="21934" spans="8:11">
      <c r="H21934" s="15"/>
      <c r="K21934" s="15"/>
    </row>
    <row r="21935" spans="8:11">
      <c r="H21935" s="15"/>
      <c r="K21935" s="15"/>
    </row>
    <row r="21936" spans="8:11">
      <c r="H21936" s="15"/>
      <c r="K21936" s="15"/>
    </row>
    <row r="21937" spans="8:11">
      <c r="H21937" s="15"/>
      <c r="K21937" s="15"/>
    </row>
    <row r="21938" spans="8:11">
      <c r="H21938" s="15"/>
      <c r="K21938" s="15"/>
    </row>
    <row r="21939" spans="8:11">
      <c r="H21939" s="15"/>
      <c r="K21939" s="15"/>
    </row>
    <row r="21940" spans="8:11">
      <c r="H21940" s="15"/>
      <c r="K21940" s="15"/>
    </row>
    <row r="21941" spans="8:11">
      <c r="H21941" s="15"/>
      <c r="K21941" s="15"/>
    </row>
    <row r="21942" spans="8:11">
      <c r="H21942" s="15"/>
      <c r="K21942" s="15"/>
    </row>
    <row r="21943" spans="8:11">
      <c r="H21943" s="15"/>
      <c r="K21943" s="15"/>
    </row>
    <row r="21944" spans="8:11">
      <c r="H21944" s="15"/>
      <c r="K21944" s="15"/>
    </row>
    <row r="21945" spans="8:11">
      <c r="H21945" s="15"/>
      <c r="K21945" s="15"/>
    </row>
    <row r="21946" spans="8:11">
      <c r="H21946" s="15"/>
      <c r="K21946" s="15"/>
    </row>
    <row r="21947" spans="8:11">
      <c r="H21947" s="15"/>
      <c r="K21947" s="15"/>
    </row>
    <row r="21948" spans="8:11">
      <c r="H21948" s="15"/>
      <c r="K21948" s="15"/>
    </row>
    <row r="21949" spans="8:11">
      <c r="H21949" s="15"/>
      <c r="K21949" s="15"/>
    </row>
    <row r="21950" spans="8:11">
      <c r="H21950" s="15"/>
      <c r="K21950" s="15"/>
    </row>
    <row r="21951" spans="8:11">
      <c r="H21951" s="15"/>
      <c r="K21951" s="15"/>
    </row>
    <row r="21952" spans="8:11">
      <c r="H21952" s="15"/>
      <c r="K21952" s="15"/>
    </row>
    <row r="21953" spans="8:11">
      <c r="H21953" s="15"/>
      <c r="K21953" s="15"/>
    </row>
    <row r="21954" spans="8:11">
      <c r="H21954" s="15"/>
      <c r="K21954" s="15"/>
    </row>
    <row r="21955" spans="8:11">
      <c r="H21955" s="15"/>
      <c r="K21955" s="15"/>
    </row>
    <row r="21956" spans="8:11">
      <c r="H21956" s="15"/>
      <c r="K21956" s="15"/>
    </row>
    <row r="21957" spans="8:11">
      <c r="H21957" s="15"/>
      <c r="K21957" s="15"/>
    </row>
    <row r="21958" spans="8:11">
      <c r="H21958" s="15"/>
      <c r="K21958" s="15"/>
    </row>
    <row r="21959" spans="8:11">
      <c r="H21959" s="15"/>
      <c r="K21959" s="15"/>
    </row>
    <row r="21960" spans="8:11">
      <c r="H21960" s="15"/>
      <c r="K21960" s="15"/>
    </row>
    <row r="21961" spans="8:11">
      <c r="H21961" s="15"/>
      <c r="K21961" s="15"/>
    </row>
    <row r="21962" spans="8:11">
      <c r="H21962" s="15"/>
      <c r="K21962" s="15"/>
    </row>
    <row r="21963" spans="8:11">
      <c r="H21963" s="15"/>
      <c r="K21963" s="15"/>
    </row>
    <row r="21964" spans="8:11">
      <c r="H21964" s="15"/>
      <c r="K21964" s="15"/>
    </row>
    <row r="21965" spans="8:11">
      <c r="H21965" s="15"/>
      <c r="K21965" s="15"/>
    </row>
    <row r="21966" spans="8:11">
      <c r="H21966" s="15"/>
      <c r="K21966" s="15"/>
    </row>
    <row r="21967" spans="8:11">
      <c r="H21967" s="15"/>
      <c r="K21967" s="15"/>
    </row>
    <row r="21968" spans="8:11">
      <c r="H21968" s="15"/>
      <c r="K21968" s="15"/>
    </row>
    <row r="21969" spans="8:11">
      <c r="H21969" s="15"/>
      <c r="K21969" s="15"/>
    </row>
    <row r="21970" spans="8:11">
      <c r="H21970" s="15"/>
      <c r="K21970" s="15"/>
    </row>
    <row r="21971" spans="8:11">
      <c r="H21971" s="15"/>
      <c r="K21971" s="15"/>
    </row>
    <row r="21972" spans="8:11">
      <c r="H21972" s="15"/>
      <c r="K21972" s="15"/>
    </row>
    <row r="21973" spans="8:11">
      <c r="H21973" s="15"/>
      <c r="K21973" s="15"/>
    </row>
    <row r="21974" spans="8:11">
      <c r="H21974" s="15"/>
      <c r="K21974" s="15"/>
    </row>
    <row r="21975" spans="8:11">
      <c r="H21975" s="15"/>
      <c r="K21975" s="15"/>
    </row>
    <row r="21976" spans="8:11">
      <c r="H21976" s="15"/>
      <c r="K21976" s="15"/>
    </row>
    <row r="21977" spans="8:11">
      <c r="H21977" s="15"/>
      <c r="K21977" s="15"/>
    </row>
    <row r="21978" spans="8:11">
      <c r="H21978" s="15"/>
      <c r="K21978" s="15"/>
    </row>
    <row r="21979" spans="8:11">
      <c r="H21979" s="15"/>
      <c r="K21979" s="15"/>
    </row>
    <row r="21980" spans="8:11">
      <c r="H21980" s="15"/>
      <c r="K21980" s="15"/>
    </row>
    <row r="21981" spans="8:11">
      <c r="H21981" s="15"/>
      <c r="K21981" s="15"/>
    </row>
    <row r="21982" spans="8:11">
      <c r="H21982" s="15"/>
      <c r="K21982" s="15"/>
    </row>
    <row r="21983" spans="8:11">
      <c r="H21983" s="15"/>
      <c r="K21983" s="15"/>
    </row>
    <row r="21984" spans="8:11">
      <c r="H21984" s="15"/>
      <c r="K21984" s="15"/>
    </row>
    <row r="21985" spans="8:11">
      <c r="H21985" s="15"/>
      <c r="K21985" s="15"/>
    </row>
    <row r="21986" spans="8:11">
      <c r="H21986" s="15"/>
      <c r="K21986" s="15"/>
    </row>
    <row r="21987" spans="8:11">
      <c r="H21987" s="15"/>
      <c r="K21987" s="15"/>
    </row>
    <row r="21988" spans="8:11">
      <c r="H21988" s="15"/>
      <c r="K21988" s="15"/>
    </row>
    <row r="21989" spans="8:11">
      <c r="H21989" s="15"/>
      <c r="K21989" s="15"/>
    </row>
    <row r="21990" spans="8:11">
      <c r="H21990" s="15"/>
      <c r="K21990" s="15"/>
    </row>
    <row r="21991" spans="8:11">
      <c r="H21991" s="15"/>
      <c r="K21991" s="15"/>
    </row>
    <row r="21992" spans="8:11">
      <c r="H21992" s="15"/>
      <c r="K21992" s="15"/>
    </row>
    <row r="21993" spans="8:11">
      <c r="H21993" s="15"/>
      <c r="K21993" s="15"/>
    </row>
    <row r="21994" spans="8:11">
      <c r="H21994" s="15"/>
      <c r="K21994" s="15"/>
    </row>
    <row r="21995" spans="8:11">
      <c r="H21995" s="15"/>
      <c r="K21995" s="15"/>
    </row>
    <row r="21996" spans="8:11">
      <c r="H21996" s="15"/>
      <c r="K21996" s="15"/>
    </row>
    <row r="21997" spans="8:11">
      <c r="H21997" s="15"/>
      <c r="K21997" s="15"/>
    </row>
    <row r="21998" spans="8:11">
      <c r="H21998" s="15"/>
      <c r="K21998" s="15"/>
    </row>
    <row r="21999" spans="8:11">
      <c r="H21999" s="15"/>
      <c r="K21999" s="15"/>
    </row>
    <row r="22000" spans="8:11">
      <c r="H22000" s="15"/>
      <c r="K22000" s="15"/>
    </row>
    <row r="22001" spans="8:11">
      <c r="H22001" s="15"/>
      <c r="K22001" s="15"/>
    </row>
    <row r="22002" spans="8:11">
      <c r="H22002" s="15"/>
      <c r="K22002" s="15"/>
    </row>
    <row r="22003" spans="8:11">
      <c r="H22003" s="15"/>
      <c r="K22003" s="15"/>
    </row>
    <row r="22004" spans="8:11">
      <c r="H22004" s="15"/>
      <c r="K22004" s="15"/>
    </row>
    <row r="22005" spans="8:11">
      <c r="H22005" s="15"/>
      <c r="K22005" s="15"/>
    </row>
    <row r="22006" spans="8:11">
      <c r="H22006" s="15"/>
      <c r="K22006" s="15"/>
    </row>
    <row r="22007" spans="8:11">
      <c r="H22007" s="15"/>
      <c r="K22007" s="15"/>
    </row>
    <row r="22008" spans="8:11">
      <c r="H22008" s="15"/>
      <c r="K22008" s="15"/>
    </row>
    <row r="22009" spans="8:11">
      <c r="H22009" s="15"/>
      <c r="K22009" s="15"/>
    </row>
    <row r="22010" spans="8:11">
      <c r="H22010" s="15"/>
      <c r="K22010" s="15"/>
    </row>
    <row r="22011" spans="8:11">
      <c r="H22011" s="15"/>
      <c r="K22011" s="15"/>
    </row>
    <row r="22012" spans="8:11">
      <c r="H22012" s="15"/>
      <c r="K22012" s="15"/>
    </row>
    <row r="22013" spans="8:11">
      <c r="H22013" s="15"/>
      <c r="K22013" s="15"/>
    </row>
    <row r="22014" spans="8:11">
      <c r="H22014" s="15"/>
      <c r="K22014" s="15"/>
    </row>
    <row r="22015" spans="8:11">
      <c r="H22015" s="15"/>
      <c r="K22015" s="15"/>
    </row>
    <row r="22016" spans="8:11">
      <c r="H22016" s="15"/>
      <c r="K22016" s="15"/>
    </row>
    <row r="22017" spans="8:11">
      <c r="H22017" s="15"/>
      <c r="K22017" s="15"/>
    </row>
    <row r="22018" spans="8:11">
      <c r="H22018" s="15"/>
      <c r="K22018" s="15"/>
    </row>
    <row r="22019" spans="8:11">
      <c r="H22019" s="15"/>
      <c r="K22019" s="15"/>
    </row>
    <row r="22020" spans="8:11">
      <c r="H22020" s="15"/>
      <c r="K22020" s="15"/>
    </row>
    <row r="22021" spans="8:11">
      <c r="H22021" s="15"/>
      <c r="K22021" s="15"/>
    </row>
    <row r="22022" spans="8:11">
      <c r="H22022" s="15"/>
      <c r="K22022" s="15"/>
    </row>
    <row r="22023" spans="8:11">
      <c r="H22023" s="15"/>
      <c r="K22023" s="15"/>
    </row>
    <row r="22024" spans="8:11">
      <c r="H22024" s="15"/>
      <c r="K22024" s="15"/>
    </row>
    <row r="22025" spans="8:11">
      <c r="H22025" s="15"/>
      <c r="K22025" s="15"/>
    </row>
    <row r="22026" spans="8:11">
      <c r="H22026" s="15"/>
      <c r="K22026" s="15"/>
    </row>
    <row r="22027" spans="8:11">
      <c r="H22027" s="15"/>
      <c r="K22027" s="15"/>
    </row>
    <row r="22028" spans="8:11">
      <c r="H22028" s="15"/>
      <c r="K22028" s="15"/>
    </row>
    <row r="22029" spans="8:11">
      <c r="H22029" s="15"/>
      <c r="K22029" s="15"/>
    </row>
    <row r="22030" spans="8:11">
      <c r="H22030" s="15"/>
      <c r="K22030" s="15"/>
    </row>
    <row r="22031" spans="8:11">
      <c r="H22031" s="15"/>
      <c r="K22031" s="15"/>
    </row>
    <row r="22032" spans="8:11">
      <c r="H22032" s="15"/>
      <c r="K22032" s="15"/>
    </row>
    <row r="22033" spans="8:11">
      <c r="H22033" s="15"/>
      <c r="K22033" s="15"/>
    </row>
    <row r="22034" spans="8:11">
      <c r="H22034" s="15"/>
      <c r="K22034" s="15"/>
    </row>
    <row r="22035" spans="8:11">
      <c r="H22035" s="15"/>
      <c r="K22035" s="15"/>
    </row>
    <row r="22036" spans="8:11">
      <c r="H22036" s="15"/>
      <c r="K22036" s="15"/>
    </row>
    <row r="22037" spans="8:11">
      <c r="H22037" s="15"/>
      <c r="K22037" s="15"/>
    </row>
    <row r="22038" spans="8:11">
      <c r="H22038" s="15"/>
      <c r="K22038" s="15"/>
    </row>
    <row r="22039" spans="8:11">
      <c r="H22039" s="15"/>
      <c r="K22039" s="15"/>
    </row>
    <row r="22040" spans="8:11">
      <c r="H22040" s="15"/>
      <c r="K22040" s="15"/>
    </row>
    <row r="22041" spans="8:11">
      <c r="H22041" s="15"/>
      <c r="K22041" s="15"/>
    </row>
    <row r="22042" spans="8:11">
      <c r="H22042" s="15"/>
      <c r="K22042" s="15"/>
    </row>
    <row r="22043" spans="8:11">
      <c r="H22043" s="15"/>
      <c r="K22043" s="15"/>
    </row>
    <row r="22044" spans="8:11">
      <c r="H22044" s="15"/>
      <c r="K22044" s="15"/>
    </row>
    <row r="22045" spans="8:11">
      <c r="H22045" s="15"/>
      <c r="K22045" s="15"/>
    </row>
    <row r="22046" spans="8:11">
      <c r="H22046" s="15"/>
      <c r="K22046" s="15"/>
    </row>
    <row r="22047" spans="8:11">
      <c r="H22047" s="15"/>
      <c r="K22047" s="15"/>
    </row>
    <row r="22048" spans="8:11">
      <c r="H22048" s="15"/>
      <c r="K22048" s="15"/>
    </row>
    <row r="22049" spans="8:11">
      <c r="H22049" s="15"/>
      <c r="K22049" s="15"/>
    </row>
    <row r="22050" spans="8:11">
      <c r="H22050" s="15"/>
      <c r="K22050" s="15"/>
    </row>
    <row r="22051" spans="8:11">
      <c r="H22051" s="15"/>
      <c r="K22051" s="15"/>
    </row>
    <row r="22052" spans="8:11">
      <c r="H22052" s="15"/>
      <c r="K22052" s="15"/>
    </row>
    <row r="22053" spans="8:11">
      <c r="H22053" s="15"/>
      <c r="K22053" s="15"/>
    </row>
    <row r="22054" spans="8:11">
      <c r="H22054" s="15"/>
      <c r="K22054" s="15"/>
    </row>
    <row r="22055" spans="8:11">
      <c r="H22055" s="15"/>
      <c r="K22055" s="15"/>
    </row>
    <row r="22056" spans="8:11">
      <c r="H22056" s="15"/>
      <c r="K22056" s="15"/>
    </row>
    <row r="22057" spans="8:11">
      <c r="H22057" s="15"/>
      <c r="K22057" s="15"/>
    </row>
    <row r="22058" spans="8:11">
      <c r="H22058" s="15"/>
      <c r="K22058" s="15"/>
    </row>
    <row r="22059" spans="8:11">
      <c r="H22059" s="15"/>
      <c r="K22059" s="15"/>
    </row>
    <row r="22060" spans="8:11">
      <c r="H22060" s="15"/>
      <c r="K22060" s="15"/>
    </row>
    <row r="22061" spans="8:11">
      <c r="H22061" s="15"/>
      <c r="K22061" s="15"/>
    </row>
    <row r="22062" spans="8:11">
      <c r="H22062" s="15"/>
      <c r="K22062" s="15"/>
    </row>
    <row r="22063" spans="8:11">
      <c r="H22063" s="15"/>
      <c r="K22063" s="15"/>
    </row>
    <row r="22064" spans="8:11">
      <c r="H22064" s="15"/>
      <c r="K22064" s="15"/>
    </row>
    <row r="22065" spans="8:11">
      <c r="H22065" s="15"/>
      <c r="K22065" s="15"/>
    </row>
    <row r="22066" spans="8:11">
      <c r="H22066" s="15"/>
      <c r="K22066" s="15"/>
    </row>
    <row r="22067" spans="8:11">
      <c r="H22067" s="15"/>
      <c r="K22067" s="15"/>
    </row>
    <row r="22068" spans="8:11">
      <c r="H22068" s="15"/>
      <c r="K22068" s="15"/>
    </row>
    <row r="22069" spans="8:11">
      <c r="H22069" s="15"/>
      <c r="K22069" s="15"/>
    </row>
    <row r="22070" spans="8:11">
      <c r="H22070" s="15"/>
      <c r="K22070" s="15"/>
    </row>
    <row r="22071" spans="8:11">
      <c r="H22071" s="15"/>
      <c r="K22071" s="15"/>
    </row>
    <row r="22072" spans="8:11">
      <c r="H22072" s="15"/>
      <c r="K22072" s="15"/>
    </row>
    <row r="22073" spans="8:11">
      <c r="H22073" s="15"/>
      <c r="K22073" s="15"/>
    </row>
    <row r="22074" spans="8:11">
      <c r="H22074" s="15"/>
      <c r="K22074" s="15"/>
    </row>
    <row r="22075" spans="8:11">
      <c r="H22075" s="15"/>
      <c r="K22075" s="15"/>
    </row>
    <row r="22076" spans="8:11">
      <c r="H22076" s="15"/>
      <c r="K22076" s="15"/>
    </row>
    <row r="22077" spans="8:11">
      <c r="H22077" s="15"/>
      <c r="K22077" s="15"/>
    </row>
    <row r="22078" spans="8:11">
      <c r="H22078" s="15"/>
      <c r="K22078" s="15"/>
    </row>
    <row r="22079" spans="8:11">
      <c r="H22079" s="15"/>
      <c r="K22079" s="15"/>
    </row>
    <row r="22080" spans="8:11">
      <c r="H22080" s="15"/>
      <c r="K22080" s="15"/>
    </row>
    <row r="22081" spans="8:11">
      <c r="H22081" s="15"/>
      <c r="K22081" s="15"/>
    </row>
    <row r="22082" spans="8:11">
      <c r="H22082" s="15"/>
      <c r="K22082" s="15"/>
    </row>
    <row r="22083" spans="8:11">
      <c r="H22083" s="15"/>
      <c r="K22083" s="15"/>
    </row>
    <row r="22084" spans="8:11">
      <c r="H22084" s="15"/>
      <c r="K22084" s="15"/>
    </row>
    <row r="22085" spans="8:11">
      <c r="H22085" s="15"/>
      <c r="K22085" s="15"/>
    </row>
    <row r="22086" spans="8:11">
      <c r="H22086" s="15"/>
      <c r="K22086" s="15"/>
    </row>
    <row r="22087" spans="8:11">
      <c r="H22087" s="15"/>
      <c r="K22087" s="15"/>
    </row>
    <row r="22088" spans="8:11">
      <c r="H22088" s="15"/>
      <c r="K22088" s="15"/>
    </row>
    <row r="22089" spans="8:11">
      <c r="H22089" s="15"/>
      <c r="K22089" s="15"/>
    </row>
    <row r="22090" spans="8:11">
      <c r="H22090" s="15"/>
      <c r="K22090" s="15"/>
    </row>
    <row r="22091" spans="8:11">
      <c r="H22091" s="15"/>
      <c r="K22091" s="15"/>
    </row>
    <row r="22092" spans="8:11">
      <c r="H22092" s="15"/>
      <c r="K22092" s="15"/>
    </row>
    <row r="22093" spans="8:11">
      <c r="H22093" s="15"/>
      <c r="K22093" s="15"/>
    </row>
    <row r="22094" spans="8:11">
      <c r="H22094" s="15"/>
      <c r="K22094" s="15"/>
    </row>
    <row r="22095" spans="8:11">
      <c r="H22095" s="15"/>
      <c r="K22095" s="15"/>
    </row>
    <row r="22096" spans="8:11">
      <c r="H22096" s="15"/>
      <c r="K22096" s="15"/>
    </row>
    <row r="22097" spans="8:11">
      <c r="H22097" s="15"/>
      <c r="K22097" s="15"/>
    </row>
    <row r="22098" spans="8:11">
      <c r="H22098" s="15"/>
      <c r="K22098" s="15"/>
    </row>
    <row r="22099" spans="8:11">
      <c r="H22099" s="15"/>
      <c r="K22099" s="15"/>
    </row>
    <row r="22100" spans="8:11">
      <c r="H22100" s="15"/>
      <c r="K22100" s="15"/>
    </row>
    <row r="22101" spans="8:11">
      <c r="H22101" s="15"/>
      <c r="K22101" s="15"/>
    </row>
    <row r="22102" spans="8:11">
      <c r="H22102" s="15"/>
      <c r="K22102" s="15"/>
    </row>
    <row r="22103" spans="8:11">
      <c r="H22103" s="15"/>
      <c r="K22103" s="15"/>
    </row>
    <row r="22104" spans="8:11">
      <c r="H22104" s="15"/>
      <c r="K22104" s="15"/>
    </row>
    <row r="22105" spans="8:11">
      <c r="H22105" s="15"/>
      <c r="K22105" s="15"/>
    </row>
    <row r="22106" spans="8:11">
      <c r="H22106" s="15"/>
      <c r="K22106" s="15"/>
    </row>
    <row r="22107" spans="8:11">
      <c r="H22107" s="15"/>
      <c r="K22107" s="15"/>
    </row>
    <row r="22108" spans="8:11">
      <c r="H22108" s="15"/>
      <c r="K22108" s="15"/>
    </row>
    <row r="22109" spans="8:11">
      <c r="H22109" s="15"/>
      <c r="K22109" s="15"/>
    </row>
    <row r="22110" spans="8:11">
      <c r="H22110" s="15"/>
      <c r="K22110" s="15"/>
    </row>
    <row r="22111" spans="8:11">
      <c r="H22111" s="15"/>
      <c r="K22111" s="15"/>
    </row>
    <row r="22112" spans="8:11">
      <c r="H22112" s="15"/>
      <c r="K22112" s="15"/>
    </row>
    <row r="22113" spans="8:11">
      <c r="H22113" s="15"/>
      <c r="K22113" s="15"/>
    </row>
    <row r="22114" spans="8:11">
      <c r="H22114" s="15"/>
      <c r="K22114" s="15"/>
    </row>
    <row r="22115" spans="8:11">
      <c r="H22115" s="15"/>
      <c r="K22115" s="15"/>
    </row>
    <row r="22116" spans="8:11">
      <c r="H22116" s="15"/>
      <c r="K22116" s="15"/>
    </row>
    <row r="22117" spans="8:11">
      <c r="H22117" s="15"/>
      <c r="K22117" s="15"/>
    </row>
    <row r="22118" spans="8:11">
      <c r="H22118" s="15"/>
      <c r="K22118" s="15"/>
    </row>
    <row r="22119" spans="8:11">
      <c r="H22119" s="15"/>
      <c r="K22119" s="15"/>
    </row>
    <row r="22120" spans="8:11">
      <c r="H22120" s="15"/>
      <c r="K22120" s="15"/>
    </row>
    <row r="22121" spans="8:11">
      <c r="H22121" s="15"/>
      <c r="K22121" s="15"/>
    </row>
    <row r="22122" spans="8:11">
      <c r="H22122" s="15"/>
      <c r="K22122" s="15"/>
    </row>
    <row r="22123" spans="8:11">
      <c r="H22123" s="15"/>
      <c r="K22123" s="15"/>
    </row>
    <row r="22124" spans="8:11">
      <c r="H22124" s="15"/>
      <c r="K22124" s="15"/>
    </row>
    <row r="22125" spans="8:11">
      <c r="H22125" s="15"/>
      <c r="K22125" s="15"/>
    </row>
    <row r="22126" spans="8:11">
      <c r="H22126" s="15"/>
      <c r="K22126" s="15"/>
    </row>
    <row r="22127" spans="8:11">
      <c r="H22127" s="15"/>
      <c r="K22127" s="15"/>
    </row>
    <row r="22128" spans="8:11">
      <c r="H22128" s="15"/>
      <c r="K22128" s="15"/>
    </row>
    <row r="22129" spans="8:11">
      <c r="H22129" s="15"/>
      <c r="K22129" s="15"/>
    </row>
    <row r="22130" spans="8:11">
      <c r="H22130" s="15"/>
      <c r="K22130" s="15"/>
    </row>
    <row r="22131" spans="8:11">
      <c r="H22131" s="15"/>
      <c r="K22131" s="15"/>
    </row>
    <row r="22132" spans="8:11">
      <c r="H22132" s="15"/>
      <c r="K22132" s="15"/>
    </row>
    <row r="22133" spans="8:11">
      <c r="H22133" s="15"/>
      <c r="K22133" s="15"/>
    </row>
    <row r="22134" spans="8:11">
      <c r="H22134" s="15"/>
      <c r="K22134" s="15"/>
    </row>
    <row r="22135" spans="8:11">
      <c r="H22135" s="15"/>
      <c r="K22135" s="15"/>
    </row>
    <row r="22136" spans="8:11">
      <c r="H22136" s="15"/>
      <c r="K22136" s="15"/>
    </row>
    <row r="22137" spans="8:11">
      <c r="H22137" s="15"/>
      <c r="K22137" s="15"/>
    </row>
    <row r="22138" spans="8:11">
      <c r="H22138" s="15"/>
      <c r="K22138" s="15"/>
    </row>
    <row r="22139" spans="8:11">
      <c r="H22139" s="15"/>
      <c r="K22139" s="15"/>
    </row>
    <row r="22140" spans="8:11">
      <c r="H22140" s="15"/>
      <c r="K22140" s="15"/>
    </row>
    <row r="22141" spans="8:11">
      <c r="H22141" s="15"/>
      <c r="K22141" s="15"/>
    </row>
    <row r="22142" spans="8:11">
      <c r="H22142" s="15"/>
      <c r="K22142" s="15"/>
    </row>
    <row r="22143" spans="8:11">
      <c r="H22143" s="15"/>
      <c r="K22143" s="15"/>
    </row>
    <row r="22144" spans="8:11">
      <c r="H22144" s="15"/>
      <c r="K22144" s="15"/>
    </row>
    <row r="22145" spans="8:11">
      <c r="H22145" s="15"/>
      <c r="K22145" s="15"/>
    </row>
    <row r="22146" spans="8:11">
      <c r="H22146" s="15"/>
      <c r="K22146" s="15"/>
    </row>
    <row r="22147" spans="8:11">
      <c r="H22147" s="15"/>
      <c r="K22147" s="15"/>
    </row>
    <row r="22148" spans="8:11">
      <c r="H22148" s="15"/>
      <c r="K22148" s="15"/>
    </row>
    <row r="22149" spans="8:11">
      <c r="H22149" s="15"/>
      <c r="K22149" s="15"/>
    </row>
    <row r="22150" spans="8:11">
      <c r="H22150" s="15"/>
      <c r="K22150" s="15"/>
    </row>
    <row r="22151" spans="8:11">
      <c r="H22151" s="15"/>
      <c r="K22151" s="15"/>
    </row>
    <row r="22152" spans="8:11">
      <c r="H22152" s="15"/>
      <c r="K22152" s="15"/>
    </row>
    <row r="22153" spans="8:11">
      <c r="H22153" s="15"/>
      <c r="K22153" s="15"/>
    </row>
    <row r="22154" spans="8:11">
      <c r="H22154" s="15"/>
      <c r="K22154" s="15"/>
    </row>
    <row r="22155" spans="8:11">
      <c r="H22155" s="15"/>
      <c r="K22155" s="15"/>
    </row>
    <row r="22156" spans="8:11">
      <c r="H22156" s="15"/>
      <c r="K22156" s="15"/>
    </row>
    <row r="22157" spans="8:11">
      <c r="H22157" s="15"/>
      <c r="K22157" s="15"/>
    </row>
    <row r="22158" spans="8:11">
      <c r="H22158" s="15"/>
      <c r="K22158" s="15"/>
    </row>
    <row r="22159" spans="8:11">
      <c r="H22159" s="15"/>
      <c r="K22159" s="15"/>
    </row>
    <row r="22160" spans="8:11">
      <c r="H22160" s="15"/>
      <c r="K22160" s="15"/>
    </row>
    <row r="22161" spans="8:11">
      <c r="H22161" s="15"/>
      <c r="K22161" s="15"/>
    </row>
    <row r="22162" spans="8:11">
      <c r="H22162" s="15"/>
      <c r="K22162" s="15"/>
    </row>
    <row r="22163" spans="8:11">
      <c r="H22163" s="15"/>
      <c r="K22163" s="15"/>
    </row>
    <row r="22164" spans="8:11">
      <c r="H22164" s="15"/>
      <c r="K22164" s="15"/>
    </row>
    <row r="22165" spans="8:11">
      <c r="H22165" s="15"/>
      <c r="K22165" s="15"/>
    </row>
    <row r="22166" spans="8:11">
      <c r="H22166" s="15"/>
      <c r="K22166" s="15"/>
    </row>
    <row r="22167" spans="8:11">
      <c r="H22167" s="15"/>
      <c r="K22167" s="15"/>
    </row>
    <row r="22168" spans="8:11">
      <c r="H22168" s="15"/>
      <c r="K22168" s="15"/>
    </row>
    <row r="22169" spans="8:11">
      <c r="H22169" s="15"/>
      <c r="K22169" s="15"/>
    </row>
    <row r="22170" spans="8:11">
      <c r="H22170" s="15"/>
      <c r="K22170" s="15"/>
    </row>
    <row r="22171" spans="8:11">
      <c r="H22171" s="15"/>
      <c r="K22171" s="15"/>
    </row>
    <row r="22172" spans="8:11">
      <c r="H22172" s="15"/>
      <c r="K22172" s="15"/>
    </row>
    <row r="22173" spans="8:11">
      <c r="H22173" s="15"/>
      <c r="K22173" s="15"/>
    </row>
    <row r="22174" spans="8:11">
      <c r="H22174" s="15"/>
      <c r="K22174" s="15"/>
    </row>
    <row r="22175" spans="8:11">
      <c r="H22175" s="15"/>
      <c r="K22175" s="15"/>
    </row>
    <row r="22176" spans="8:11">
      <c r="H22176" s="15"/>
      <c r="K22176" s="15"/>
    </row>
    <row r="22177" spans="8:11">
      <c r="H22177" s="15"/>
      <c r="K22177" s="15"/>
    </row>
    <row r="22178" spans="8:11">
      <c r="H22178" s="15"/>
      <c r="K22178" s="15"/>
    </row>
    <row r="22179" spans="8:11">
      <c r="H22179" s="15"/>
      <c r="K22179" s="15"/>
    </row>
    <row r="22180" spans="8:11">
      <c r="H22180" s="15"/>
      <c r="K22180" s="15"/>
    </row>
    <row r="22181" spans="8:11">
      <c r="H22181" s="15"/>
      <c r="K22181" s="15"/>
    </row>
    <row r="22182" spans="8:11">
      <c r="H22182" s="15"/>
      <c r="K22182" s="15"/>
    </row>
    <row r="22183" spans="8:11">
      <c r="H22183" s="15"/>
      <c r="K22183" s="15"/>
    </row>
    <row r="22184" spans="8:11">
      <c r="H22184" s="15"/>
      <c r="K22184" s="15"/>
    </row>
    <row r="22185" spans="8:11">
      <c r="H22185" s="15"/>
      <c r="K22185" s="15"/>
    </row>
    <row r="22186" spans="8:11">
      <c r="H22186" s="15"/>
      <c r="K22186" s="15"/>
    </row>
    <row r="22187" spans="8:11">
      <c r="H22187" s="15"/>
      <c r="K22187" s="15"/>
    </row>
    <row r="22188" spans="8:11">
      <c r="H22188" s="15"/>
      <c r="K22188" s="15"/>
    </row>
    <row r="22189" spans="8:11">
      <c r="H22189" s="15"/>
      <c r="K22189" s="15"/>
    </row>
    <row r="22190" spans="8:11">
      <c r="H22190" s="15"/>
      <c r="K22190" s="15"/>
    </row>
    <row r="22191" spans="8:11">
      <c r="H22191" s="15"/>
      <c r="K22191" s="15"/>
    </row>
    <row r="22192" spans="8:11">
      <c r="H22192" s="15"/>
      <c r="K22192" s="15"/>
    </row>
    <row r="22193" spans="8:11">
      <c r="H22193" s="15"/>
      <c r="K22193" s="15"/>
    </row>
    <row r="22194" spans="8:11">
      <c r="H22194" s="15"/>
      <c r="K22194" s="15"/>
    </row>
    <row r="22195" spans="8:11">
      <c r="H22195" s="15"/>
      <c r="K22195" s="15"/>
    </row>
    <row r="22196" spans="8:11">
      <c r="H22196" s="15"/>
      <c r="K22196" s="15"/>
    </row>
    <row r="22197" spans="8:11">
      <c r="H22197" s="15"/>
      <c r="K22197" s="15"/>
    </row>
    <row r="22198" spans="8:11">
      <c r="H22198" s="15"/>
      <c r="K22198" s="15"/>
    </row>
    <row r="22199" spans="8:11">
      <c r="H22199" s="15"/>
      <c r="K22199" s="15"/>
    </row>
    <row r="22200" spans="8:11">
      <c r="H22200" s="15"/>
      <c r="K22200" s="15"/>
    </row>
    <row r="22201" spans="8:11">
      <c r="H22201" s="15"/>
      <c r="K22201" s="15"/>
    </row>
    <row r="22202" spans="8:11">
      <c r="H22202" s="15"/>
      <c r="K22202" s="15"/>
    </row>
    <row r="22203" spans="8:11">
      <c r="H22203" s="15"/>
      <c r="K22203" s="15"/>
    </row>
    <row r="22204" spans="8:11">
      <c r="H22204" s="15"/>
      <c r="K22204" s="15"/>
    </row>
    <row r="22205" spans="8:11">
      <c r="H22205" s="15"/>
      <c r="K22205" s="15"/>
    </row>
    <row r="22206" spans="8:11">
      <c r="H22206" s="15"/>
      <c r="K22206" s="15"/>
    </row>
    <row r="22207" spans="8:11">
      <c r="H22207" s="15"/>
      <c r="K22207" s="15"/>
    </row>
    <row r="22208" spans="8:11">
      <c r="H22208" s="15"/>
      <c r="K22208" s="15"/>
    </row>
    <row r="22209" spans="8:11">
      <c r="H22209" s="15"/>
      <c r="K22209" s="15"/>
    </row>
    <row r="22210" spans="8:11">
      <c r="H22210" s="15"/>
      <c r="K22210" s="15"/>
    </row>
    <row r="22211" spans="8:11">
      <c r="H22211" s="15"/>
      <c r="K22211" s="15"/>
    </row>
    <row r="22212" spans="8:11">
      <c r="H22212" s="15"/>
      <c r="K22212" s="15"/>
    </row>
    <row r="22213" spans="8:11">
      <c r="H22213" s="15"/>
      <c r="K22213" s="15"/>
    </row>
    <row r="22214" spans="8:11">
      <c r="H22214" s="15"/>
      <c r="K22214" s="15"/>
    </row>
    <row r="22215" spans="8:11">
      <c r="H22215" s="15"/>
      <c r="K22215" s="15"/>
    </row>
    <row r="22216" spans="8:11">
      <c r="H22216" s="15"/>
      <c r="K22216" s="15"/>
    </row>
    <row r="22217" spans="8:11">
      <c r="H22217" s="15"/>
      <c r="K22217" s="15"/>
    </row>
    <row r="22218" spans="8:11">
      <c r="H22218" s="15"/>
      <c r="K22218" s="15"/>
    </row>
    <row r="22219" spans="8:11">
      <c r="H22219" s="15"/>
      <c r="K22219" s="15"/>
    </row>
    <row r="22220" spans="8:11">
      <c r="H22220" s="15"/>
      <c r="K22220" s="15"/>
    </row>
    <row r="22221" spans="8:11">
      <c r="H22221" s="15"/>
      <c r="K22221" s="15"/>
    </row>
    <row r="22222" spans="8:11">
      <c r="H22222" s="15"/>
      <c r="K22222" s="15"/>
    </row>
    <row r="22223" spans="8:11">
      <c r="H22223" s="15"/>
      <c r="K22223" s="15"/>
    </row>
    <row r="22224" spans="8:11">
      <c r="H22224" s="15"/>
      <c r="K22224" s="15"/>
    </row>
    <row r="22225" spans="8:11">
      <c r="H22225" s="15"/>
      <c r="K22225" s="15"/>
    </row>
    <row r="22226" spans="8:11">
      <c r="H22226" s="15"/>
      <c r="K22226" s="15"/>
    </row>
    <row r="22227" spans="8:11">
      <c r="H22227" s="15"/>
      <c r="K22227" s="15"/>
    </row>
    <row r="22228" spans="8:11">
      <c r="H22228" s="15"/>
      <c r="K22228" s="15"/>
    </row>
    <row r="22229" spans="8:11">
      <c r="H22229" s="15"/>
      <c r="K22229" s="15"/>
    </row>
    <row r="22230" spans="8:11">
      <c r="H22230" s="15"/>
      <c r="K22230" s="15"/>
    </row>
    <row r="22231" spans="8:11">
      <c r="H22231" s="15"/>
      <c r="K22231" s="15"/>
    </row>
    <row r="22232" spans="8:11">
      <c r="H22232" s="15"/>
      <c r="K22232" s="15"/>
    </row>
    <row r="22233" spans="8:11">
      <c r="H22233" s="15"/>
      <c r="K22233" s="15"/>
    </row>
    <row r="22234" spans="8:11">
      <c r="H22234" s="15"/>
      <c r="K22234" s="15"/>
    </row>
    <row r="22235" spans="8:11">
      <c r="H22235" s="15"/>
      <c r="K22235" s="15"/>
    </row>
    <row r="22236" spans="8:11">
      <c r="H22236" s="15"/>
      <c r="K22236" s="15"/>
    </row>
    <row r="22237" spans="8:11">
      <c r="H22237" s="15"/>
      <c r="K22237" s="15"/>
    </row>
    <row r="22238" spans="8:11">
      <c r="H22238" s="15"/>
      <c r="K22238" s="15"/>
    </row>
    <row r="22239" spans="8:11">
      <c r="H22239" s="15"/>
      <c r="K22239" s="15"/>
    </row>
    <row r="22240" spans="8:11">
      <c r="H22240" s="15"/>
      <c r="K22240" s="15"/>
    </row>
    <row r="22241" spans="8:11">
      <c r="H22241" s="15"/>
      <c r="K22241" s="15"/>
    </row>
    <row r="22242" spans="8:11">
      <c r="H22242" s="15"/>
      <c r="K22242" s="15"/>
    </row>
    <row r="22243" spans="8:11">
      <c r="H22243" s="15"/>
      <c r="K22243" s="15"/>
    </row>
    <row r="22244" spans="8:11">
      <c r="H22244" s="15"/>
      <c r="K22244" s="15"/>
    </row>
    <row r="22245" spans="8:11">
      <c r="H22245" s="15"/>
      <c r="K22245" s="15"/>
    </row>
    <row r="22246" spans="8:11">
      <c r="H22246" s="15"/>
      <c r="K22246" s="15"/>
    </row>
    <row r="22247" spans="8:11">
      <c r="H22247" s="15"/>
      <c r="K22247" s="15"/>
    </row>
    <row r="22248" spans="8:11">
      <c r="H22248" s="15"/>
      <c r="K22248" s="15"/>
    </row>
    <row r="22249" spans="8:11">
      <c r="H22249" s="15"/>
      <c r="K22249" s="15"/>
    </row>
    <row r="22250" spans="8:11">
      <c r="H22250" s="15"/>
      <c r="K22250" s="15"/>
    </row>
    <row r="22251" spans="8:11">
      <c r="H22251" s="15"/>
      <c r="K22251" s="15"/>
    </row>
    <row r="22252" spans="8:11">
      <c r="H22252" s="15"/>
      <c r="K22252" s="15"/>
    </row>
    <row r="22253" spans="8:11">
      <c r="H22253" s="15"/>
      <c r="K22253" s="15"/>
    </row>
    <row r="22254" spans="8:11">
      <c r="H22254" s="15"/>
      <c r="K22254" s="15"/>
    </row>
    <row r="22255" spans="8:11">
      <c r="H22255" s="15"/>
      <c r="K22255" s="15"/>
    </row>
    <row r="22256" spans="8:11">
      <c r="H22256" s="15"/>
      <c r="K22256" s="15"/>
    </row>
    <row r="22257" spans="8:11">
      <c r="H22257" s="15"/>
      <c r="K22257" s="15"/>
    </row>
    <row r="22258" spans="8:11">
      <c r="H22258" s="15"/>
      <c r="K22258" s="15"/>
    </row>
    <row r="22259" spans="8:11">
      <c r="H22259" s="15"/>
      <c r="K22259" s="15"/>
    </row>
    <row r="22260" spans="8:11">
      <c r="H22260" s="15"/>
      <c r="K22260" s="15"/>
    </row>
    <row r="22261" spans="8:11">
      <c r="H22261" s="15"/>
      <c r="K22261" s="15"/>
    </row>
    <row r="22262" spans="8:11">
      <c r="H22262" s="15"/>
      <c r="K22262" s="15"/>
    </row>
    <row r="22263" spans="8:11">
      <c r="H22263" s="15"/>
      <c r="K22263" s="15"/>
    </row>
    <row r="22264" spans="8:11">
      <c r="H22264" s="15"/>
      <c r="K22264" s="15"/>
    </row>
    <row r="22265" spans="8:11">
      <c r="H22265" s="15"/>
      <c r="K22265" s="15"/>
    </row>
    <row r="22266" spans="8:11">
      <c r="H22266" s="15"/>
      <c r="K22266" s="15"/>
    </row>
    <row r="22267" spans="8:11">
      <c r="H22267" s="15"/>
      <c r="K22267" s="15"/>
    </row>
    <row r="22268" spans="8:11">
      <c r="H22268" s="15"/>
      <c r="K22268" s="15"/>
    </row>
    <row r="22269" spans="8:11">
      <c r="H22269" s="15"/>
      <c r="K22269" s="15"/>
    </row>
    <row r="22270" spans="8:11">
      <c r="H22270" s="15"/>
      <c r="K22270" s="15"/>
    </row>
    <row r="22271" spans="8:11">
      <c r="H22271" s="15"/>
      <c r="K22271" s="15"/>
    </row>
    <row r="22272" spans="8:11">
      <c r="H22272" s="15"/>
      <c r="K22272" s="15"/>
    </row>
    <row r="22273" spans="8:11">
      <c r="H22273" s="15"/>
      <c r="K22273" s="15"/>
    </row>
    <row r="22274" spans="8:11">
      <c r="H22274" s="15"/>
      <c r="K22274" s="15"/>
    </row>
    <row r="22275" spans="8:11">
      <c r="H22275" s="15"/>
      <c r="K22275" s="15"/>
    </row>
    <row r="22276" spans="8:11">
      <c r="H22276" s="15"/>
      <c r="K22276" s="15"/>
    </row>
    <row r="22277" spans="8:11">
      <c r="H22277" s="15"/>
      <c r="K22277" s="15"/>
    </row>
    <row r="22278" spans="8:11">
      <c r="H22278" s="15"/>
      <c r="K22278" s="15"/>
    </row>
    <row r="22279" spans="8:11">
      <c r="H22279" s="15"/>
      <c r="K22279" s="15"/>
    </row>
    <row r="22280" spans="8:11">
      <c r="H22280" s="15"/>
      <c r="K22280" s="15"/>
    </row>
    <row r="22281" spans="8:11">
      <c r="H22281" s="15"/>
      <c r="K22281" s="15"/>
    </row>
    <row r="22282" spans="8:11">
      <c r="H22282" s="15"/>
      <c r="K22282" s="15"/>
    </row>
    <row r="22283" spans="8:11">
      <c r="H22283" s="15"/>
      <c r="K22283" s="15"/>
    </row>
    <row r="22284" spans="8:11">
      <c r="H22284" s="15"/>
      <c r="K22284" s="15"/>
    </row>
    <row r="22285" spans="8:11">
      <c r="H22285" s="15"/>
      <c r="K22285" s="15"/>
    </row>
    <row r="22286" spans="8:11">
      <c r="H22286" s="15"/>
      <c r="K22286" s="15"/>
    </row>
    <row r="22287" spans="8:11">
      <c r="H22287" s="15"/>
      <c r="K22287" s="15"/>
    </row>
    <row r="22288" spans="8:11">
      <c r="H22288" s="15"/>
      <c r="K22288" s="15"/>
    </row>
    <row r="22289" spans="8:11">
      <c r="H22289" s="15"/>
      <c r="K22289" s="15"/>
    </row>
    <row r="22290" spans="8:11">
      <c r="H22290" s="15"/>
      <c r="K22290" s="15"/>
    </row>
    <row r="22291" spans="8:11">
      <c r="H22291" s="15"/>
      <c r="K22291" s="15"/>
    </row>
    <row r="22292" spans="8:11">
      <c r="H22292" s="15"/>
      <c r="K22292" s="15"/>
    </row>
    <row r="22293" spans="8:11">
      <c r="H22293" s="15"/>
      <c r="K22293" s="15"/>
    </row>
    <row r="22294" spans="8:11">
      <c r="H22294" s="15"/>
      <c r="K22294" s="15"/>
    </row>
    <row r="22295" spans="8:11">
      <c r="H22295" s="15"/>
      <c r="K22295" s="15"/>
    </row>
    <row r="22296" spans="8:11">
      <c r="H22296" s="15"/>
      <c r="K22296" s="15"/>
    </row>
    <row r="22297" spans="8:11">
      <c r="H22297" s="15"/>
      <c r="K22297" s="15"/>
    </row>
    <row r="22298" spans="8:11">
      <c r="H22298" s="15"/>
      <c r="K22298" s="15"/>
    </row>
    <row r="22299" spans="8:11">
      <c r="H22299" s="15"/>
      <c r="K22299" s="15"/>
    </row>
    <row r="22300" spans="8:11">
      <c r="H22300" s="15"/>
      <c r="K22300" s="15"/>
    </row>
    <row r="22301" spans="8:11">
      <c r="H22301" s="15"/>
      <c r="K22301" s="15"/>
    </row>
    <row r="22302" spans="8:11">
      <c r="H22302" s="15"/>
      <c r="K22302" s="15"/>
    </row>
    <row r="22303" spans="8:11">
      <c r="H22303" s="15"/>
      <c r="K22303" s="15"/>
    </row>
    <row r="22304" spans="8:11">
      <c r="H22304" s="15"/>
      <c r="K22304" s="15"/>
    </row>
    <row r="22305" spans="8:11">
      <c r="H22305" s="15"/>
      <c r="K22305" s="15"/>
    </row>
    <row r="22306" spans="8:11">
      <c r="H22306" s="15"/>
      <c r="K22306" s="15"/>
    </row>
    <row r="22307" spans="8:11">
      <c r="H22307" s="15"/>
      <c r="K22307" s="15"/>
    </row>
    <row r="22308" spans="8:11">
      <c r="H22308" s="15"/>
      <c r="K22308" s="15"/>
    </row>
    <row r="22309" spans="8:11">
      <c r="H22309" s="15"/>
      <c r="K22309" s="15"/>
    </row>
    <row r="22310" spans="8:11">
      <c r="H22310" s="15"/>
      <c r="K22310" s="15"/>
    </row>
    <row r="22311" spans="8:11">
      <c r="H22311" s="15"/>
      <c r="K22311" s="15"/>
    </row>
    <row r="22312" spans="8:11">
      <c r="H22312" s="15"/>
      <c r="K22312" s="15"/>
    </row>
    <row r="22313" spans="8:11">
      <c r="H22313" s="15"/>
      <c r="K22313" s="15"/>
    </row>
    <row r="22314" spans="8:11">
      <c r="H22314" s="15"/>
      <c r="K22314" s="15"/>
    </row>
    <row r="22315" spans="8:11">
      <c r="H22315" s="15"/>
      <c r="K22315" s="15"/>
    </row>
    <row r="22316" spans="8:11">
      <c r="H22316" s="15"/>
      <c r="K22316" s="15"/>
    </row>
    <row r="22317" spans="8:11">
      <c r="H22317" s="15"/>
      <c r="K22317" s="15"/>
    </row>
    <row r="22318" spans="8:11">
      <c r="H22318" s="15"/>
      <c r="K22318" s="15"/>
    </row>
    <row r="22319" spans="8:11">
      <c r="H22319" s="15"/>
      <c r="K22319" s="15"/>
    </row>
    <row r="22320" spans="8:11">
      <c r="H22320" s="15"/>
      <c r="K22320" s="15"/>
    </row>
    <row r="22321" spans="8:11">
      <c r="H22321" s="15"/>
      <c r="K22321" s="15"/>
    </row>
    <row r="22322" spans="8:11">
      <c r="H22322" s="15"/>
      <c r="K22322" s="15"/>
    </row>
    <row r="22323" spans="8:11">
      <c r="H22323" s="15"/>
      <c r="K22323" s="15"/>
    </row>
    <row r="22324" spans="8:11">
      <c r="H22324" s="15"/>
      <c r="K22324" s="15"/>
    </row>
    <row r="22325" spans="8:11">
      <c r="H22325" s="15"/>
      <c r="K22325" s="15"/>
    </row>
    <row r="22326" spans="8:11">
      <c r="H22326" s="15"/>
      <c r="K22326" s="15"/>
    </row>
    <row r="22327" spans="8:11">
      <c r="H22327" s="15"/>
      <c r="K22327" s="15"/>
    </row>
    <row r="22328" spans="8:11">
      <c r="H22328" s="15"/>
      <c r="K22328" s="15"/>
    </row>
    <row r="22329" spans="8:11">
      <c r="H22329" s="15"/>
      <c r="K22329" s="15"/>
    </row>
    <row r="22330" spans="8:11">
      <c r="H22330" s="15"/>
      <c r="K22330" s="15"/>
    </row>
    <row r="22331" spans="8:11">
      <c r="H22331" s="15"/>
      <c r="K22331" s="15"/>
    </row>
    <row r="22332" spans="8:11">
      <c r="H22332" s="15"/>
      <c r="K22332" s="15"/>
    </row>
    <row r="22333" spans="8:11">
      <c r="H22333" s="15"/>
      <c r="K22333" s="15"/>
    </row>
    <row r="22334" spans="8:11">
      <c r="H22334" s="15"/>
      <c r="K22334" s="15"/>
    </row>
    <row r="22335" spans="8:11">
      <c r="H22335" s="15"/>
      <c r="K22335" s="15"/>
    </row>
    <row r="22336" spans="8:11">
      <c r="H22336" s="15"/>
      <c r="K22336" s="15"/>
    </row>
    <row r="22337" spans="8:11">
      <c r="H22337" s="15"/>
      <c r="K22337" s="15"/>
    </row>
    <row r="22338" spans="8:11">
      <c r="H22338" s="15"/>
      <c r="K22338" s="15"/>
    </row>
    <row r="22339" spans="8:11">
      <c r="H22339" s="15"/>
      <c r="K22339" s="15"/>
    </row>
    <row r="22340" spans="8:11">
      <c r="H22340" s="15"/>
      <c r="K22340" s="15"/>
    </row>
    <row r="22341" spans="8:11">
      <c r="H22341" s="15"/>
      <c r="K22341" s="15"/>
    </row>
    <row r="22342" spans="8:11">
      <c r="H22342" s="15"/>
      <c r="K22342" s="15"/>
    </row>
    <row r="22343" spans="8:11">
      <c r="H22343" s="15"/>
      <c r="K22343" s="15"/>
    </row>
    <row r="22344" spans="8:11">
      <c r="H22344" s="15"/>
      <c r="K22344" s="15"/>
    </row>
    <row r="22345" spans="8:11">
      <c r="H22345" s="15"/>
      <c r="K22345" s="15"/>
    </row>
    <row r="22346" spans="8:11">
      <c r="H22346" s="15"/>
      <c r="K22346" s="15"/>
    </row>
    <row r="22347" spans="8:11">
      <c r="H22347" s="15"/>
      <c r="K22347" s="15"/>
    </row>
    <row r="22348" spans="8:11">
      <c r="H22348" s="15"/>
      <c r="K22348" s="15"/>
    </row>
    <row r="22349" spans="8:11">
      <c r="H22349" s="15"/>
      <c r="K22349" s="15"/>
    </row>
    <row r="22350" spans="8:11">
      <c r="H22350" s="15"/>
      <c r="K22350" s="15"/>
    </row>
    <row r="22351" spans="8:11">
      <c r="H22351" s="15"/>
      <c r="K22351" s="15"/>
    </row>
    <row r="22352" spans="8:11">
      <c r="H22352" s="15"/>
      <c r="K22352" s="15"/>
    </row>
    <row r="22353" spans="8:11">
      <c r="H22353" s="15"/>
      <c r="K22353" s="15"/>
    </row>
    <row r="22354" spans="8:11">
      <c r="H22354" s="15"/>
      <c r="K22354" s="15"/>
    </row>
    <row r="22355" spans="8:11">
      <c r="H22355" s="15"/>
      <c r="K22355" s="15"/>
    </row>
    <row r="22356" spans="8:11">
      <c r="H22356" s="15"/>
      <c r="K22356" s="15"/>
    </row>
    <row r="22357" spans="8:11">
      <c r="H22357" s="15"/>
      <c r="K22357" s="15"/>
    </row>
    <row r="22358" spans="8:11">
      <c r="H22358" s="15"/>
      <c r="K22358" s="15"/>
    </row>
    <row r="22359" spans="8:11">
      <c r="H22359" s="15"/>
      <c r="K22359" s="15"/>
    </row>
    <row r="22360" spans="8:11">
      <c r="H22360" s="15"/>
      <c r="K22360" s="15"/>
    </row>
    <row r="22361" spans="8:11">
      <c r="H22361" s="15"/>
      <c r="K22361" s="15"/>
    </row>
    <row r="22362" spans="8:11">
      <c r="H22362" s="15"/>
      <c r="K22362" s="15"/>
    </row>
    <row r="22363" spans="8:11">
      <c r="H22363" s="15"/>
      <c r="K22363" s="15"/>
    </row>
    <row r="22364" spans="8:11">
      <c r="H22364" s="15"/>
      <c r="K22364" s="15"/>
    </row>
    <row r="22365" spans="8:11">
      <c r="H22365" s="15"/>
      <c r="K22365" s="15"/>
    </row>
    <row r="22366" spans="8:11">
      <c r="H22366" s="15"/>
      <c r="K22366" s="15"/>
    </row>
    <row r="22367" spans="8:11">
      <c r="H22367" s="15"/>
      <c r="K22367" s="15"/>
    </row>
    <row r="22368" spans="8:11">
      <c r="H22368" s="15"/>
      <c r="K22368" s="15"/>
    </row>
    <row r="22369" spans="8:11">
      <c r="H22369" s="15"/>
      <c r="K22369" s="15"/>
    </row>
    <row r="22370" spans="8:11">
      <c r="H22370" s="15"/>
      <c r="K22370" s="15"/>
    </row>
    <row r="22371" spans="8:11">
      <c r="H22371" s="15"/>
      <c r="K22371" s="15"/>
    </row>
    <row r="22372" spans="8:11">
      <c r="H22372" s="15"/>
      <c r="K22372" s="15"/>
    </row>
    <row r="22373" spans="8:11">
      <c r="H22373" s="15"/>
      <c r="K22373" s="15"/>
    </row>
    <row r="22374" spans="8:11">
      <c r="H22374" s="15"/>
      <c r="K22374" s="15"/>
    </row>
    <row r="22375" spans="8:11">
      <c r="H22375" s="15"/>
      <c r="K22375" s="15"/>
    </row>
    <row r="22376" spans="8:11">
      <c r="H22376" s="15"/>
      <c r="K22376" s="15"/>
    </row>
    <row r="22377" spans="8:11">
      <c r="H22377" s="15"/>
      <c r="K22377" s="15"/>
    </row>
    <row r="22378" spans="8:11">
      <c r="H22378" s="15"/>
      <c r="K22378" s="15"/>
    </row>
    <row r="22379" spans="8:11">
      <c r="H22379" s="15"/>
      <c r="K22379" s="15"/>
    </row>
    <row r="22380" spans="8:11">
      <c r="H22380" s="15"/>
      <c r="K22380" s="15"/>
    </row>
    <row r="22381" spans="8:11">
      <c r="H22381" s="15"/>
      <c r="K22381" s="15"/>
    </row>
    <row r="22382" spans="8:11">
      <c r="H22382" s="15"/>
      <c r="K22382" s="15"/>
    </row>
    <row r="22383" spans="8:11">
      <c r="H22383" s="15"/>
      <c r="K22383" s="15"/>
    </row>
    <row r="22384" spans="8:11">
      <c r="H22384" s="15"/>
      <c r="K22384" s="15"/>
    </row>
    <row r="22385" spans="8:11">
      <c r="H22385" s="15"/>
      <c r="K22385" s="15"/>
    </row>
    <row r="22386" spans="8:11">
      <c r="H22386" s="15"/>
      <c r="K22386" s="15"/>
    </row>
    <row r="22387" spans="8:11">
      <c r="H22387" s="15"/>
      <c r="K22387" s="15"/>
    </row>
    <row r="22388" spans="8:11">
      <c r="H22388" s="15"/>
      <c r="K22388" s="15"/>
    </row>
    <row r="22389" spans="8:11">
      <c r="H22389" s="15"/>
      <c r="K22389" s="15"/>
    </row>
    <row r="22390" spans="8:11">
      <c r="H22390" s="15"/>
      <c r="K22390" s="15"/>
    </row>
    <row r="22391" spans="8:11">
      <c r="H22391" s="15"/>
      <c r="K22391" s="15"/>
    </row>
    <row r="22392" spans="8:11">
      <c r="H22392" s="15"/>
      <c r="K22392" s="15"/>
    </row>
    <row r="22393" spans="8:11">
      <c r="H22393" s="15"/>
      <c r="K22393" s="15"/>
    </row>
    <row r="22394" spans="8:11">
      <c r="H22394" s="15"/>
      <c r="K22394" s="15"/>
    </row>
    <row r="22395" spans="8:11">
      <c r="H22395" s="15"/>
      <c r="K22395" s="15"/>
    </row>
    <row r="22396" spans="8:11">
      <c r="H22396" s="15"/>
      <c r="K22396" s="15"/>
    </row>
    <row r="22397" spans="8:11">
      <c r="H22397" s="15"/>
      <c r="K22397" s="15"/>
    </row>
    <row r="22398" spans="8:11">
      <c r="H22398" s="15"/>
      <c r="K22398" s="15"/>
    </row>
    <row r="22399" spans="8:11">
      <c r="H22399" s="15"/>
      <c r="K22399" s="15"/>
    </row>
    <row r="22400" spans="8:11">
      <c r="H22400" s="15"/>
      <c r="K22400" s="15"/>
    </row>
    <row r="22401" spans="8:11">
      <c r="H22401" s="15"/>
      <c r="K22401" s="15"/>
    </row>
    <row r="22402" spans="8:11">
      <c r="H22402" s="15"/>
      <c r="K22402" s="15"/>
    </row>
    <row r="22403" spans="8:11">
      <c r="H22403" s="15"/>
      <c r="K22403" s="15"/>
    </row>
    <row r="22404" spans="8:11">
      <c r="H22404" s="15"/>
      <c r="K22404" s="15"/>
    </row>
    <row r="22405" spans="8:11">
      <c r="H22405" s="15"/>
      <c r="K22405" s="15"/>
    </row>
    <row r="22406" spans="8:11">
      <c r="H22406" s="15"/>
      <c r="K22406" s="15"/>
    </row>
    <row r="22407" spans="8:11">
      <c r="H22407" s="15"/>
      <c r="K22407" s="15"/>
    </row>
    <row r="22408" spans="8:11">
      <c r="H22408" s="15"/>
      <c r="K22408" s="15"/>
    </row>
    <row r="22409" spans="8:11">
      <c r="H22409" s="15"/>
      <c r="K22409" s="15"/>
    </row>
    <row r="22410" spans="8:11">
      <c r="H22410" s="15"/>
      <c r="K22410" s="15"/>
    </row>
    <row r="22411" spans="8:11">
      <c r="H22411" s="15"/>
      <c r="K22411" s="15"/>
    </row>
    <row r="22412" spans="8:11">
      <c r="H22412" s="15"/>
      <c r="K22412" s="15"/>
    </row>
    <row r="22413" spans="8:11">
      <c r="H22413" s="15"/>
      <c r="K22413" s="15"/>
    </row>
    <row r="22414" spans="8:11">
      <c r="H22414" s="15"/>
      <c r="K22414" s="15"/>
    </row>
    <row r="22415" spans="8:11">
      <c r="H22415" s="15"/>
      <c r="K22415" s="15"/>
    </row>
    <row r="22416" spans="8:11">
      <c r="H22416" s="15"/>
      <c r="K22416" s="15"/>
    </row>
    <row r="22417" spans="8:11">
      <c r="H22417" s="15"/>
      <c r="K22417" s="15"/>
    </row>
    <row r="22418" spans="8:11">
      <c r="H22418" s="15"/>
      <c r="K22418" s="15"/>
    </row>
    <row r="22419" spans="8:11">
      <c r="H22419" s="15"/>
      <c r="K22419" s="15"/>
    </row>
    <row r="22420" spans="8:11">
      <c r="H22420" s="15"/>
      <c r="K22420" s="15"/>
    </row>
    <row r="22421" spans="8:11">
      <c r="H22421" s="15"/>
      <c r="K22421" s="15"/>
    </row>
    <row r="22422" spans="8:11">
      <c r="H22422" s="15"/>
      <c r="K22422" s="15"/>
    </row>
    <row r="22423" spans="8:11">
      <c r="H22423" s="15"/>
      <c r="K22423" s="15"/>
    </row>
    <row r="22424" spans="8:11">
      <c r="H22424" s="15"/>
      <c r="K22424" s="15"/>
    </row>
    <row r="22425" spans="8:11">
      <c r="H22425" s="15"/>
      <c r="K22425" s="15"/>
    </row>
    <row r="22426" spans="8:11">
      <c r="H22426" s="15"/>
      <c r="K22426" s="15"/>
    </row>
    <row r="22427" spans="8:11">
      <c r="H22427" s="15"/>
      <c r="K22427" s="15"/>
    </row>
    <row r="22428" spans="8:11">
      <c r="H22428" s="15"/>
      <c r="K22428" s="15"/>
    </row>
    <row r="22429" spans="8:11">
      <c r="H22429" s="15"/>
      <c r="K22429" s="15"/>
    </row>
    <row r="22430" spans="8:11">
      <c r="H22430" s="15"/>
      <c r="K22430" s="15"/>
    </row>
    <row r="22431" spans="8:11">
      <c r="H22431" s="15"/>
      <c r="K22431" s="15"/>
    </row>
    <row r="22432" spans="8:11">
      <c r="H22432" s="15"/>
      <c r="K22432" s="15"/>
    </row>
    <row r="22433" spans="8:11">
      <c r="H22433" s="15"/>
      <c r="K22433" s="15"/>
    </row>
    <row r="22434" spans="8:11">
      <c r="H22434" s="15"/>
      <c r="K22434" s="15"/>
    </row>
    <row r="22435" spans="8:11">
      <c r="H22435" s="15"/>
      <c r="K22435" s="15"/>
    </row>
    <row r="22436" spans="8:11">
      <c r="H22436" s="15"/>
      <c r="K22436" s="15"/>
    </row>
    <row r="22437" spans="8:11">
      <c r="H22437" s="15"/>
      <c r="K22437" s="15"/>
    </row>
    <row r="22438" spans="8:11">
      <c r="H22438" s="15"/>
      <c r="K22438" s="15"/>
    </row>
    <row r="22439" spans="8:11">
      <c r="H22439" s="15"/>
      <c r="K22439" s="15"/>
    </row>
    <row r="22440" spans="8:11">
      <c r="H22440" s="15"/>
      <c r="K22440" s="15"/>
    </row>
    <row r="22441" spans="8:11">
      <c r="H22441" s="15"/>
      <c r="K22441" s="15"/>
    </row>
    <row r="22442" spans="8:11">
      <c r="H22442" s="15"/>
      <c r="K22442" s="15"/>
    </row>
    <row r="22443" spans="8:11">
      <c r="H22443" s="15"/>
      <c r="K22443" s="15"/>
    </row>
    <row r="22444" spans="8:11">
      <c r="H22444" s="15"/>
      <c r="K22444" s="15"/>
    </row>
    <row r="22445" spans="8:11">
      <c r="H22445" s="15"/>
      <c r="K22445" s="15"/>
    </row>
    <row r="22446" spans="8:11">
      <c r="H22446" s="15"/>
      <c r="K22446" s="15"/>
    </row>
    <row r="22447" spans="8:11">
      <c r="H22447" s="15"/>
      <c r="K22447" s="15"/>
    </row>
    <row r="22448" spans="8:11">
      <c r="H22448" s="15"/>
      <c r="K22448" s="15"/>
    </row>
    <row r="22449" spans="8:11">
      <c r="H22449" s="15"/>
      <c r="K22449" s="15"/>
    </row>
    <row r="22450" spans="8:11">
      <c r="H22450" s="15"/>
      <c r="K22450" s="15"/>
    </row>
    <row r="22451" spans="8:11">
      <c r="H22451" s="15"/>
      <c r="K22451" s="15"/>
    </row>
    <row r="22452" spans="8:11">
      <c r="H22452" s="15"/>
      <c r="K22452" s="15"/>
    </row>
    <row r="22453" spans="8:11">
      <c r="H22453" s="15"/>
      <c r="K22453" s="15"/>
    </row>
    <row r="22454" spans="8:11">
      <c r="H22454" s="15"/>
      <c r="K22454" s="15"/>
    </row>
    <row r="22455" spans="8:11">
      <c r="H22455" s="15"/>
      <c r="K22455" s="15"/>
    </row>
    <row r="22456" spans="8:11">
      <c r="H22456" s="15"/>
      <c r="K22456" s="15"/>
    </row>
    <row r="22457" spans="8:11">
      <c r="H22457" s="15"/>
      <c r="K22457" s="15"/>
    </row>
    <row r="22458" spans="8:11">
      <c r="H22458" s="15"/>
      <c r="K22458" s="15"/>
    </row>
    <row r="22459" spans="8:11">
      <c r="H22459" s="15"/>
      <c r="K22459" s="15"/>
    </row>
    <row r="22460" spans="8:11">
      <c r="H22460" s="15"/>
      <c r="K22460" s="15"/>
    </row>
    <row r="22461" spans="8:11">
      <c r="H22461" s="15"/>
      <c r="K22461" s="15"/>
    </row>
    <row r="22462" spans="8:11">
      <c r="H22462" s="15"/>
      <c r="K22462" s="15"/>
    </row>
    <row r="22463" spans="8:11">
      <c r="H22463" s="15"/>
      <c r="K22463" s="15"/>
    </row>
    <row r="22464" spans="8:11">
      <c r="H22464" s="15"/>
      <c r="K22464" s="15"/>
    </row>
    <row r="22465" spans="8:11">
      <c r="H22465" s="15"/>
      <c r="K22465" s="15"/>
    </row>
    <row r="22466" spans="8:11">
      <c r="H22466" s="15"/>
      <c r="K22466" s="15"/>
    </row>
    <row r="22467" spans="8:11">
      <c r="H22467" s="15"/>
      <c r="K22467" s="15"/>
    </row>
    <row r="22468" spans="8:11">
      <c r="H22468" s="15"/>
      <c r="K22468" s="15"/>
    </row>
    <row r="22469" spans="8:11">
      <c r="H22469" s="15"/>
      <c r="K22469" s="15"/>
    </row>
    <row r="22470" spans="8:11">
      <c r="H22470" s="15"/>
      <c r="K22470" s="15"/>
    </row>
    <row r="22471" spans="8:11">
      <c r="H22471" s="15"/>
      <c r="K22471" s="15"/>
    </row>
    <row r="22472" spans="8:11">
      <c r="H22472" s="15"/>
      <c r="K22472" s="15"/>
    </row>
    <row r="22473" spans="8:11">
      <c r="H22473" s="15"/>
      <c r="K22473" s="15"/>
    </row>
    <row r="22474" spans="8:11">
      <c r="H22474" s="15"/>
      <c r="K22474" s="15"/>
    </row>
    <row r="22475" spans="8:11">
      <c r="H22475" s="15"/>
      <c r="K22475" s="15"/>
    </row>
    <row r="22476" spans="8:11">
      <c r="H22476" s="15"/>
      <c r="K22476" s="15"/>
    </row>
    <row r="22477" spans="8:11">
      <c r="H22477" s="15"/>
      <c r="K22477" s="15"/>
    </row>
    <row r="22478" spans="8:11">
      <c r="H22478" s="15"/>
      <c r="K22478" s="15"/>
    </row>
    <row r="22479" spans="8:11">
      <c r="H22479" s="15"/>
      <c r="K22479" s="15"/>
    </row>
    <row r="22480" spans="8:11">
      <c r="H22480" s="15"/>
      <c r="K22480" s="15"/>
    </row>
    <row r="22481" spans="8:11">
      <c r="H22481" s="15"/>
      <c r="K22481" s="15"/>
    </row>
    <row r="22482" spans="8:11">
      <c r="H22482" s="15"/>
      <c r="K22482" s="15"/>
    </row>
    <row r="22483" spans="8:11">
      <c r="H22483" s="15"/>
      <c r="K22483" s="15"/>
    </row>
    <row r="22484" spans="8:11">
      <c r="H22484" s="15"/>
      <c r="K22484" s="15"/>
    </row>
    <row r="22485" spans="8:11">
      <c r="H22485" s="15"/>
      <c r="K22485" s="15"/>
    </row>
    <row r="22486" spans="8:11">
      <c r="H22486" s="15"/>
      <c r="K22486" s="15"/>
    </row>
    <row r="22487" spans="8:11">
      <c r="H22487" s="15"/>
      <c r="K22487" s="15"/>
    </row>
    <row r="22488" spans="8:11">
      <c r="H22488" s="15"/>
      <c r="K22488" s="15"/>
    </row>
    <row r="22489" spans="8:11">
      <c r="H22489" s="15"/>
      <c r="K22489" s="15"/>
    </row>
    <row r="22490" spans="8:11">
      <c r="H22490" s="15"/>
      <c r="K22490" s="15"/>
    </row>
    <row r="22491" spans="8:11">
      <c r="H22491" s="15"/>
      <c r="K22491" s="15"/>
    </row>
    <row r="22492" spans="8:11">
      <c r="H22492" s="15"/>
      <c r="K22492" s="15"/>
    </row>
    <row r="22493" spans="8:11">
      <c r="H22493" s="15"/>
      <c r="K22493" s="15"/>
    </row>
    <row r="22494" spans="8:11">
      <c r="H22494" s="15"/>
      <c r="K22494" s="15"/>
    </row>
    <row r="22495" spans="8:11">
      <c r="H22495" s="15"/>
      <c r="K22495" s="15"/>
    </row>
    <row r="22496" spans="8:11">
      <c r="H22496" s="15"/>
      <c r="K22496" s="15"/>
    </row>
    <row r="22497" spans="8:11">
      <c r="H22497" s="15"/>
      <c r="K22497" s="15"/>
    </row>
    <row r="22498" spans="8:11">
      <c r="H22498" s="15"/>
      <c r="K22498" s="15"/>
    </row>
    <row r="22499" spans="8:11">
      <c r="H22499" s="15"/>
      <c r="K22499" s="15"/>
    </row>
    <row r="22500" spans="8:11">
      <c r="H22500" s="15"/>
      <c r="K22500" s="15"/>
    </row>
    <row r="22501" spans="8:11">
      <c r="H22501" s="15"/>
      <c r="K22501" s="15"/>
    </row>
    <row r="22502" spans="8:11">
      <c r="H22502" s="15"/>
      <c r="K22502" s="15"/>
    </row>
    <row r="22503" spans="8:11">
      <c r="H22503" s="15"/>
      <c r="K22503" s="15"/>
    </row>
    <row r="22504" spans="8:11">
      <c r="H22504" s="15"/>
      <c r="K22504" s="15"/>
    </row>
    <row r="22505" spans="8:11">
      <c r="H22505" s="15"/>
      <c r="K22505" s="15"/>
    </row>
    <row r="22506" spans="8:11">
      <c r="H22506" s="15"/>
      <c r="K22506" s="15"/>
    </row>
    <row r="22507" spans="8:11">
      <c r="H22507" s="15"/>
      <c r="K22507" s="15"/>
    </row>
    <row r="22508" spans="8:11">
      <c r="H22508" s="15"/>
      <c r="K22508" s="15"/>
    </row>
    <row r="22509" spans="8:11">
      <c r="H22509" s="15"/>
      <c r="K22509" s="15"/>
    </row>
    <row r="22510" spans="8:11">
      <c r="H22510" s="15"/>
      <c r="K22510" s="15"/>
    </row>
    <row r="22511" spans="8:11">
      <c r="H22511" s="15"/>
      <c r="K22511" s="15"/>
    </row>
    <row r="22512" spans="8:11">
      <c r="H22512" s="15"/>
      <c r="K22512" s="15"/>
    </row>
    <row r="22513" spans="8:11">
      <c r="H22513" s="15"/>
      <c r="K22513" s="15"/>
    </row>
    <row r="22514" spans="8:11">
      <c r="H22514" s="15"/>
      <c r="K22514" s="15"/>
    </row>
    <row r="22515" spans="8:11">
      <c r="H22515" s="15"/>
      <c r="K22515" s="15"/>
    </row>
    <row r="22516" spans="8:11">
      <c r="H22516" s="15"/>
      <c r="K22516" s="15"/>
    </row>
    <row r="22517" spans="8:11">
      <c r="H22517" s="15"/>
      <c r="K22517" s="15"/>
    </row>
    <row r="22518" spans="8:11">
      <c r="H22518" s="15"/>
      <c r="K22518" s="15"/>
    </row>
    <row r="22519" spans="8:11">
      <c r="H22519" s="15"/>
      <c r="K22519" s="15"/>
    </row>
    <row r="22520" spans="8:11">
      <c r="H22520" s="15"/>
      <c r="K22520" s="15"/>
    </row>
    <row r="22521" spans="8:11">
      <c r="H22521" s="15"/>
      <c r="K22521" s="15"/>
    </row>
    <row r="22522" spans="8:11">
      <c r="H22522" s="15"/>
      <c r="K22522" s="15"/>
    </row>
    <row r="22523" spans="8:11">
      <c r="H22523" s="15"/>
      <c r="K22523" s="15"/>
    </row>
    <row r="22524" spans="8:11">
      <c r="H22524" s="15"/>
      <c r="K22524" s="15"/>
    </row>
    <row r="22525" spans="8:11">
      <c r="H22525" s="15"/>
      <c r="K22525" s="15"/>
    </row>
    <row r="22526" spans="8:11">
      <c r="H22526" s="15"/>
      <c r="K22526" s="15"/>
    </row>
    <row r="22527" spans="8:11">
      <c r="H22527" s="15"/>
      <c r="K22527" s="15"/>
    </row>
    <row r="22528" spans="8:11">
      <c r="H22528" s="15"/>
      <c r="K22528" s="15"/>
    </row>
    <row r="22529" spans="8:11">
      <c r="H22529" s="15"/>
      <c r="K22529" s="15"/>
    </row>
    <row r="22530" spans="8:11">
      <c r="H22530" s="15"/>
      <c r="K22530" s="15"/>
    </row>
    <row r="22531" spans="8:11">
      <c r="H22531" s="15"/>
      <c r="K22531" s="15"/>
    </row>
    <row r="22532" spans="8:11">
      <c r="H22532" s="15"/>
      <c r="K22532" s="15"/>
    </row>
    <row r="22533" spans="8:11">
      <c r="H22533" s="15"/>
      <c r="K22533" s="15"/>
    </row>
    <row r="22534" spans="8:11">
      <c r="H22534" s="15"/>
      <c r="K22534" s="15"/>
    </row>
    <row r="22535" spans="8:11">
      <c r="H22535" s="15"/>
      <c r="K22535" s="15"/>
    </row>
    <row r="22536" spans="8:11">
      <c r="H22536" s="15"/>
      <c r="K22536" s="15"/>
    </row>
    <row r="22537" spans="8:11">
      <c r="H22537" s="15"/>
      <c r="K22537" s="15"/>
    </row>
    <row r="22538" spans="8:11">
      <c r="H22538" s="15"/>
      <c r="K22538" s="15"/>
    </row>
    <row r="22539" spans="8:11">
      <c r="H22539" s="15"/>
      <c r="K22539" s="15"/>
    </row>
    <row r="22540" spans="8:11">
      <c r="H22540" s="15"/>
      <c r="K22540" s="15"/>
    </row>
    <row r="22541" spans="8:11">
      <c r="H22541" s="15"/>
      <c r="K22541" s="15"/>
    </row>
    <row r="22542" spans="8:11">
      <c r="H22542" s="15"/>
      <c r="K22542" s="15"/>
    </row>
    <row r="22543" spans="8:11">
      <c r="H22543" s="15"/>
      <c r="K22543" s="15"/>
    </row>
    <row r="22544" spans="8:11">
      <c r="H22544" s="15"/>
      <c r="K22544" s="15"/>
    </row>
    <row r="22545" spans="8:11">
      <c r="H22545" s="15"/>
      <c r="K22545" s="15"/>
    </row>
    <row r="22546" spans="8:11">
      <c r="H22546" s="15"/>
      <c r="K22546" s="15"/>
    </row>
    <row r="22547" spans="8:11">
      <c r="H22547" s="15"/>
      <c r="K22547" s="15"/>
    </row>
    <row r="22548" spans="8:11">
      <c r="H22548" s="15"/>
      <c r="K22548" s="15"/>
    </row>
    <row r="22549" spans="8:11">
      <c r="H22549" s="15"/>
      <c r="K22549" s="15"/>
    </row>
    <row r="22550" spans="8:11">
      <c r="H22550" s="15"/>
      <c r="K22550" s="15"/>
    </row>
    <row r="22551" spans="8:11">
      <c r="H22551" s="15"/>
      <c r="K22551" s="15"/>
    </row>
    <row r="22552" spans="8:11">
      <c r="H22552" s="15"/>
      <c r="K22552" s="15"/>
    </row>
    <row r="22553" spans="8:11">
      <c r="H22553" s="15"/>
      <c r="K22553" s="15"/>
    </row>
    <row r="22554" spans="8:11">
      <c r="H22554" s="15"/>
      <c r="K22554" s="15"/>
    </row>
    <row r="22555" spans="8:11">
      <c r="H22555" s="15"/>
      <c r="K22555" s="15"/>
    </row>
    <row r="22556" spans="8:11">
      <c r="H22556" s="15"/>
      <c r="K22556" s="15"/>
    </row>
    <row r="22557" spans="8:11">
      <c r="H22557" s="15"/>
      <c r="K22557" s="15"/>
    </row>
    <row r="22558" spans="8:11">
      <c r="H22558" s="15"/>
      <c r="K22558" s="15"/>
    </row>
    <row r="22559" spans="8:11">
      <c r="H22559" s="15"/>
      <c r="K22559" s="15"/>
    </row>
    <row r="22560" spans="8:11">
      <c r="H22560" s="15"/>
      <c r="K22560" s="15"/>
    </row>
    <row r="22561" spans="8:11">
      <c r="H22561" s="15"/>
      <c r="K22561" s="15"/>
    </row>
    <row r="22562" spans="8:11">
      <c r="H22562" s="15"/>
      <c r="K22562" s="15"/>
    </row>
    <row r="22563" spans="8:11">
      <c r="H22563" s="15"/>
      <c r="K22563" s="15"/>
    </row>
    <row r="22564" spans="8:11">
      <c r="H22564" s="15"/>
      <c r="K22564" s="15"/>
    </row>
    <row r="22565" spans="8:11">
      <c r="H22565" s="15"/>
      <c r="K22565" s="15"/>
    </row>
    <row r="22566" spans="8:11">
      <c r="H22566" s="15"/>
      <c r="K22566" s="15"/>
    </row>
    <row r="22567" spans="8:11">
      <c r="H22567" s="15"/>
      <c r="K22567" s="15"/>
    </row>
    <row r="22568" spans="8:11">
      <c r="H22568" s="15"/>
      <c r="K22568" s="15"/>
    </row>
    <row r="22569" spans="8:11">
      <c r="H22569" s="15"/>
      <c r="K22569" s="15"/>
    </row>
    <row r="22570" spans="8:11">
      <c r="H22570" s="15"/>
      <c r="K22570" s="15"/>
    </row>
    <row r="22571" spans="8:11">
      <c r="H22571" s="15"/>
      <c r="K22571" s="15"/>
    </row>
    <row r="22572" spans="8:11">
      <c r="H22572" s="15"/>
      <c r="K22572" s="15"/>
    </row>
    <row r="22573" spans="8:11">
      <c r="H22573" s="15"/>
      <c r="K22573" s="15"/>
    </row>
    <row r="22574" spans="8:11">
      <c r="H22574" s="15"/>
      <c r="K22574" s="15"/>
    </row>
    <row r="22575" spans="8:11">
      <c r="H22575" s="15"/>
      <c r="K22575" s="15"/>
    </row>
    <row r="22576" spans="8:11">
      <c r="H22576" s="15"/>
      <c r="K22576" s="15"/>
    </row>
    <row r="22577" spans="8:11">
      <c r="H22577" s="15"/>
      <c r="K22577" s="15"/>
    </row>
    <row r="22578" spans="8:11">
      <c r="H22578" s="15"/>
      <c r="K22578" s="15"/>
    </row>
    <row r="22579" spans="8:11">
      <c r="H22579" s="15"/>
      <c r="K22579" s="15"/>
    </row>
    <row r="22580" spans="8:11">
      <c r="H22580" s="15"/>
      <c r="K22580" s="15"/>
    </row>
    <row r="22581" spans="8:11">
      <c r="H22581" s="15"/>
      <c r="K22581" s="15"/>
    </row>
    <row r="22582" spans="8:11">
      <c r="H22582" s="15"/>
      <c r="K22582" s="15"/>
    </row>
    <row r="22583" spans="8:11">
      <c r="H22583" s="15"/>
      <c r="K22583" s="15"/>
    </row>
    <row r="22584" spans="8:11">
      <c r="H22584" s="15"/>
      <c r="K22584" s="15"/>
    </row>
    <row r="22585" spans="8:11">
      <c r="H22585" s="15"/>
      <c r="K22585" s="15"/>
    </row>
    <row r="22586" spans="8:11">
      <c r="H22586" s="15"/>
      <c r="K22586" s="15"/>
    </row>
    <row r="22587" spans="8:11">
      <c r="H22587" s="15"/>
      <c r="K22587" s="15"/>
    </row>
    <row r="22588" spans="8:11">
      <c r="H22588" s="15"/>
      <c r="K22588" s="15"/>
    </row>
    <row r="22589" spans="8:11">
      <c r="H22589" s="15"/>
      <c r="K22589" s="15"/>
    </row>
    <row r="22590" spans="8:11">
      <c r="H22590" s="15"/>
      <c r="K22590" s="15"/>
    </row>
    <row r="22591" spans="8:11">
      <c r="H22591" s="15"/>
      <c r="K22591" s="15"/>
    </row>
    <row r="22592" spans="8:11">
      <c r="H22592" s="15"/>
      <c r="K22592" s="15"/>
    </row>
    <row r="22593" spans="8:11">
      <c r="H22593" s="15"/>
      <c r="K22593" s="15"/>
    </row>
    <row r="22594" spans="8:11">
      <c r="H22594" s="15"/>
      <c r="K22594" s="15"/>
    </row>
    <row r="22595" spans="8:11">
      <c r="H22595" s="15"/>
      <c r="K22595" s="15"/>
    </row>
    <row r="22596" spans="8:11">
      <c r="H22596" s="15"/>
      <c r="K22596" s="15"/>
    </row>
    <row r="22597" spans="8:11">
      <c r="H22597" s="15"/>
      <c r="K22597" s="15"/>
    </row>
    <row r="22598" spans="8:11">
      <c r="H22598" s="15"/>
      <c r="K22598" s="15"/>
    </row>
    <row r="22599" spans="8:11">
      <c r="H22599" s="15"/>
      <c r="K22599" s="15"/>
    </row>
    <row r="22600" spans="8:11">
      <c r="H22600" s="15"/>
      <c r="K22600" s="15"/>
    </row>
    <row r="22601" spans="8:11">
      <c r="H22601" s="15"/>
      <c r="K22601" s="15"/>
    </row>
    <row r="22602" spans="8:11">
      <c r="H22602" s="15"/>
      <c r="K22602" s="15"/>
    </row>
    <row r="22603" spans="8:11">
      <c r="H22603" s="15"/>
      <c r="K22603" s="15"/>
    </row>
    <row r="22604" spans="8:11">
      <c r="H22604" s="15"/>
      <c r="K22604" s="15"/>
    </row>
    <row r="22605" spans="8:11">
      <c r="H22605" s="15"/>
      <c r="K22605" s="15"/>
    </row>
    <row r="22606" spans="8:11">
      <c r="H22606" s="15"/>
      <c r="K22606" s="15"/>
    </row>
    <row r="22607" spans="8:11">
      <c r="H22607" s="15"/>
      <c r="K22607" s="15"/>
    </row>
    <row r="22608" spans="8:11">
      <c r="H22608" s="15"/>
      <c r="K22608" s="15"/>
    </row>
    <row r="22609" spans="8:11">
      <c r="H22609" s="15"/>
      <c r="K22609" s="15"/>
    </row>
    <row r="22610" spans="8:11">
      <c r="H22610" s="15"/>
      <c r="K22610" s="15"/>
    </row>
    <row r="22611" spans="8:11">
      <c r="H22611" s="15"/>
      <c r="K22611" s="15"/>
    </row>
    <row r="22612" spans="8:11">
      <c r="H22612" s="15"/>
      <c r="K22612" s="15"/>
    </row>
    <row r="22613" spans="8:11">
      <c r="H22613" s="15"/>
      <c r="K22613" s="15"/>
    </row>
    <row r="22614" spans="8:11">
      <c r="H22614" s="15"/>
      <c r="K22614" s="15"/>
    </row>
    <row r="22615" spans="8:11">
      <c r="H22615" s="15"/>
      <c r="K22615" s="15"/>
    </row>
    <row r="22616" spans="8:11">
      <c r="H22616" s="15"/>
      <c r="K22616" s="15"/>
    </row>
    <row r="22617" spans="8:11">
      <c r="H22617" s="15"/>
      <c r="K22617" s="15"/>
    </row>
    <row r="22618" spans="8:11">
      <c r="H22618" s="15"/>
      <c r="K22618" s="15"/>
    </row>
    <row r="22619" spans="8:11">
      <c r="H22619" s="15"/>
      <c r="K22619" s="15"/>
    </row>
    <row r="22620" spans="8:11">
      <c r="H22620" s="15"/>
      <c r="K22620" s="15"/>
    </row>
    <row r="22621" spans="8:11">
      <c r="H22621" s="15"/>
      <c r="K22621" s="15"/>
    </row>
    <row r="22622" spans="8:11">
      <c r="H22622" s="15"/>
      <c r="K22622" s="15"/>
    </row>
    <row r="22623" spans="8:11">
      <c r="H22623" s="15"/>
      <c r="K22623" s="15"/>
    </row>
    <row r="22624" spans="8:11">
      <c r="H22624" s="15"/>
      <c r="K22624" s="15"/>
    </row>
    <row r="22625" spans="8:11">
      <c r="H22625" s="15"/>
      <c r="K22625" s="15"/>
    </row>
    <row r="22626" spans="8:11">
      <c r="H22626" s="15"/>
      <c r="K22626" s="15"/>
    </row>
    <row r="22627" spans="8:11">
      <c r="H22627" s="15"/>
      <c r="K22627" s="15"/>
    </row>
    <row r="22628" spans="8:11">
      <c r="H22628" s="15"/>
      <c r="K22628" s="15"/>
    </row>
    <row r="22629" spans="8:11">
      <c r="H22629" s="15"/>
      <c r="K22629" s="15"/>
    </row>
    <row r="22630" spans="8:11">
      <c r="H22630" s="15"/>
      <c r="K22630" s="15"/>
    </row>
    <row r="22631" spans="8:11">
      <c r="H22631" s="15"/>
      <c r="K22631" s="15"/>
    </row>
    <row r="22632" spans="8:11">
      <c r="H22632" s="15"/>
      <c r="K22632" s="15"/>
    </row>
    <row r="22633" spans="8:11">
      <c r="H22633" s="15"/>
      <c r="K22633" s="15"/>
    </row>
    <row r="22634" spans="8:11">
      <c r="H22634" s="15"/>
      <c r="K22634" s="15"/>
    </row>
    <row r="22635" spans="8:11">
      <c r="H22635" s="15"/>
      <c r="K22635" s="15"/>
    </row>
    <row r="22636" spans="8:11">
      <c r="H22636" s="15"/>
      <c r="K22636" s="15"/>
    </row>
    <row r="22637" spans="8:11">
      <c r="H22637" s="15"/>
      <c r="K22637" s="15"/>
    </row>
    <row r="22638" spans="8:11">
      <c r="H22638" s="15"/>
      <c r="K22638" s="15"/>
    </row>
    <row r="22639" spans="8:11">
      <c r="H22639" s="15"/>
      <c r="K22639" s="15"/>
    </row>
    <row r="22640" spans="8:11">
      <c r="H22640" s="15"/>
      <c r="K22640" s="15"/>
    </row>
    <row r="22641" spans="8:11">
      <c r="H22641" s="15"/>
      <c r="K22641" s="15"/>
    </row>
    <row r="22642" spans="8:11">
      <c r="H22642" s="15"/>
      <c r="K22642" s="15"/>
    </row>
    <row r="22643" spans="8:11">
      <c r="H22643" s="15"/>
      <c r="K22643" s="15"/>
    </row>
    <row r="22644" spans="8:11">
      <c r="H22644" s="15"/>
      <c r="K22644" s="15"/>
    </row>
    <row r="22645" spans="8:11">
      <c r="H22645" s="15"/>
      <c r="K22645" s="15"/>
    </row>
    <row r="22646" spans="8:11">
      <c r="H22646" s="15"/>
      <c r="K22646" s="15"/>
    </row>
    <row r="22647" spans="8:11">
      <c r="H22647" s="15"/>
      <c r="K22647" s="15"/>
    </row>
    <row r="22648" spans="8:11">
      <c r="H22648" s="15"/>
      <c r="K22648" s="15"/>
    </row>
    <row r="22649" spans="8:11">
      <c r="H22649" s="15"/>
      <c r="K22649" s="15"/>
    </row>
    <row r="22650" spans="8:11">
      <c r="H22650" s="15"/>
      <c r="K22650" s="15"/>
    </row>
    <row r="22651" spans="8:11">
      <c r="H22651" s="15"/>
      <c r="K22651" s="15"/>
    </row>
    <row r="22652" spans="8:11">
      <c r="H22652" s="15"/>
      <c r="K22652" s="15"/>
    </row>
    <row r="22653" spans="8:11">
      <c r="H22653" s="15"/>
      <c r="K22653" s="15"/>
    </row>
    <row r="22654" spans="8:11">
      <c r="H22654" s="15"/>
      <c r="K22654" s="15"/>
    </row>
    <row r="22655" spans="8:11">
      <c r="H22655" s="15"/>
      <c r="K22655" s="15"/>
    </row>
    <row r="22656" spans="8:11">
      <c r="H22656" s="15"/>
      <c r="K22656" s="15"/>
    </row>
    <row r="22657" spans="8:11">
      <c r="H22657" s="15"/>
      <c r="K22657" s="15"/>
    </row>
    <row r="22658" spans="8:11">
      <c r="H22658" s="15"/>
      <c r="K22658" s="15"/>
    </row>
    <row r="22659" spans="8:11">
      <c r="H22659" s="15"/>
      <c r="K22659" s="15"/>
    </row>
    <row r="22660" spans="8:11">
      <c r="H22660" s="15"/>
      <c r="K22660" s="15"/>
    </row>
    <row r="22661" spans="8:11">
      <c r="H22661" s="15"/>
      <c r="K22661" s="15"/>
    </row>
    <row r="22662" spans="8:11">
      <c r="H22662" s="15"/>
      <c r="K22662" s="15"/>
    </row>
    <row r="22663" spans="8:11">
      <c r="H22663" s="15"/>
      <c r="K22663" s="15"/>
    </row>
    <row r="22664" spans="8:11">
      <c r="H22664" s="15"/>
      <c r="K22664" s="15"/>
    </row>
    <row r="22665" spans="8:11">
      <c r="H22665" s="15"/>
      <c r="K22665" s="15"/>
    </row>
    <row r="22666" spans="8:11">
      <c r="H22666" s="15"/>
      <c r="K22666" s="15"/>
    </row>
    <row r="22667" spans="8:11">
      <c r="H22667" s="15"/>
      <c r="K22667" s="15"/>
    </row>
    <row r="22668" spans="8:11">
      <c r="H22668" s="15"/>
      <c r="K22668" s="15"/>
    </row>
    <row r="22669" spans="8:11">
      <c r="H22669" s="15"/>
      <c r="K22669" s="15"/>
    </row>
    <row r="22670" spans="8:11">
      <c r="H22670" s="15"/>
      <c r="K22670" s="15"/>
    </row>
    <row r="22671" spans="8:11">
      <c r="H22671" s="15"/>
      <c r="K22671" s="15"/>
    </row>
    <row r="22672" spans="8:11">
      <c r="H22672" s="15"/>
      <c r="K22672" s="15"/>
    </row>
    <row r="22673" spans="8:11">
      <c r="H22673" s="15"/>
      <c r="K22673" s="15"/>
    </row>
    <row r="22674" spans="8:11">
      <c r="H22674" s="15"/>
      <c r="K22674" s="15"/>
    </row>
    <row r="22675" spans="8:11">
      <c r="H22675" s="15"/>
      <c r="K22675" s="15"/>
    </row>
    <row r="22676" spans="8:11">
      <c r="H22676" s="15"/>
      <c r="K22676" s="15"/>
    </row>
    <row r="22677" spans="8:11">
      <c r="H22677" s="15"/>
      <c r="K22677" s="15"/>
    </row>
    <row r="22678" spans="8:11">
      <c r="H22678" s="15"/>
      <c r="K22678" s="15"/>
    </row>
    <row r="22679" spans="8:11">
      <c r="H22679" s="15"/>
      <c r="K22679" s="15"/>
    </row>
    <row r="22680" spans="8:11">
      <c r="H22680" s="15"/>
      <c r="K22680" s="15"/>
    </row>
    <row r="22681" spans="8:11">
      <c r="H22681" s="15"/>
      <c r="K22681" s="15"/>
    </row>
    <row r="22682" spans="8:11">
      <c r="H22682" s="15"/>
      <c r="K22682" s="15"/>
    </row>
    <row r="22683" spans="8:11">
      <c r="H22683" s="15"/>
      <c r="K22683" s="15"/>
    </row>
    <row r="22684" spans="8:11">
      <c r="H22684" s="15"/>
      <c r="K22684" s="15"/>
    </row>
    <row r="22685" spans="8:11">
      <c r="H22685" s="15"/>
      <c r="K22685" s="15"/>
    </row>
    <row r="22686" spans="8:11">
      <c r="H22686" s="15"/>
      <c r="K22686" s="15"/>
    </row>
    <row r="22687" spans="8:11">
      <c r="H22687" s="15"/>
      <c r="K22687" s="15"/>
    </row>
    <row r="22688" spans="8:11">
      <c r="H22688" s="15"/>
      <c r="K22688" s="15"/>
    </row>
    <row r="22689" spans="8:11">
      <c r="H22689" s="15"/>
      <c r="K22689" s="15"/>
    </row>
    <row r="22690" spans="8:11">
      <c r="H22690" s="15"/>
      <c r="K22690" s="15"/>
    </row>
    <row r="22691" spans="8:11">
      <c r="H22691" s="15"/>
      <c r="K22691" s="15"/>
    </row>
    <row r="22692" spans="8:11">
      <c r="H22692" s="15"/>
      <c r="K22692" s="15"/>
    </row>
    <row r="22693" spans="8:11">
      <c r="H22693" s="15"/>
      <c r="K22693" s="15"/>
    </row>
    <row r="22694" spans="8:11">
      <c r="H22694" s="15"/>
      <c r="K22694" s="15"/>
    </row>
    <row r="22695" spans="8:11">
      <c r="H22695" s="15"/>
      <c r="K22695" s="15"/>
    </row>
    <row r="22696" spans="8:11">
      <c r="H22696" s="15"/>
      <c r="K22696" s="15"/>
    </row>
    <row r="22697" spans="8:11">
      <c r="H22697" s="15"/>
      <c r="K22697" s="15"/>
    </row>
    <row r="22698" spans="8:11">
      <c r="H22698" s="15"/>
      <c r="K22698" s="15"/>
    </row>
    <row r="22699" spans="8:11">
      <c r="H22699" s="15"/>
      <c r="K22699" s="15"/>
    </row>
    <row r="22700" spans="8:11">
      <c r="H22700" s="15"/>
      <c r="K22700" s="15"/>
    </row>
    <row r="22701" spans="8:11">
      <c r="H22701" s="15"/>
      <c r="K22701" s="15"/>
    </row>
    <row r="22702" spans="8:11">
      <c r="H22702" s="15"/>
      <c r="K22702" s="15"/>
    </row>
    <row r="22703" spans="8:11">
      <c r="H22703" s="15"/>
      <c r="K22703" s="15"/>
    </row>
    <row r="22704" spans="8:11">
      <c r="H22704" s="15"/>
      <c r="K22704" s="15"/>
    </row>
    <row r="22705" spans="8:11">
      <c r="H22705" s="15"/>
      <c r="K22705" s="15"/>
    </row>
    <row r="22706" spans="8:11">
      <c r="H22706" s="15"/>
      <c r="K22706" s="15"/>
    </row>
    <row r="22707" spans="8:11">
      <c r="H22707" s="15"/>
      <c r="K22707" s="15"/>
    </row>
    <row r="22708" spans="8:11">
      <c r="H22708" s="15"/>
      <c r="K22708" s="15"/>
    </row>
    <row r="22709" spans="8:11">
      <c r="H22709" s="15"/>
      <c r="K22709" s="15"/>
    </row>
    <row r="22710" spans="8:11">
      <c r="H22710" s="15"/>
      <c r="K22710" s="15"/>
    </row>
    <row r="22711" spans="8:11">
      <c r="H22711" s="15"/>
      <c r="K22711" s="15"/>
    </row>
    <row r="22712" spans="8:11">
      <c r="H22712" s="15"/>
      <c r="K22712" s="15"/>
    </row>
    <row r="22713" spans="8:11">
      <c r="H22713" s="15"/>
      <c r="K22713" s="15"/>
    </row>
    <row r="22714" spans="8:11">
      <c r="H22714" s="15"/>
      <c r="K22714" s="15"/>
    </row>
    <row r="22715" spans="8:11">
      <c r="H22715" s="15"/>
      <c r="K22715" s="15"/>
    </row>
    <row r="22716" spans="8:11">
      <c r="H22716" s="15"/>
      <c r="K22716" s="15"/>
    </row>
    <row r="22717" spans="8:11">
      <c r="H22717" s="15"/>
      <c r="K22717" s="15"/>
    </row>
    <row r="22718" spans="8:11">
      <c r="H22718" s="15"/>
      <c r="K22718" s="15"/>
    </row>
    <row r="22719" spans="8:11">
      <c r="H22719" s="15"/>
      <c r="K22719" s="15"/>
    </row>
    <row r="22720" spans="8:11">
      <c r="H22720" s="15"/>
      <c r="K22720" s="15"/>
    </row>
    <row r="22721" spans="8:11">
      <c r="H22721" s="15"/>
      <c r="K22721" s="15"/>
    </row>
    <row r="22722" spans="8:11">
      <c r="H22722" s="15"/>
      <c r="K22722" s="15"/>
    </row>
    <row r="22723" spans="8:11">
      <c r="H22723" s="15"/>
      <c r="K22723" s="15"/>
    </row>
    <row r="22724" spans="8:11">
      <c r="H22724" s="15"/>
      <c r="K22724" s="15"/>
    </row>
    <row r="22725" spans="8:11">
      <c r="H22725" s="15"/>
      <c r="K22725" s="15"/>
    </row>
    <row r="22726" spans="8:11">
      <c r="H22726" s="15"/>
      <c r="K22726" s="15"/>
    </row>
    <row r="22727" spans="8:11">
      <c r="H22727" s="15"/>
      <c r="K22727" s="15"/>
    </row>
    <row r="22728" spans="8:11">
      <c r="H22728" s="15"/>
      <c r="K22728" s="15"/>
    </row>
    <row r="22729" spans="8:11">
      <c r="H22729" s="15"/>
      <c r="K22729" s="15"/>
    </row>
    <row r="22730" spans="8:11">
      <c r="H22730" s="15"/>
      <c r="K22730" s="15"/>
    </row>
    <row r="22731" spans="8:11">
      <c r="H22731" s="15"/>
      <c r="K22731" s="15"/>
    </row>
    <row r="22732" spans="8:11">
      <c r="H22732" s="15"/>
      <c r="K22732" s="15"/>
    </row>
    <row r="22733" spans="8:11">
      <c r="H22733" s="15"/>
      <c r="K22733" s="15"/>
    </row>
    <row r="22734" spans="8:11">
      <c r="H22734" s="15"/>
      <c r="K22734" s="15"/>
    </row>
    <row r="22735" spans="8:11">
      <c r="H22735" s="15"/>
      <c r="K22735" s="15"/>
    </row>
    <row r="22736" spans="8:11">
      <c r="H22736" s="15"/>
      <c r="K22736" s="15"/>
    </row>
    <row r="22737" spans="8:11">
      <c r="H22737" s="15"/>
      <c r="K22737" s="15"/>
    </row>
    <row r="22738" spans="8:11">
      <c r="H22738" s="15"/>
      <c r="K22738" s="15"/>
    </row>
    <row r="22739" spans="8:11">
      <c r="H22739" s="15"/>
      <c r="K22739" s="15"/>
    </row>
    <row r="22740" spans="8:11">
      <c r="H22740" s="15"/>
      <c r="K22740" s="15"/>
    </row>
    <row r="22741" spans="8:11">
      <c r="H22741" s="15"/>
      <c r="K22741" s="15"/>
    </row>
    <row r="22742" spans="8:11">
      <c r="H22742" s="15"/>
      <c r="K22742" s="15"/>
    </row>
    <row r="22743" spans="8:11">
      <c r="H22743" s="15"/>
      <c r="K22743" s="15"/>
    </row>
    <row r="22744" spans="8:11">
      <c r="H22744" s="15"/>
      <c r="K22744" s="15"/>
    </row>
    <row r="22745" spans="8:11">
      <c r="H22745" s="15"/>
      <c r="K22745" s="15"/>
    </row>
    <row r="22746" spans="8:11">
      <c r="H22746" s="15"/>
      <c r="K22746" s="15"/>
    </row>
    <row r="22747" spans="8:11">
      <c r="H22747" s="15"/>
      <c r="K22747" s="15"/>
    </row>
    <row r="22748" spans="8:11">
      <c r="H22748" s="15"/>
      <c r="K22748" s="15"/>
    </row>
    <row r="22749" spans="8:11">
      <c r="H22749" s="15"/>
      <c r="K22749" s="15"/>
    </row>
    <row r="22750" spans="8:11">
      <c r="H22750" s="15"/>
      <c r="K22750" s="15"/>
    </row>
    <row r="22751" spans="8:11">
      <c r="H22751" s="15"/>
      <c r="K22751" s="15"/>
    </row>
    <row r="22752" spans="8:11">
      <c r="H22752" s="15"/>
      <c r="K22752" s="15"/>
    </row>
    <row r="22753" spans="8:11">
      <c r="H22753" s="15"/>
      <c r="K22753" s="15"/>
    </row>
    <row r="22754" spans="8:11">
      <c r="H22754" s="15"/>
      <c r="K22754" s="15"/>
    </row>
    <row r="22755" spans="8:11">
      <c r="H22755" s="15"/>
      <c r="K22755" s="15"/>
    </row>
    <row r="22756" spans="8:11">
      <c r="H22756" s="15"/>
      <c r="K22756" s="15"/>
    </row>
    <row r="22757" spans="8:11">
      <c r="H22757" s="15"/>
      <c r="K22757" s="15"/>
    </row>
    <row r="22758" spans="8:11">
      <c r="H22758" s="15"/>
      <c r="K22758" s="15"/>
    </row>
    <row r="22759" spans="8:11">
      <c r="H22759" s="15"/>
      <c r="K22759" s="15"/>
    </row>
    <row r="22760" spans="8:11">
      <c r="H22760" s="15"/>
      <c r="K22760" s="15"/>
    </row>
    <row r="22761" spans="8:11">
      <c r="H22761" s="15"/>
      <c r="K22761" s="15"/>
    </row>
    <row r="22762" spans="8:11">
      <c r="H22762" s="15"/>
      <c r="K22762" s="15"/>
    </row>
    <row r="22763" spans="8:11">
      <c r="H22763" s="15"/>
      <c r="K22763" s="15"/>
    </row>
    <row r="22764" spans="8:11">
      <c r="H22764" s="15"/>
      <c r="K22764" s="15"/>
    </row>
    <row r="22765" spans="8:11">
      <c r="H22765" s="15"/>
      <c r="K22765" s="15"/>
    </row>
    <row r="22766" spans="8:11">
      <c r="H22766" s="15"/>
      <c r="K22766" s="15"/>
    </row>
    <row r="22767" spans="8:11">
      <c r="H22767" s="15"/>
      <c r="K22767" s="15"/>
    </row>
    <row r="22768" spans="8:11">
      <c r="H22768" s="15"/>
      <c r="K22768" s="15"/>
    </row>
    <row r="22769" spans="8:11">
      <c r="H22769" s="15"/>
      <c r="K22769" s="15"/>
    </row>
    <row r="22770" spans="8:11">
      <c r="H22770" s="15"/>
      <c r="K22770" s="15"/>
    </row>
    <row r="22771" spans="8:11">
      <c r="H22771" s="15"/>
      <c r="K22771" s="15"/>
    </row>
    <row r="22772" spans="8:11">
      <c r="H22772" s="15"/>
      <c r="K22772" s="15"/>
    </row>
    <row r="22773" spans="8:11">
      <c r="H22773" s="15"/>
      <c r="K22773" s="15"/>
    </row>
    <row r="22774" spans="8:11">
      <c r="H22774" s="15"/>
      <c r="K22774" s="15"/>
    </row>
    <row r="22775" spans="8:11">
      <c r="H22775" s="15"/>
      <c r="K22775" s="15"/>
    </row>
    <row r="22776" spans="8:11">
      <c r="H22776" s="15"/>
      <c r="K22776" s="15"/>
    </row>
    <row r="22777" spans="8:11">
      <c r="H22777" s="15"/>
      <c r="K22777" s="15"/>
    </row>
    <row r="22778" spans="8:11">
      <c r="H22778" s="15"/>
      <c r="K22778" s="15"/>
    </row>
    <row r="22779" spans="8:11">
      <c r="H22779" s="15"/>
      <c r="K22779" s="15"/>
    </row>
    <row r="22780" spans="8:11">
      <c r="H22780" s="15"/>
      <c r="K22780" s="15"/>
    </row>
    <row r="22781" spans="8:11">
      <c r="H22781" s="15"/>
      <c r="K22781" s="15"/>
    </row>
    <row r="22782" spans="8:11">
      <c r="H22782" s="15"/>
      <c r="K22782" s="15"/>
    </row>
    <row r="22783" spans="8:11">
      <c r="H22783" s="15"/>
      <c r="K22783" s="15"/>
    </row>
    <row r="22784" spans="8:11">
      <c r="H22784" s="15"/>
      <c r="K22784" s="15"/>
    </row>
    <row r="22785" spans="8:11">
      <c r="H22785" s="15"/>
      <c r="K22785" s="15"/>
    </row>
    <row r="22786" spans="8:11">
      <c r="H22786" s="15"/>
      <c r="K22786" s="15"/>
    </row>
    <row r="22787" spans="8:11">
      <c r="H22787" s="15"/>
      <c r="K22787" s="15"/>
    </row>
    <row r="22788" spans="8:11">
      <c r="H22788" s="15"/>
      <c r="K22788" s="15"/>
    </row>
    <row r="22789" spans="8:11">
      <c r="H22789" s="15"/>
      <c r="K22789" s="15"/>
    </row>
    <row r="22790" spans="8:11">
      <c r="H22790" s="15"/>
      <c r="K22790" s="15"/>
    </row>
    <row r="22791" spans="8:11">
      <c r="H22791" s="15"/>
      <c r="K22791" s="15"/>
    </row>
    <row r="22792" spans="8:11">
      <c r="H22792" s="15"/>
      <c r="K22792" s="15"/>
    </row>
    <row r="22793" spans="8:11">
      <c r="H22793" s="15"/>
      <c r="K22793" s="15"/>
    </row>
    <row r="22794" spans="8:11">
      <c r="H22794" s="15"/>
      <c r="K22794" s="15"/>
    </row>
    <row r="22795" spans="8:11">
      <c r="H22795" s="15"/>
      <c r="K22795" s="15"/>
    </row>
    <row r="22796" spans="8:11">
      <c r="H22796" s="15"/>
      <c r="K22796" s="15"/>
    </row>
    <row r="22797" spans="8:11">
      <c r="H22797" s="15"/>
      <c r="K22797" s="15"/>
    </row>
    <row r="22798" spans="8:11">
      <c r="H22798" s="15"/>
      <c r="K22798" s="15"/>
    </row>
    <row r="22799" spans="8:11">
      <c r="H22799" s="15"/>
      <c r="K22799" s="15"/>
    </row>
    <row r="22800" spans="8:11">
      <c r="H22800" s="15"/>
      <c r="K22800" s="15"/>
    </row>
    <row r="22801" spans="8:11">
      <c r="H22801" s="15"/>
      <c r="K22801" s="15"/>
    </row>
    <row r="22802" spans="8:11">
      <c r="H22802" s="15"/>
      <c r="K22802" s="15"/>
    </row>
    <row r="22803" spans="8:11">
      <c r="H22803" s="15"/>
      <c r="K22803" s="15"/>
    </row>
    <row r="22804" spans="8:11">
      <c r="H22804" s="15"/>
      <c r="K22804" s="15"/>
    </row>
    <row r="22805" spans="8:11">
      <c r="H22805" s="15"/>
      <c r="K22805" s="15"/>
    </row>
    <row r="22806" spans="8:11">
      <c r="H22806" s="15"/>
      <c r="K22806" s="15"/>
    </row>
    <row r="22807" spans="8:11">
      <c r="H22807" s="15"/>
      <c r="K22807" s="15"/>
    </row>
    <row r="22808" spans="8:11">
      <c r="H22808" s="15"/>
      <c r="K22808" s="15"/>
    </row>
    <row r="22809" spans="8:11">
      <c r="H22809" s="15"/>
      <c r="K22809" s="15"/>
    </row>
    <row r="22810" spans="8:11">
      <c r="H22810" s="15"/>
      <c r="K22810" s="15"/>
    </row>
    <row r="22811" spans="8:11">
      <c r="H22811" s="15"/>
      <c r="K22811" s="15"/>
    </row>
    <row r="22812" spans="8:11">
      <c r="H22812" s="15"/>
      <c r="K22812" s="15"/>
    </row>
    <row r="22813" spans="8:11">
      <c r="H22813" s="15"/>
      <c r="K22813" s="15"/>
    </row>
    <row r="22814" spans="8:11">
      <c r="H22814" s="15"/>
      <c r="K22814" s="15"/>
    </row>
    <row r="22815" spans="8:11">
      <c r="H22815" s="15"/>
      <c r="K22815" s="15"/>
    </row>
    <row r="22816" spans="8:11">
      <c r="H22816" s="15"/>
      <c r="K22816" s="15"/>
    </row>
    <row r="22817" spans="8:11">
      <c r="H22817" s="15"/>
      <c r="K22817" s="15"/>
    </row>
    <row r="22818" spans="8:11">
      <c r="H22818" s="15"/>
      <c r="K22818" s="15"/>
    </row>
    <row r="22819" spans="8:11">
      <c r="H22819" s="15"/>
      <c r="K22819" s="15"/>
    </row>
    <row r="22820" spans="8:11">
      <c r="H22820" s="15"/>
      <c r="K22820" s="15"/>
    </row>
    <row r="22821" spans="8:11">
      <c r="H22821" s="15"/>
      <c r="K22821" s="15"/>
    </row>
    <row r="22822" spans="8:11">
      <c r="H22822" s="15"/>
      <c r="K22822" s="15"/>
    </row>
    <row r="22823" spans="8:11">
      <c r="H22823" s="15"/>
      <c r="K22823" s="15"/>
    </row>
    <row r="22824" spans="8:11">
      <c r="H22824" s="15"/>
      <c r="K22824" s="15"/>
    </row>
    <row r="22825" spans="8:11">
      <c r="H22825" s="15"/>
      <c r="K22825" s="15"/>
    </row>
    <row r="22826" spans="8:11">
      <c r="H22826" s="15"/>
      <c r="K22826" s="15"/>
    </row>
    <row r="22827" spans="8:11">
      <c r="H22827" s="15"/>
      <c r="K22827" s="15"/>
    </row>
    <row r="22828" spans="8:11">
      <c r="H22828" s="15"/>
      <c r="K22828" s="15"/>
    </row>
    <row r="22829" spans="8:11">
      <c r="H22829" s="15"/>
      <c r="K22829" s="15"/>
    </row>
    <row r="22830" spans="8:11">
      <c r="H22830" s="15"/>
      <c r="K22830" s="15"/>
    </row>
    <row r="22831" spans="8:11">
      <c r="H22831" s="15"/>
      <c r="K22831" s="15"/>
    </row>
    <row r="22832" spans="8:11">
      <c r="H22832" s="15"/>
      <c r="K22832" s="15"/>
    </row>
    <row r="22833" spans="8:11">
      <c r="H22833" s="15"/>
      <c r="K22833" s="15"/>
    </row>
    <row r="22834" spans="8:11">
      <c r="H22834" s="15"/>
      <c r="K22834" s="15"/>
    </row>
    <row r="22835" spans="8:11">
      <c r="H22835" s="15"/>
      <c r="K22835" s="15"/>
    </row>
    <row r="22836" spans="8:11">
      <c r="H22836" s="15"/>
      <c r="K22836" s="15"/>
    </row>
    <row r="22837" spans="8:11">
      <c r="H22837" s="15"/>
      <c r="K22837" s="15"/>
    </row>
    <row r="22838" spans="8:11">
      <c r="H22838" s="15"/>
      <c r="K22838" s="15"/>
    </row>
    <row r="22839" spans="8:11">
      <c r="H22839" s="15"/>
      <c r="K22839" s="15"/>
    </row>
    <row r="22840" spans="8:11">
      <c r="H22840" s="15"/>
      <c r="K22840" s="15"/>
    </row>
    <row r="22841" spans="8:11">
      <c r="H22841" s="15"/>
      <c r="K22841" s="15"/>
    </row>
    <row r="22842" spans="8:11">
      <c r="H22842" s="15"/>
      <c r="K22842" s="15"/>
    </row>
    <row r="22843" spans="8:11">
      <c r="H22843" s="15"/>
      <c r="K22843" s="15"/>
    </row>
    <row r="22844" spans="8:11">
      <c r="H22844" s="15"/>
      <c r="K22844" s="15"/>
    </row>
    <row r="22845" spans="8:11">
      <c r="H22845" s="15"/>
      <c r="K22845" s="15"/>
    </row>
    <row r="22846" spans="8:11">
      <c r="H22846" s="15"/>
      <c r="K22846" s="15"/>
    </row>
    <row r="22847" spans="8:11">
      <c r="H22847" s="15"/>
      <c r="K22847" s="15"/>
    </row>
    <row r="22848" spans="8:11">
      <c r="H22848" s="15"/>
      <c r="K22848" s="15"/>
    </row>
    <row r="22849" spans="8:11">
      <c r="H22849" s="15"/>
      <c r="K22849" s="15"/>
    </row>
    <row r="22850" spans="8:11">
      <c r="H22850" s="15"/>
      <c r="K22850" s="15"/>
    </row>
    <row r="22851" spans="8:11">
      <c r="H22851" s="15"/>
      <c r="K22851" s="15"/>
    </row>
    <row r="22852" spans="8:11">
      <c r="H22852" s="15"/>
      <c r="K22852" s="15"/>
    </row>
    <row r="22853" spans="8:11">
      <c r="H22853" s="15"/>
      <c r="K22853" s="15"/>
    </row>
    <row r="22854" spans="8:11">
      <c r="H22854" s="15"/>
      <c r="K22854" s="15"/>
    </row>
    <row r="22855" spans="8:11">
      <c r="H22855" s="15"/>
      <c r="K22855" s="15"/>
    </row>
    <row r="22856" spans="8:11">
      <c r="H22856" s="15"/>
      <c r="K22856" s="15"/>
    </row>
    <row r="22857" spans="8:11">
      <c r="H22857" s="15"/>
      <c r="K22857" s="15"/>
    </row>
    <row r="22858" spans="8:11">
      <c r="H22858" s="15"/>
      <c r="K22858" s="15"/>
    </row>
    <row r="22859" spans="8:11">
      <c r="H22859" s="15"/>
      <c r="K22859" s="15"/>
    </row>
    <row r="22860" spans="8:11">
      <c r="H22860" s="15"/>
      <c r="K22860" s="15"/>
    </row>
    <row r="22861" spans="8:11">
      <c r="H22861" s="15"/>
      <c r="K22861" s="15"/>
    </row>
    <row r="22862" spans="8:11">
      <c r="H22862" s="15"/>
      <c r="K22862" s="15"/>
    </row>
    <row r="22863" spans="8:11">
      <c r="H22863" s="15"/>
      <c r="K22863" s="15"/>
    </row>
    <row r="22864" spans="8:11">
      <c r="H22864" s="15"/>
      <c r="K22864" s="15"/>
    </row>
    <row r="22865" spans="8:11">
      <c r="H22865" s="15"/>
      <c r="K22865" s="15"/>
    </row>
    <row r="22866" spans="8:11">
      <c r="H22866" s="15"/>
      <c r="K22866" s="15"/>
    </row>
    <row r="22867" spans="8:11">
      <c r="H22867" s="15"/>
      <c r="K22867" s="15"/>
    </row>
    <row r="22868" spans="8:11">
      <c r="H22868" s="15"/>
      <c r="K22868" s="15"/>
    </row>
    <row r="22869" spans="8:11">
      <c r="H22869" s="15"/>
      <c r="K22869" s="15"/>
    </row>
    <row r="22870" spans="8:11">
      <c r="H22870" s="15"/>
      <c r="K22870" s="15"/>
    </row>
    <row r="22871" spans="8:11">
      <c r="H22871" s="15"/>
      <c r="K22871" s="15"/>
    </row>
    <row r="22872" spans="8:11">
      <c r="H22872" s="15"/>
      <c r="K22872" s="15"/>
    </row>
    <row r="22873" spans="8:11">
      <c r="H22873" s="15"/>
      <c r="K22873" s="15"/>
    </row>
    <row r="22874" spans="8:11">
      <c r="H22874" s="15"/>
      <c r="K22874" s="15"/>
    </row>
    <row r="22875" spans="8:11">
      <c r="H22875" s="15"/>
      <c r="K22875" s="15"/>
    </row>
    <row r="22876" spans="8:11">
      <c r="H22876" s="15"/>
      <c r="K22876" s="15"/>
    </row>
    <row r="22877" spans="8:11">
      <c r="H22877" s="15"/>
      <c r="K22877" s="15"/>
    </row>
    <row r="22878" spans="8:11">
      <c r="H22878" s="15"/>
      <c r="K22878" s="15"/>
    </row>
    <row r="22879" spans="8:11">
      <c r="H22879" s="15"/>
      <c r="K22879" s="15"/>
    </row>
    <row r="22880" spans="8:11">
      <c r="H22880" s="15"/>
      <c r="K22880" s="15"/>
    </row>
    <row r="22881" spans="8:11">
      <c r="H22881" s="15"/>
      <c r="K22881" s="15"/>
    </row>
    <row r="22882" spans="8:11">
      <c r="H22882" s="15"/>
      <c r="K22882" s="15"/>
    </row>
    <row r="22883" spans="8:11">
      <c r="H22883" s="15"/>
      <c r="K22883" s="15"/>
    </row>
    <row r="22884" spans="8:11">
      <c r="H22884" s="15"/>
      <c r="K22884" s="15"/>
    </row>
    <row r="22885" spans="8:11">
      <c r="H22885" s="15"/>
      <c r="K22885" s="15"/>
    </row>
    <row r="22886" spans="8:11">
      <c r="H22886" s="15"/>
      <c r="K22886" s="15"/>
    </row>
    <row r="22887" spans="8:11">
      <c r="H22887" s="15"/>
      <c r="K22887" s="15"/>
    </row>
    <row r="22888" spans="8:11">
      <c r="H22888" s="15"/>
      <c r="K22888" s="15"/>
    </row>
    <row r="22889" spans="8:11">
      <c r="H22889" s="15"/>
      <c r="K22889" s="15"/>
    </row>
    <row r="22890" spans="8:11">
      <c r="H22890" s="15"/>
      <c r="K22890" s="15"/>
    </row>
    <row r="22891" spans="8:11">
      <c r="H22891" s="15"/>
      <c r="K22891" s="15"/>
    </row>
    <row r="22892" spans="8:11">
      <c r="H22892" s="15"/>
      <c r="K22892" s="15"/>
    </row>
    <row r="22893" spans="8:11">
      <c r="H22893" s="15"/>
      <c r="K22893" s="15"/>
    </row>
    <row r="22894" spans="8:11">
      <c r="H22894" s="15"/>
      <c r="K22894" s="15"/>
    </row>
    <row r="22895" spans="8:11">
      <c r="H22895" s="15"/>
      <c r="K22895" s="15"/>
    </row>
    <row r="22896" spans="8:11">
      <c r="H22896" s="15"/>
      <c r="K22896" s="15"/>
    </row>
    <row r="22897" spans="8:11">
      <c r="H22897" s="15"/>
      <c r="K22897" s="15"/>
    </row>
    <row r="22898" spans="8:11">
      <c r="H22898" s="15"/>
      <c r="K22898" s="15"/>
    </row>
    <row r="22899" spans="8:11">
      <c r="H22899" s="15"/>
      <c r="K22899" s="15"/>
    </row>
    <row r="22900" spans="8:11">
      <c r="H22900" s="15"/>
      <c r="K22900" s="15"/>
    </row>
    <row r="22901" spans="8:11">
      <c r="H22901" s="15"/>
      <c r="K22901" s="15"/>
    </row>
    <row r="22902" spans="8:11">
      <c r="H22902" s="15"/>
      <c r="K22902" s="15"/>
    </row>
    <row r="22903" spans="8:11">
      <c r="H22903" s="15"/>
      <c r="K22903" s="15"/>
    </row>
    <row r="22904" spans="8:11">
      <c r="H22904" s="15"/>
      <c r="K22904" s="15"/>
    </row>
    <row r="22905" spans="8:11">
      <c r="H22905" s="15"/>
      <c r="K22905" s="15"/>
    </row>
    <row r="22906" spans="8:11">
      <c r="H22906" s="15"/>
      <c r="K22906" s="15"/>
    </row>
    <row r="22907" spans="8:11">
      <c r="H22907" s="15"/>
      <c r="K22907" s="15"/>
    </row>
    <row r="22908" spans="8:11">
      <c r="H22908" s="15"/>
      <c r="K22908" s="15"/>
    </row>
    <row r="22909" spans="8:11">
      <c r="H22909" s="15"/>
      <c r="K22909" s="15"/>
    </row>
    <row r="22910" spans="8:11">
      <c r="H22910" s="15"/>
      <c r="K22910" s="15"/>
    </row>
    <row r="22911" spans="8:11">
      <c r="H22911" s="15"/>
      <c r="K22911" s="15"/>
    </row>
    <row r="22912" spans="8:11">
      <c r="H22912" s="15"/>
      <c r="K22912" s="15"/>
    </row>
    <row r="22913" spans="8:11">
      <c r="H22913" s="15"/>
      <c r="K22913" s="15"/>
    </row>
    <row r="22914" spans="8:11">
      <c r="H22914" s="15"/>
      <c r="K22914" s="15"/>
    </row>
    <row r="22915" spans="8:11">
      <c r="H22915" s="15"/>
      <c r="K22915" s="15"/>
    </row>
    <row r="22916" spans="8:11">
      <c r="H22916" s="15"/>
      <c r="K22916" s="15"/>
    </row>
    <row r="22917" spans="8:11">
      <c r="H22917" s="15"/>
      <c r="K22917" s="15"/>
    </row>
    <row r="22918" spans="8:11">
      <c r="H22918" s="15"/>
      <c r="K22918" s="15"/>
    </row>
    <row r="22919" spans="8:11">
      <c r="H22919" s="15"/>
      <c r="K22919" s="15"/>
    </row>
    <row r="22920" spans="8:11">
      <c r="H22920" s="15"/>
      <c r="K22920" s="15"/>
    </row>
    <row r="22921" spans="8:11">
      <c r="H22921" s="15"/>
      <c r="K22921" s="15"/>
    </row>
    <row r="22922" spans="8:11">
      <c r="H22922" s="15"/>
      <c r="K22922" s="15"/>
    </row>
    <row r="22923" spans="8:11">
      <c r="H22923" s="15"/>
      <c r="K22923" s="15"/>
    </row>
    <row r="22924" spans="8:11">
      <c r="H22924" s="15"/>
      <c r="K22924" s="15"/>
    </row>
    <row r="22925" spans="8:11">
      <c r="H22925" s="15"/>
      <c r="K22925" s="15"/>
    </row>
    <row r="22926" spans="8:11">
      <c r="H22926" s="15"/>
      <c r="K22926" s="15"/>
    </row>
    <row r="22927" spans="8:11">
      <c r="H22927" s="15"/>
      <c r="K22927" s="15"/>
    </row>
    <row r="22928" spans="8:11">
      <c r="H22928" s="15"/>
      <c r="K22928" s="15"/>
    </row>
    <row r="22929" spans="8:11">
      <c r="H22929" s="15"/>
      <c r="K22929" s="15"/>
    </row>
    <row r="22930" spans="8:11">
      <c r="H22930" s="15"/>
      <c r="K22930" s="15"/>
    </row>
    <row r="22931" spans="8:11">
      <c r="H22931" s="15"/>
      <c r="K22931" s="15"/>
    </row>
    <row r="22932" spans="8:11">
      <c r="H22932" s="15"/>
      <c r="K22932" s="15"/>
    </row>
    <row r="22933" spans="8:11">
      <c r="H22933" s="15"/>
      <c r="K22933" s="15"/>
    </row>
    <row r="22934" spans="8:11">
      <c r="H22934" s="15"/>
      <c r="K22934" s="15"/>
    </row>
    <row r="22935" spans="8:11">
      <c r="H22935" s="15"/>
      <c r="K22935" s="15"/>
    </row>
    <row r="22936" spans="8:11">
      <c r="H22936" s="15"/>
      <c r="K22936" s="15"/>
    </row>
    <row r="22937" spans="8:11">
      <c r="H22937" s="15"/>
      <c r="K22937" s="15"/>
    </row>
    <row r="22938" spans="8:11">
      <c r="H22938" s="15"/>
      <c r="K22938" s="15"/>
    </row>
    <row r="22939" spans="8:11">
      <c r="H22939" s="15"/>
      <c r="K22939" s="15"/>
    </row>
    <row r="22940" spans="8:11">
      <c r="H22940" s="15"/>
      <c r="K22940" s="15"/>
    </row>
    <row r="22941" spans="8:11">
      <c r="H22941" s="15"/>
      <c r="K22941" s="15"/>
    </row>
    <row r="22942" spans="8:11">
      <c r="H22942" s="15"/>
      <c r="K22942" s="15"/>
    </row>
    <row r="22943" spans="8:11">
      <c r="H22943" s="15"/>
      <c r="K22943" s="15"/>
    </row>
    <row r="22944" spans="8:11">
      <c r="H22944" s="15"/>
      <c r="K22944" s="15"/>
    </row>
    <row r="22945" spans="8:11">
      <c r="H22945" s="15"/>
      <c r="K22945" s="15"/>
    </row>
    <row r="22946" spans="8:11">
      <c r="H22946" s="15"/>
      <c r="K22946" s="15"/>
    </row>
    <row r="22947" spans="8:11">
      <c r="H22947" s="15"/>
      <c r="K22947" s="15"/>
    </row>
    <row r="22948" spans="8:11">
      <c r="H22948" s="15"/>
      <c r="K22948" s="15"/>
    </row>
    <row r="22949" spans="8:11">
      <c r="H22949" s="15"/>
      <c r="K22949" s="15"/>
    </row>
    <row r="22950" spans="8:11">
      <c r="H22950" s="15"/>
      <c r="K22950" s="15"/>
    </row>
    <row r="22951" spans="8:11">
      <c r="H22951" s="15"/>
      <c r="K22951" s="15"/>
    </row>
    <row r="22952" spans="8:11">
      <c r="H22952" s="15"/>
      <c r="K22952" s="15"/>
    </row>
    <row r="22953" spans="8:11">
      <c r="H22953" s="15"/>
      <c r="K22953" s="15"/>
    </row>
    <row r="22954" spans="8:11">
      <c r="H22954" s="15"/>
      <c r="K22954" s="15"/>
    </row>
    <row r="22955" spans="8:11">
      <c r="H22955" s="15"/>
      <c r="K22955" s="15"/>
    </row>
    <row r="22956" spans="8:11">
      <c r="H22956" s="15"/>
      <c r="K22956" s="15"/>
    </row>
    <row r="22957" spans="8:11">
      <c r="H22957" s="15"/>
      <c r="K22957" s="15"/>
    </row>
    <row r="22958" spans="8:11">
      <c r="H22958" s="15"/>
      <c r="K22958" s="15"/>
    </row>
    <row r="22959" spans="8:11">
      <c r="H22959" s="15"/>
      <c r="K22959" s="15"/>
    </row>
    <row r="22960" spans="8:11">
      <c r="H22960" s="15"/>
      <c r="K22960" s="15"/>
    </row>
    <row r="22961" spans="8:11">
      <c r="H22961" s="15"/>
      <c r="K22961" s="15"/>
    </row>
    <row r="22962" spans="8:11">
      <c r="H22962" s="15"/>
      <c r="K22962" s="15"/>
    </row>
    <row r="22963" spans="8:11">
      <c r="H22963" s="15"/>
      <c r="K22963" s="15"/>
    </row>
    <row r="22964" spans="8:11">
      <c r="H22964" s="15"/>
      <c r="K22964" s="15"/>
    </row>
    <row r="22965" spans="8:11">
      <c r="H22965" s="15"/>
      <c r="K22965" s="15"/>
    </row>
    <row r="22966" spans="8:11">
      <c r="H22966" s="15"/>
      <c r="K22966" s="15"/>
    </row>
    <row r="22967" spans="8:11">
      <c r="H22967" s="15"/>
      <c r="K22967" s="15"/>
    </row>
    <row r="22968" spans="8:11">
      <c r="H22968" s="15"/>
      <c r="K22968" s="15"/>
    </row>
    <row r="22969" spans="8:11">
      <c r="H22969" s="15"/>
      <c r="K22969" s="15"/>
    </row>
    <row r="22970" spans="8:11">
      <c r="H22970" s="15"/>
      <c r="K22970" s="15"/>
    </row>
    <row r="22971" spans="8:11">
      <c r="H22971" s="15"/>
      <c r="K22971" s="15"/>
    </row>
    <row r="22972" spans="8:11">
      <c r="H22972" s="15"/>
      <c r="K22972" s="15"/>
    </row>
    <row r="22973" spans="8:11">
      <c r="H22973" s="15"/>
      <c r="K22973" s="15"/>
    </row>
    <row r="22974" spans="8:11">
      <c r="H22974" s="15"/>
      <c r="K22974" s="15"/>
    </row>
    <row r="22975" spans="8:11">
      <c r="H22975" s="15"/>
      <c r="K22975" s="15"/>
    </row>
    <row r="22976" spans="8:11">
      <c r="H22976" s="15"/>
      <c r="K22976" s="15"/>
    </row>
    <row r="22977" spans="8:11">
      <c r="H22977" s="15"/>
      <c r="K22977" s="15"/>
    </row>
    <row r="22978" spans="8:11">
      <c r="H22978" s="15"/>
      <c r="K22978" s="15"/>
    </row>
    <row r="22979" spans="8:11">
      <c r="H22979" s="15"/>
      <c r="K22979" s="15"/>
    </row>
    <row r="22980" spans="8:11">
      <c r="H22980" s="15"/>
      <c r="K22980" s="15"/>
    </row>
    <row r="22981" spans="8:11">
      <c r="H22981" s="15"/>
      <c r="K22981" s="15"/>
    </row>
    <row r="22982" spans="8:11">
      <c r="H22982" s="15"/>
      <c r="K22982" s="15"/>
    </row>
    <row r="22983" spans="8:11">
      <c r="H22983" s="15"/>
      <c r="K22983" s="15"/>
    </row>
    <row r="22984" spans="8:11">
      <c r="H22984" s="15"/>
      <c r="K22984" s="15"/>
    </row>
    <row r="22985" spans="8:11">
      <c r="H22985" s="15"/>
      <c r="K22985" s="15"/>
    </row>
    <row r="22986" spans="8:11">
      <c r="H22986" s="15"/>
      <c r="K22986" s="15"/>
    </row>
    <row r="22987" spans="8:11">
      <c r="H22987" s="15"/>
      <c r="K22987" s="15"/>
    </row>
    <row r="22988" spans="8:11">
      <c r="H22988" s="15"/>
      <c r="K22988" s="15"/>
    </row>
    <row r="22989" spans="8:11">
      <c r="H22989" s="15"/>
      <c r="K22989" s="15"/>
    </row>
    <row r="22990" spans="8:11">
      <c r="H22990" s="15"/>
      <c r="K22990" s="15"/>
    </row>
    <row r="22991" spans="8:11">
      <c r="H22991" s="15"/>
      <c r="K22991" s="15"/>
    </row>
    <row r="22992" spans="8:11">
      <c r="H22992" s="15"/>
      <c r="K22992" s="15"/>
    </row>
    <row r="22993" spans="8:11">
      <c r="H22993" s="15"/>
      <c r="K22993" s="15"/>
    </row>
    <row r="22994" spans="8:11">
      <c r="H22994" s="15"/>
      <c r="K22994" s="15"/>
    </row>
    <row r="22995" spans="8:11">
      <c r="H22995" s="15"/>
      <c r="K22995" s="15"/>
    </row>
    <row r="22996" spans="8:11">
      <c r="H22996" s="15"/>
      <c r="K22996" s="15"/>
    </row>
    <row r="22997" spans="8:11">
      <c r="H22997" s="15"/>
      <c r="K22997" s="15"/>
    </row>
    <row r="22998" spans="8:11">
      <c r="H22998" s="15"/>
      <c r="K22998" s="15"/>
    </row>
    <row r="22999" spans="8:11">
      <c r="H22999" s="15"/>
      <c r="K22999" s="15"/>
    </row>
    <row r="23000" spans="8:11">
      <c r="H23000" s="15"/>
      <c r="K23000" s="15"/>
    </row>
    <row r="23001" spans="8:11">
      <c r="H23001" s="15"/>
      <c r="K23001" s="15"/>
    </row>
    <row r="23002" spans="8:11">
      <c r="H23002" s="15"/>
      <c r="K23002" s="15"/>
    </row>
    <row r="23003" spans="8:11">
      <c r="H23003" s="15"/>
      <c r="K23003" s="15"/>
    </row>
    <row r="23004" spans="8:11">
      <c r="H23004" s="15"/>
      <c r="K23004" s="15"/>
    </row>
    <row r="23005" spans="8:11">
      <c r="H23005" s="15"/>
      <c r="K23005" s="15"/>
    </row>
    <row r="23006" spans="8:11">
      <c r="H23006" s="15"/>
      <c r="K23006" s="15"/>
    </row>
    <row r="23007" spans="8:11">
      <c r="H23007" s="15"/>
      <c r="K23007" s="15"/>
    </row>
    <row r="23008" spans="8:11">
      <c r="H23008" s="15"/>
      <c r="K23008" s="15"/>
    </row>
    <row r="23009" spans="8:11">
      <c r="H23009" s="15"/>
      <c r="K23009" s="15"/>
    </row>
    <row r="23010" spans="8:11">
      <c r="H23010" s="15"/>
      <c r="K23010" s="15"/>
    </row>
    <row r="23011" spans="8:11">
      <c r="H23011" s="15"/>
      <c r="K23011" s="15"/>
    </row>
    <row r="23012" spans="8:11">
      <c r="H23012" s="15"/>
      <c r="K23012" s="15"/>
    </row>
    <row r="23013" spans="8:11">
      <c r="H23013" s="15"/>
      <c r="K23013" s="15"/>
    </row>
    <row r="23014" spans="8:11">
      <c r="H23014" s="15"/>
      <c r="K23014" s="15"/>
    </row>
    <row r="23015" spans="8:11">
      <c r="H23015" s="15"/>
      <c r="K23015" s="15"/>
    </row>
    <row r="23016" spans="8:11">
      <c r="H23016" s="15"/>
      <c r="K23016" s="15"/>
    </row>
    <row r="23017" spans="8:11">
      <c r="H23017" s="15"/>
      <c r="K23017" s="15"/>
    </row>
    <row r="23018" spans="8:11">
      <c r="H23018" s="15"/>
      <c r="K23018" s="15"/>
    </row>
    <row r="23019" spans="8:11">
      <c r="H23019" s="15"/>
      <c r="K23019" s="15"/>
    </row>
    <row r="23020" spans="8:11">
      <c r="H23020" s="15"/>
      <c r="K23020" s="15"/>
    </row>
    <row r="23021" spans="8:11">
      <c r="H23021" s="15"/>
      <c r="K23021" s="15"/>
    </row>
    <row r="23022" spans="8:11">
      <c r="H23022" s="15"/>
      <c r="K23022" s="15"/>
    </row>
    <row r="23023" spans="8:11">
      <c r="H23023" s="15"/>
      <c r="K23023" s="15"/>
    </row>
    <row r="23024" spans="8:11">
      <c r="H23024" s="15"/>
      <c r="K23024" s="15"/>
    </row>
    <row r="23025" spans="8:11">
      <c r="H23025" s="15"/>
      <c r="K23025" s="15"/>
    </row>
    <row r="23026" spans="8:11">
      <c r="H23026" s="15"/>
      <c r="K23026" s="15"/>
    </row>
    <row r="23027" spans="8:11">
      <c r="H23027" s="15"/>
      <c r="K23027" s="15"/>
    </row>
    <row r="23028" spans="8:11">
      <c r="H23028" s="15"/>
      <c r="K23028" s="15"/>
    </row>
    <row r="23029" spans="8:11">
      <c r="H23029" s="15"/>
      <c r="K23029" s="15"/>
    </row>
    <row r="23030" spans="8:11">
      <c r="H23030" s="15"/>
      <c r="K23030" s="15"/>
    </row>
    <row r="23031" spans="8:11">
      <c r="H23031" s="15"/>
      <c r="K23031" s="15"/>
    </row>
    <row r="23032" spans="8:11">
      <c r="H23032" s="15"/>
      <c r="K23032" s="15"/>
    </row>
    <row r="23033" spans="8:11">
      <c r="H23033" s="15"/>
      <c r="K23033" s="15"/>
    </row>
    <row r="23034" spans="8:11">
      <c r="H23034" s="15"/>
      <c r="K23034" s="15"/>
    </row>
    <row r="23035" spans="8:11">
      <c r="H23035" s="15"/>
      <c r="K23035" s="15"/>
    </row>
    <row r="23036" spans="8:11">
      <c r="H23036" s="15"/>
      <c r="K23036" s="15"/>
    </row>
    <row r="23037" spans="8:11">
      <c r="H23037" s="15"/>
      <c r="K23037" s="15"/>
    </row>
    <row r="23038" spans="8:11">
      <c r="H23038" s="15"/>
      <c r="K23038" s="15"/>
    </row>
    <row r="23039" spans="8:11">
      <c r="H23039" s="15"/>
      <c r="K23039" s="15"/>
    </row>
    <row r="23040" spans="8:11">
      <c r="H23040" s="15"/>
      <c r="K23040" s="15"/>
    </row>
    <row r="23041" spans="8:11">
      <c r="H23041" s="15"/>
      <c r="K23041" s="15"/>
    </row>
    <row r="23042" spans="8:11">
      <c r="H23042" s="15"/>
      <c r="K23042" s="15"/>
    </row>
    <row r="23043" spans="8:11">
      <c r="H23043" s="15"/>
      <c r="K23043" s="15"/>
    </row>
    <row r="23044" spans="8:11">
      <c r="H23044" s="15"/>
      <c r="K23044" s="15"/>
    </row>
    <row r="23045" spans="8:11">
      <c r="H23045" s="15"/>
      <c r="K23045" s="15"/>
    </row>
    <row r="23046" spans="8:11">
      <c r="H23046" s="15"/>
      <c r="K23046" s="15"/>
    </row>
    <row r="23047" spans="8:11">
      <c r="H23047" s="15"/>
      <c r="K23047" s="15"/>
    </row>
    <row r="23048" spans="8:11">
      <c r="H23048" s="15"/>
      <c r="K23048" s="15"/>
    </row>
    <row r="23049" spans="8:11">
      <c r="H23049" s="15"/>
      <c r="K23049" s="15"/>
    </row>
    <row r="23050" spans="8:11">
      <c r="H23050" s="15"/>
      <c r="K23050" s="15"/>
    </row>
    <row r="23051" spans="8:11">
      <c r="H23051" s="15"/>
      <c r="K23051" s="15"/>
    </row>
    <row r="23052" spans="8:11">
      <c r="H23052" s="15"/>
      <c r="K23052" s="15"/>
    </row>
    <row r="23053" spans="8:11">
      <c r="H23053" s="15"/>
      <c r="K23053" s="15"/>
    </row>
    <row r="23054" spans="8:11">
      <c r="H23054" s="15"/>
      <c r="K23054" s="15"/>
    </row>
    <row r="23055" spans="8:11">
      <c r="H23055" s="15"/>
      <c r="K23055" s="15"/>
    </row>
    <row r="23056" spans="8:11">
      <c r="H23056" s="15"/>
      <c r="K23056" s="15"/>
    </row>
    <row r="23057" spans="8:11">
      <c r="H23057" s="15"/>
      <c r="K23057" s="15"/>
    </row>
    <row r="23058" spans="8:11">
      <c r="H23058" s="15"/>
      <c r="K23058" s="15"/>
    </row>
    <row r="23059" spans="8:11">
      <c r="H23059" s="15"/>
      <c r="K23059" s="15"/>
    </row>
    <row r="23060" spans="8:11">
      <c r="H23060" s="15"/>
      <c r="K23060" s="15"/>
    </row>
    <row r="23061" spans="8:11">
      <c r="H23061" s="15"/>
      <c r="K23061" s="15"/>
    </row>
    <row r="23062" spans="8:11">
      <c r="H23062" s="15"/>
      <c r="K23062" s="15"/>
    </row>
    <row r="23063" spans="8:11">
      <c r="H23063" s="15"/>
      <c r="K23063" s="15"/>
    </row>
    <row r="23064" spans="8:11">
      <c r="H23064" s="15"/>
      <c r="K23064" s="15"/>
    </row>
    <row r="23065" spans="8:11">
      <c r="H23065" s="15"/>
      <c r="K23065" s="15"/>
    </row>
    <row r="23066" spans="8:11">
      <c r="H23066" s="15"/>
      <c r="K23066" s="15"/>
    </row>
    <row r="23067" spans="8:11">
      <c r="H23067" s="15"/>
      <c r="K23067" s="15"/>
    </row>
    <row r="23068" spans="8:11">
      <c r="H23068" s="15"/>
      <c r="K23068" s="15"/>
    </row>
    <row r="23069" spans="8:11">
      <c r="H23069" s="15"/>
      <c r="K23069" s="15"/>
    </row>
    <row r="23070" spans="8:11">
      <c r="H23070" s="15"/>
      <c r="K23070" s="15"/>
    </row>
    <row r="23071" spans="8:11">
      <c r="H23071" s="15"/>
      <c r="K23071" s="15"/>
    </row>
    <row r="23072" spans="8:11">
      <c r="H23072" s="15"/>
      <c r="K23072" s="15"/>
    </row>
    <row r="23073" spans="8:11">
      <c r="H23073" s="15"/>
      <c r="K23073" s="15"/>
    </row>
    <row r="23074" spans="8:11">
      <c r="H23074" s="15"/>
      <c r="K23074" s="15"/>
    </row>
    <row r="23075" spans="8:11">
      <c r="H23075" s="15"/>
      <c r="K23075" s="15"/>
    </row>
    <row r="23076" spans="8:11">
      <c r="H23076" s="15"/>
      <c r="K23076" s="15"/>
    </row>
    <row r="23077" spans="8:11">
      <c r="H23077" s="15"/>
      <c r="K23077" s="15"/>
    </row>
    <row r="23078" spans="8:11">
      <c r="H23078" s="15"/>
      <c r="K23078" s="15"/>
    </row>
    <row r="23079" spans="8:11">
      <c r="H23079" s="15"/>
      <c r="K23079" s="15"/>
    </row>
    <row r="23080" spans="8:11">
      <c r="H23080" s="15"/>
      <c r="K23080" s="15"/>
    </row>
    <row r="23081" spans="8:11">
      <c r="H23081" s="15"/>
      <c r="K23081" s="15"/>
    </row>
    <row r="23082" spans="8:11">
      <c r="H23082" s="15"/>
      <c r="K23082" s="15"/>
    </row>
    <row r="23083" spans="8:11">
      <c r="H23083" s="15"/>
      <c r="K23083" s="15"/>
    </row>
    <row r="23084" spans="8:11">
      <c r="H23084" s="15"/>
      <c r="K23084" s="15"/>
    </row>
    <row r="23085" spans="8:11">
      <c r="H23085" s="15"/>
      <c r="K23085" s="15"/>
    </row>
    <row r="23086" spans="8:11">
      <c r="H23086" s="15"/>
      <c r="K23086" s="15"/>
    </row>
    <row r="23087" spans="8:11">
      <c r="H23087" s="15"/>
      <c r="K23087" s="15"/>
    </row>
    <row r="23088" spans="8:11">
      <c r="H23088" s="15"/>
      <c r="K23088" s="15"/>
    </row>
    <row r="23089" spans="8:11">
      <c r="H23089" s="15"/>
      <c r="K23089" s="15"/>
    </row>
    <row r="23090" spans="8:11">
      <c r="H23090" s="15"/>
      <c r="K23090" s="15"/>
    </row>
    <row r="23091" spans="8:11">
      <c r="H23091" s="15"/>
      <c r="K23091" s="15"/>
    </row>
    <row r="23092" spans="8:11">
      <c r="H23092" s="15"/>
      <c r="K23092" s="15"/>
    </row>
    <row r="23093" spans="8:11">
      <c r="H23093" s="15"/>
      <c r="K23093" s="15"/>
    </row>
    <row r="23094" spans="8:11">
      <c r="H23094" s="15"/>
      <c r="K23094" s="15"/>
    </row>
    <row r="23095" spans="8:11">
      <c r="H23095" s="15"/>
      <c r="K23095" s="15"/>
    </row>
    <row r="23096" spans="8:11">
      <c r="H23096" s="15"/>
      <c r="K23096" s="15"/>
    </row>
    <row r="23097" spans="8:11">
      <c r="H23097" s="15"/>
      <c r="K23097" s="15"/>
    </row>
    <row r="23098" spans="8:11">
      <c r="H23098" s="15"/>
      <c r="K23098" s="15"/>
    </row>
    <row r="23099" spans="8:11">
      <c r="H23099" s="15"/>
      <c r="K23099" s="15"/>
    </row>
    <row r="23100" spans="8:11">
      <c r="H23100" s="15"/>
      <c r="K23100" s="15"/>
    </row>
    <row r="23101" spans="8:11">
      <c r="H23101" s="15"/>
      <c r="K23101" s="15"/>
    </row>
    <row r="23102" spans="8:11">
      <c r="H23102" s="15"/>
      <c r="K23102" s="15"/>
    </row>
    <row r="23103" spans="8:11">
      <c r="H23103" s="15"/>
      <c r="K23103" s="15"/>
    </row>
    <row r="23104" spans="8:11">
      <c r="H23104" s="15"/>
      <c r="K23104" s="15"/>
    </row>
    <row r="23105" spans="8:11">
      <c r="H23105" s="15"/>
      <c r="K23105" s="15"/>
    </row>
    <row r="23106" spans="8:11">
      <c r="H23106" s="15"/>
      <c r="K23106" s="15"/>
    </row>
    <row r="23107" spans="8:11">
      <c r="H23107" s="15"/>
      <c r="K23107" s="15"/>
    </row>
    <row r="23108" spans="8:11">
      <c r="H23108" s="15"/>
      <c r="K23108" s="15"/>
    </row>
    <row r="23109" spans="8:11">
      <c r="H23109" s="15"/>
      <c r="K23109" s="15"/>
    </row>
    <row r="23110" spans="8:11">
      <c r="H23110" s="15"/>
      <c r="K23110" s="15"/>
    </row>
    <row r="23111" spans="8:11">
      <c r="H23111" s="15"/>
      <c r="K23111" s="15"/>
    </row>
    <row r="23112" spans="8:11">
      <c r="H23112" s="15"/>
      <c r="K23112" s="15"/>
    </row>
    <row r="23113" spans="8:11">
      <c r="H23113" s="15"/>
      <c r="K23113" s="15"/>
    </row>
    <row r="23114" spans="8:11">
      <c r="H23114" s="15"/>
      <c r="K23114" s="15"/>
    </row>
    <row r="23115" spans="8:11">
      <c r="H23115" s="15"/>
      <c r="K23115" s="15"/>
    </row>
    <row r="23116" spans="8:11">
      <c r="H23116" s="15"/>
      <c r="K23116" s="15"/>
    </row>
    <row r="23117" spans="8:11">
      <c r="H23117" s="15"/>
      <c r="K23117" s="15"/>
    </row>
    <row r="23118" spans="8:11">
      <c r="H23118" s="15"/>
      <c r="K23118" s="15"/>
    </row>
    <row r="23119" spans="8:11">
      <c r="H23119" s="15"/>
      <c r="K23119" s="15"/>
    </row>
    <row r="23120" spans="8:11">
      <c r="H23120" s="15"/>
      <c r="K23120" s="15"/>
    </row>
    <row r="23121" spans="8:11">
      <c r="H23121" s="15"/>
      <c r="K23121" s="15"/>
    </row>
    <row r="23122" spans="8:11">
      <c r="H23122" s="15"/>
      <c r="K23122" s="15"/>
    </row>
    <row r="23123" spans="8:11">
      <c r="H23123" s="15"/>
      <c r="K23123" s="15"/>
    </row>
    <row r="23124" spans="8:11">
      <c r="H23124" s="15"/>
      <c r="K23124" s="15"/>
    </row>
    <row r="23125" spans="8:11">
      <c r="H23125" s="15"/>
      <c r="K23125" s="15"/>
    </row>
    <row r="23126" spans="8:11">
      <c r="H23126" s="15"/>
      <c r="K23126" s="15"/>
    </row>
    <row r="23127" spans="8:11">
      <c r="H23127" s="15"/>
      <c r="K23127" s="15"/>
    </row>
    <row r="23128" spans="8:11">
      <c r="H23128" s="15"/>
      <c r="K23128" s="15"/>
    </row>
    <row r="23129" spans="8:11">
      <c r="H23129" s="15"/>
      <c r="K23129" s="15"/>
    </row>
    <row r="23130" spans="8:11">
      <c r="H23130" s="15"/>
      <c r="K23130" s="15"/>
    </row>
    <row r="23131" spans="8:11">
      <c r="H23131" s="15"/>
      <c r="K23131" s="15"/>
    </row>
    <row r="23132" spans="8:11">
      <c r="H23132" s="15"/>
      <c r="K23132" s="15"/>
    </row>
    <row r="23133" spans="8:11">
      <c r="H23133" s="15"/>
      <c r="K23133" s="15"/>
    </row>
    <row r="23134" spans="8:11">
      <c r="H23134" s="15"/>
      <c r="K23134" s="15"/>
    </row>
    <row r="23135" spans="8:11">
      <c r="H23135" s="15"/>
      <c r="K23135" s="15"/>
    </row>
    <row r="23136" spans="8:11">
      <c r="H23136" s="15"/>
      <c r="K23136" s="15"/>
    </row>
    <row r="23137" spans="8:11">
      <c r="H23137" s="15"/>
      <c r="K23137" s="15"/>
    </row>
    <row r="23138" spans="8:11">
      <c r="H23138" s="15"/>
      <c r="K23138" s="15"/>
    </row>
    <row r="23139" spans="8:11">
      <c r="H23139" s="15"/>
      <c r="K23139" s="15"/>
    </row>
    <row r="23140" spans="8:11">
      <c r="H23140" s="15"/>
      <c r="K23140" s="15"/>
    </row>
    <row r="23141" spans="8:11">
      <c r="H23141" s="15"/>
      <c r="K23141" s="15"/>
    </row>
    <row r="23142" spans="8:11">
      <c r="H23142" s="15"/>
      <c r="K23142" s="15"/>
    </row>
    <row r="23143" spans="8:11">
      <c r="H23143" s="15"/>
      <c r="K23143" s="15"/>
    </row>
    <row r="23144" spans="8:11">
      <c r="H23144" s="15"/>
      <c r="K23144" s="15"/>
    </row>
    <row r="23145" spans="8:11">
      <c r="H23145" s="15"/>
      <c r="K23145" s="15"/>
    </row>
    <row r="23146" spans="8:11">
      <c r="H23146" s="15"/>
      <c r="K23146" s="15"/>
    </row>
    <row r="23147" spans="8:11">
      <c r="H23147" s="15"/>
      <c r="K23147" s="15"/>
    </row>
    <row r="23148" spans="8:11">
      <c r="H23148" s="15"/>
      <c r="K23148" s="15"/>
    </row>
    <row r="23149" spans="8:11">
      <c r="H23149" s="15"/>
      <c r="K23149" s="15"/>
    </row>
    <row r="23150" spans="8:11">
      <c r="H23150" s="15"/>
      <c r="K23150" s="15"/>
    </row>
    <row r="23151" spans="8:11">
      <c r="H23151" s="15"/>
      <c r="K23151" s="15"/>
    </row>
    <row r="23152" spans="8:11">
      <c r="H23152" s="15"/>
      <c r="K23152" s="15"/>
    </row>
    <row r="23153" spans="8:11">
      <c r="H23153" s="15"/>
      <c r="K23153" s="15"/>
    </row>
    <row r="23154" spans="8:11">
      <c r="H23154" s="15"/>
      <c r="K23154" s="15"/>
    </row>
    <row r="23155" spans="8:11">
      <c r="H23155" s="15"/>
      <c r="K23155" s="15"/>
    </row>
    <row r="23156" spans="8:11">
      <c r="H23156" s="15"/>
      <c r="K23156" s="15"/>
    </row>
    <row r="23157" spans="8:11">
      <c r="H23157" s="15"/>
      <c r="K23157" s="15"/>
    </row>
    <row r="23158" spans="8:11">
      <c r="H23158" s="15"/>
      <c r="K23158" s="15"/>
    </row>
    <row r="23159" spans="8:11">
      <c r="H23159" s="15"/>
      <c r="K23159" s="15"/>
    </row>
    <row r="23160" spans="8:11">
      <c r="H23160" s="15"/>
      <c r="K23160" s="15"/>
    </row>
    <row r="23161" spans="8:11">
      <c r="H23161" s="15"/>
      <c r="K23161" s="15"/>
    </row>
    <row r="23162" spans="8:11">
      <c r="H23162" s="15"/>
      <c r="K23162" s="15"/>
    </row>
    <row r="23163" spans="8:11">
      <c r="H23163" s="15"/>
      <c r="K23163" s="15"/>
    </row>
    <row r="23164" spans="8:11">
      <c r="H23164" s="15"/>
      <c r="K23164" s="15"/>
    </row>
    <row r="23165" spans="8:11">
      <c r="H23165" s="15"/>
      <c r="K23165" s="15"/>
    </row>
    <row r="23166" spans="8:11">
      <c r="H23166" s="15"/>
      <c r="K23166" s="15"/>
    </row>
    <row r="23167" spans="8:11">
      <c r="H23167" s="15"/>
      <c r="K23167" s="15"/>
    </row>
    <row r="23168" spans="8:11">
      <c r="H23168" s="15"/>
      <c r="K23168" s="15"/>
    </row>
    <row r="23169" spans="8:11">
      <c r="H23169" s="15"/>
      <c r="K23169" s="15"/>
    </row>
    <row r="23170" spans="8:11">
      <c r="H23170" s="15"/>
      <c r="K23170" s="15"/>
    </row>
    <row r="23171" spans="8:11">
      <c r="H23171" s="15"/>
      <c r="K23171" s="15"/>
    </row>
    <row r="23172" spans="8:11">
      <c r="H23172" s="15"/>
      <c r="K23172" s="15"/>
    </row>
    <row r="23173" spans="8:11">
      <c r="H23173" s="15"/>
      <c r="K23173" s="15"/>
    </row>
    <row r="23174" spans="8:11">
      <c r="H23174" s="15"/>
      <c r="K23174" s="15"/>
    </row>
    <row r="23175" spans="8:11">
      <c r="H23175" s="15"/>
      <c r="K23175" s="15"/>
    </row>
    <row r="23176" spans="8:11">
      <c r="H23176" s="15"/>
      <c r="K23176" s="15"/>
    </row>
    <row r="23177" spans="8:11">
      <c r="H23177" s="15"/>
      <c r="K23177" s="15"/>
    </row>
    <row r="23178" spans="8:11">
      <c r="H23178" s="15"/>
      <c r="K23178" s="15"/>
    </row>
    <row r="23179" spans="8:11">
      <c r="H23179" s="15"/>
      <c r="K23179" s="15"/>
    </row>
    <row r="23180" spans="8:11">
      <c r="H23180" s="15"/>
      <c r="K23180" s="15"/>
    </row>
    <row r="23181" spans="8:11">
      <c r="H23181" s="15"/>
      <c r="K23181" s="15"/>
    </row>
    <row r="23182" spans="8:11">
      <c r="H23182" s="15"/>
      <c r="K23182" s="15"/>
    </row>
    <row r="23183" spans="8:11">
      <c r="H23183" s="15"/>
      <c r="K23183" s="15"/>
    </row>
    <row r="23184" spans="8:11">
      <c r="H23184" s="15"/>
      <c r="K23184" s="15"/>
    </row>
    <row r="23185" spans="8:11">
      <c r="H23185" s="15"/>
      <c r="K23185" s="15"/>
    </row>
    <row r="23186" spans="8:11">
      <c r="H23186" s="15"/>
      <c r="K23186" s="15"/>
    </row>
    <row r="23187" spans="8:11">
      <c r="H23187" s="15"/>
      <c r="K23187" s="15"/>
    </row>
    <row r="23188" spans="8:11">
      <c r="H23188" s="15"/>
      <c r="K23188" s="15"/>
    </row>
    <row r="23189" spans="8:11">
      <c r="H23189" s="15"/>
      <c r="K23189" s="15"/>
    </row>
    <row r="23190" spans="8:11">
      <c r="H23190" s="15"/>
      <c r="K23190" s="15"/>
    </row>
    <row r="23191" spans="8:11">
      <c r="H23191" s="15"/>
      <c r="K23191" s="15"/>
    </row>
    <row r="23192" spans="8:11">
      <c r="H23192" s="15"/>
      <c r="K23192" s="15"/>
    </row>
    <row r="23193" spans="8:11">
      <c r="H23193" s="15"/>
      <c r="K23193" s="15"/>
    </row>
    <row r="23194" spans="8:11">
      <c r="H23194" s="15"/>
      <c r="K23194" s="15"/>
    </row>
    <row r="23195" spans="8:11">
      <c r="H23195" s="15"/>
      <c r="K23195" s="15"/>
    </row>
    <row r="23196" spans="8:11">
      <c r="H23196" s="15"/>
      <c r="K23196" s="15"/>
    </row>
    <row r="23197" spans="8:11">
      <c r="H23197" s="15"/>
      <c r="K23197" s="15"/>
    </row>
    <row r="23198" spans="8:11">
      <c r="H23198" s="15"/>
      <c r="K23198" s="15"/>
    </row>
    <row r="23199" spans="8:11">
      <c r="H23199" s="15"/>
      <c r="K23199" s="15"/>
    </row>
    <row r="23200" spans="8:11">
      <c r="H23200" s="15"/>
      <c r="K23200" s="15"/>
    </row>
    <row r="23201" spans="8:11">
      <c r="H23201" s="15"/>
      <c r="K23201" s="15"/>
    </row>
    <row r="23202" spans="8:11">
      <c r="H23202" s="15"/>
      <c r="K23202" s="15"/>
    </row>
    <row r="23203" spans="8:11">
      <c r="H23203" s="15"/>
      <c r="K23203" s="15"/>
    </row>
    <row r="23204" spans="8:11">
      <c r="H23204" s="15"/>
      <c r="K23204" s="15"/>
    </row>
    <row r="23205" spans="8:11">
      <c r="H23205" s="15"/>
      <c r="K23205" s="15"/>
    </row>
    <row r="23206" spans="8:11">
      <c r="H23206" s="15"/>
      <c r="K23206" s="15"/>
    </row>
    <row r="23207" spans="8:11">
      <c r="H23207" s="15"/>
      <c r="K23207" s="15"/>
    </row>
    <row r="23208" spans="8:11">
      <c r="H23208" s="15"/>
      <c r="K23208" s="15"/>
    </row>
    <row r="23209" spans="8:11">
      <c r="H23209" s="15"/>
      <c r="K23209" s="15"/>
    </row>
    <row r="23210" spans="8:11">
      <c r="H23210" s="15"/>
      <c r="K23210" s="15"/>
    </row>
    <row r="23211" spans="8:11">
      <c r="H23211" s="15"/>
      <c r="K23211" s="15"/>
    </row>
    <row r="23212" spans="8:11">
      <c r="H23212" s="15"/>
      <c r="K23212" s="15"/>
    </row>
    <row r="23213" spans="8:11">
      <c r="H23213" s="15"/>
      <c r="K23213" s="15"/>
    </row>
    <row r="23214" spans="8:11">
      <c r="H23214" s="15"/>
      <c r="K23214" s="15"/>
    </row>
    <row r="23215" spans="8:11">
      <c r="H23215" s="15"/>
      <c r="K23215" s="15"/>
    </row>
    <row r="23216" spans="8:11">
      <c r="H23216" s="15"/>
      <c r="K23216" s="15"/>
    </row>
    <row r="23217" spans="8:11">
      <c r="H23217" s="15"/>
      <c r="K23217" s="15"/>
    </row>
    <row r="23218" spans="8:11">
      <c r="H23218" s="15"/>
      <c r="K23218" s="15"/>
    </row>
    <row r="23219" spans="8:11">
      <c r="H23219" s="15"/>
      <c r="K23219" s="15"/>
    </row>
    <row r="23220" spans="8:11">
      <c r="H23220" s="15"/>
      <c r="K23220" s="15"/>
    </row>
    <row r="23221" spans="8:11">
      <c r="H23221" s="15"/>
      <c r="K23221" s="15"/>
    </row>
    <row r="23222" spans="8:11">
      <c r="H23222" s="15"/>
      <c r="K23222" s="15"/>
    </row>
    <row r="23223" spans="8:11">
      <c r="H23223" s="15"/>
      <c r="K23223" s="15"/>
    </row>
    <row r="23224" spans="8:11">
      <c r="H23224" s="15"/>
      <c r="K23224" s="15"/>
    </row>
    <row r="23225" spans="8:11">
      <c r="H23225" s="15"/>
      <c r="K23225" s="15"/>
    </row>
    <row r="23226" spans="8:11">
      <c r="H23226" s="15"/>
      <c r="K23226" s="15"/>
    </row>
    <row r="23227" spans="8:11">
      <c r="H23227" s="15"/>
      <c r="K23227" s="15"/>
    </row>
    <row r="23228" spans="8:11">
      <c r="H23228" s="15"/>
      <c r="K23228" s="15"/>
    </row>
    <row r="23229" spans="8:11">
      <c r="H23229" s="15"/>
      <c r="K23229" s="15"/>
    </row>
    <row r="23230" spans="8:11">
      <c r="H23230" s="15"/>
      <c r="K23230" s="15"/>
    </row>
    <row r="23231" spans="8:11">
      <c r="H23231" s="15"/>
      <c r="K23231" s="15"/>
    </row>
    <row r="23232" spans="8:11">
      <c r="H23232" s="15"/>
      <c r="K23232" s="15"/>
    </row>
    <row r="23233" spans="8:11">
      <c r="H23233" s="15"/>
      <c r="K23233" s="15"/>
    </row>
    <row r="23234" spans="8:11">
      <c r="H23234" s="15"/>
      <c r="K23234" s="15"/>
    </row>
    <row r="23235" spans="8:11">
      <c r="H23235" s="15"/>
      <c r="K23235" s="15"/>
    </row>
    <row r="23236" spans="8:11">
      <c r="H23236" s="15"/>
      <c r="K23236" s="15"/>
    </row>
    <row r="23237" spans="8:11">
      <c r="H23237" s="15"/>
      <c r="K23237" s="15"/>
    </row>
    <row r="23238" spans="8:11">
      <c r="H23238" s="15"/>
      <c r="K23238" s="15"/>
    </row>
    <row r="23239" spans="8:11">
      <c r="H23239" s="15"/>
      <c r="K23239" s="15"/>
    </row>
    <row r="23240" spans="8:11">
      <c r="H23240" s="15"/>
      <c r="K23240" s="15"/>
    </row>
    <row r="23241" spans="8:11">
      <c r="H23241" s="15"/>
      <c r="K23241" s="15"/>
    </row>
    <row r="23242" spans="8:11">
      <c r="H23242" s="15"/>
      <c r="K23242" s="15"/>
    </row>
    <row r="23243" spans="8:11">
      <c r="H23243" s="15"/>
      <c r="K23243" s="15"/>
    </row>
    <row r="23244" spans="8:11">
      <c r="H23244" s="15"/>
      <c r="K23244" s="15"/>
    </row>
    <row r="23245" spans="8:11">
      <c r="H23245" s="15"/>
      <c r="K23245" s="15"/>
    </row>
    <row r="23246" spans="8:11">
      <c r="H23246" s="15"/>
      <c r="K23246" s="15"/>
    </row>
    <row r="23247" spans="8:11">
      <c r="H23247" s="15"/>
      <c r="K23247" s="15"/>
    </row>
    <row r="23248" spans="8:11">
      <c r="H23248" s="15"/>
      <c r="K23248" s="15"/>
    </row>
    <row r="23249" spans="8:11">
      <c r="H23249" s="15"/>
      <c r="K23249" s="15"/>
    </row>
    <row r="23250" spans="8:11">
      <c r="H23250" s="15"/>
      <c r="K23250" s="15"/>
    </row>
    <row r="23251" spans="8:11">
      <c r="H23251" s="15"/>
      <c r="K23251" s="15"/>
    </row>
    <row r="23252" spans="8:11">
      <c r="H23252" s="15"/>
      <c r="K23252" s="15"/>
    </row>
    <row r="23253" spans="8:11">
      <c r="H23253" s="15"/>
      <c r="K23253" s="15"/>
    </row>
    <row r="23254" spans="8:11">
      <c r="H23254" s="15"/>
      <c r="K23254" s="15"/>
    </row>
    <row r="23255" spans="8:11">
      <c r="H23255" s="15"/>
      <c r="K23255" s="15"/>
    </row>
    <row r="23256" spans="8:11">
      <c r="H23256" s="15"/>
      <c r="K23256" s="15"/>
    </row>
    <row r="23257" spans="8:11">
      <c r="H23257" s="15"/>
      <c r="K23257" s="15"/>
    </row>
    <row r="23258" spans="8:11">
      <c r="H23258" s="15"/>
      <c r="K23258" s="15"/>
    </row>
    <row r="23259" spans="8:11">
      <c r="H23259" s="15"/>
      <c r="K23259" s="15"/>
    </row>
    <row r="23260" spans="8:11">
      <c r="H23260" s="15"/>
      <c r="K23260" s="15"/>
    </row>
    <row r="23261" spans="8:11">
      <c r="H23261" s="15"/>
      <c r="K23261" s="15"/>
    </row>
    <row r="23262" spans="8:11">
      <c r="H23262" s="15"/>
      <c r="K23262" s="15"/>
    </row>
    <row r="23263" spans="8:11">
      <c r="H23263" s="15"/>
      <c r="K23263" s="15"/>
    </row>
    <row r="23264" spans="8:11">
      <c r="H23264" s="15"/>
      <c r="K23264" s="15"/>
    </row>
    <row r="23265" spans="8:11">
      <c r="H23265" s="15"/>
      <c r="K23265" s="15"/>
    </row>
    <row r="23266" spans="8:11">
      <c r="H23266" s="15"/>
      <c r="K23266" s="15"/>
    </row>
    <row r="23267" spans="8:11">
      <c r="H23267" s="15"/>
      <c r="K23267" s="15"/>
    </row>
    <row r="23268" spans="8:11">
      <c r="H23268" s="15"/>
      <c r="K23268" s="15"/>
    </row>
    <row r="23269" spans="8:11">
      <c r="H23269" s="15"/>
      <c r="K23269" s="15"/>
    </row>
    <row r="23270" spans="8:11">
      <c r="H23270" s="15"/>
      <c r="K23270" s="15"/>
    </row>
    <row r="23271" spans="8:11">
      <c r="H23271" s="15"/>
      <c r="K23271" s="15"/>
    </row>
    <row r="23272" spans="8:11">
      <c r="H23272" s="15"/>
      <c r="K23272" s="15"/>
    </row>
    <row r="23273" spans="8:11">
      <c r="H23273" s="15"/>
      <c r="K23273" s="15"/>
    </row>
    <row r="23274" spans="8:11">
      <c r="H23274" s="15"/>
      <c r="K23274" s="15"/>
    </row>
    <row r="23275" spans="8:11">
      <c r="H23275" s="15"/>
      <c r="K23275" s="15"/>
    </row>
    <row r="23276" spans="8:11">
      <c r="H23276" s="15"/>
      <c r="K23276" s="15"/>
    </row>
    <row r="23277" spans="8:11">
      <c r="H23277" s="15"/>
      <c r="K23277" s="15"/>
    </row>
    <row r="23278" spans="8:11">
      <c r="H23278" s="15"/>
      <c r="K23278" s="15"/>
    </row>
    <row r="23279" spans="8:11">
      <c r="H23279" s="15"/>
      <c r="K23279" s="15"/>
    </row>
    <row r="23280" spans="8:11">
      <c r="H23280" s="15"/>
      <c r="K23280" s="15"/>
    </row>
    <row r="23281" spans="8:11">
      <c r="H23281" s="15"/>
      <c r="K23281" s="15"/>
    </row>
    <row r="23282" spans="8:11">
      <c r="H23282" s="15"/>
      <c r="K23282" s="15"/>
    </row>
    <row r="23283" spans="8:11">
      <c r="H23283" s="15"/>
      <c r="K23283" s="15"/>
    </row>
    <row r="23284" spans="8:11">
      <c r="H23284" s="15"/>
      <c r="K23284" s="15"/>
    </row>
    <row r="23285" spans="8:11">
      <c r="H23285" s="15"/>
      <c r="K23285" s="15"/>
    </row>
    <row r="23286" spans="8:11">
      <c r="H23286" s="15"/>
      <c r="K23286" s="15"/>
    </row>
    <row r="23287" spans="8:11">
      <c r="H23287" s="15"/>
      <c r="K23287" s="15"/>
    </row>
    <row r="23288" spans="8:11">
      <c r="H23288" s="15"/>
      <c r="K23288" s="15"/>
    </row>
    <row r="23289" spans="8:11">
      <c r="H23289" s="15"/>
      <c r="K23289" s="15"/>
    </row>
    <row r="23290" spans="8:11">
      <c r="H23290" s="15"/>
      <c r="K23290" s="15"/>
    </row>
    <row r="23291" spans="8:11">
      <c r="H23291" s="15"/>
      <c r="K23291" s="15"/>
    </row>
    <row r="23292" spans="8:11">
      <c r="H23292" s="15"/>
      <c r="K23292" s="15"/>
    </row>
    <row r="23293" spans="8:11">
      <c r="H23293" s="15"/>
      <c r="K23293" s="15"/>
    </row>
    <row r="23294" spans="8:11">
      <c r="H23294" s="15"/>
      <c r="K23294" s="15"/>
    </row>
    <row r="23295" spans="8:11">
      <c r="H23295" s="15"/>
      <c r="K23295" s="15"/>
    </row>
    <row r="23296" spans="8:11">
      <c r="H23296" s="15"/>
      <c r="K23296" s="15"/>
    </row>
    <row r="23297" spans="8:11">
      <c r="H23297" s="15"/>
      <c r="K23297" s="15"/>
    </row>
    <row r="23298" spans="8:11">
      <c r="H23298" s="15"/>
      <c r="K23298" s="15"/>
    </row>
    <row r="23299" spans="8:11">
      <c r="H23299" s="15"/>
      <c r="K23299" s="15"/>
    </row>
    <row r="23300" spans="8:11">
      <c r="H23300" s="15"/>
      <c r="K23300" s="15"/>
    </row>
    <row r="23301" spans="8:11">
      <c r="H23301" s="15"/>
      <c r="K23301" s="15"/>
    </row>
    <row r="23302" spans="8:11">
      <c r="H23302" s="15"/>
      <c r="K23302" s="15"/>
    </row>
    <row r="23303" spans="8:11">
      <c r="H23303" s="15"/>
      <c r="K23303" s="15"/>
    </row>
    <row r="23304" spans="8:11">
      <c r="H23304" s="15"/>
      <c r="K23304" s="15"/>
    </row>
    <row r="23305" spans="8:11">
      <c r="H23305" s="15"/>
      <c r="K23305" s="15"/>
    </row>
    <row r="23306" spans="8:11">
      <c r="H23306" s="15"/>
      <c r="K23306" s="15"/>
    </row>
    <row r="23307" spans="8:11">
      <c r="H23307" s="15"/>
      <c r="K23307" s="15"/>
    </row>
    <row r="23308" spans="8:11">
      <c r="H23308" s="15"/>
      <c r="K23308" s="15"/>
    </row>
    <row r="23309" spans="8:11">
      <c r="H23309" s="15"/>
      <c r="K23309" s="15"/>
    </row>
    <row r="23310" spans="8:11">
      <c r="H23310" s="15"/>
      <c r="K23310" s="15"/>
    </row>
    <row r="23311" spans="8:11">
      <c r="H23311" s="15"/>
      <c r="K23311" s="15"/>
    </row>
    <row r="23312" spans="8:11">
      <c r="H23312" s="15"/>
      <c r="K23312" s="15"/>
    </row>
    <row r="23313" spans="8:11">
      <c r="H23313" s="15"/>
      <c r="K23313" s="15"/>
    </row>
    <row r="23314" spans="8:11">
      <c r="H23314" s="15"/>
      <c r="K23314" s="15"/>
    </row>
    <row r="23315" spans="8:11">
      <c r="H23315" s="15"/>
      <c r="K23315" s="15"/>
    </row>
    <row r="23316" spans="8:11">
      <c r="H23316" s="15"/>
      <c r="K23316" s="15"/>
    </row>
    <row r="23317" spans="8:11">
      <c r="H23317" s="15"/>
      <c r="K23317" s="15"/>
    </row>
    <row r="23318" spans="8:11">
      <c r="H23318" s="15"/>
      <c r="K23318" s="15"/>
    </row>
    <row r="23319" spans="8:11">
      <c r="H23319" s="15"/>
      <c r="K23319" s="15"/>
    </row>
    <row r="23320" spans="8:11">
      <c r="H23320" s="15"/>
      <c r="K23320" s="15"/>
    </row>
    <row r="23321" spans="8:11">
      <c r="H23321" s="15"/>
      <c r="K23321" s="15"/>
    </row>
    <row r="23322" spans="8:11">
      <c r="H23322" s="15"/>
      <c r="K23322" s="15"/>
    </row>
    <row r="23323" spans="8:11">
      <c r="H23323" s="15"/>
      <c r="K23323" s="15"/>
    </row>
    <row r="23324" spans="8:11">
      <c r="H23324" s="15"/>
      <c r="K23324" s="15"/>
    </row>
    <row r="23325" spans="8:11">
      <c r="H23325" s="15"/>
      <c r="K23325" s="15"/>
    </row>
    <row r="23326" spans="8:11">
      <c r="H23326" s="15"/>
      <c r="K23326" s="15"/>
    </row>
    <row r="23327" spans="8:11">
      <c r="H23327" s="15"/>
      <c r="K23327" s="15"/>
    </row>
    <row r="23328" spans="8:11">
      <c r="H23328" s="15"/>
      <c r="K23328" s="15"/>
    </row>
    <row r="23329" spans="8:11">
      <c r="H23329" s="15"/>
      <c r="K23329" s="15"/>
    </row>
    <row r="23330" spans="8:11">
      <c r="H23330" s="15"/>
      <c r="K23330" s="15"/>
    </row>
    <row r="23331" spans="8:11">
      <c r="H23331" s="15"/>
      <c r="K23331" s="15"/>
    </row>
    <row r="23332" spans="8:11">
      <c r="H23332" s="15"/>
      <c r="K23332" s="15"/>
    </row>
    <row r="23333" spans="8:11">
      <c r="H23333" s="15"/>
      <c r="K23333" s="15"/>
    </row>
    <row r="23334" spans="8:11">
      <c r="H23334" s="15"/>
      <c r="K23334" s="15"/>
    </row>
    <row r="23335" spans="8:11">
      <c r="H23335" s="15"/>
      <c r="K23335" s="15"/>
    </row>
    <row r="23336" spans="8:11">
      <c r="H23336" s="15"/>
      <c r="K23336" s="15"/>
    </row>
    <row r="23337" spans="8:11">
      <c r="H23337" s="15"/>
      <c r="K23337" s="15"/>
    </row>
    <row r="23338" spans="8:11">
      <c r="H23338" s="15"/>
      <c r="K23338" s="15"/>
    </row>
    <row r="23339" spans="8:11">
      <c r="H23339" s="15"/>
      <c r="K23339" s="15"/>
    </row>
    <row r="23340" spans="8:11">
      <c r="H23340" s="15"/>
      <c r="K23340" s="15"/>
    </row>
    <row r="23341" spans="8:11">
      <c r="H23341" s="15"/>
      <c r="K23341" s="15"/>
    </row>
    <row r="23342" spans="8:11">
      <c r="H23342" s="15"/>
      <c r="K23342" s="15"/>
    </row>
    <row r="23343" spans="8:11">
      <c r="H23343" s="15"/>
      <c r="K23343" s="15"/>
    </row>
    <row r="23344" spans="8:11">
      <c r="H23344" s="15"/>
      <c r="K23344" s="15"/>
    </row>
    <row r="23345" spans="8:11">
      <c r="H23345" s="15"/>
      <c r="K23345" s="15"/>
    </row>
    <row r="23346" spans="8:11">
      <c r="H23346" s="15"/>
      <c r="K23346" s="15"/>
    </row>
    <row r="23347" spans="8:11">
      <c r="H23347" s="15"/>
      <c r="K23347" s="15"/>
    </row>
    <row r="23348" spans="8:11">
      <c r="H23348" s="15"/>
      <c r="K23348" s="15"/>
    </row>
    <row r="23349" spans="8:11">
      <c r="H23349" s="15"/>
      <c r="K23349" s="15"/>
    </row>
    <row r="23350" spans="8:11">
      <c r="H23350" s="15"/>
      <c r="K23350" s="15"/>
    </row>
    <row r="23351" spans="8:11">
      <c r="H23351" s="15"/>
      <c r="K23351" s="15"/>
    </row>
    <row r="23352" spans="8:11">
      <c r="H23352" s="15"/>
      <c r="K23352" s="15"/>
    </row>
    <row r="23353" spans="8:11">
      <c r="H23353" s="15"/>
      <c r="K23353" s="15"/>
    </row>
    <row r="23354" spans="8:11">
      <c r="H23354" s="15"/>
      <c r="K23354" s="15"/>
    </row>
    <row r="23355" spans="8:11">
      <c r="H23355" s="15"/>
      <c r="K23355" s="15"/>
    </row>
    <row r="23356" spans="8:11">
      <c r="H23356" s="15"/>
      <c r="K23356" s="15"/>
    </row>
    <row r="23357" spans="8:11">
      <c r="H23357" s="15"/>
      <c r="K23357" s="15"/>
    </row>
    <row r="23358" spans="8:11">
      <c r="H23358" s="15"/>
      <c r="K23358" s="15"/>
    </row>
    <row r="23359" spans="8:11">
      <c r="H23359" s="15"/>
      <c r="K23359" s="15"/>
    </row>
    <row r="23360" spans="8:11">
      <c r="H23360" s="15"/>
      <c r="K23360" s="15"/>
    </row>
    <row r="23361" spans="8:11">
      <c r="H23361" s="15"/>
      <c r="K23361" s="15"/>
    </row>
    <row r="23362" spans="8:11">
      <c r="H23362" s="15"/>
      <c r="K23362" s="15"/>
    </row>
    <row r="23363" spans="8:11">
      <c r="H23363" s="15"/>
      <c r="K23363" s="15"/>
    </row>
    <row r="23364" spans="8:11">
      <c r="H23364" s="15"/>
      <c r="K23364" s="15"/>
    </row>
    <row r="23365" spans="8:11">
      <c r="H23365" s="15"/>
      <c r="K23365" s="15"/>
    </row>
    <row r="23366" spans="8:11">
      <c r="H23366" s="15"/>
      <c r="K23366" s="15"/>
    </row>
    <row r="23367" spans="8:11">
      <c r="H23367" s="15"/>
      <c r="K23367" s="15"/>
    </row>
    <row r="23368" spans="8:11">
      <c r="H23368" s="15"/>
      <c r="K23368" s="15"/>
    </row>
    <row r="23369" spans="8:11">
      <c r="H23369" s="15"/>
      <c r="K23369" s="15"/>
    </row>
    <row r="23370" spans="8:11">
      <c r="H23370" s="15"/>
      <c r="K23370" s="15"/>
    </row>
    <row r="23371" spans="8:11">
      <c r="H23371" s="15"/>
      <c r="K23371" s="15"/>
    </row>
    <row r="23372" spans="8:11">
      <c r="H23372" s="15"/>
      <c r="K23372" s="15"/>
    </row>
    <row r="23373" spans="8:11">
      <c r="H23373" s="15"/>
      <c r="K23373" s="15"/>
    </row>
    <row r="23374" spans="8:11">
      <c r="H23374" s="15"/>
      <c r="K23374" s="15"/>
    </row>
    <row r="23375" spans="8:11">
      <c r="H23375" s="15"/>
      <c r="K23375" s="15"/>
    </row>
    <row r="23376" spans="8:11">
      <c r="H23376" s="15"/>
      <c r="K23376" s="15"/>
    </row>
    <row r="23377" spans="8:11">
      <c r="H23377" s="15"/>
      <c r="K23377" s="15"/>
    </row>
    <row r="23378" spans="8:11">
      <c r="H23378" s="15"/>
      <c r="K23378" s="15"/>
    </row>
    <row r="23379" spans="8:11">
      <c r="H23379" s="15"/>
      <c r="K23379" s="15"/>
    </row>
    <row r="23380" spans="8:11">
      <c r="H23380" s="15"/>
      <c r="K23380" s="15"/>
    </row>
    <row r="23381" spans="8:11">
      <c r="H23381" s="15"/>
      <c r="K23381" s="15"/>
    </row>
    <row r="23382" spans="8:11">
      <c r="H23382" s="15"/>
      <c r="K23382" s="15"/>
    </row>
    <row r="23383" spans="8:11">
      <c r="H23383" s="15"/>
      <c r="K23383" s="15"/>
    </row>
    <row r="23384" spans="8:11">
      <c r="H23384" s="15"/>
      <c r="K23384" s="15"/>
    </row>
    <row r="23385" spans="8:11">
      <c r="H23385" s="15"/>
      <c r="K23385" s="15"/>
    </row>
    <row r="23386" spans="8:11">
      <c r="H23386" s="15"/>
      <c r="K23386" s="15"/>
    </row>
    <row r="23387" spans="8:11">
      <c r="H23387" s="15"/>
      <c r="K23387" s="15"/>
    </row>
    <row r="23388" spans="8:11">
      <c r="H23388" s="15"/>
      <c r="K23388" s="15"/>
    </row>
    <row r="23389" spans="8:11">
      <c r="H23389" s="15"/>
      <c r="K23389" s="15"/>
    </row>
    <row r="23390" spans="8:11">
      <c r="H23390" s="15"/>
      <c r="K23390" s="15"/>
    </row>
    <row r="23391" spans="8:11">
      <c r="H23391" s="15"/>
      <c r="K23391" s="15"/>
    </row>
    <row r="23392" spans="8:11">
      <c r="H23392" s="15"/>
      <c r="K23392" s="15"/>
    </row>
    <row r="23393" spans="8:11">
      <c r="H23393" s="15"/>
      <c r="K23393" s="15"/>
    </row>
    <row r="23394" spans="8:11">
      <c r="H23394" s="15"/>
      <c r="K23394" s="15"/>
    </row>
    <row r="23395" spans="8:11">
      <c r="H23395" s="15"/>
      <c r="K23395" s="15"/>
    </row>
    <row r="23396" spans="8:11">
      <c r="H23396" s="15"/>
      <c r="K23396" s="15"/>
    </row>
    <row r="23397" spans="8:11">
      <c r="H23397" s="15"/>
      <c r="K23397" s="15"/>
    </row>
    <row r="23398" spans="8:11">
      <c r="H23398" s="15"/>
      <c r="K23398" s="15"/>
    </row>
    <row r="23399" spans="8:11">
      <c r="H23399" s="15"/>
      <c r="K23399" s="15"/>
    </row>
    <row r="23400" spans="8:11">
      <c r="H23400" s="15"/>
      <c r="K23400" s="15"/>
    </row>
    <row r="23401" spans="8:11">
      <c r="H23401" s="15"/>
      <c r="K23401" s="15"/>
    </row>
    <row r="23402" spans="8:11">
      <c r="H23402" s="15"/>
      <c r="K23402" s="15"/>
    </row>
    <row r="23403" spans="8:11">
      <c r="H23403" s="15"/>
      <c r="K23403" s="15"/>
    </row>
    <row r="23404" spans="8:11">
      <c r="H23404" s="15"/>
      <c r="K23404" s="15"/>
    </row>
    <row r="23405" spans="8:11">
      <c r="H23405" s="15"/>
      <c r="K23405" s="15"/>
    </row>
    <row r="23406" spans="8:11">
      <c r="H23406" s="15"/>
      <c r="K23406" s="15"/>
    </row>
    <row r="23407" spans="8:11">
      <c r="H23407" s="15"/>
      <c r="K23407" s="15"/>
    </row>
    <row r="23408" spans="8:11">
      <c r="H23408" s="15"/>
      <c r="K23408" s="15"/>
    </row>
    <row r="23409" spans="8:11">
      <c r="H23409" s="15"/>
      <c r="K23409" s="15"/>
    </row>
    <row r="23410" spans="8:11">
      <c r="H23410" s="15"/>
      <c r="K23410" s="15"/>
    </row>
    <row r="23411" spans="8:11">
      <c r="H23411" s="15"/>
      <c r="K23411" s="15"/>
    </row>
    <row r="23412" spans="8:11">
      <c r="H23412" s="15"/>
      <c r="K23412" s="15"/>
    </row>
    <row r="23413" spans="8:11">
      <c r="H23413" s="15"/>
      <c r="K23413" s="15"/>
    </row>
    <row r="23414" spans="8:11">
      <c r="H23414" s="15"/>
      <c r="K23414" s="15"/>
    </row>
    <row r="23415" spans="8:11">
      <c r="H23415" s="15"/>
      <c r="K23415" s="15"/>
    </row>
    <row r="23416" spans="8:11">
      <c r="H23416" s="15"/>
      <c r="K23416" s="15"/>
    </row>
    <row r="23417" spans="8:11">
      <c r="H23417" s="15"/>
      <c r="K23417" s="15"/>
    </row>
    <row r="23418" spans="8:11">
      <c r="H23418" s="15"/>
      <c r="K23418" s="15"/>
    </row>
    <row r="23419" spans="8:11">
      <c r="H23419" s="15"/>
      <c r="K23419" s="15"/>
    </row>
    <row r="23420" spans="8:11">
      <c r="H23420" s="15"/>
      <c r="K23420" s="15"/>
    </row>
    <row r="23421" spans="8:11">
      <c r="H23421" s="15"/>
      <c r="K23421" s="15"/>
    </row>
    <row r="23422" spans="8:11">
      <c r="H23422" s="15"/>
      <c r="K23422" s="15"/>
    </row>
    <row r="23423" spans="8:11">
      <c r="H23423" s="15"/>
      <c r="K23423" s="15"/>
    </row>
    <row r="23424" spans="8:11">
      <c r="H23424" s="15"/>
      <c r="K23424" s="15"/>
    </row>
    <row r="23425" spans="8:11">
      <c r="H23425" s="15"/>
      <c r="K23425" s="15"/>
    </row>
    <row r="23426" spans="8:11">
      <c r="H23426" s="15"/>
      <c r="K23426" s="15"/>
    </row>
    <row r="23427" spans="8:11">
      <c r="H23427" s="15"/>
      <c r="K23427" s="15"/>
    </row>
    <row r="23428" spans="8:11">
      <c r="H23428" s="15"/>
      <c r="K23428" s="15"/>
    </row>
    <row r="23429" spans="8:11">
      <c r="H23429" s="15"/>
      <c r="K23429" s="15"/>
    </row>
    <row r="23430" spans="8:11">
      <c r="H23430" s="15"/>
      <c r="K23430" s="15"/>
    </row>
    <row r="23431" spans="8:11">
      <c r="H23431" s="15"/>
      <c r="K23431" s="15"/>
    </row>
    <row r="23432" spans="8:11">
      <c r="H23432" s="15"/>
      <c r="K23432" s="15"/>
    </row>
    <row r="23433" spans="8:11">
      <c r="H23433" s="15"/>
      <c r="K23433" s="15"/>
    </row>
    <row r="23434" spans="8:11">
      <c r="H23434" s="15"/>
      <c r="K23434" s="15"/>
    </row>
    <row r="23435" spans="8:11">
      <c r="H23435" s="15"/>
      <c r="K23435" s="15"/>
    </row>
    <row r="23436" spans="8:11">
      <c r="H23436" s="15"/>
      <c r="K23436" s="15"/>
    </row>
    <row r="23437" spans="8:11">
      <c r="H23437" s="15"/>
      <c r="K23437" s="15"/>
    </row>
    <row r="23438" spans="8:11">
      <c r="H23438" s="15"/>
      <c r="K23438" s="15"/>
    </row>
    <row r="23439" spans="8:11">
      <c r="H23439" s="15"/>
      <c r="K23439" s="15"/>
    </row>
    <row r="23440" spans="8:11">
      <c r="H23440" s="15"/>
      <c r="K23440" s="15"/>
    </row>
    <row r="23441" spans="8:11">
      <c r="H23441" s="15"/>
      <c r="K23441" s="15"/>
    </row>
    <row r="23442" spans="8:11">
      <c r="H23442" s="15"/>
      <c r="K23442" s="15"/>
    </row>
    <row r="23443" spans="8:11">
      <c r="H23443" s="15"/>
      <c r="K23443" s="15"/>
    </row>
    <row r="23444" spans="8:11">
      <c r="H23444" s="15"/>
      <c r="K23444" s="15"/>
    </row>
    <row r="23445" spans="8:11">
      <c r="H23445" s="15"/>
      <c r="K23445" s="15"/>
    </row>
    <row r="23446" spans="8:11">
      <c r="H23446" s="15"/>
      <c r="K23446" s="15"/>
    </row>
    <row r="23447" spans="8:11">
      <c r="H23447" s="15"/>
      <c r="K23447" s="15"/>
    </row>
    <row r="23448" spans="8:11">
      <c r="H23448" s="15"/>
      <c r="K23448" s="15"/>
    </row>
    <row r="23449" spans="8:11">
      <c r="H23449" s="15"/>
      <c r="K23449" s="15"/>
    </row>
    <row r="23450" spans="8:11">
      <c r="H23450" s="15"/>
      <c r="K23450" s="15"/>
    </row>
    <row r="23451" spans="8:11">
      <c r="H23451" s="15"/>
      <c r="K23451" s="15"/>
    </row>
    <row r="23452" spans="8:11">
      <c r="H23452" s="15"/>
      <c r="K23452" s="15"/>
    </row>
    <row r="23453" spans="8:11">
      <c r="H23453" s="15"/>
      <c r="K23453" s="15"/>
    </row>
    <row r="23454" spans="8:11">
      <c r="H23454" s="15"/>
      <c r="K23454" s="15"/>
    </row>
    <row r="23455" spans="8:11">
      <c r="H23455" s="15"/>
      <c r="K23455" s="15"/>
    </row>
    <row r="23456" spans="8:11">
      <c r="H23456" s="15"/>
      <c r="K23456" s="15"/>
    </row>
    <row r="23457" spans="8:11">
      <c r="H23457" s="15"/>
      <c r="K23457" s="15"/>
    </row>
    <row r="23458" spans="8:11">
      <c r="H23458" s="15"/>
      <c r="K23458" s="15"/>
    </row>
    <row r="23459" spans="8:11">
      <c r="H23459" s="15"/>
      <c r="K23459" s="15"/>
    </row>
    <row r="23460" spans="8:11">
      <c r="H23460" s="15"/>
      <c r="K23460" s="15"/>
    </row>
    <row r="23461" spans="8:11">
      <c r="H23461" s="15"/>
      <c r="K23461" s="15"/>
    </row>
    <row r="23462" spans="8:11">
      <c r="H23462" s="15"/>
      <c r="K23462" s="15"/>
    </row>
    <row r="23463" spans="8:11">
      <c r="H23463" s="15"/>
      <c r="K23463" s="15"/>
    </row>
    <row r="23464" spans="8:11">
      <c r="H23464" s="15"/>
      <c r="K23464" s="15"/>
    </row>
    <row r="23465" spans="8:11">
      <c r="H23465" s="15"/>
      <c r="K23465" s="15"/>
    </row>
    <row r="23466" spans="8:11">
      <c r="H23466" s="15"/>
      <c r="K23466" s="15"/>
    </row>
    <row r="23467" spans="8:11">
      <c r="H23467" s="15"/>
      <c r="K23467" s="15"/>
    </row>
    <row r="23468" spans="8:11">
      <c r="H23468" s="15"/>
      <c r="K23468" s="15"/>
    </row>
    <row r="23469" spans="8:11">
      <c r="H23469" s="15"/>
      <c r="K23469" s="15"/>
    </row>
    <row r="23470" spans="8:11">
      <c r="H23470" s="15"/>
      <c r="K23470" s="15"/>
    </row>
    <row r="23471" spans="8:11">
      <c r="H23471" s="15"/>
      <c r="K23471" s="15"/>
    </row>
    <row r="23472" spans="8:11">
      <c r="H23472" s="15"/>
      <c r="K23472" s="15"/>
    </row>
    <row r="23473" spans="8:11">
      <c r="H23473" s="15"/>
      <c r="K23473" s="15"/>
    </row>
    <row r="23474" spans="8:11">
      <c r="H23474" s="15"/>
      <c r="K23474" s="15"/>
    </row>
    <row r="23475" spans="8:11">
      <c r="H23475" s="15"/>
      <c r="K23475" s="15"/>
    </row>
    <row r="23476" spans="8:11">
      <c r="H23476" s="15"/>
      <c r="K23476" s="15"/>
    </row>
    <row r="23477" spans="8:11">
      <c r="H23477" s="15"/>
      <c r="K23477" s="15"/>
    </row>
    <row r="23478" spans="8:11">
      <c r="H23478" s="15"/>
      <c r="K23478" s="15"/>
    </row>
    <row r="23479" spans="8:11">
      <c r="H23479" s="15"/>
      <c r="K23479" s="15"/>
    </row>
    <row r="23480" spans="8:11">
      <c r="H23480" s="15"/>
      <c r="K23480" s="15"/>
    </row>
    <row r="23481" spans="8:11">
      <c r="H23481" s="15"/>
      <c r="K23481" s="15"/>
    </row>
    <row r="23482" spans="8:11">
      <c r="H23482" s="15"/>
      <c r="K23482" s="15"/>
    </row>
    <row r="23483" spans="8:11">
      <c r="H23483" s="15"/>
      <c r="K23483" s="15"/>
    </row>
    <row r="23484" spans="8:11">
      <c r="H23484" s="15"/>
      <c r="K23484" s="15"/>
    </row>
    <row r="23485" spans="8:11">
      <c r="H23485" s="15"/>
      <c r="K23485" s="15"/>
    </row>
    <row r="23486" spans="8:11">
      <c r="H23486" s="15"/>
      <c r="K23486" s="15"/>
    </row>
    <row r="23487" spans="8:11">
      <c r="H23487" s="15"/>
      <c r="K23487" s="15"/>
    </row>
    <row r="23488" spans="8:11">
      <c r="H23488" s="15"/>
      <c r="K23488" s="15"/>
    </row>
    <row r="23489" spans="8:11">
      <c r="H23489" s="15"/>
      <c r="K23489" s="15"/>
    </row>
    <row r="23490" spans="8:11">
      <c r="H23490" s="15"/>
      <c r="K23490" s="15"/>
    </row>
    <row r="23491" spans="8:11">
      <c r="H23491" s="15"/>
      <c r="K23491" s="15"/>
    </row>
    <row r="23492" spans="8:11">
      <c r="H23492" s="15"/>
      <c r="K23492" s="15"/>
    </row>
    <row r="23493" spans="8:11">
      <c r="H23493" s="15"/>
      <c r="K23493" s="15"/>
    </row>
    <row r="23494" spans="8:11">
      <c r="H23494" s="15"/>
      <c r="K23494" s="15"/>
    </row>
    <row r="23495" spans="8:11">
      <c r="H23495" s="15"/>
      <c r="K23495" s="15"/>
    </row>
    <row r="23496" spans="8:11">
      <c r="H23496" s="15"/>
      <c r="K23496" s="15"/>
    </row>
    <row r="23497" spans="8:11">
      <c r="H23497" s="15"/>
      <c r="K23497" s="15"/>
    </row>
    <row r="23498" spans="8:11">
      <c r="H23498" s="15"/>
      <c r="K23498" s="15"/>
    </row>
    <row r="23499" spans="8:11">
      <c r="H23499" s="15"/>
      <c r="K23499" s="15"/>
    </row>
    <row r="23500" spans="8:11">
      <c r="H23500" s="15"/>
      <c r="K23500" s="15"/>
    </row>
    <row r="23501" spans="8:11">
      <c r="H23501" s="15"/>
      <c r="K23501" s="15"/>
    </row>
    <row r="23502" spans="8:11">
      <c r="H23502" s="15"/>
      <c r="K23502" s="15"/>
    </row>
    <row r="23503" spans="8:11">
      <c r="H23503" s="15"/>
      <c r="K23503" s="15"/>
    </row>
    <row r="23504" spans="8:11">
      <c r="H23504" s="15"/>
      <c r="K23504" s="15"/>
    </row>
    <row r="23505" spans="8:11">
      <c r="H23505" s="15"/>
      <c r="K23505" s="15"/>
    </row>
    <row r="23506" spans="8:11">
      <c r="H23506" s="15"/>
      <c r="K23506" s="15"/>
    </row>
    <row r="23507" spans="8:11">
      <c r="H23507" s="15"/>
      <c r="K23507" s="15"/>
    </row>
    <row r="23508" spans="8:11">
      <c r="H23508" s="15"/>
      <c r="K23508" s="15"/>
    </row>
    <row r="23509" spans="8:11">
      <c r="H23509" s="15"/>
      <c r="K23509" s="15"/>
    </row>
    <row r="23510" spans="8:11">
      <c r="H23510" s="15"/>
      <c r="K23510" s="15"/>
    </row>
    <row r="23511" spans="8:11">
      <c r="H23511" s="15"/>
      <c r="K23511" s="15"/>
    </row>
    <row r="23512" spans="8:11">
      <c r="H23512" s="15"/>
      <c r="K23512" s="15"/>
    </row>
    <row r="23513" spans="8:11">
      <c r="H23513" s="15"/>
      <c r="K23513" s="15"/>
    </row>
    <row r="23514" spans="8:11">
      <c r="H23514" s="15"/>
      <c r="K23514" s="15"/>
    </row>
    <row r="23515" spans="8:11">
      <c r="H23515" s="15"/>
      <c r="K23515" s="15"/>
    </row>
    <row r="23516" spans="8:11">
      <c r="H23516" s="15"/>
      <c r="K23516" s="15"/>
    </row>
    <row r="23517" spans="8:11">
      <c r="H23517" s="15"/>
      <c r="K23517" s="15"/>
    </row>
    <row r="23518" spans="8:11">
      <c r="H23518" s="15"/>
      <c r="K23518" s="15"/>
    </row>
    <row r="23519" spans="8:11">
      <c r="H23519" s="15"/>
      <c r="K23519" s="15"/>
    </row>
    <row r="23520" spans="8:11">
      <c r="H23520" s="15"/>
      <c r="K23520" s="15"/>
    </row>
    <row r="23521" spans="8:11">
      <c r="H23521" s="15"/>
      <c r="K23521" s="15"/>
    </row>
    <row r="23522" spans="8:11">
      <c r="H23522" s="15"/>
      <c r="K23522" s="15"/>
    </row>
    <row r="23523" spans="8:11">
      <c r="H23523" s="15"/>
      <c r="K23523" s="15"/>
    </row>
    <row r="23524" spans="8:11">
      <c r="H23524" s="15"/>
      <c r="K23524" s="15"/>
    </row>
    <row r="23525" spans="8:11">
      <c r="H23525" s="15"/>
      <c r="K23525" s="15"/>
    </row>
    <row r="23526" spans="8:11">
      <c r="H23526" s="15"/>
      <c r="K23526" s="15"/>
    </row>
    <row r="23527" spans="8:11">
      <c r="H23527" s="15"/>
      <c r="K23527" s="15"/>
    </row>
    <row r="23528" spans="8:11">
      <c r="H23528" s="15"/>
      <c r="K23528" s="15"/>
    </row>
    <row r="23529" spans="8:11">
      <c r="H23529" s="15"/>
      <c r="K23529" s="15"/>
    </row>
    <row r="23530" spans="8:11">
      <c r="H23530" s="15"/>
      <c r="K23530" s="15"/>
    </row>
    <row r="23531" spans="8:11">
      <c r="H23531" s="15"/>
      <c r="K23531" s="15"/>
    </row>
    <row r="23532" spans="8:11">
      <c r="H23532" s="15"/>
      <c r="K23532" s="15"/>
    </row>
    <row r="23533" spans="8:11">
      <c r="H23533" s="15"/>
      <c r="K23533" s="15"/>
    </row>
    <row r="23534" spans="8:11">
      <c r="H23534" s="15"/>
      <c r="K23534" s="15"/>
    </row>
    <row r="23535" spans="8:11">
      <c r="H23535" s="15"/>
      <c r="K23535" s="15"/>
    </row>
    <row r="23536" spans="8:11">
      <c r="H23536" s="15"/>
      <c r="K23536" s="15"/>
    </row>
    <row r="23537" spans="8:11">
      <c r="H23537" s="15"/>
      <c r="K23537" s="15"/>
    </row>
    <row r="23538" spans="8:11">
      <c r="H23538" s="15"/>
      <c r="K23538" s="15"/>
    </row>
    <row r="23539" spans="8:11">
      <c r="H23539" s="15"/>
      <c r="K23539" s="15"/>
    </row>
    <row r="23540" spans="8:11">
      <c r="H23540" s="15"/>
      <c r="K23540" s="15"/>
    </row>
    <row r="23541" spans="8:11">
      <c r="H23541" s="15"/>
      <c r="K23541" s="15"/>
    </row>
    <row r="23542" spans="8:11">
      <c r="H23542" s="15"/>
      <c r="K23542" s="15"/>
    </row>
    <row r="23543" spans="8:11">
      <c r="H23543" s="15"/>
      <c r="K23543" s="15"/>
    </row>
    <row r="23544" spans="8:11">
      <c r="H23544" s="15"/>
      <c r="K23544" s="15"/>
    </row>
    <row r="23545" spans="8:11">
      <c r="H23545" s="15"/>
      <c r="K23545" s="15"/>
    </row>
    <row r="23546" spans="8:11">
      <c r="H23546" s="15"/>
      <c r="K23546" s="15"/>
    </row>
    <row r="23547" spans="8:11">
      <c r="H23547" s="15"/>
      <c r="K23547" s="15"/>
    </row>
    <row r="23548" spans="8:11">
      <c r="H23548" s="15"/>
      <c r="K23548" s="15"/>
    </row>
    <row r="23549" spans="8:11">
      <c r="H23549" s="15"/>
      <c r="K23549" s="15"/>
    </row>
    <row r="23550" spans="8:11">
      <c r="H23550" s="15"/>
      <c r="K23550" s="15"/>
    </row>
    <row r="23551" spans="8:11">
      <c r="H23551" s="15"/>
      <c r="K23551" s="15"/>
    </row>
    <row r="23552" spans="8:11">
      <c r="H23552" s="15"/>
      <c r="K23552" s="15"/>
    </row>
    <row r="23553" spans="8:11">
      <c r="H23553" s="15"/>
      <c r="K23553" s="15"/>
    </row>
    <row r="23554" spans="8:11">
      <c r="H23554" s="15"/>
      <c r="K23554" s="15"/>
    </row>
    <row r="23555" spans="8:11">
      <c r="H23555" s="15"/>
      <c r="K23555" s="15"/>
    </row>
    <row r="23556" spans="8:11">
      <c r="H23556" s="15"/>
      <c r="K23556" s="15"/>
    </row>
    <row r="23557" spans="8:11">
      <c r="H23557" s="15"/>
      <c r="K23557" s="15"/>
    </row>
    <row r="23558" spans="8:11">
      <c r="H23558" s="15"/>
      <c r="K23558" s="15"/>
    </row>
    <row r="23559" spans="8:11">
      <c r="H23559" s="15"/>
      <c r="K23559" s="15"/>
    </row>
    <row r="23560" spans="8:11">
      <c r="H23560" s="15"/>
      <c r="K23560" s="15"/>
    </row>
    <row r="23561" spans="8:11">
      <c r="H23561" s="15"/>
      <c r="K23561" s="15"/>
    </row>
    <row r="23562" spans="8:11">
      <c r="H23562" s="15"/>
      <c r="K23562" s="15"/>
    </row>
    <row r="23563" spans="8:11">
      <c r="H23563" s="15"/>
      <c r="K23563" s="15"/>
    </row>
    <row r="23564" spans="8:11">
      <c r="H23564" s="15"/>
      <c r="K23564" s="15"/>
    </row>
    <row r="23565" spans="8:11">
      <c r="H23565" s="15"/>
      <c r="K23565" s="15"/>
    </row>
    <row r="23566" spans="8:11">
      <c r="H23566" s="15"/>
      <c r="K23566" s="15"/>
    </row>
    <row r="23567" spans="8:11">
      <c r="H23567" s="15"/>
      <c r="K23567" s="15"/>
    </row>
    <row r="23568" spans="8:11">
      <c r="H23568" s="15"/>
      <c r="K23568" s="15"/>
    </row>
    <row r="23569" spans="8:11">
      <c r="H23569" s="15"/>
      <c r="K23569" s="15"/>
    </row>
    <row r="23570" spans="8:11">
      <c r="H23570" s="15"/>
      <c r="K23570" s="15"/>
    </row>
    <row r="23571" spans="8:11">
      <c r="H23571" s="15"/>
      <c r="K23571" s="15"/>
    </row>
    <row r="23572" spans="8:11">
      <c r="H23572" s="15"/>
      <c r="K23572" s="15"/>
    </row>
    <row r="23573" spans="8:11">
      <c r="H23573" s="15"/>
      <c r="K23573" s="15"/>
    </row>
    <row r="23574" spans="8:11">
      <c r="H23574" s="15"/>
      <c r="K23574" s="15"/>
    </row>
    <row r="23575" spans="8:11">
      <c r="H23575" s="15"/>
      <c r="K23575" s="15"/>
    </row>
    <row r="23576" spans="8:11">
      <c r="H23576" s="15"/>
      <c r="K23576" s="15"/>
    </row>
    <row r="23577" spans="8:11">
      <c r="H23577" s="15"/>
      <c r="K23577" s="15"/>
    </row>
    <row r="23578" spans="8:11">
      <c r="H23578" s="15"/>
      <c r="K23578" s="15"/>
    </row>
    <row r="23579" spans="8:11">
      <c r="H23579" s="15"/>
      <c r="K23579" s="15"/>
    </row>
    <row r="23580" spans="8:11">
      <c r="H23580" s="15"/>
      <c r="K23580" s="15"/>
    </row>
    <row r="23581" spans="8:11">
      <c r="H23581" s="15"/>
      <c r="K23581" s="15"/>
    </row>
    <row r="23582" spans="8:11">
      <c r="H23582" s="15"/>
      <c r="K23582" s="15"/>
    </row>
    <row r="23583" spans="8:11">
      <c r="H23583" s="15"/>
      <c r="K23583" s="15"/>
    </row>
    <row r="23584" spans="8:11">
      <c r="H23584" s="15"/>
      <c r="K23584" s="15"/>
    </row>
    <row r="23585" spans="8:11">
      <c r="H23585" s="15"/>
      <c r="K23585" s="15"/>
    </row>
    <row r="23586" spans="8:11">
      <c r="H23586" s="15"/>
      <c r="K23586" s="15"/>
    </row>
    <row r="23587" spans="8:11">
      <c r="H23587" s="15"/>
      <c r="K23587" s="15"/>
    </row>
    <row r="23588" spans="8:11">
      <c r="H23588" s="15"/>
      <c r="K23588" s="15"/>
    </row>
    <row r="23589" spans="8:11">
      <c r="H23589" s="15"/>
      <c r="K23589" s="15"/>
    </row>
    <row r="23590" spans="8:11">
      <c r="H23590" s="15"/>
      <c r="K23590" s="15"/>
    </row>
    <row r="23591" spans="8:11">
      <c r="H23591" s="15"/>
      <c r="K23591" s="15"/>
    </row>
    <row r="23592" spans="8:11">
      <c r="H23592" s="15"/>
      <c r="K23592" s="15"/>
    </row>
    <row r="23593" spans="8:11">
      <c r="H23593" s="15"/>
      <c r="K23593" s="15"/>
    </row>
    <row r="23594" spans="8:11">
      <c r="H23594" s="15"/>
      <c r="K23594" s="15"/>
    </row>
    <row r="23595" spans="8:11">
      <c r="H23595" s="15"/>
      <c r="K23595" s="15"/>
    </row>
    <row r="23596" spans="8:11">
      <c r="H23596" s="15"/>
      <c r="K23596" s="15"/>
    </row>
    <row r="23597" spans="8:11">
      <c r="H23597" s="15"/>
      <c r="K23597" s="15"/>
    </row>
    <row r="23598" spans="8:11">
      <c r="H23598" s="15"/>
      <c r="K23598" s="15"/>
    </row>
    <row r="23599" spans="8:11">
      <c r="H23599" s="15"/>
      <c r="K23599" s="15"/>
    </row>
    <row r="23600" spans="8:11">
      <c r="H23600" s="15"/>
      <c r="K23600" s="15"/>
    </row>
    <row r="23601" spans="8:11">
      <c r="H23601" s="15"/>
      <c r="K23601" s="15"/>
    </row>
    <row r="23602" spans="8:11">
      <c r="H23602" s="15"/>
      <c r="K23602" s="15"/>
    </row>
    <row r="23603" spans="8:11">
      <c r="H23603" s="15"/>
      <c r="K23603" s="15"/>
    </row>
    <row r="23604" spans="8:11">
      <c r="H23604" s="15"/>
      <c r="K23604" s="15"/>
    </row>
    <row r="23605" spans="8:11">
      <c r="H23605" s="15"/>
      <c r="K23605" s="15"/>
    </row>
    <row r="23606" spans="8:11">
      <c r="H23606" s="15"/>
      <c r="K23606" s="15"/>
    </row>
    <row r="23607" spans="8:11">
      <c r="H23607" s="15"/>
      <c r="K23607" s="15"/>
    </row>
    <row r="23608" spans="8:11">
      <c r="H23608" s="15"/>
      <c r="K23608" s="15"/>
    </row>
    <row r="23609" spans="8:11">
      <c r="H23609" s="15"/>
      <c r="K23609" s="15"/>
    </row>
    <row r="23610" spans="8:11">
      <c r="H23610" s="15"/>
      <c r="K23610" s="15"/>
    </row>
    <row r="23611" spans="8:11">
      <c r="H23611" s="15"/>
      <c r="K23611" s="15"/>
    </row>
    <row r="23612" spans="8:11">
      <c r="H23612" s="15"/>
      <c r="K23612" s="15"/>
    </row>
    <row r="23613" spans="8:11">
      <c r="H23613" s="15"/>
      <c r="K23613" s="15"/>
    </row>
    <row r="23614" spans="8:11">
      <c r="H23614" s="15"/>
      <c r="K23614" s="15"/>
    </row>
    <row r="23615" spans="8:11">
      <c r="H23615" s="15"/>
      <c r="K23615" s="15"/>
    </row>
    <row r="23616" spans="8:11">
      <c r="H23616" s="15"/>
      <c r="K23616" s="15"/>
    </row>
    <row r="23617" spans="8:11">
      <c r="H23617" s="15"/>
      <c r="K23617" s="15"/>
    </row>
    <row r="23618" spans="8:11">
      <c r="H23618" s="15"/>
      <c r="K23618" s="15"/>
    </row>
    <row r="23619" spans="8:11">
      <c r="H23619" s="15"/>
      <c r="K23619" s="15"/>
    </row>
    <row r="23620" spans="8:11">
      <c r="H23620" s="15"/>
      <c r="K23620" s="15"/>
    </row>
    <row r="23621" spans="8:11">
      <c r="H23621" s="15"/>
      <c r="K23621" s="15"/>
    </row>
    <row r="23622" spans="8:11">
      <c r="H23622" s="15"/>
      <c r="K23622" s="15"/>
    </row>
    <row r="23623" spans="8:11">
      <c r="H23623" s="15"/>
      <c r="K23623" s="15"/>
    </row>
    <row r="23624" spans="8:11">
      <c r="H23624" s="15"/>
      <c r="K23624" s="15"/>
    </row>
    <row r="23625" spans="8:11">
      <c r="H23625" s="15"/>
      <c r="K23625" s="15"/>
    </row>
    <row r="23626" spans="8:11">
      <c r="H23626" s="15"/>
      <c r="K23626" s="15"/>
    </row>
    <row r="23627" spans="8:11">
      <c r="H23627" s="15"/>
      <c r="K23627" s="15"/>
    </row>
    <row r="23628" spans="8:11">
      <c r="H23628" s="15"/>
      <c r="K23628" s="15"/>
    </row>
    <row r="23629" spans="8:11">
      <c r="H23629" s="15"/>
      <c r="K23629" s="15"/>
    </row>
    <row r="23630" spans="8:11">
      <c r="H23630" s="15"/>
      <c r="K23630" s="15"/>
    </row>
    <row r="23631" spans="8:11">
      <c r="H23631" s="15"/>
      <c r="K23631" s="15"/>
    </row>
    <row r="23632" spans="8:11">
      <c r="H23632" s="15"/>
      <c r="K23632" s="15"/>
    </row>
    <row r="23633" spans="8:11">
      <c r="H23633" s="15"/>
      <c r="K23633" s="15"/>
    </row>
    <row r="23634" spans="8:11">
      <c r="H23634" s="15"/>
      <c r="K23634" s="15"/>
    </row>
    <row r="23635" spans="8:11">
      <c r="H23635" s="15"/>
      <c r="K23635" s="15"/>
    </row>
    <row r="23636" spans="8:11">
      <c r="H23636" s="15"/>
      <c r="K23636" s="15"/>
    </row>
    <row r="23637" spans="8:11">
      <c r="H23637" s="15"/>
      <c r="K23637" s="15"/>
    </row>
    <row r="23638" spans="8:11">
      <c r="H23638" s="15"/>
      <c r="K23638" s="15"/>
    </row>
    <row r="23639" spans="8:11">
      <c r="H23639" s="15"/>
      <c r="K23639" s="15"/>
    </row>
    <row r="23640" spans="8:11">
      <c r="H23640" s="15"/>
      <c r="K23640" s="15"/>
    </row>
    <row r="23641" spans="8:11">
      <c r="H23641" s="15"/>
      <c r="K23641" s="15"/>
    </row>
    <row r="23642" spans="8:11">
      <c r="H23642" s="15"/>
      <c r="K23642" s="15"/>
    </row>
    <row r="23643" spans="8:11">
      <c r="H23643" s="15"/>
      <c r="K23643" s="15"/>
    </row>
    <row r="23644" spans="8:11">
      <c r="H23644" s="15"/>
      <c r="K23644" s="15"/>
    </row>
    <row r="23645" spans="8:11">
      <c r="H23645" s="15"/>
      <c r="K23645" s="15"/>
    </row>
    <row r="23646" spans="8:11">
      <c r="H23646" s="15"/>
      <c r="K23646" s="15"/>
    </row>
    <row r="23647" spans="8:11">
      <c r="H23647" s="15"/>
      <c r="K23647" s="15"/>
    </row>
    <row r="23648" spans="8:11">
      <c r="H23648" s="15"/>
      <c r="K23648" s="15"/>
    </row>
    <row r="23649" spans="8:11">
      <c r="H23649" s="15"/>
      <c r="K23649" s="15"/>
    </row>
    <row r="23650" spans="8:11">
      <c r="H23650" s="15"/>
      <c r="K23650" s="15"/>
    </row>
    <row r="23651" spans="8:11">
      <c r="H23651" s="15"/>
      <c r="K23651" s="15"/>
    </row>
    <row r="23652" spans="8:11">
      <c r="H23652" s="15"/>
      <c r="K23652" s="15"/>
    </row>
    <row r="23653" spans="8:11">
      <c r="H23653" s="15"/>
      <c r="K23653" s="15"/>
    </row>
    <row r="23654" spans="8:11">
      <c r="H23654" s="15"/>
      <c r="K23654" s="15"/>
    </row>
    <row r="23655" spans="8:11">
      <c r="H23655" s="15"/>
      <c r="K23655" s="15"/>
    </row>
    <row r="23656" spans="8:11">
      <c r="H23656" s="15"/>
      <c r="K23656" s="15"/>
    </row>
    <row r="23657" spans="8:11">
      <c r="H23657" s="15"/>
      <c r="K23657" s="15"/>
    </row>
    <row r="23658" spans="8:11">
      <c r="H23658" s="15"/>
      <c r="K23658" s="15"/>
    </row>
    <row r="23659" spans="8:11">
      <c r="H23659" s="15"/>
      <c r="K23659" s="15"/>
    </row>
    <row r="23660" spans="8:11">
      <c r="H23660" s="15"/>
      <c r="K23660" s="15"/>
    </row>
    <row r="23661" spans="8:11">
      <c r="H23661" s="15"/>
      <c r="K23661" s="15"/>
    </row>
    <row r="23662" spans="8:11">
      <c r="H23662" s="15"/>
      <c r="K23662" s="15"/>
    </row>
    <row r="23663" spans="8:11">
      <c r="H23663" s="15"/>
      <c r="K23663" s="15"/>
    </row>
    <row r="23664" spans="8:11">
      <c r="H23664" s="15"/>
      <c r="K23664" s="15"/>
    </row>
    <row r="23665" spans="8:11">
      <c r="H23665" s="15"/>
      <c r="K23665" s="15"/>
    </row>
    <row r="23666" spans="8:11">
      <c r="H23666" s="15"/>
      <c r="K23666" s="15"/>
    </row>
    <row r="23667" spans="8:11">
      <c r="H23667" s="15"/>
      <c r="K23667" s="15"/>
    </row>
    <row r="23668" spans="8:11">
      <c r="H23668" s="15"/>
      <c r="K23668" s="15"/>
    </row>
    <row r="23669" spans="8:11">
      <c r="H23669" s="15"/>
      <c r="K23669" s="15"/>
    </row>
    <row r="23670" spans="8:11">
      <c r="H23670" s="15"/>
      <c r="K23670" s="15"/>
    </row>
    <row r="23671" spans="8:11">
      <c r="H23671" s="15"/>
      <c r="K23671" s="15"/>
    </row>
    <row r="23672" spans="8:11">
      <c r="H23672" s="15"/>
      <c r="K23672" s="15"/>
    </row>
    <row r="23673" spans="8:11">
      <c r="H23673" s="15"/>
      <c r="K23673" s="15"/>
    </row>
    <row r="23674" spans="8:11">
      <c r="H23674" s="15"/>
      <c r="K23674" s="15"/>
    </row>
    <row r="23675" spans="8:11">
      <c r="H23675" s="15"/>
      <c r="K23675" s="15"/>
    </row>
    <row r="23676" spans="8:11">
      <c r="H23676" s="15"/>
      <c r="K23676" s="15"/>
    </row>
    <row r="23677" spans="8:11">
      <c r="H23677" s="15"/>
      <c r="K23677" s="15"/>
    </row>
    <row r="23678" spans="8:11">
      <c r="H23678" s="15"/>
      <c r="K23678" s="15"/>
    </row>
    <row r="23679" spans="8:11">
      <c r="H23679" s="15"/>
      <c r="K23679" s="15"/>
    </row>
    <row r="23680" spans="8:11">
      <c r="H23680" s="15"/>
      <c r="K23680" s="15"/>
    </row>
    <row r="23681" spans="8:11">
      <c r="H23681" s="15"/>
      <c r="K23681" s="15"/>
    </row>
    <row r="23682" spans="8:11">
      <c r="H23682" s="15"/>
      <c r="K23682" s="15"/>
    </row>
    <row r="23683" spans="8:11">
      <c r="H23683" s="15"/>
      <c r="K23683" s="15"/>
    </row>
    <row r="23684" spans="8:11">
      <c r="H23684" s="15"/>
      <c r="K23684" s="15"/>
    </row>
    <row r="23685" spans="8:11">
      <c r="H23685" s="15"/>
      <c r="K23685" s="15"/>
    </row>
    <row r="23686" spans="8:11">
      <c r="H23686" s="15"/>
      <c r="K23686" s="15"/>
    </row>
    <row r="23687" spans="8:11">
      <c r="H23687" s="15"/>
      <c r="K23687" s="15"/>
    </row>
    <row r="23688" spans="8:11">
      <c r="H23688" s="15"/>
      <c r="K23688" s="15"/>
    </row>
    <row r="23689" spans="8:11">
      <c r="H23689" s="15"/>
      <c r="K23689" s="15"/>
    </row>
    <row r="23690" spans="8:11">
      <c r="H23690" s="15"/>
      <c r="K23690" s="15"/>
    </row>
    <row r="23691" spans="8:11">
      <c r="H23691" s="15"/>
      <c r="K23691" s="15"/>
    </row>
    <row r="23692" spans="8:11">
      <c r="H23692" s="15"/>
      <c r="K23692" s="15"/>
    </row>
    <row r="23693" spans="8:11">
      <c r="H23693" s="15"/>
      <c r="K23693" s="15"/>
    </row>
    <row r="23694" spans="8:11">
      <c r="H23694" s="15"/>
      <c r="K23694" s="15"/>
    </row>
    <row r="23695" spans="8:11">
      <c r="H23695" s="15"/>
      <c r="K23695" s="15"/>
    </row>
    <row r="23696" spans="8:11">
      <c r="H23696" s="15"/>
      <c r="K23696" s="15"/>
    </row>
    <row r="23697" spans="8:11">
      <c r="H23697" s="15"/>
      <c r="K23697" s="15"/>
    </row>
    <row r="23698" spans="8:11">
      <c r="H23698" s="15"/>
      <c r="K23698" s="15"/>
    </row>
    <row r="23699" spans="8:11">
      <c r="H23699" s="15"/>
      <c r="K23699" s="15"/>
    </row>
    <row r="23700" spans="8:11">
      <c r="H23700" s="15"/>
      <c r="K23700" s="15"/>
    </row>
    <row r="23701" spans="8:11">
      <c r="H23701" s="15"/>
      <c r="K23701" s="15"/>
    </row>
    <row r="23702" spans="8:11">
      <c r="H23702" s="15"/>
      <c r="K23702" s="15"/>
    </row>
    <row r="23703" spans="8:11">
      <c r="H23703" s="15"/>
      <c r="K23703" s="15"/>
    </row>
    <row r="23704" spans="8:11">
      <c r="H23704" s="15"/>
      <c r="K23704" s="15"/>
    </row>
    <row r="23705" spans="8:11">
      <c r="H23705" s="15"/>
      <c r="K23705" s="15"/>
    </row>
    <row r="23706" spans="8:11">
      <c r="H23706" s="15"/>
      <c r="K23706" s="15"/>
    </row>
    <row r="23707" spans="8:11">
      <c r="H23707" s="15"/>
      <c r="K23707" s="15"/>
    </row>
    <row r="23708" spans="8:11">
      <c r="H23708" s="15"/>
      <c r="K23708" s="15"/>
    </row>
    <row r="23709" spans="8:11">
      <c r="H23709" s="15"/>
      <c r="K23709" s="15"/>
    </row>
    <row r="23710" spans="8:11">
      <c r="H23710" s="15"/>
      <c r="K23710" s="15"/>
    </row>
    <row r="23711" spans="8:11">
      <c r="H23711" s="15"/>
      <c r="K23711" s="15"/>
    </row>
    <row r="23712" spans="8:11">
      <c r="H23712" s="15"/>
      <c r="K23712" s="15"/>
    </row>
    <row r="23713" spans="8:11">
      <c r="H23713" s="15"/>
      <c r="K23713" s="15"/>
    </row>
    <row r="23714" spans="8:11">
      <c r="H23714" s="15"/>
      <c r="K23714" s="15"/>
    </row>
    <row r="23715" spans="8:11">
      <c r="H23715" s="15"/>
      <c r="K23715" s="15"/>
    </row>
    <row r="23716" spans="8:11">
      <c r="H23716" s="15"/>
      <c r="K23716" s="15"/>
    </row>
    <row r="23717" spans="8:11">
      <c r="H23717" s="15"/>
      <c r="K23717" s="15"/>
    </row>
    <row r="23718" spans="8:11">
      <c r="H23718" s="15"/>
      <c r="K23718" s="15"/>
    </row>
    <row r="23719" spans="8:11">
      <c r="H23719" s="15"/>
      <c r="K23719" s="15"/>
    </row>
    <row r="23720" spans="8:11">
      <c r="H23720" s="15"/>
      <c r="K23720" s="15"/>
    </row>
    <row r="23721" spans="8:11">
      <c r="H23721" s="15"/>
      <c r="K23721" s="15"/>
    </row>
    <row r="23722" spans="8:11">
      <c r="H23722" s="15"/>
      <c r="K23722" s="15"/>
    </row>
    <row r="23723" spans="8:11">
      <c r="H23723" s="15"/>
      <c r="K23723" s="15"/>
    </row>
    <row r="23724" spans="8:11">
      <c r="H23724" s="15"/>
      <c r="K23724" s="15"/>
    </row>
    <row r="23725" spans="8:11">
      <c r="H23725" s="15"/>
      <c r="K23725" s="15"/>
    </row>
    <row r="23726" spans="8:11">
      <c r="H23726" s="15"/>
      <c r="K23726" s="15"/>
    </row>
    <row r="23727" spans="8:11">
      <c r="H23727" s="15"/>
      <c r="K23727" s="15"/>
    </row>
    <row r="23728" spans="8:11">
      <c r="H23728" s="15"/>
      <c r="K23728" s="15"/>
    </row>
    <row r="23729" spans="8:11">
      <c r="H23729" s="15"/>
      <c r="K23729" s="15"/>
    </row>
    <row r="23730" spans="8:11">
      <c r="H23730" s="15"/>
      <c r="K23730" s="15"/>
    </row>
    <row r="23731" spans="8:11">
      <c r="H23731" s="15"/>
      <c r="K23731" s="15"/>
    </row>
    <row r="23732" spans="8:11">
      <c r="H23732" s="15"/>
      <c r="K23732" s="15"/>
    </row>
    <row r="23733" spans="8:11">
      <c r="H23733" s="15"/>
      <c r="K23733" s="15"/>
    </row>
    <row r="23734" spans="8:11">
      <c r="H23734" s="15"/>
      <c r="K23734" s="15"/>
    </row>
    <row r="23735" spans="8:11">
      <c r="H23735" s="15"/>
      <c r="K23735" s="15"/>
    </row>
    <row r="23736" spans="8:11">
      <c r="H23736" s="15"/>
      <c r="K23736" s="15"/>
    </row>
    <row r="23737" spans="8:11">
      <c r="H23737" s="15"/>
      <c r="K23737" s="15"/>
    </row>
    <row r="23738" spans="8:11">
      <c r="H23738" s="15"/>
      <c r="K23738" s="15"/>
    </row>
    <row r="23739" spans="8:11">
      <c r="H23739" s="15"/>
      <c r="K23739" s="15"/>
    </row>
    <row r="23740" spans="8:11">
      <c r="H23740" s="15"/>
      <c r="K23740" s="15"/>
    </row>
    <row r="23741" spans="8:11">
      <c r="H23741" s="15"/>
      <c r="K23741" s="15"/>
    </row>
    <row r="23742" spans="8:11">
      <c r="H23742" s="15"/>
      <c r="K23742" s="15"/>
    </row>
    <row r="23743" spans="8:11">
      <c r="H23743" s="15"/>
      <c r="K23743" s="15"/>
    </row>
    <row r="23744" spans="8:11">
      <c r="H23744" s="15"/>
      <c r="K23744" s="15"/>
    </row>
    <row r="23745" spans="8:11">
      <c r="H23745" s="15"/>
      <c r="K23745" s="15"/>
    </row>
    <row r="23746" spans="8:11">
      <c r="H23746" s="15"/>
      <c r="K23746" s="15"/>
    </row>
    <row r="23747" spans="8:11">
      <c r="H23747" s="15"/>
      <c r="K23747" s="15"/>
    </row>
    <row r="23748" spans="8:11">
      <c r="H23748" s="15"/>
      <c r="K23748" s="15"/>
    </row>
    <row r="23749" spans="8:11">
      <c r="H23749" s="15"/>
      <c r="K23749" s="15"/>
    </row>
    <row r="23750" spans="8:11">
      <c r="H23750" s="15"/>
      <c r="K23750" s="15"/>
    </row>
    <row r="23751" spans="8:11">
      <c r="H23751" s="15"/>
      <c r="K23751" s="15"/>
    </row>
    <row r="23752" spans="8:11">
      <c r="H23752" s="15"/>
      <c r="K23752" s="15"/>
    </row>
    <row r="23753" spans="8:11">
      <c r="H23753" s="15"/>
      <c r="K23753" s="15"/>
    </row>
    <row r="23754" spans="8:11">
      <c r="H23754" s="15"/>
      <c r="K23754" s="15"/>
    </row>
    <row r="23755" spans="8:11">
      <c r="H23755" s="15"/>
      <c r="K23755" s="15"/>
    </row>
    <row r="23756" spans="8:11">
      <c r="H23756" s="15"/>
      <c r="K23756" s="15"/>
    </row>
    <row r="23757" spans="8:11">
      <c r="H23757" s="15"/>
      <c r="K23757" s="15"/>
    </row>
    <row r="23758" spans="8:11">
      <c r="H23758" s="15"/>
      <c r="K23758" s="15"/>
    </row>
    <row r="23759" spans="8:11">
      <c r="H23759" s="15"/>
      <c r="K23759" s="15"/>
    </row>
    <row r="23760" spans="8:11">
      <c r="H23760" s="15"/>
      <c r="K23760" s="15"/>
    </row>
    <row r="23761" spans="8:11">
      <c r="H23761" s="15"/>
      <c r="K23761" s="15"/>
    </row>
    <row r="23762" spans="8:11">
      <c r="H23762" s="15"/>
      <c r="K23762" s="15"/>
    </row>
    <row r="23763" spans="8:11">
      <c r="H23763" s="15"/>
      <c r="K23763" s="15"/>
    </row>
    <row r="23764" spans="8:11">
      <c r="H23764" s="15"/>
      <c r="K23764" s="15"/>
    </row>
    <row r="23765" spans="8:11">
      <c r="H23765" s="15"/>
      <c r="K23765" s="15"/>
    </row>
    <row r="23766" spans="8:11">
      <c r="H23766" s="15"/>
      <c r="K23766" s="15"/>
    </row>
    <row r="23767" spans="8:11">
      <c r="H23767" s="15"/>
      <c r="K23767" s="15"/>
    </row>
    <row r="23768" spans="8:11">
      <c r="H23768" s="15"/>
      <c r="K23768" s="15"/>
    </row>
    <row r="23769" spans="8:11">
      <c r="H23769" s="15"/>
      <c r="K23769" s="15"/>
    </row>
    <row r="23770" spans="8:11">
      <c r="H23770" s="15"/>
      <c r="K23770" s="15"/>
    </row>
    <row r="23771" spans="8:11">
      <c r="H23771" s="15"/>
      <c r="K23771" s="15"/>
    </row>
    <row r="23772" spans="8:11">
      <c r="H23772" s="15"/>
      <c r="K23772" s="15"/>
    </row>
    <row r="23773" spans="8:11">
      <c r="H23773" s="15"/>
      <c r="K23773" s="15"/>
    </row>
    <row r="23774" spans="8:11">
      <c r="H23774" s="15"/>
      <c r="K23774" s="15"/>
    </row>
    <row r="23775" spans="8:11">
      <c r="H23775" s="15"/>
      <c r="K23775" s="15"/>
    </row>
    <row r="23776" spans="8:11">
      <c r="H23776" s="15"/>
      <c r="K23776" s="15"/>
    </row>
    <row r="23777" spans="8:11">
      <c r="H23777" s="15"/>
      <c r="K23777" s="15"/>
    </row>
    <row r="23778" spans="8:11">
      <c r="H23778" s="15"/>
      <c r="K23778" s="15"/>
    </row>
    <row r="23779" spans="8:11">
      <c r="H23779" s="15"/>
      <c r="K23779" s="15"/>
    </row>
    <row r="23780" spans="8:11">
      <c r="H23780" s="15"/>
      <c r="K23780" s="15"/>
    </row>
    <row r="23781" spans="8:11">
      <c r="H23781" s="15"/>
      <c r="K23781" s="15"/>
    </row>
    <row r="23782" spans="8:11">
      <c r="H23782" s="15"/>
      <c r="K23782" s="15"/>
    </row>
    <row r="23783" spans="8:11">
      <c r="H23783" s="15"/>
      <c r="K23783" s="15"/>
    </row>
    <row r="23784" spans="8:11">
      <c r="H23784" s="15"/>
      <c r="K23784" s="15"/>
    </row>
    <row r="23785" spans="8:11">
      <c r="H23785" s="15"/>
      <c r="K23785" s="15"/>
    </row>
    <row r="23786" spans="8:11">
      <c r="H23786" s="15"/>
      <c r="K23786" s="15"/>
    </row>
    <row r="23787" spans="8:11">
      <c r="H23787" s="15"/>
      <c r="K23787" s="15"/>
    </row>
    <row r="23788" spans="8:11">
      <c r="H23788" s="15"/>
      <c r="K23788" s="15"/>
    </row>
    <row r="23789" spans="8:11">
      <c r="H23789" s="15"/>
      <c r="K23789" s="15"/>
    </row>
    <row r="23790" spans="8:11">
      <c r="H23790" s="15"/>
      <c r="K23790" s="15"/>
    </row>
    <row r="23791" spans="8:11">
      <c r="H23791" s="15"/>
      <c r="K23791" s="15"/>
    </row>
    <row r="23792" spans="8:11">
      <c r="H23792" s="15"/>
      <c r="K23792" s="15"/>
    </row>
    <row r="23793" spans="8:11">
      <c r="H23793" s="15"/>
      <c r="K23793" s="15"/>
    </row>
    <row r="23794" spans="8:11">
      <c r="H23794" s="15"/>
      <c r="K23794" s="15"/>
    </row>
    <row r="23795" spans="8:11">
      <c r="H23795" s="15"/>
      <c r="K23795" s="15"/>
    </row>
    <row r="23796" spans="8:11">
      <c r="H23796" s="15"/>
      <c r="K23796" s="15"/>
    </row>
    <row r="23797" spans="8:11">
      <c r="H23797" s="15"/>
      <c r="K23797" s="15"/>
    </row>
    <row r="23798" spans="8:11">
      <c r="H23798" s="15"/>
      <c r="K23798" s="15"/>
    </row>
    <row r="23799" spans="8:11">
      <c r="H23799" s="15"/>
      <c r="K23799" s="15"/>
    </row>
    <row r="23800" spans="8:11">
      <c r="H23800" s="15"/>
      <c r="K23800" s="15"/>
    </row>
    <row r="23801" spans="8:11">
      <c r="H23801" s="15"/>
      <c r="K23801" s="15"/>
    </row>
    <row r="23802" spans="8:11">
      <c r="H23802" s="15"/>
      <c r="K23802" s="15"/>
    </row>
    <row r="23803" spans="8:11">
      <c r="H23803" s="15"/>
      <c r="K23803" s="15"/>
    </row>
    <row r="23804" spans="8:11">
      <c r="H23804" s="15"/>
      <c r="K23804" s="15"/>
    </row>
    <row r="23805" spans="8:11">
      <c r="H23805" s="15"/>
      <c r="K23805" s="15"/>
    </row>
    <row r="23806" spans="8:11">
      <c r="H23806" s="15"/>
      <c r="K23806" s="15"/>
    </row>
    <row r="23807" spans="8:11">
      <c r="H23807" s="15"/>
      <c r="K23807" s="15"/>
    </row>
    <row r="23808" spans="8:11">
      <c r="H23808" s="15"/>
      <c r="K23808" s="15"/>
    </row>
    <row r="23809" spans="8:11">
      <c r="H23809" s="15"/>
      <c r="K23809" s="15"/>
    </row>
    <row r="23810" spans="8:11">
      <c r="H23810" s="15"/>
      <c r="K23810" s="15"/>
    </row>
    <row r="23811" spans="8:11">
      <c r="H23811" s="15"/>
      <c r="K23811" s="15"/>
    </row>
    <row r="23812" spans="8:11">
      <c r="H23812" s="15"/>
      <c r="K23812" s="15"/>
    </row>
    <row r="23813" spans="8:11">
      <c r="H23813" s="15"/>
      <c r="K23813" s="15"/>
    </row>
    <row r="23814" spans="8:11">
      <c r="H23814" s="15"/>
      <c r="K23814" s="15"/>
    </row>
    <row r="23815" spans="8:11">
      <c r="H23815" s="15"/>
      <c r="K23815" s="15"/>
    </row>
    <row r="23816" spans="8:11">
      <c r="H23816" s="15"/>
      <c r="K23816" s="15"/>
    </row>
    <row r="23817" spans="8:11">
      <c r="H23817" s="15"/>
      <c r="K23817" s="15"/>
    </row>
    <row r="23818" spans="8:11">
      <c r="H23818" s="15"/>
      <c r="K23818" s="15"/>
    </row>
    <row r="23819" spans="8:11">
      <c r="H23819" s="15"/>
      <c r="K23819" s="15"/>
    </row>
    <row r="23820" spans="8:11">
      <c r="H23820" s="15"/>
      <c r="K23820" s="15"/>
    </row>
    <row r="23821" spans="8:11">
      <c r="H23821" s="15"/>
      <c r="K23821" s="15"/>
    </row>
    <row r="23822" spans="8:11">
      <c r="H23822" s="15"/>
      <c r="K23822" s="15"/>
    </row>
    <row r="23823" spans="8:11">
      <c r="H23823" s="15"/>
      <c r="K23823" s="15"/>
    </row>
    <row r="23824" spans="8:11">
      <c r="H23824" s="15"/>
      <c r="K23824" s="15"/>
    </row>
    <row r="23825" spans="8:11">
      <c r="H23825" s="15"/>
      <c r="K23825" s="15"/>
    </row>
    <row r="23826" spans="8:11">
      <c r="H23826" s="15"/>
      <c r="K23826" s="15"/>
    </row>
    <row r="23827" spans="8:11">
      <c r="H23827" s="15"/>
      <c r="K23827" s="15"/>
    </row>
    <row r="23828" spans="8:11">
      <c r="H23828" s="15"/>
      <c r="K23828" s="15"/>
    </row>
    <row r="23829" spans="8:11">
      <c r="H23829" s="15"/>
      <c r="K23829" s="15"/>
    </row>
    <row r="23830" spans="8:11">
      <c r="H23830" s="15"/>
      <c r="K23830" s="15"/>
    </row>
    <row r="23831" spans="8:11">
      <c r="H23831" s="15"/>
      <c r="K23831" s="15"/>
    </row>
    <row r="23832" spans="8:11">
      <c r="H23832" s="15"/>
      <c r="K23832" s="15"/>
    </row>
    <row r="23833" spans="8:11">
      <c r="H23833" s="15"/>
      <c r="K23833" s="15"/>
    </row>
    <row r="23834" spans="8:11">
      <c r="H23834" s="15"/>
      <c r="K23834" s="15"/>
    </row>
    <row r="23835" spans="8:11">
      <c r="H23835" s="15"/>
      <c r="K23835" s="15"/>
    </row>
    <row r="23836" spans="8:11">
      <c r="H23836" s="15"/>
      <c r="K23836" s="15"/>
    </row>
    <row r="23837" spans="8:11">
      <c r="H23837" s="15"/>
      <c r="K23837" s="15"/>
    </row>
    <row r="23838" spans="8:11">
      <c r="H23838" s="15"/>
      <c r="K23838" s="15"/>
    </row>
    <row r="23839" spans="8:11">
      <c r="H23839" s="15"/>
      <c r="K23839" s="15"/>
    </row>
    <row r="23840" spans="8:11">
      <c r="H23840" s="15"/>
      <c r="K23840" s="15"/>
    </row>
    <row r="23841" spans="8:11">
      <c r="H23841" s="15"/>
      <c r="K23841" s="15"/>
    </row>
    <row r="23842" spans="8:11">
      <c r="H23842" s="15"/>
      <c r="K23842" s="15"/>
    </row>
    <row r="23843" spans="8:11">
      <c r="H23843" s="15"/>
      <c r="K23843" s="15"/>
    </row>
    <row r="23844" spans="8:11">
      <c r="H23844" s="15"/>
      <c r="K23844" s="15"/>
    </row>
    <row r="23845" spans="8:11">
      <c r="H23845" s="15"/>
      <c r="K23845" s="15"/>
    </row>
    <row r="23846" spans="8:11">
      <c r="H23846" s="15"/>
      <c r="K23846" s="15"/>
    </row>
    <row r="23847" spans="8:11">
      <c r="H23847" s="15"/>
      <c r="K23847" s="15"/>
    </row>
    <row r="23848" spans="8:11">
      <c r="H23848" s="15"/>
      <c r="K23848" s="15"/>
    </row>
    <row r="23849" spans="8:11">
      <c r="H23849" s="15"/>
      <c r="K23849" s="15"/>
    </row>
    <row r="23850" spans="8:11">
      <c r="H23850" s="15"/>
      <c r="K23850" s="15"/>
    </row>
    <row r="23851" spans="8:11">
      <c r="H23851" s="15"/>
      <c r="K23851" s="15"/>
    </row>
    <row r="23852" spans="8:11">
      <c r="H23852" s="15"/>
      <c r="K23852" s="15"/>
    </row>
    <row r="23853" spans="8:11">
      <c r="H23853" s="15"/>
      <c r="K23853" s="15"/>
    </row>
    <row r="23854" spans="8:11">
      <c r="H23854" s="15"/>
      <c r="K23854" s="15"/>
    </row>
    <row r="23855" spans="8:11">
      <c r="H23855" s="15"/>
      <c r="K23855" s="15"/>
    </row>
    <row r="23856" spans="8:11">
      <c r="H23856" s="15"/>
      <c r="K23856" s="15"/>
    </row>
    <row r="23857" spans="8:11">
      <c r="H23857" s="15"/>
      <c r="K23857" s="15"/>
    </row>
    <row r="23858" spans="8:11">
      <c r="H23858" s="15"/>
      <c r="K23858" s="15"/>
    </row>
    <row r="23859" spans="8:11">
      <c r="H23859" s="15"/>
      <c r="K23859" s="15"/>
    </row>
    <row r="23860" spans="8:11">
      <c r="H23860" s="15"/>
      <c r="K23860" s="15"/>
    </row>
    <row r="23861" spans="8:11">
      <c r="H23861" s="15"/>
      <c r="K23861" s="15"/>
    </row>
    <row r="23862" spans="8:11">
      <c r="H23862" s="15"/>
      <c r="K23862" s="15"/>
    </row>
    <row r="23863" spans="8:11">
      <c r="H23863" s="15"/>
      <c r="K23863" s="15"/>
    </row>
    <row r="23864" spans="8:11">
      <c r="H23864" s="15"/>
      <c r="K23864" s="15"/>
    </row>
    <row r="23865" spans="8:11">
      <c r="H23865" s="15"/>
      <c r="K23865" s="15"/>
    </row>
    <row r="23866" spans="8:11">
      <c r="H23866" s="15"/>
      <c r="K23866" s="15"/>
    </row>
    <row r="23867" spans="8:11">
      <c r="H23867" s="15"/>
      <c r="K23867" s="15"/>
    </row>
    <row r="23868" spans="8:11">
      <c r="H23868" s="15"/>
      <c r="K23868" s="15"/>
    </row>
    <row r="23869" spans="8:11">
      <c r="H23869" s="15"/>
      <c r="K23869" s="15"/>
    </row>
    <row r="23870" spans="8:11">
      <c r="H23870" s="15"/>
      <c r="K23870" s="15"/>
    </row>
    <row r="23871" spans="8:11">
      <c r="H23871" s="15"/>
      <c r="K23871" s="15"/>
    </row>
    <row r="23872" spans="8:11">
      <c r="H23872" s="15"/>
      <c r="K23872" s="15"/>
    </row>
    <row r="23873" spans="8:11">
      <c r="H23873" s="15"/>
      <c r="K23873" s="15"/>
    </row>
    <row r="23874" spans="8:11">
      <c r="H23874" s="15"/>
      <c r="K23874" s="15"/>
    </row>
    <row r="23875" spans="8:11">
      <c r="H23875" s="15"/>
      <c r="K23875" s="15"/>
    </row>
    <row r="23876" spans="8:11">
      <c r="H23876" s="15"/>
      <c r="K23876" s="15"/>
    </row>
    <row r="23877" spans="8:11">
      <c r="H23877" s="15"/>
      <c r="K23877" s="15"/>
    </row>
    <row r="23878" spans="8:11">
      <c r="H23878" s="15"/>
      <c r="K23878" s="15"/>
    </row>
    <row r="23879" spans="8:11">
      <c r="H23879" s="15"/>
      <c r="K23879" s="15"/>
    </row>
    <row r="23880" spans="8:11">
      <c r="H23880" s="15"/>
      <c r="K23880" s="15"/>
    </row>
    <row r="23881" spans="8:11">
      <c r="H23881" s="15"/>
      <c r="K23881" s="15"/>
    </row>
    <row r="23882" spans="8:11">
      <c r="H23882" s="15"/>
      <c r="K23882" s="15"/>
    </row>
    <row r="23883" spans="8:11">
      <c r="H23883" s="15"/>
      <c r="K23883" s="15"/>
    </row>
    <row r="23884" spans="8:11">
      <c r="H23884" s="15"/>
      <c r="K23884" s="15"/>
    </row>
    <row r="23885" spans="8:11">
      <c r="H23885" s="15"/>
      <c r="K23885" s="15"/>
    </row>
    <row r="23886" spans="8:11">
      <c r="H23886" s="15"/>
      <c r="K23886" s="15"/>
    </row>
    <row r="23887" spans="8:11">
      <c r="H23887" s="15"/>
      <c r="K23887" s="15"/>
    </row>
    <row r="23888" spans="8:11">
      <c r="H23888" s="15"/>
      <c r="K23888" s="15"/>
    </row>
    <row r="23889" spans="8:11">
      <c r="H23889" s="15"/>
      <c r="K23889" s="15"/>
    </row>
    <row r="23890" spans="8:11">
      <c r="H23890" s="15"/>
      <c r="K23890" s="15"/>
    </row>
    <row r="23891" spans="8:11">
      <c r="H23891" s="15"/>
      <c r="K23891" s="15"/>
    </row>
    <row r="23892" spans="8:11">
      <c r="H23892" s="15"/>
      <c r="K23892" s="15"/>
    </row>
    <row r="23893" spans="8:11">
      <c r="H23893" s="15"/>
      <c r="K23893" s="15"/>
    </row>
    <row r="23894" spans="8:11">
      <c r="H23894" s="15"/>
      <c r="K23894" s="15"/>
    </row>
    <row r="23895" spans="8:11">
      <c r="H23895" s="15"/>
      <c r="K23895" s="15"/>
    </row>
    <row r="23896" spans="8:11">
      <c r="H23896" s="15"/>
      <c r="K23896" s="15"/>
    </row>
    <row r="23897" spans="8:11">
      <c r="H23897" s="15"/>
      <c r="K23897" s="15"/>
    </row>
    <row r="23898" spans="8:11">
      <c r="H23898" s="15"/>
      <c r="K23898" s="15"/>
    </row>
    <row r="23899" spans="8:11">
      <c r="H23899" s="15"/>
      <c r="K23899" s="15"/>
    </row>
    <row r="23900" spans="8:11">
      <c r="H23900" s="15"/>
      <c r="K23900" s="15"/>
    </row>
    <row r="23901" spans="8:11">
      <c r="H23901" s="15"/>
      <c r="K23901" s="15"/>
    </row>
    <row r="23902" spans="8:11">
      <c r="H23902" s="15"/>
      <c r="K23902" s="15"/>
    </row>
    <row r="23903" spans="8:11">
      <c r="H23903" s="15"/>
      <c r="K23903" s="15"/>
    </row>
    <row r="23904" spans="8:11">
      <c r="H23904" s="15"/>
      <c r="K23904" s="15"/>
    </row>
    <row r="23905" spans="8:11">
      <c r="H23905" s="15"/>
      <c r="K23905" s="15"/>
    </row>
    <row r="23906" spans="8:11">
      <c r="H23906" s="15"/>
      <c r="K23906" s="15"/>
    </row>
    <row r="23907" spans="8:11">
      <c r="H23907" s="15"/>
      <c r="K23907" s="15"/>
    </row>
    <row r="23908" spans="8:11">
      <c r="H23908" s="15"/>
      <c r="K23908" s="15"/>
    </row>
    <row r="23909" spans="8:11">
      <c r="H23909" s="15"/>
      <c r="K23909" s="15"/>
    </row>
    <row r="23910" spans="8:11">
      <c r="H23910" s="15"/>
      <c r="K23910" s="15"/>
    </row>
    <row r="23911" spans="8:11">
      <c r="H23911" s="15"/>
      <c r="K23911" s="15"/>
    </row>
    <row r="23912" spans="8:11">
      <c r="H23912" s="15"/>
      <c r="K23912" s="15"/>
    </row>
    <row r="23913" spans="8:11">
      <c r="H23913" s="15"/>
      <c r="K23913" s="15"/>
    </row>
    <row r="23914" spans="8:11">
      <c r="H23914" s="15"/>
      <c r="K23914" s="15"/>
    </row>
    <row r="23915" spans="8:11">
      <c r="H23915" s="15"/>
      <c r="K23915" s="15"/>
    </row>
    <row r="23916" spans="8:11">
      <c r="H23916" s="15"/>
      <c r="K23916" s="15"/>
    </row>
    <row r="23917" spans="8:11">
      <c r="H23917" s="15"/>
      <c r="K23917" s="15"/>
    </row>
    <row r="23918" spans="8:11">
      <c r="H23918" s="15"/>
      <c r="K23918" s="15"/>
    </row>
    <row r="23919" spans="8:11">
      <c r="H23919" s="15"/>
      <c r="K23919" s="15"/>
    </row>
    <row r="23920" spans="8:11">
      <c r="H23920" s="15"/>
      <c r="K23920" s="15"/>
    </row>
    <row r="23921" spans="8:11">
      <c r="H23921" s="15"/>
      <c r="K23921" s="15"/>
    </row>
    <row r="23922" spans="8:11">
      <c r="H23922" s="15"/>
      <c r="K23922" s="15"/>
    </row>
    <row r="23923" spans="8:11">
      <c r="H23923" s="15"/>
      <c r="K23923" s="15"/>
    </row>
    <row r="23924" spans="8:11">
      <c r="H23924" s="15"/>
      <c r="K23924" s="15"/>
    </row>
    <row r="23925" spans="8:11">
      <c r="H23925" s="15"/>
      <c r="K23925" s="15"/>
    </row>
    <row r="23926" spans="8:11">
      <c r="H23926" s="15"/>
      <c r="K23926" s="15"/>
    </row>
    <row r="23927" spans="8:11">
      <c r="H23927" s="15"/>
      <c r="K23927" s="15"/>
    </row>
    <row r="23928" spans="8:11">
      <c r="H23928" s="15"/>
      <c r="K23928" s="15"/>
    </row>
    <row r="23929" spans="8:11">
      <c r="H23929" s="15"/>
      <c r="K23929" s="15"/>
    </row>
    <row r="23930" spans="8:11">
      <c r="H23930" s="15"/>
      <c r="K23930" s="15"/>
    </row>
    <row r="23931" spans="8:11">
      <c r="H23931" s="15"/>
      <c r="K23931" s="15"/>
    </row>
    <row r="23932" spans="8:11">
      <c r="H23932" s="15"/>
      <c r="K23932" s="15"/>
    </row>
    <row r="23933" spans="8:11">
      <c r="H23933" s="15"/>
      <c r="K23933" s="15"/>
    </row>
    <row r="23934" spans="8:11">
      <c r="H23934" s="15"/>
      <c r="K23934" s="15"/>
    </row>
    <row r="23935" spans="8:11">
      <c r="H23935" s="15"/>
      <c r="K23935" s="15"/>
    </row>
    <row r="23936" spans="8:11">
      <c r="H23936" s="15"/>
      <c r="K23936" s="15"/>
    </row>
    <row r="23937" spans="8:11">
      <c r="H23937" s="15"/>
      <c r="K23937" s="15"/>
    </row>
    <row r="23938" spans="8:11">
      <c r="H23938" s="15"/>
      <c r="K23938" s="15"/>
    </row>
    <row r="23939" spans="8:11">
      <c r="H23939" s="15"/>
      <c r="K23939" s="15"/>
    </row>
    <row r="23940" spans="8:11">
      <c r="H23940" s="15"/>
      <c r="K23940" s="15"/>
    </row>
    <row r="23941" spans="8:11">
      <c r="H23941" s="15"/>
      <c r="K23941" s="15"/>
    </row>
    <row r="23942" spans="8:11">
      <c r="H23942" s="15"/>
      <c r="K23942" s="15"/>
    </row>
    <row r="23943" spans="8:11">
      <c r="H23943" s="15"/>
      <c r="K23943" s="15"/>
    </row>
    <row r="23944" spans="8:11">
      <c r="H23944" s="15"/>
      <c r="K23944" s="15"/>
    </row>
    <row r="23945" spans="8:11">
      <c r="H23945" s="15"/>
      <c r="K23945" s="15"/>
    </row>
    <row r="23946" spans="8:11">
      <c r="H23946" s="15"/>
      <c r="K23946" s="15"/>
    </row>
    <row r="23947" spans="8:11">
      <c r="H23947" s="15"/>
      <c r="K23947" s="15"/>
    </row>
    <row r="23948" spans="8:11">
      <c r="H23948" s="15"/>
      <c r="K23948" s="15"/>
    </row>
    <row r="23949" spans="8:11">
      <c r="H23949" s="15"/>
      <c r="K23949" s="15"/>
    </row>
    <row r="23950" spans="8:11">
      <c r="H23950" s="15"/>
      <c r="K23950" s="15"/>
    </row>
    <row r="23951" spans="8:11">
      <c r="H23951" s="15"/>
      <c r="K23951" s="15"/>
    </row>
    <row r="23952" spans="8:11">
      <c r="H23952" s="15"/>
      <c r="K23952" s="15"/>
    </row>
    <row r="23953" spans="8:11">
      <c r="H23953" s="15"/>
      <c r="K23953" s="15"/>
    </row>
    <row r="23954" spans="8:11">
      <c r="H23954" s="15"/>
      <c r="K23954" s="15"/>
    </row>
    <row r="23955" spans="8:11">
      <c r="H23955" s="15"/>
      <c r="K23955" s="15"/>
    </row>
    <row r="23956" spans="8:11">
      <c r="H23956" s="15"/>
      <c r="K23956" s="15"/>
    </row>
    <row r="23957" spans="8:11">
      <c r="H23957" s="15"/>
      <c r="K23957" s="15"/>
    </row>
    <row r="23958" spans="8:11">
      <c r="H23958" s="15"/>
      <c r="K23958" s="15"/>
    </row>
    <row r="23959" spans="8:11">
      <c r="H23959" s="15"/>
      <c r="K23959" s="15"/>
    </row>
    <row r="23960" spans="8:11">
      <c r="H23960" s="15"/>
      <c r="K23960" s="15"/>
    </row>
    <row r="23961" spans="8:11">
      <c r="H23961" s="15"/>
      <c r="K23961" s="15"/>
    </row>
    <row r="23962" spans="8:11">
      <c r="H23962" s="15"/>
      <c r="K23962" s="15"/>
    </row>
    <row r="23963" spans="8:11">
      <c r="H23963" s="15"/>
      <c r="K23963" s="15"/>
    </row>
    <row r="23964" spans="8:11">
      <c r="H23964" s="15"/>
      <c r="K23964" s="15"/>
    </row>
    <row r="23965" spans="8:11">
      <c r="H23965" s="15"/>
      <c r="K23965" s="15"/>
    </row>
    <row r="23966" spans="8:11">
      <c r="H23966" s="15"/>
      <c r="K23966" s="15"/>
    </row>
    <row r="23967" spans="8:11">
      <c r="H23967" s="15"/>
      <c r="K23967" s="15"/>
    </row>
    <row r="23968" spans="8:11">
      <c r="H23968" s="15"/>
      <c r="K23968" s="15"/>
    </row>
    <row r="23969" spans="8:11">
      <c r="H23969" s="15"/>
      <c r="K23969" s="15"/>
    </row>
    <row r="23970" spans="8:11">
      <c r="H23970" s="15"/>
      <c r="K23970" s="15"/>
    </row>
    <row r="23971" spans="8:11">
      <c r="H23971" s="15"/>
      <c r="K23971" s="15"/>
    </row>
    <row r="23972" spans="8:11">
      <c r="H23972" s="15"/>
      <c r="K23972" s="15"/>
    </row>
    <row r="23973" spans="8:11">
      <c r="H23973" s="15"/>
      <c r="K23973" s="15"/>
    </row>
    <row r="23974" spans="8:11">
      <c r="H23974" s="15"/>
      <c r="K23974" s="15"/>
    </row>
    <row r="23975" spans="8:11">
      <c r="H23975" s="15"/>
      <c r="K23975" s="15"/>
    </row>
    <row r="23976" spans="8:11">
      <c r="H23976" s="15"/>
      <c r="K23976" s="15"/>
    </row>
    <row r="23977" spans="8:11">
      <c r="H23977" s="15"/>
      <c r="K23977" s="15"/>
    </row>
    <row r="23978" spans="8:11">
      <c r="H23978" s="15"/>
      <c r="K23978" s="15"/>
    </row>
    <row r="23979" spans="8:11">
      <c r="H23979" s="15"/>
      <c r="K23979" s="15"/>
    </row>
    <row r="23980" spans="8:11">
      <c r="H23980" s="15"/>
      <c r="K23980" s="15"/>
    </row>
    <row r="23981" spans="8:11">
      <c r="H23981" s="15"/>
      <c r="K23981" s="15"/>
    </row>
    <row r="23982" spans="8:11">
      <c r="H23982" s="15"/>
      <c r="K23982" s="15"/>
    </row>
    <row r="23983" spans="8:11">
      <c r="H23983" s="15"/>
      <c r="K23983" s="15"/>
    </row>
    <row r="23984" spans="8:11">
      <c r="H23984" s="15"/>
      <c r="K23984" s="15"/>
    </row>
    <row r="23985" spans="8:11">
      <c r="H23985" s="15"/>
      <c r="K23985" s="15"/>
    </row>
    <row r="23986" spans="8:11">
      <c r="H23986" s="15"/>
      <c r="K23986" s="15"/>
    </row>
    <row r="23987" spans="8:11">
      <c r="H23987" s="15"/>
      <c r="K23987" s="15"/>
    </row>
    <row r="23988" spans="8:11">
      <c r="H23988" s="15"/>
      <c r="K23988" s="15"/>
    </row>
    <row r="23989" spans="8:11">
      <c r="H23989" s="15"/>
      <c r="K23989" s="15"/>
    </row>
    <row r="23990" spans="8:11">
      <c r="H23990" s="15"/>
      <c r="K23990" s="15"/>
    </row>
    <row r="23991" spans="8:11">
      <c r="H23991" s="15"/>
      <c r="K23991" s="15"/>
    </row>
    <row r="23992" spans="8:11">
      <c r="H23992" s="15"/>
      <c r="K23992" s="15"/>
    </row>
    <row r="23993" spans="8:11">
      <c r="H23993" s="15"/>
      <c r="K23993" s="15"/>
    </row>
    <row r="23994" spans="8:11">
      <c r="H23994" s="15"/>
      <c r="K23994" s="15"/>
    </row>
    <row r="23995" spans="8:11">
      <c r="H23995" s="15"/>
      <c r="K23995" s="15"/>
    </row>
    <row r="23996" spans="8:11">
      <c r="H23996" s="15"/>
      <c r="K23996" s="15"/>
    </row>
    <row r="23997" spans="8:11">
      <c r="H23997" s="15"/>
      <c r="K23997" s="15"/>
    </row>
    <row r="23998" spans="8:11">
      <c r="H23998" s="15"/>
      <c r="K23998" s="15"/>
    </row>
    <row r="23999" spans="8:11">
      <c r="H23999" s="15"/>
      <c r="K23999" s="15"/>
    </row>
    <row r="24000" spans="8:11">
      <c r="H24000" s="15"/>
      <c r="K24000" s="15"/>
    </row>
    <row r="24001" spans="8:11">
      <c r="H24001" s="15"/>
      <c r="K24001" s="15"/>
    </row>
    <row r="24002" spans="8:11">
      <c r="H24002" s="15"/>
      <c r="K24002" s="15"/>
    </row>
    <row r="24003" spans="8:11">
      <c r="H24003" s="15"/>
      <c r="K24003" s="15"/>
    </row>
    <row r="24004" spans="8:11">
      <c r="H24004" s="15"/>
      <c r="K24004" s="15"/>
    </row>
    <row r="24005" spans="8:11">
      <c r="H24005" s="15"/>
      <c r="K24005" s="15"/>
    </row>
    <row r="24006" spans="8:11">
      <c r="H24006" s="15"/>
      <c r="K24006" s="15"/>
    </row>
    <row r="24007" spans="8:11">
      <c r="H24007" s="15"/>
      <c r="K24007" s="15"/>
    </row>
    <row r="24008" spans="8:11">
      <c r="H24008" s="15"/>
      <c r="K24008" s="15"/>
    </row>
    <row r="24009" spans="8:11">
      <c r="H24009" s="15"/>
      <c r="K24009" s="15"/>
    </row>
    <row r="24010" spans="8:11">
      <c r="H24010" s="15"/>
      <c r="K24010" s="15"/>
    </row>
    <row r="24011" spans="8:11">
      <c r="H24011" s="15"/>
      <c r="K24011" s="15"/>
    </row>
    <row r="24012" spans="8:11">
      <c r="H24012" s="15"/>
      <c r="K24012" s="15"/>
    </row>
    <row r="24013" spans="8:11">
      <c r="H24013" s="15"/>
      <c r="K24013" s="15"/>
    </row>
    <row r="24014" spans="8:11">
      <c r="H24014" s="15"/>
      <c r="K24014" s="15"/>
    </row>
    <row r="24015" spans="8:11">
      <c r="H24015" s="15"/>
      <c r="K24015" s="15"/>
    </row>
    <row r="24016" spans="8:11">
      <c r="H24016" s="15"/>
      <c r="K24016" s="15"/>
    </row>
    <row r="24017" spans="8:11">
      <c r="H24017" s="15"/>
      <c r="K24017" s="15"/>
    </row>
    <row r="24018" spans="8:11">
      <c r="H24018" s="15"/>
      <c r="K24018" s="15"/>
    </row>
    <row r="24019" spans="8:11">
      <c r="H24019" s="15"/>
      <c r="K24019" s="15"/>
    </row>
    <row r="24020" spans="8:11">
      <c r="H24020" s="15"/>
      <c r="K24020" s="15"/>
    </row>
    <row r="24021" spans="8:11">
      <c r="H24021" s="15"/>
      <c r="K24021" s="15"/>
    </row>
    <row r="24022" spans="8:11">
      <c r="H24022" s="15"/>
      <c r="K24022" s="15"/>
    </row>
    <row r="24023" spans="8:11">
      <c r="H24023" s="15"/>
      <c r="K24023" s="15"/>
    </row>
    <row r="24024" spans="8:11">
      <c r="H24024" s="15"/>
      <c r="K24024" s="15"/>
    </row>
    <row r="24025" spans="8:11">
      <c r="H24025" s="15"/>
      <c r="K24025" s="15"/>
    </row>
    <row r="24026" spans="8:11">
      <c r="H24026" s="15"/>
      <c r="K24026" s="15"/>
    </row>
    <row r="24027" spans="8:11">
      <c r="H24027" s="15"/>
      <c r="K24027" s="15"/>
    </row>
    <row r="24028" spans="8:11">
      <c r="H24028" s="15"/>
      <c r="K24028" s="15"/>
    </row>
    <row r="24029" spans="8:11">
      <c r="H24029" s="15"/>
      <c r="K24029" s="15"/>
    </row>
    <row r="24030" spans="8:11">
      <c r="H24030" s="15"/>
      <c r="K24030" s="15"/>
    </row>
    <row r="24031" spans="8:11">
      <c r="H24031" s="15"/>
      <c r="K24031" s="15"/>
    </row>
    <row r="24032" spans="8:11">
      <c r="H24032" s="15"/>
      <c r="K24032" s="15"/>
    </row>
    <row r="24033" spans="8:11">
      <c r="H24033" s="15"/>
      <c r="K24033" s="15"/>
    </row>
    <row r="24034" spans="8:11">
      <c r="H24034" s="15"/>
      <c r="K24034" s="15"/>
    </row>
    <row r="24035" spans="8:11">
      <c r="H24035" s="15"/>
      <c r="K24035" s="15"/>
    </row>
    <row r="24036" spans="8:11">
      <c r="H24036" s="15"/>
      <c r="K24036" s="15"/>
    </row>
    <row r="24037" spans="8:11">
      <c r="H24037" s="15"/>
      <c r="K24037" s="15"/>
    </row>
    <row r="24038" spans="8:11">
      <c r="H24038" s="15"/>
      <c r="K24038" s="15"/>
    </row>
    <row r="24039" spans="8:11">
      <c r="H24039" s="15"/>
      <c r="K24039" s="15"/>
    </row>
    <row r="24040" spans="8:11">
      <c r="H24040" s="15"/>
      <c r="K24040" s="15"/>
    </row>
    <row r="24041" spans="8:11">
      <c r="H24041" s="15"/>
      <c r="K24041" s="15"/>
    </row>
    <row r="24042" spans="8:11">
      <c r="H24042" s="15"/>
      <c r="K24042" s="15"/>
    </row>
    <row r="24043" spans="8:11">
      <c r="H24043" s="15"/>
      <c r="K24043" s="15"/>
    </row>
    <row r="24044" spans="8:11">
      <c r="H24044" s="15"/>
      <c r="K24044" s="15"/>
    </row>
    <row r="24045" spans="8:11">
      <c r="H24045" s="15"/>
      <c r="K24045" s="15"/>
    </row>
    <row r="24046" spans="8:11">
      <c r="H24046" s="15"/>
      <c r="K24046" s="15"/>
    </row>
    <row r="24047" spans="8:11">
      <c r="H24047" s="15"/>
      <c r="K24047" s="15"/>
    </row>
    <row r="24048" spans="8:11">
      <c r="H24048" s="15"/>
      <c r="K24048" s="15"/>
    </row>
    <row r="24049" spans="8:11">
      <c r="H24049" s="15"/>
      <c r="K24049" s="15"/>
    </row>
    <row r="24050" spans="8:11">
      <c r="H24050" s="15"/>
      <c r="K24050" s="15"/>
    </row>
    <row r="24051" spans="8:11">
      <c r="H24051" s="15"/>
      <c r="K24051" s="15"/>
    </row>
    <row r="24052" spans="8:11">
      <c r="H24052" s="15"/>
      <c r="K24052" s="15"/>
    </row>
    <row r="24053" spans="8:11">
      <c r="H24053" s="15"/>
      <c r="K24053" s="15"/>
    </row>
    <row r="24054" spans="8:11">
      <c r="H24054" s="15"/>
      <c r="K24054" s="15"/>
    </row>
    <row r="24055" spans="8:11">
      <c r="H24055" s="15"/>
      <c r="K24055" s="15"/>
    </row>
    <row r="24056" spans="8:11">
      <c r="H24056" s="15"/>
      <c r="K24056" s="15"/>
    </row>
    <row r="24057" spans="8:11">
      <c r="H24057" s="15"/>
      <c r="K24057" s="15"/>
    </row>
    <row r="24058" spans="8:11">
      <c r="H24058" s="15"/>
      <c r="K24058" s="15"/>
    </row>
    <row r="24059" spans="8:11">
      <c r="H24059" s="15"/>
      <c r="K24059" s="15"/>
    </row>
    <row r="24060" spans="8:11">
      <c r="H24060" s="15"/>
      <c r="K24060" s="15"/>
    </row>
    <row r="24061" spans="8:11">
      <c r="H24061" s="15"/>
      <c r="K24061" s="15"/>
    </row>
    <row r="24062" spans="8:11">
      <c r="H24062" s="15"/>
      <c r="K24062" s="15"/>
    </row>
    <row r="24063" spans="8:11">
      <c r="H24063" s="15"/>
      <c r="K24063" s="15"/>
    </row>
    <row r="24064" spans="8:11">
      <c r="H24064" s="15"/>
      <c r="K24064" s="15"/>
    </row>
    <row r="24065" spans="8:11">
      <c r="H24065" s="15"/>
      <c r="K24065" s="15"/>
    </row>
    <row r="24066" spans="8:11">
      <c r="H24066" s="15"/>
      <c r="K24066" s="15"/>
    </row>
    <row r="24067" spans="8:11">
      <c r="H24067" s="15"/>
      <c r="K24067" s="15"/>
    </row>
    <row r="24068" spans="8:11">
      <c r="H24068" s="15"/>
      <c r="K24068" s="15"/>
    </row>
    <row r="24069" spans="8:11">
      <c r="H24069" s="15"/>
      <c r="K24069" s="15"/>
    </row>
    <row r="24070" spans="8:11">
      <c r="H24070" s="15"/>
      <c r="K24070" s="15"/>
    </row>
    <row r="24071" spans="8:11">
      <c r="H24071" s="15"/>
      <c r="K24071" s="15"/>
    </row>
    <row r="24072" spans="8:11">
      <c r="H24072" s="15"/>
      <c r="K24072" s="15"/>
    </row>
    <row r="24073" spans="8:11">
      <c r="H24073" s="15"/>
      <c r="K24073" s="15"/>
    </row>
    <row r="24074" spans="8:11">
      <c r="H24074" s="15"/>
      <c r="K24074" s="15"/>
    </row>
    <row r="24075" spans="8:11">
      <c r="H24075" s="15"/>
      <c r="K24075" s="15"/>
    </row>
    <row r="24076" spans="8:11">
      <c r="H24076" s="15"/>
      <c r="K24076" s="15"/>
    </row>
    <row r="24077" spans="8:11">
      <c r="H24077" s="15"/>
      <c r="K24077" s="15"/>
    </row>
    <row r="24078" spans="8:11">
      <c r="H24078" s="15"/>
      <c r="K24078" s="15"/>
    </row>
    <row r="24079" spans="8:11">
      <c r="H24079" s="15"/>
      <c r="K24079" s="15"/>
    </row>
    <row r="24080" spans="8:11">
      <c r="H24080" s="15"/>
      <c r="K24080" s="15"/>
    </row>
    <row r="24081" spans="8:11">
      <c r="H24081" s="15"/>
      <c r="K24081" s="15"/>
    </row>
    <row r="24082" spans="8:11">
      <c r="H24082" s="15"/>
      <c r="K24082" s="15"/>
    </row>
    <row r="24083" spans="8:11">
      <c r="H24083" s="15"/>
      <c r="K24083" s="15"/>
    </row>
    <row r="24084" spans="8:11">
      <c r="H24084" s="15"/>
      <c r="K24084" s="15"/>
    </row>
    <row r="24085" spans="8:11">
      <c r="H24085" s="15"/>
      <c r="K24085" s="15"/>
    </row>
    <row r="24086" spans="8:11">
      <c r="H24086" s="15"/>
      <c r="K24086" s="15"/>
    </row>
    <row r="24087" spans="8:11">
      <c r="H24087" s="15"/>
      <c r="K24087" s="15"/>
    </row>
    <row r="24088" spans="8:11">
      <c r="H24088" s="15"/>
      <c r="K24088" s="15"/>
    </row>
    <row r="24089" spans="8:11">
      <c r="H24089" s="15"/>
      <c r="K24089" s="15"/>
    </row>
    <row r="24090" spans="8:11">
      <c r="H24090" s="15"/>
      <c r="K24090" s="15"/>
    </row>
    <row r="24091" spans="8:11">
      <c r="H24091" s="15"/>
      <c r="K24091" s="15"/>
    </row>
    <row r="24092" spans="8:11">
      <c r="H24092" s="15"/>
      <c r="K24092" s="15"/>
    </row>
    <row r="24093" spans="8:11">
      <c r="H24093" s="15"/>
      <c r="K24093" s="15"/>
    </row>
    <row r="24094" spans="8:11">
      <c r="H24094" s="15"/>
      <c r="K24094" s="15"/>
    </row>
    <row r="24095" spans="8:11">
      <c r="H24095" s="15"/>
      <c r="K24095" s="15"/>
    </row>
    <row r="24096" spans="8:11">
      <c r="H24096" s="15"/>
      <c r="K24096" s="15"/>
    </row>
    <row r="24097" spans="8:11">
      <c r="H24097" s="15"/>
      <c r="K24097" s="15"/>
    </row>
    <row r="24098" spans="8:11">
      <c r="H24098" s="15"/>
      <c r="K24098" s="15"/>
    </row>
    <row r="24099" spans="8:11">
      <c r="H24099" s="15"/>
      <c r="K24099" s="15"/>
    </row>
    <row r="24100" spans="8:11">
      <c r="H24100" s="15"/>
      <c r="K24100" s="15"/>
    </row>
    <row r="24101" spans="8:11">
      <c r="H24101" s="15"/>
      <c r="K24101" s="15"/>
    </row>
    <row r="24102" spans="8:11">
      <c r="H24102" s="15"/>
      <c r="K24102" s="15"/>
    </row>
    <row r="24103" spans="8:11">
      <c r="H24103" s="15"/>
      <c r="K24103" s="15"/>
    </row>
    <row r="24104" spans="8:11">
      <c r="H24104" s="15"/>
      <c r="K24104" s="15"/>
    </row>
    <row r="24105" spans="8:11">
      <c r="H24105" s="15"/>
      <c r="K24105" s="15"/>
    </row>
    <row r="24106" spans="8:11">
      <c r="H24106" s="15"/>
      <c r="K24106" s="15"/>
    </row>
    <row r="24107" spans="8:11">
      <c r="H24107" s="15"/>
      <c r="K24107" s="15"/>
    </row>
    <row r="24108" spans="8:11">
      <c r="H24108" s="15"/>
      <c r="K24108" s="15"/>
    </row>
    <row r="24109" spans="8:11">
      <c r="H24109" s="15"/>
      <c r="K24109" s="15"/>
    </row>
    <row r="24110" spans="8:11">
      <c r="H24110" s="15"/>
      <c r="K24110" s="15"/>
    </row>
    <row r="24111" spans="8:11">
      <c r="H24111" s="15"/>
      <c r="K24111" s="15"/>
    </row>
    <row r="24112" spans="8:11">
      <c r="H24112" s="15"/>
      <c r="K24112" s="15"/>
    </row>
    <row r="24113" spans="8:11">
      <c r="H24113" s="15"/>
      <c r="K24113" s="15"/>
    </row>
    <row r="24114" spans="8:11">
      <c r="H24114" s="15"/>
      <c r="K24114" s="15"/>
    </row>
    <row r="24115" spans="8:11">
      <c r="H24115" s="15"/>
      <c r="K24115" s="15"/>
    </row>
    <row r="24116" spans="8:11">
      <c r="H24116" s="15"/>
      <c r="K24116" s="15"/>
    </row>
    <row r="24117" spans="8:11">
      <c r="H24117" s="15"/>
      <c r="K24117" s="15"/>
    </row>
    <row r="24118" spans="8:11">
      <c r="H24118" s="15"/>
      <c r="K24118" s="15"/>
    </row>
    <row r="24119" spans="8:11">
      <c r="H24119" s="15"/>
      <c r="K24119" s="15"/>
    </row>
    <row r="24120" spans="8:11">
      <c r="H24120" s="15"/>
      <c r="K24120" s="15"/>
    </row>
    <row r="24121" spans="8:11">
      <c r="H24121" s="15"/>
      <c r="K24121" s="15"/>
    </row>
    <row r="24122" spans="8:11">
      <c r="H24122" s="15"/>
      <c r="K24122" s="15"/>
    </row>
    <row r="24123" spans="8:11">
      <c r="H24123" s="15"/>
      <c r="K24123" s="15"/>
    </row>
    <row r="24124" spans="8:11">
      <c r="H24124" s="15"/>
      <c r="K24124" s="15"/>
    </row>
    <row r="24125" spans="8:11">
      <c r="H24125" s="15"/>
      <c r="K24125" s="15"/>
    </row>
    <row r="24126" spans="8:11">
      <c r="H24126" s="15"/>
      <c r="K24126" s="15"/>
    </row>
    <row r="24127" spans="8:11">
      <c r="H24127" s="15"/>
      <c r="K24127" s="15"/>
    </row>
    <row r="24128" spans="8:11">
      <c r="H24128" s="15"/>
      <c r="K24128" s="15"/>
    </row>
    <row r="24129" spans="8:11">
      <c r="H24129" s="15"/>
      <c r="K24129" s="15"/>
    </row>
    <row r="24130" spans="8:11">
      <c r="H24130" s="15"/>
      <c r="K24130" s="15"/>
    </row>
    <row r="24131" spans="8:11">
      <c r="H24131" s="15"/>
      <c r="K24131" s="15"/>
    </row>
    <row r="24132" spans="8:11">
      <c r="H24132" s="15"/>
      <c r="K24132" s="15"/>
    </row>
    <row r="24133" spans="8:11">
      <c r="H24133" s="15"/>
      <c r="K24133" s="15"/>
    </row>
    <row r="24134" spans="8:11">
      <c r="H24134" s="15"/>
      <c r="K24134" s="15"/>
    </row>
    <row r="24135" spans="8:11">
      <c r="H24135" s="15"/>
      <c r="K24135" s="15"/>
    </row>
    <row r="24136" spans="8:11">
      <c r="H24136" s="15"/>
      <c r="K24136" s="15"/>
    </row>
    <row r="24137" spans="8:11">
      <c r="H24137" s="15"/>
      <c r="K24137" s="15"/>
    </row>
    <row r="24138" spans="8:11">
      <c r="H24138" s="15"/>
      <c r="K24138" s="15"/>
    </row>
    <row r="24139" spans="8:11">
      <c r="H24139" s="15"/>
      <c r="K24139" s="15"/>
    </row>
    <row r="24140" spans="8:11">
      <c r="H24140" s="15"/>
      <c r="K24140" s="15"/>
    </row>
    <row r="24141" spans="8:11">
      <c r="H24141" s="15"/>
      <c r="K24141" s="15"/>
    </row>
    <row r="24142" spans="8:11">
      <c r="H24142" s="15"/>
      <c r="K24142" s="15"/>
    </row>
    <row r="24143" spans="8:11">
      <c r="H24143" s="15"/>
      <c r="K24143" s="15"/>
    </row>
    <row r="24144" spans="8:11">
      <c r="H24144" s="15"/>
      <c r="K24144" s="15"/>
    </row>
    <row r="24145" spans="8:11">
      <c r="H24145" s="15"/>
      <c r="K24145" s="15"/>
    </row>
    <row r="24146" spans="8:11">
      <c r="H24146" s="15"/>
      <c r="K24146" s="15"/>
    </row>
    <row r="24147" spans="8:11">
      <c r="H24147" s="15"/>
      <c r="K24147" s="15"/>
    </row>
    <row r="24148" spans="8:11">
      <c r="H24148" s="15"/>
      <c r="K24148" s="15"/>
    </row>
    <row r="24149" spans="8:11">
      <c r="H24149" s="15"/>
      <c r="K24149" s="15"/>
    </row>
    <row r="24150" spans="8:11">
      <c r="H24150" s="15"/>
      <c r="K24150" s="15"/>
    </row>
    <row r="24151" spans="8:11">
      <c r="H24151" s="15"/>
      <c r="K24151" s="15"/>
    </row>
    <row r="24152" spans="8:11">
      <c r="H24152" s="15"/>
      <c r="K24152" s="15"/>
    </row>
    <row r="24153" spans="8:11">
      <c r="H24153" s="15"/>
      <c r="K24153" s="15"/>
    </row>
    <row r="24154" spans="8:11">
      <c r="H24154" s="15"/>
      <c r="K24154" s="15"/>
    </row>
    <row r="24155" spans="8:11">
      <c r="H24155" s="15"/>
      <c r="K24155" s="15"/>
    </row>
    <row r="24156" spans="8:11">
      <c r="H24156" s="15"/>
      <c r="K24156" s="15"/>
    </row>
    <row r="24157" spans="8:11">
      <c r="H24157" s="15"/>
      <c r="K24157" s="15"/>
    </row>
    <row r="24158" spans="8:11">
      <c r="H24158" s="15"/>
      <c r="K24158" s="15"/>
    </row>
    <row r="24159" spans="8:11">
      <c r="H24159" s="15"/>
      <c r="K24159" s="15"/>
    </row>
    <row r="24160" spans="8:11">
      <c r="H24160" s="15"/>
      <c r="K24160" s="15"/>
    </row>
    <row r="24161" spans="8:11">
      <c r="H24161" s="15"/>
      <c r="K24161" s="15"/>
    </row>
    <row r="24162" spans="8:11">
      <c r="H24162" s="15"/>
      <c r="K24162" s="15"/>
    </row>
    <row r="24163" spans="8:11">
      <c r="H24163" s="15"/>
      <c r="K24163" s="15"/>
    </row>
    <row r="24164" spans="8:11">
      <c r="H24164" s="15"/>
      <c r="K24164" s="15"/>
    </row>
    <row r="24165" spans="8:11">
      <c r="H24165" s="15"/>
      <c r="K24165" s="15"/>
    </row>
    <row r="24166" spans="8:11">
      <c r="H24166" s="15"/>
      <c r="K24166" s="15"/>
    </row>
    <row r="24167" spans="8:11">
      <c r="H24167" s="15"/>
      <c r="K24167" s="15"/>
    </row>
    <row r="24168" spans="8:11">
      <c r="H24168" s="15"/>
      <c r="K24168" s="15"/>
    </row>
    <row r="24169" spans="8:11">
      <c r="H24169" s="15"/>
      <c r="K24169" s="15"/>
    </row>
    <row r="24170" spans="8:11">
      <c r="H24170" s="15"/>
      <c r="K24170" s="15"/>
    </row>
    <row r="24171" spans="8:11">
      <c r="H24171" s="15"/>
      <c r="K24171" s="15"/>
    </row>
    <row r="24172" spans="8:11">
      <c r="H24172" s="15"/>
      <c r="K24172" s="15"/>
    </row>
    <row r="24173" spans="8:11">
      <c r="H24173" s="15"/>
      <c r="K24173" s="15"/>
    </row>
    <row r="24174" spans="8:11">
      <c r="H24174" s="15"/>
      <c r="K24174" s="15"/>
    </row>
    <row r="24175" spans="8:11">
      <c r="H24175" s="15"/>
      <c r="K24175" s="15"/>
    </row>
    <row r="24176" spans="8:11">
      <c r="H24176" s="15"/>
      <c r="K24176" s="15"/>
    </row>
    <row r="24177" spans="8:11">
      <c r="H24177" s="15"/>
      <c r="K24177" s="15"/>
    </row>
    <row r="24178" spans="8:11">
      <c r="H24178" s="15"/>
      <c r="K24178" s="15"/>
    </row>
    <row r="24179" spans="8:11">
      <c r="H24179" s="15"/>
      <c r="K24179" s="15"/>
    </row>
    <row r="24180" spans="8:11">
      <c r="H24180" s="15"/>
      <c r="K24180" s="15"/>
    </row>
    <row r="24181" spans="8:11">
      <c r="H24181" s="15"/>
      <c r="K24181" s="15"/>
    </row>
    <row r="24182" spans="8:11">
      <c r="H24182" s="15"/>
      <c r="K24182" s="15"/>
    </row>
    <row r="24183" spans="8:11">
      <c r="H24183" s="15"/>
      <c r="K24183" s="15"/>
    </row>
    <row r="24184" spans="8:11">
      <c r="H24184" s="15"/>
      <c r="K24184" s="15"/>
    </row>
    <row r="24185" spans="8:11">
      <c r="H24185" s="15"/>
      <c r="K24185" s="15"/>
    </row>
    <row r="24186" spans="8:11">
      <c r="H24186" s="15"/>
      <c r="K24186" s="15"/>
    </row>
    <row r="24187" spans="8:11">
      <c r="H24187" s="15"/>
      <c r="K24187" s="15"/>
    </row>
    <row r="24188" spans="8:11">
      <c r="H24188" s="15"/>
      <c r="K24188" s="15"/>
    </row>
    <row r="24189" spans="8:11">
      <c r="H24189" s="15"/>
      <c r="K24189" s="15"/>
    </row>
    <row r="24190" spans="8:11">
      <c r="H24190" s="15"/>
      <c r="K24190" s="15"/>
    </row>
    <row r="24191" spans="8:11">
      <c r="H24191" s="15"/>
      <c r="K24191" s="15"/>
    </row>
    <row r="24192" spans="8:11">
      <c r="H24192" s="15"/>
      <c r="K24192" s="15"/>
    </row>
    <row r="24193" spans="8:11">
      <c r="H24193" s="15"/>
      <c r="K24193" s="15"/>
    </row>
    <row r="24194" spans="8:11">
      <c r="H24194" s="15"/>
      <c r="K24194" s="15"/>
    </row>
    <row r="24195" spans="8:11">
      <c r="H24195" s="15"/>
      <c r="K24195" s="15"/>
    </row>
    <row r="24196" spans="8:11">
      <c r="H24196" s="15"/>
      <c r="K24196" s="15"/>
    </row>
    <row r="24197" spans="8:11">
      <c r="H24197" s="15"/>
      <c r="K24197" s="15"/>
    </row>
    <row r="24198" spans="8:11">
      <c r="H24198" s="15"/>
      <c r="K24198" s="15"/>
    </row>
    <row r="24199" spans="8:11">
      <c r="H24199" s="15"/>
      <c r="K24199" s="15"/>
    </row>
    <row r="24200" spans="8:11">
      <c r="H24200" s="15"/>
      <c r="K24200" s="15"/>
    </row>
    <row r="24201" spans="8:11">
      <c r="H24201" s="15"/>
      <c r="K24201" s="15"/>
    </row>
    <row r="24202" spans="8:11">
      <c r="H24202" s="15"/>
      <c r="K24202" s="15"/>
    </row>
    <row r="24203" spans="8:11">
      <c r="H24203" s="15"/>
      <c r="K24203" s="15"/>
    </row>
    <row r="24204" spans="8:11">
      <c r="H24204" s="15"/>
      <c r="K24204" s="15"/>
    </row>
    <row r="24205" spans="8:11">
      <c r="H24205" s="15"/>
      <c r="K24205" s="15"/>
    </row>
    <row r="24206" spans="8:11">
      <c r="H24206" s="15"/>
      <c r="K24206" s="15"/>
    </row>
    <row r="24207" spans="8:11">
      <c r="H24207" s="15"/>
      <c r="K24207" s="15"/>
    </row>
    <row r="24208" spans="8:11">
      <c r="H24208" s="15"/>
      <c r="K24208" s="15"/>
    </row>
    <row r="24209" spans="8:11">
      <c r="H24209" s="15"/>
      <c r="K24209" s="15"/>
    </row>
    <row r="24210" spans="8:11">
      <c r="H24210" s="15"/>
      <c r="K24210" s="15"/>
    </row>
    <row r="24211" spans="8:11">
      <c r="H24211" s="15"/>
      <c r="K24211" s="15"/>
    </row>
    <row r="24212" spans="8:11">
      <c r="H24212" s="15"/>
      <c r="K24212" s="15"/>
    </row>
    <row r="24213" spans="8:11">
      <c r="H24213" s="15"/>
      <c r="K24213" s="15"/>
    </row>
    <row r="24214" spans="8:11">
      <c r="H24214" s="15"/>
      <c r="K24214" s="15"/>
    </row>
    <row r="24215" spans="8:11">
      <c r="H24215" s="15"/>
      <c r="K24215" s="15"/>
    </row>
    <row r="24216" spans="8:11">
      <c r="H24216" s="15"/>
      <c r="K24216" s="15"/>
    </row>
    <row r="24217" spans="8:11">
      <c r="H24217" s="15"/>
      <c r="K24217" s="15"/>
    </row>
    <row r="24218" spans="8:11">
      <c r="H24218" s="15"/>
      <c r="K24218" s="15"/>
    </row>
    <row r="24219" spans="8:11">
      <c r="H24219" s="15"/>
      <c r="K24219" s="15"/>
    </row>
    <row r="24220" spans="8:11">
      <c r="H24220" s="15"/>
      <c r="K24220" s="15"/>
    </row>
    <row r="24221" spans="8:11">
      <c r="H24221" s="15"/>
      <c r="K24221" s="15"/>
    </row>
    <row r="24222" spans="8:11">
      <c r="H24222" s="15"/>
      <c r="K24222" s="15"/>
    </row>
    <row r="24223" spans="8:11">
      <c r="H24223" s="15"/>
      <c r="K24223" s="15"/>
    </row>
    <row r="24224" spans="8:11">
      <c r="H24224" s="15"/>
      <c r="K24224" s="15"/>
    </row>
    <row r="24225" spans="8:11">
      <c r="H24225" s="15"/>
      <c r="K24225" s="15"/>
    </row>
    <row r="24226" spans="8:11">
      <c r="H24226" s="15"/>
      <c r="K24226" s="15"/>
    </row>
    <row r="24227" spans="8:11">
      <c r="H24227" s="15"/>
      <c r="K24227" s="15"/>
    </row>
    <row r="24228" spans="8:11">
      <c r="H24228" s="15"/>
      <c r="K24228" s="15"/>
    </row>
    <row r="24229" spans="8:11">
      <c r="H24229" s="15"/>
      <c r="K24229" s="15"/>
    </row>
    <row r="24230" spans="8:11">
      <c r="H24230" s="15"/>
      <c r="K24230" s="15"/>
    </row>
    <row r="24231" spans="8:11">
      <c r="H24231" s="15"/>
      <c r="K24231" s="15"/>
    </row>
    <row r="24232" spans="8:11">
      <c r="H24232" s="15"/>
      <c r="K24232" s="15"/>
    </row>
    <row r="24233" spans="8:11">
      <c r="H24233" s="15"/>
      <c r="K24233" s="15"/>
    </row>
    <row r="24234" spans="8:11">
      <c r="H24234" s="15"/>
      <c r="K24234" s="15"/>
    </row>
    <row r="24235" spans="8:11">
      <c r="H24235" s="15"/>
      <c r="K24235" s="15"/>
    </row>
    <row r="24236" spans="8:11">
      <c r="H24236" s="15"/>
      <c r="K24236" s="15"/>
    </row>
    <row r="24237" spans="8:11">
      <c r="H24237" s="15"/>
      <c r="K24237" s="15"/>
    </row>
    <row r="24238" spans="8:11">
      <c r="H24238" s="15"/>
      <c r="K24238" s="15"/>
    </row>
    <row r="24239" spans="8:11">
      <c r="H24239" s="15"/>
      <c r="K24239" s="15"/>
    </row>
    <row r="24240" spans="8:11">
      <c r="H24240" s="15"/>
      <c r="K24240" s="15"/>
    </row>
    <row r="24241" spans="8:11">
      <c r="H24241" s="15"/>
      <c r="K24241" s="15"/>
    </row>
    <row r="24242" spans="8:11">
      <c r="H24242" s="15"/>
      <c r="K24242" s="15"/>
    </row>
    <row r="24243" spans="8:11">
      <c r="H24243" s="15"/>
      <c r="K24243" s="15"/>
    </row>
    <row r="24244" spans="8:11">
      <c r="H24244" s="15"/>
      <c r="K24244" s="15"/>
    </row>
    <row r="24245" spans="8:11">
      <c r="H24245" s="15"/>
      <c r="K24245" s="15"/>
    </row>
    <row r="24246" spans="8:11">
      <c r="H24246" s="15"/>
      <c r="K24246" s="15"/>
    </row>
    <row r="24247" spans="8:11">
      <c r="H24247" s="15"/>
      <c r="K24247" s="15"/>
    </row>
    <row r="24248" spans="8:11">
      <c r="H24248" s="15"/>
      <c r="K24248" s="15"/>
    </row>
    <row r="24249" spans="8:11">
      <c r="H24249" s="15"/>
      <c r="K24249" s="15"/>
    </row>
    <row r="24250" spans="8:11">
      <c r="H24250" s="15"/>
      <c r="K24250" s="15"/>
    </row>
    <row r="24251" spans="8:11">
      <c r="H24251" s="15"/>
      <c r="K24251" s="15"/>
    </row>
    <row r="24252" spans="8:11">
      <c r="H24252" s="15"/>
      <c r="K24252" s="15"/>
    </row>
    <row r="24253" spans="8:11">
      <c r="H24253" s="15"/>
      <c r="K24253" s="15"/>
    </row>
    <row r="24254" spans="8:11">
      <c r="H24254" s="15"/>
      <c r="K24254" s="15"/>
    </row>
    <row r="24255" spans="8:11">
      <c r="H24255" s="15"/>
      <c r="K24255" s="15"/>
    </row>
    <row r="24256" spans="8:11">
      <c r="H24256" s="15"/>
      <c r="K24256" s="15"/>
    </row>
    <row r="24257" spans="8:11">
      <c r="H24257" s="15"/>
      <c r="K24257" s="15"/>
    </row>
    <row r="24258" spans="8:11">
      <c r="H24258" s="15"/>
      <c r="K24258" s="15"/>
    </row>
    <row r="24259" spans="8:11">
      <c r="H24259" s="15"/>
      <c r="K24259" s="15"/>
    </row>
    <row r="24260" spans="8:11">
      <c r="H24260" s="15"/>
      <c r="K24260" s="15"/>
    </row>
    <row r="24261" spans="8:11">
      <c r="H24261" s="15"/>
      <c r="K24261" s="15"/>
    </row>
    <row r="24262" spans="8:11">
      <c r="H24262" s="15"/>
      <c r="K24262" s="15"/>
    </row>
    <row r="24263" spans="8:11">
      <c r="H24263" s="15"/>
      <c r="K24263" s="15"/>
    </row>
    <row r="24264" spans="8:11">
      <c r="H24264" s="15"/>
      <c r="K24264" s="15"/>
    </row>
    <row r="24265" spans="8:11">
      <c r="H24265" s="15"/>
      <c r="K24265" s="15"/>
    </row>
    <row r="24266" spans="8:11">
      <c r="H24266" s="15"/>
      <c r="K24266" s="15"/>
    </row>
    <row r="24267" spans="8:11">
      <c r="H24267" s="15"/>
      <c r="K24267" s="15"/>
    </row>
    <row r="24268" spans="8:11">
      <c r="H24268" s="15"/>
      <c r="K24268" s="15"/>
    </row>
    <row r="24269" spans="8:11">
      <c r="H24269" s="15"/>
      <c r="K24269" s="15"/>
    </row>
    <row r="24270" spans="8:11">
      <c r="H24270" s="15"/>
      <c r="K24270" s="15"/>
    </row>
    <row r="24271" spans="8:11">
      <c r="H24271" s="15"/>
      <c r="K24271" s="15"/>
    </row>
    <row r="24272" spans="8:11">
      <c r="H24272" s="15"/>
      <c r="K24272" s="15"/>
    </row>
    <row r="24273" spans="8:11">
      <c r="H24273" s="15"/>
      <c r="K24273" s="15"/>
    </row>
    <row r="24274" spans="8:11">
      <c r="H24274" s="15"/>
      <c r="K24274" s="15"/>
    </row>
    <row r="24275" spans="8:11">
      <c r="H24275" s="15"/>
      <c r="K24275" s="15"/>
    </row>
    <row r="24276" spans="8:11">
      <c r="H24276" s="15"/>
      <c r="K24276" s="15"/>
    </row>
    <row r="24277" spans="8:11">
      <c r="H24277" s="15"/>
      <c r="K24277" s="15"/>
    </row>
    <row r="24278" spans="8:11">
      <c r="H24278" s="15"/>
      <c r="K24278" s="15"/>
    </row>
    <row r="24279" spans="8:11">
      <c r="H24279" s="15"/>
      <c r="K24279" s="15"/>
    </row>
    <row r="24280" spans="8:11">
      <c r="H24280" s="15"/>
      <c r="K24280" s="15"/>
    </row>
    <row r="24281" spans="8:11">
      <c r="H24281" s="15"/>
      <c r="K24281" s="15"/>
    </row>
    <row r="24282" spans="8:11">
      <c r="H24282" s="15"/>
      <c r="K24282" s="15"/>
    </row>
    <row r="24283" spans="8:11">
      <c r="H24283" s="15"/>
      <c r="K24283" s="15"/>
    </row>
    <row r="24284" spans="8:11">
      <c r="H24284" s="15"/>
      <c r="K24284" s="15"/>
    </row>
    <row r="24285" spans="8:11">
      <c r="H24285" s="15"/>
      <c r="K24285" s="15"/>
    </row>
    <row r="24286" spans="8:11">
      <c r="H24286" s="15"/>
      <c r="K24286" s="15"/>
    </row>
    <row r="24287" spans="8:11">
      <c r="H24287" s="15"/>
      <c r="K24287" s="15"/>
    </row>
    <row r="24288" spans="8:11">
      <c r="H24288" s="15"/>
      <c r="K24288" s="15"/>
    </row>
    <row r="24289" spans="8:11">
      <c r="H24289" s="15"/>
      <c r="K24289" s="15"/>
    </row>
    <row r="24290" spans="8:11">
      <c r="H24290" s="15"/>
      <c r="K24290" s="15"/>
    </row>
    <row r="24291" spans="8:11">
      <c r="H24291" s="15"/>
      <c r="K24291" s="15"/>
    </row>
    <row r="24292" spans="8:11">
      <c r="H24292" s="15"/>
      <c r="K24292" s="15"/>
    </row>
    <row r="24293" spans="8:11">
      <c r="H24293" s="15"/>
      <c r="K24293" s="15"/>
    </row>
    <row r="24294" spans="8:11">
      <c r="H24294" s="15"/>
      <c r="K24294" s="15"/>
    </row>
    <row r="24295" spans="8:11">
      <c r="H24295" s="15"/>
      <c r="K24295" s="15"/>
    </row>
    <row r="24296" spans="8:11">
      <c r="H24296" s="15"/>
      <c r="K24296" s="15"/>
    </row>
    <row r="24297" spans="8:11">
      <c r="H24297" s="15"/>
      <c r="K24297" s="15"/>
    </row>
    <row r="24298" spans="8:11">
      <c r="H24298" s="15"/>
      <c r="K24298" s="15"/>
    </row>
    <row r="24299" spans="8:11">
      <c r="H24299" s="15"/>
      <c r="K24299" s="15"/>
    </row>
    <row r="24300" spans="8:11">
      <c r="H24300" s="15"/>
      <c r="K24300" s="15"/>
    </row>
    <row r="24301" spans="8:11">
      <c r="H24301" s="15"/>
      <c r="K24301" s="15"/>
    </row>
    <row r="24302" spans="8:11">
      <c r="H24302" s="15"/>
      <c r="K24302" s="15"/>
    </row>
    <row r="24303" spans="8:11">
      <c r="H24303" s="15"/>
      <c r="K24303" s="15"/>
    </row>
    <row r="24304" spans="8:11">
      <c r="H24304" s="15"/>
      <c r="K24304" s="15"/>
    </row>
    <row r="24305" spans="8:11">
      <c r="H24305" s="15"/>
      <c r="K24305" s="15"/>
    </row>
    <row r="24306" spans="8:11">
      <c r="H24306" s="15"/>
      <c r="K24306" s="15"/>
    </row>
    <row r="24307" spans="8:11">
      <c r="H24307" s="15"/>
      <c r="K24307" s="15"/>
    </row>
    <row r="24308" spans="8:11">
      <c r="H24308" s="15"/>
      <c r="K24308" s="15"/>
    </row>
    <row r="24309" spans="8:11">
      <c r="H24309" s="15"/>
      <c r="K24309" s="15"/>
    </row>
    <row r="24310" spans="8:11">
      <c r="H24310" s="15"/>
      <c r="K24310" s="15"/>
    </row>
    <row r="24311" spans="8:11">
      <c r="H24311" s="15"/>
      <c r="K24311" s="15"/>
    </row>
    <row r="24312" spans="8:11">
      <c r="H24312" s="15"/>
      <c r="K24312" s="15"/>
    </row>
    <row r="24313" spans="8:11">
      <c r="H24313" s="15"/>
      <c r="K24313" s="15"/>
    </row>
    <row r="24314" spans="8:11">
      <c r="H24314" s="15"/>
      <c r="K24314" s="15"/>
    </row>
    <row r="24315" spans="8:11">
      <c r="H24315" s="15"/>
      <c r="K24315" s="15"/>
    </row>
    <row r="24316" spans="8:11">
      <c r="H24316" s="15"/>
      <c r="K24316" s="15"/>
    </row>
    <row r="24317" spans="8:11">
      <c r="H24317" s="15"/>
      <c r="K24317" s="15"/>
    </row>
    <row r="24318" spans="8:11">
      <c r="H24318" s="15"/>
      <c r="K24318" s="15"/>
    </row>
    <row r="24319" spans="8:11">
      <c r="H24319" s="15"/>
      <c r="K24319" s="15"/>
    </row>
    <row r="24320" spans="8:11">
      <c r="H24320" s="15"/>
      <c r="K24320" s="15"/>
    </row>
    <row r="24321" spans="8:11">
      <c r="H24321" s="15"/>
      <c r="K24321" s="15"/>
    </row>
    <row r="24322" spans="8:11">
      <c r="H24322" s="15"/>
      <c r="K24322" s="15"/>
    </row>
    <row r="24323" spans="8:11">
      <c r="H24323" s="15"/>
      <c r="K24323" s="15"/>
    </row>
    <row r="24324" spans="8:11">
      <c r="H24324" s="15"/>
      <c r="K24324" s="15"/>
    </row>
    <row r="24325" spans="8:11">
      <c r="H24325" s="15"/>
      <c r="K24325" s="15"/>
    </row>
    <row r="24326" spans="8:11">
      <c r="H24326" s="15"/>
      <c r="K24326" s="15"/>
    </row>
    <row r="24327" spans="8:11">
      <c r="H24327" s="15"/>
      <c r="K24327" s="15"/>
    </row>
    <row r="24328" spans="8:11">
      <c r="H24328" s="15"/>
      <c r="K24328" s="15"/>
    </row>
    <row r="24329" spans="8:11">
      <c r="H24329" s="15"/>
      <c r="K24329" s="15"/>
    </row>
    <row r="24330" spans="8:11">
      <c r="H24330" s="15"/>
      <c r="K24330" s="15"/>
    </row>
    <row r="24331" spans="8:11">
      <c r="H24331" s="15"/>
      <c r="K24331" s="15"/>
    </row>
    <row r="24332" spans="8:11">
      <c r="H24332" s="15"/>
      <c r="K24332" s="15"/>
    </row>
    <row r="24333" spans="8:11">
      <c r="H24333" s="15"/>
      <c r="K24333" s="15"/>
    </row>
    <row r="24334" spans="8:11">
      <c r="H24334" s="15"/>
      <c r="K24334" s="15"/>
    </row>
    <row r="24335" spans="8:11">
      <c r="H24335" s="15"/>
      <c r="K24335" s="15"/>
    </row>
    <row r="24336" spans="8:11">
      <c r="H24336" s="15"/>
      <c r="K24336" s="15"/>
    </row>
    <row r="24337" spans="8:11">
      <c r="H24337" s="15"/>
      <c r="K24337" s="15"/>
    </row>
    <row r="24338" spans="8:11">
      <c r="H24338" s="15"/>
      <c r="K24338" s="15"/>
    </row>
    <row r="24339" spans="8:11">
      <c r="H24339" s="15"/>
      <c r="K24339" s="15"/>
    </row>
    <row r="24340" spans="8:11">
      <c r="H24340" s="15"/>
      <c r="K24340" s="15"/>
    </row>
    <row r="24341" spans="8:11">
      <c r="H24341" s="15"/>
      <c r="K24341" s="15"/>
    </row>
    <row r="24342" spans="8:11">
      <c r="H24342" s="15"/>
      <c r="K24342" s="15"/>
    </row>
    <row r="24343" spans="8:11">
      <c r="H24343" s="15"/>
      <c r="K24343" s="15"/>
    </row>
    <row r="24344" spans="8:11">
      <c r="H24344" s="15"/>
      <c r="K24344" s="15"/>
    </row>
    <row r="24345" spans="8:11">
      <c r="H24345" s="15"/>
      <c r="K24345" s="15"/>
    </row>
    <row r="24346" spans="8:11">
      <c r="H24346" s="15"/>
      <c r="K24346" s="15"/>
    </row>
    <row r="24347" spans="8:11">
      <c r="H24347" s="15"/>
      <c r="K24347" s="15"/>
    </row>
    <row r="24348" spans="8:11">
      <c r="H24348" s="15"/>
      <c r="K24348" s="15"/>
    </row>
    <row r="24349" spans="8:11">
      <c r="H24349" s="15"/>
      <c r="K24349" s="15"/>
    </row>
    <row r="24350" spans="8:11">
      <c r="H24350" s="15"/>
      <c r="K24350" s="15"/>
    </row>
    <row r="24351" spans="8:11">
      <c r="H24351" s="15"/>
      <c r="K24351" s="15"/>
    </row>
    <row r="24352" spans="8:11">
      <c r="H24352" s="15"/>
      <c r="K24352" s="15"/>
    </row>
    <row r="24353" spans="8:11">
      <c r="H24353" s="15"/>
      <c r="K24353" s="15"/>
    </row>
    <row r="24354" spans="8:11">
      <c r="H24354" s="15"/>
      <c r="K24354" s="15"/>
    </row>
    <row r="24355" spans="8:11">
      <c r="H24355" s="15"/>
      <c r="K24355" s="15"/>
    </row>
    <row r="24356" spans="8:11">
      <c r="H24356" s="15"/>
      <c r="K24356" s="15"/>
    </row>
    <row r="24357" spans="8:11">
      <c r="H24357" s="15"/>
      <c r="K24357" s="15"/>
    </row>
    <row r="24358" spans="8:11">
      <c r="H24358" s="15"/>
      <c r="K24358" s="15"/>
    </row>
    <row r="24359" spans="8:11">
      <c r="H24359" s="15"/>
      <c r="K24359" s="15"/>
    </row>
    <row r="24360" spans="8:11">
      <c r="H24360" s="15"/>
      <c r="K24360" s="15"/>
    </row>
    <row r="24361" spans="8:11">
      <c r="H24361" s="15"/>
      <c r="K24361" s="15"/>
    </row>
    <row r="24362" spans="8:11">
      <c r="H24362" s="15"/>
      <c r="K24362" s="15"/>
    </row>
    <row r="24363" spans="8:11">
      <c r="H24363" s="15"/>
      <c r="K24363" s="15"/>
    </row>
    <row r="24364" spans="8:11">
      <c r="H24364" s="15"/>
      <c r="K24364" s="15"/>
    </row>
    <row r="24365" spans="8:11">
      <c r="H24365" s="15"/>
      <c r="K24365" s="15"/>
    </row>
    <row r="24366" spans="8:11">
      <c r="H24366" s="15"/>
      <c r="K24366" s="15"/>
    </row>
    <row r="24367" spans="8:11">
      <c r="H24367" s="15"/>
      <c r="K24367" s="15"/>
    </row>
    <row r="24368" spans="8:11">
      <c r="H24368" s="15"/>
      <c r="K24368" s="15"/>
    </row>
    <row r="24369" spans="8:11">
      <c r="H24369" s="15"/>
      <c r="K24369" s="15"/>
    </row>
    <row r="24370" spans="8:11">
      <c r="H24370" s="15"/>
      <c r="K24370" s="15"/>
    </row>
    <row r="24371" spans="8:11">
      <c r="H24371" s="15"/>
      <c r="K24371" s="15"/>
    </row>
    <row r="24372" spans="8:11">
      <c r="H24372" s="15"/>
      <c r="K24372" s="15"/>
    </row>
    <row r="24373" spans="8:11">
      <c r="H24373" s="15"/>
      <c r="K24373" s="15"/>
    </row>
    <row r="24374" spans="8:11">
      <c r="H24374" s="15"/>
      <c r="K24374" s="15"/>
    </row>
    <row r="24375" spans="8:11">
      <c r="H24375" s="15"/>
      <c r="K24375" s="15"/>
    </row>
    <row r="24376" spans="8:11">
      <c r="H24376" s="15"/>
      <c r="K24376" s="15"/>
    </row>
    <row r="24377" spans="8:11">
      <c r="H24377" s="15"/>
      <c r="K24377" s="15"/>
    </row>
    <row r="24378" spans="8:11">
      <c r="H24378" s="15"/>
      <c r="K24378" s="15"/>
    </row>
    <row r="24379" spans="8:11">
      <c r="H24379" s="15"/>
      <c r="K24379" s="15"/>
    </row>
    <row r="24380" spans="8:11">
      <c r="H24380" s="15"/>
      <c r="K24380" s="15"/>
    </row>
    <row r="24381" spans="8:11">
      <c r="H24381" s="15"/>
      <c r="K24381" s="15"/>
    </row>
    <row r="24382" spans="8:11">
      <c r="H24382" s="15"/>
      <c r="K24382" s="15"/>
    </row>
    <row r="24383" spans="8:11">
      <c r="H24383" s="15"/>
      <c r="K24383" s="15"/>
    </row>
    <row r="24384" spans="8:11">
      <c r="H24384" s="15"/>
      <c r="K24384" s="15"/>
    </row>
    <row r="24385" spans="8:11">
      <c r="H24385" s="15"/>
      <c r="K24385" s="15"/>
    </row>
    <row r="24386" spans="8:11">
      <c r="H24386" s="15"/>
      <c r="K24386" s="15"/>
    </row>
    <row r="24387" spans="8:11">
      <c r="H24387" s="15"/>
      <c r="K24387" s="15"/>
    </row>
    <row r="24388" spans="8:11">
      <c r="H24388" s="15"/>
      <c r="K24388" s="15"/>
    </row>
    <row r="24389" spans="8:11">
      <c r="H24389" s="15"/>
      <c r="K24389" s="15"/>
    </row>
    <row r="24390" spans="8:11">
      <c r="H24390" s="15"/>
      <c r="K24390" s="15"/>
    </row>
    <row r="24391" spans="8:11">
      <c r="H24391" s="15"/>
      <c r="K24391" s="15"/>
    </row>
    <row r="24392" spans="8:11">
      <c r="H24392" s="15"/>
      <c r="K24392" s="15"/>
    </row>
    <row r="24393" spans="8:11">
      <c r="H24393" s="15"/>
      <c r="K24393" s="15"/>
    </row>
    <row r="24394" spans="8:11">
      <c r="H24394" s="15"/>
      <c r="K24394" s="15"/>
    </row>
    <row r="24395" spans="8:11">
      <c r="H24395" s="15"/>
      <c r="K24395" s="15"/>
    </row>
    <row r="24396" spans="8:11">
      <c r="H24396" s="15"/>
      <c r="K24396" s="15"/>
    </row>
    <row r="24397" spans="8:11">
      <c r="H24397" s="15"/>
      <c r="K24397" s="15"/>
    </row>
    <row r="24398" spans="8:11">
      <c r="H24398" s="15"/>
      <c r="K24398" s="15"/>
    </row>
    <row r="24399" spans="8:11">
      <c r="H24399" s="15"/>
      <c r="K24399" s="15"/>
    </row>
    <row r="24400" spans="8:11">
      <c r="H24400" s="15"/>
      <c r="K24400" s="15"/>
    </row>
    <row r="24401" spans="8:11">
      <c r="H24401" s="15"/>
      <c r="K24401" s="15"/>
    </row>
    <row r="24402" spans="8:11">
      <c r="H24402" s="15"/>
      <c r="K24402" s="15"/>
    </row>
    <row r="24403" spans="8:11">
      <c r="H24403" s="15"/>
      <c r="K24403" s="15"/>
    </row>
    <row r="24404" spans="8:11">
      <c r="H24404" s="15"/>
      <c r="K24404" s="15"/>
    </row>
    <row r="24405" spans="8:11">
      <c r="H24405" s="15"/>
      <c r="K24405" s="15"/>
    </row>
    <row r="24406" spans="8:11">
      <c r="H24406" s="15"/>
      <c r="K24406" s="15"/>
    </row>
    <row r="24407" spans="8:11">
      <c r="H24407" s="15"/>
      <c r="K24407" s="15"/>
    </row>
    <row r="24408" spans="8:11">
      <c r="H24408" s="15"/>
      <c r="K24408" s="15"/>
    </row>
    <row r="24409" spans="8:11">
      <c r="H24409" s="15"/>
      <c r="K24409" s="15"/>
    </row>
    <row r="24410" spans="8:11">
      <c r="H24410" s="15"/>
      <c r="K24410" s="15"/>
    </row>
    <row r="24411" spans="8:11">
      <c r="H24411" s="15"/>
      <c r="K24411" s="15"/>
    </row>
    <row r="24412" spans="8:11">
      <c r="H24412" s="15"/>
      <c r="K24412" s="15"/>
    </row>
    <row r="24413" spans="8:11">
      <c r="H24413" s="15"/>
      <c r="K24413" s="15"/>
    </row>
    <row r="24414" spans="8:11">
      <c r="H24414" s="15"/>
      <c r="K24414" s="15"/>
    </row>
    <row r="24415" spans="8:11">
      <c r="H24415" s="15"/>
      <c r="K24415" s="15"/>
    </row>
    <row r="24416" spans="8:11">
      <c r="H24416" s="15"/>
      <c r="K24416" s="15"/>
    </row>
    <row r="24417" spans="8:11">
      <c r="H24417" s="15"/>
      <c r="K24417" s="15"/>
    </row>
    <row r="24418" spans="8:11">
      <c r="H24418" s="15"/>
      <c r="K24418" s="15"/>
    </row>
    <row r="24419" spans="8:11">
      <c r="H24419" s="15"/>
      <c r="K24419" s="15"/>
    </row>
    <row r="24420" spans="8:11">
      <c r="H24420" s="15"/>
      <c r="K24420" s="15"/>
    </row>
    <row r="24421" spans="8:11">
      <c r="H24421" s="15"/>
      <c r="K24421" s="15"/>
    </row>
    <row r="24422" spans="8:11">
      <c r="H24422" s="15"/>
      <c r="K24422" s="15"/>
    </row>
    <row r="24423" spans="8:11">
      <c r="H24423" s="15"/>
      <c r="K24423" s="15"/>
    </row>
    <row r="24424" spans="8:11">
      <c r="H24424" s="15"/>
      <c r="K24424" s="15"/>
    </row>
    <row r="24425" spans="8:11">
      <c r="H24425" s="15"/>
      <c r="K24425" s="15"/>
    </row>
    <row r="24426" spans="8:11">
      <c r="H24426" s="15"/>
      <c r="K24426" s="15"/>
    </row>
    <row r="24427" spans="8:11">
      <c r="H24427" s="15"/>
      <c r="K24427" s="15"/>
    </row>
    <row r="24428" spans="8:11">
      <c r="H24428" s="15"/>
      <c r="K24428" s="15"/>
    </row>
    <row r="24429" spans="8:11">
      <c r="H24429" s="15"/>
      <c r="K24429" s="15"/>
    </row>
    <row r="24430" spans="8:11">
      <c r="H24430" s="15"/>
      <c r="K24430" s="15"/>
    </row>
    <row r="24431" spans="8:11">
      <c r="H24431" s="15"/>
      <c r="K24431" s="15"/>
    </row>
    <row r="24432" spans="8:11">
      <c r="H24432" s="15"/>
      <c r="K24432" s="15"/>
    </row>
    <row r="24433" spans="8:11">
      <c r="H24433" s="15"/>
      <c r="K24433" s="15"/>
    </row>
    <row r="24434" spans="8:11">
      <c r="H24434" s="15"/>
      <c r="K24434" s="15"/>
    </row>
    <row r="24435" spans="8:11">
      <c r="H24435" s="15"/>
      <c r="K24435" s="15"/>
    </row>
    <row r="24436" spans="8:11">
      <c r="H24436" s="15"/>
      <c r="K24436" s="15"/>
    </row>
    <row r="24437" spans="8:11">
      <c r="H24437" s="15"/>
      <c r="K24437" s="15"/>
    </row>
    <row r="24438" spans="8:11">
      <c r="H24438" s="15"/>
      <c r="K24438" s="15"/>
    </row>
    <row r="24439" spans="8:11">
      <c r="H24439" s="15"/>
      <c r="K24439" s="15"/>
    </row>
    <row r="24440" spans="8:11">
      <c r="H24440" s="15"/>
      <c r="K24440" s="15"/>
    </row>
    <row r="24441" spans="8:11">
      <c r="H24441" s="15"/>
      <c r="K24441" s="15"/>
    </row>
    <row r="24442" spans="8:11">
      <c r="H24442" s="15"/>
      <c r="K24442" s="15"/>
    </row>
    <row r="24443" spans="8:11">
      <c r="H24443" s="15"/>
      <c r="K24443" s="15"/>
    </row>
    <row r="24444" spans="8:11">
      <c r="H24444" s="15"/>
      <c r="K24444" s="15"/>
    </row>
    <row r="24445" spans="8:11">
      <c r="H24445" s="15"/>
      <c r="K24445" s="15"/>
    </row>
    <row r="24446" spans="8:11">
      <c r="H24446" s="15"/>
      <c r="K24446" s="15"/>
    </row>
    <row r="24447" spans="8:11">
      <c r="H24447" s="15"/>
      <c r="K24447" s="15"/>
    </row>
    <row r="24448" spans="8:11">
      <c r="H24448" s="15"/>
      <c r="K24448" s="15"/>
    </row>
    <row r="24449" spans="8:11">
      <c r="H24449" s="15"/>
      <c r="K24449" s="15"/>
    </row>
    <row r="24450" spans="8:11">
      <c r="H24450" s="15"/>
      <c r="K24450" s="15"/>
    </row>
    <row r="24451" spans="8:11">
      <c r="H24451" s="15"/>
      <c r="K24451" s="15"/>
    </row>
    <row r="24452" spans="8:11">
      <c r="H24452" s="15"/>
      <c r="K24452" s="15"/>
    </row>
    <row r="24453" spans="8:11">
      <c r="H24453" s="15"/>
      <c r="K24453" s="15"/>
    </row>
    <row r="24454" spans="8:11">
      <c r="H24454" s="15"/>
      <c r="K24454" s="15"/>
    </row>
    <row r="24455" spans="8:11">
      <c r="H24455" s="15"/>
      <c r="K24455" s="15"/>
    </row>
    <row r="24456" spans="8:11">
      <c r="H24456" s="15"/>
      <c r="K24456" s="15"/>
    </row>
    <row r="24457" spans="8:11">
      <c r="H24457" s="15"/>
      <c r="K24457" s="15"/>
    </row>
    <row r="24458" spans="8:11">
      <c r="H24458" s="15"/>
      <c r="K24458" s="15"/>
    </row>
    <row r="24459" spans="8:11">
      <c r="H24459" s="15"/>
      <c r="K24459" s="15"/>
    </row>
    <row r="24460" spans="8:11">
      <c r="H24460" s="15"/>
      <c r="K24460" s="15"/>
    </row>
    <row r="24461" spans="8:11">
      <c r="H24461" s="15"/>
      <c r="K24461" s="15"/>
    </row>
    <row r="24462" spans="8:11">
      <c r="H24462" s="15"/>
      <c r="K24462" s="15"/>
    </row>
    <row r="24463" spans="8:11">
      <c r="H24463" s="15"/>
      <c r="K24463" s="15"/>
    </row>
    <row r="24464" spans="8:11">
      <c r="H24464" s="15"/>
      <c r="K24464" s="15"/>
    </row>
    <row r="24465" spans="8:11">
      <c r="H24465" s="15"/>
      <c r="K24465" s="15"/>
    </row>
    <row r="24466" spans="8:11">
      <c r="H24466" s="15"/>
      <c r="K24466" s="15"/>
    </row>
    <row r="24467" spans="8:11">
      <c r="H24467" s="15"/>
      <c r="K24467" s="15"/>
    </row>
    <row r="24468" spans="8:11">
      <c r="H24468" s="15"/>
      <c r="K24468" s="15"/>
    </row>
    <row r="24469" spans="8:11">
      <c r="H24469" s="15"/>
      <c r="K24469" s="15"/>
    </row>
    <row r="24470" spans="8:11">
      <c r="H24470" s="15"/>
      <c r="K24470" s="15"/>
    </row>
    <row r="24471" spans="8:11">
      <c r="H24471" s="15"/>
      <c r="K24471" s="15"/>
    </row>
    <row r="24472" spans="8:11">
      <c r="H24472" s="15"/>
      <c r="K24472" s="15"/>
    </row>
    <row r="24473" spans="8:11">
      <c r="H24473" s="15"/>
      <c r="K24473" s="15"/>
    </row>
    <row r="24474" spans="8:11">
      <c r="H24474" s="15"/>
      <c r="K24474" s="15"/>
    </row>
    <row r="24475" spans="8:11">
      <c r="H24475" s="15"/>
      <c r="K24475" s="15"/>
    </row>
    <row r="24476" spans="8:11">
      <c r="H24476" s="15"/>
      <c r="K24476" s="15"/>
    </row>
    <row r="24477" spans="8:11">
      <c r="H24477" s="15"/>
      <c r="K24477" s="15"/>
    </row>
    <row r="24478" spans="8:11">
      <c r="H24478" s="15"/>
      <c r="K24478" s="15"/>
    </row>
    <row r="24479" spans="8:11">
      <c r="H24479" s="15"/>
      <c r="K24479" s="15"/>
    </row>
    <row r="24480" spans="8:11">
      <c r="H24480" s="15"/>
      <c r="K24480" s="15"/>
    </row>
    <row r="24481" spans="8:11">
      <c r="H24481" s="15"/>
      <c r="K24481" s="15"/>
    </row>
    <row r="24482" spans="8:11">
      <c r="H24482" s="15"/>
      <c r="K24482" s="15"/>
    </row>
    <row r="24483" spans="8:11">
      <c r="H24483" s="15"/>
      <c r="K24483" s="15"/>
    </row>
    <row r="24484" spans="8:11">
      <c r="H24484" s="15"/>
      <c r="K24484" s="15"/>
    </row>
    <row r="24485" spans="8:11">
      <c r="H24485" s="15"/>
      <c r="K24485" s="15"/>
    </row>
    <row r="24486" spans="8:11">
      <c r="H24486" s="15"/>
      <c r="K24486" s="15"/>
    </row>
    <row r="24487" spans="8:11">
      <c r="H24487" s="15"/>
      <c r="K24487" s="15"/>
    </row>
    <row r="24488" spans="8:11">
      <c r="H24488" s="15"/>
      <c r="K24488" s="15"/>
    </row>
    <row r="24489" spans="8:11">
      <c r="H24489" s="15"/>
      <c r="K24489" s="15"/>
    </row>
    <row r="24490" spans="8:11">
      <c r="H24490" s="15"/>
      <c r="K24490" s="15"/>
    </row>
    <row r="24491" spans="8:11">
      <c r="H24491" s="15"/>
      <c r="K24491" s="15"/>
    </row>
    <row r="24492" spans="8:11">
      <c r="H24492" s="15"/>
      <c r="K24492" s="15"/>
    </row>
    <row r="24493" spans="8:11">
      <c r="H24493" s="15"/>
      <c r="K24493" s="15"/>
    </row>
    <row r="24494" spans="8:11">
      <c r="H24494" s="15"/>
      <c r="K24494" s="15"/>
    </row>
    <row r="24495" spans="8:11">
      <c r="H24495" s="15"/>
      <c r="K24495" s="15"/>
    </row>
    <row r="24496" spans="8:11">
      <c r="H24496" s="15"/>
      <c r="K24496" s="15"/>
    </row>
    <row r="24497" spans="8:11">
      <c r="H24497" s="15"/>
      <c r="K24497" s="15"/>
    </row>
    <row r="24498" spans="8:11">
      <c r="H24498" s="15"/>
      <c r="K24498" s="15"/>
    </row>
    <row r="24499" spans="8:11">
      <c r="H24499" s="15"/>
      <c r="K24499" s="15"/>
    </row>
    <row r="24500" spans="8:11">
      <c r="H24500" s="15"/>
      <c r="K24500" s="15"/>
    </row>
    <row r="24501" spans="8:11">
      <c r="H24501" s="15"/>
      <c r="K24501" s="15"/>
    </row>
    <row r="24502" spans="8:11">
      <c r="H24502" s="15"/>
      <c r="K24502" s="15"/>
    </row>
    <row r="24503" spans="8:11">
      <c r="H24503" s="15"/>
      <c r="K24503" s="15"/>
    </row>
    <row r="24504" spans="8:11">
      <c r="H24504" s="15"/>
      <c r="K24504" s="15"/>
    </row>
    <row r="24505" spans="8:11">
      <c r="H24505" s="15"/>
      <c r="K24505" s="15"/>
    </row>
    <row r="24506" spans="8:11">
      <c r="H24506" s="15"/>
      <c r="K24506" s="15"/>
    </row>
    <row r="24507" spans="8:11">
      <c r="H24507" s="15"/>
      <c r="K24507" s="15"/>
    </row>
    <row r="24508" spans="8:11">
      <c r="H24508" s="15"/>
      <c r="K24508" s="15"/>
    </row>
    <row r="24509" spans="8:11">
      <c r="H24509" s="15"/>
      <c r="K24509" s="15"/>
    </row>
    <row r="24510" spans="8:11">
      <c r="H24510" s="15"/>
      <c r="K24510" s="15"/>
    </row>
    <row r="24511" spans="8:11">
      <c r="H24511" s="15"/>
      <c r="K24511" s="15"/>
    </row>
    <row r="24512" spans="8:11">
      <c r="H24512" s="15"/>
      <c r="K24512" s="15"/>
    </row>
    <row r="24513" spans="8:11">
      <c r="H24513" s="15"/>
      <c r="K24513" s="15"/>
    </row>
    <row r="24514" spans="8:11">
      <c r="H24514" s="15"/>
      <c r="K24514" s="15"/>
    </row>
    <row r="24515" spans="8:11">
      <c r="H24515" s="15"/>
      <c r="K24515" s="15"/>
    </row>
    <row r="24516" spans="8:11">
      <c r="H24516" s="15"/>
      <c r="K24516" s="15"/>
    </row>
    <row r="24517" spans="8:11">
      <c r="H24517" s="15"/>
      <c r="K24517" s="15"/>
    </row>
    <row r="24518" spans="8:11">
      <c r="H24518" s="15"/>
      <c r="K24518" s="15"/>
    </row>
    <row r="24519" spans="8:11">
      <c r="H24519" s="15"/>
      <c r="K24519" s="15"/>
    </row>
    <row r="24520" spans="8:11">
      <c r="H24520" s="15"/>
      <c r="K24520" s="15"/>
    </row>
    <row r="24521" spans="8:11">
      <c r="H24521" s="15"/>
      <c r="K24521" s="15"/>
    </row>
    <row r="24522" spans="8:11">
      <c r="H24522" s="15"/>
      <c r="K24522" s="15"/>
    </row>
    <row r="24523" spans="8:11">
      <c r="H24523" s="15"/>
      <c r="K24523" s="15"/>
    </row>
    <row r="24524" spans="8:11">
      <c r="H24524" s="15"/>
      <c r="K24524" s="15"/>
    </row>
    <row r="24525" spans="8:11">
      <c r="H24525" s="15"/>
      <c r="K24525" s="15"/>
    </row>
    <row r="24526" spans="8:11">
      <c r="H24526" s="15"/>
      <c r="K24526" s="15"/>
    </row>
    <row r="24527" spans="8:11">
      <c r="H24527" s="15"/>
      <c r="K24527" s="15"/>
    </row>
    <row r="24528" spans="8:11">
      <c r="H24528" s="15"/>
      <c r="K24528" s="15"/>
    </row>
    <row r="24529" spans="8:11">
      <c r="H24529" s="15"/>
      <c r="K24529" s="15"/>
    </row>
    <row r="24530" spans="8:11">
      <c r="H24530" s="15"/>
      <c r="K24530" s="15"/>
    </row>
    <row r="24531" spans="8:11">
      <c r="H24531" s="15"/>
      <c r="K24531" s="15"/>
    </row>
    <row r="24532" spans="8:11">
      <c r="H24532" s="15"/>
      <c r="K24532" s="15"/>
    </row>
    <row r="24533" spans="8:11">
      <c r="H24533" s="15"/>
      <c r="K24533" s="15"/>
    </row>
    <row r="24534" spans="8:11">
      <c r="H24534" s="15"/>
      <c r="K24534" s="15"/>
    </row>
    <row r="24535" spans="8:11">
      <c r="H24535" s="15"/>
      <c r="K24535" s="15"/>
    </row>
    <row r="24536" spans="8:11">
      <c r="H24536" s="15"/>
      <c r="K24536" s="15"/>
    </row>
    <row r="24537" spans="8:11">
      <c r="H24537" s="15"/>
      <c r="K24537" s="15"/>
    </row>
    <row r="24538" spans="8:11">
      <c r="H24538" s="15"/>
      <c r="K24538" s="15"/>
    </row>
    <row r="24539" spans="8:11">
      <c r="H24539" s="15"/>
      <c r="K24539" s="15"/>
    </row>
    <row r="24540" spans="8:11">
      <c r="H24540" s="15"/>
      <c r="K24540" s="15"/>
    </row>
    <row r="24541" spans="8:11">
      <c r="H24541" s="15"/>
      <c r="K24541" s="15"/>
    </row>
    <row r="24542" spans="8:11">
      <c r="H24542" s="15"/>
      <c r="K24542" s="15"/>
    </row>
    <row r="24543" spans="8:11">
      <c r="H24543" s="15"/>
      <c r="K24543" s="15"/>
    </row>
    <row r="24544" spans="8:11">
      <c r="H24544" s="15"/>
      <c r="K24544" s="15"/>
    </row>
    <row r="24545" spans="8:11">
      <c r="H24545" s="15"/>
      <c r="K24545" s="15"/>
    </row>
    <row r="24546" spans="8:11">
      <c r="H24546" s="15"/>
      <c r="K24546" s="15"/>
    </row>
    <row r="24547" spans="8:11">
      <c r="H24547" s="15"/>
      <c r="K24547" s="15"/>
    </row>
    <row r="24548" spans="8:11">
      <c r="H24548" s="15"/>
      <c r="K24548" s="15"/>
    </row>
    <row r="24549" spans="8:11">
      <c r="H24549" s="15"/>
      <c r="K24549" s="15"/>
    </row>
    <row r="24550" spans="8:11">
      <c r="H24550" s="15"/>
      <c r="K24550" s="15"/>
    </row>
    <row r="24551" spans="8:11">
      <c r="H24551" s="15"/>
      <c r="K24551" s="15"/>
    </row>
    <row r="24552" spans="8:11">
      <c r="H24552" s="15"/>
      <c r="K24552" s="15"/>
    </row>
    <row r="24553" spans="8:11">
      <c r="H24553" s="15"/>
      <c r="K24553" s="15"/>
    </row>
    <row r="24554" spans="8:11">
      <c r="H24554" s="15"/>
      <c r="K24554" s="15"/>
    </row>
    <row r="24555" spans="8:11">
      <c r="H24555" s="15"/>
      <c r="K24555" s="15"/>
    </row>
    <row r="24556" spans="8:11">
      <c r="H24556" s="15"/>
      <c r="K24556" s="15"/>
    </row>
    <row r="24557" spans="8:11">
      <c r="H24557" s="15"/>
      <c r="K24557" s="15"/>
    </row>
    <row r="24558" spans="8:11">
      <c r="H24558" s="15"/>
      <c r="K24558" s="15"/>
    </row>
    <row r="24559" spans="8:11">
      <c r="H24559" s="15"/>
      <c r="K24559" s="15"/>
    </row>
    <row r="24560" spans="8:11">
      <c r="H24560" s="15"/>
      <c r="K24560" s="15"/>
    </row>
    <row r="24561" spans="8:11">
      <c r="H24561" s="15"/>
      <c r="K24561" s="15"/>
    </row>
    <row r="24562" spans="8:11">
      <c r="H24562" s="15"/>
      <c r="K24562" s="15"/>
    </row>
    <row r="24563" spans="8:11">
      <c r="H24563" s="15"/>
      <c r="K24563" s="15"/>
    </row>
    <row r="24564" spans="8:11">
      <c r="H24564" s="15"/>
      <c r="K24564" s="15"/>
    </row>
    <row r="24565" spans="8:11">
      <c r="H24565" s="15"/>
      <c r="K24565" s="15"/>
    </row>
    <row r="24566" spans="8:11">
      <c r="H24566" s="15"/>
      <c r="K24566" s="15"/>
    </row>
    <row r="24567" spans="8:11">
      <c r="H24567" s="15"/>
      <c r="K24567" s="15"/>
    </row>
    <row r="24568" spans="8:11">
      <c r="H24568" s="15"/>
      <c r="K24568" s="15"/>
    </row>
    <row r="24569" spans="8:11">
      <c r="H24569" s="15"/>
      <c r="K24569" s="15"/>
    </row>
    <row r="24570" spans="8:11">
      <c r="H24570" s="15"/>
      <c r="K24570" s="15"/>
    </row>
    <row r="24571" spans="8:11">
      <c r="H24571" s="15"/>
      <c r="K24571" s="15"/>
    </row>
    <row r="24572" spans="8:11">
      <c r="H24572" s="15"/>
      <c r="K24572" s="15"/>
    </row>
    <row r="24573" spans="8:11">
      <c r="H24573" s="15"/>
      <c r="K24573" s="15"/>
    </row>
    <row r="24574" spans="8:11">
      <c r="H24574" s="15"/>
      <c r="K24574" s="15"/>
    </row>
    <row r="24575" spans="8:11">
      <c r="H24575" s="15"/>
      <c r="K24575" s="15"/>
    </row>
    <row r="24576" spans="8:11">
      <c r="H24576" s="15"/>
      <c r="K24576" s="15"/>
    </row>
    <row r="24577" spans="8:11">
      <c r="H24577" s="15"/>
      <c r="K24577" s="15"/>
    </row>
    <row r="24578" spans="8:11">
      <c r="H24578" s="15"/>
      <c r="K24578" s="15"/>
    </row>
    <row r="24579" spans="8:11">
      <c r="H24579" s="15"/>
      <c r="K24579" s="15"/>
    </row>
    <row r="24580" spans="8:11">
      <c r="H24580" s="15"/>
      <c r="K24580" s="15"/>
    </row>
    <row r="24581" spans="8:11">
      <c r="H24581" s="15"/>
      <c r="K24581" s="15"/>
    </row>
    <row r="24582" spans="8:11">
      <c r="H24582" s="15"/>
      <c r="K24582" s="15"/>
    </row>
    <row r="24583" spans="8:11">
      <c r="H24583" s="15"/>
      <c r="K24583" s="15"/>
    </row>
    <row r="24584" spans="8:11">
      <c r="H24584" s="15"/>
      <c r="K24584" s="15"/>
    </row>
    <row r="24585" spans="8:11">
      <c r="H24585" s="15"/>
      <c r="K24585" s="15"/>
    </row>
    <row r="24586" spans="8:11">
      <c r="H24586" s="15"/>
      <c r="K24586" s="15"/>
    </row>
    <row r="24587" spans="8:11">
      <c r="H24587" s="15"/>
      <c r="K24587" s="15"/>
    </row>
    <row r="24588" spans="8:11">
      <c r="H24588" s="15"/>
      <c r="K24588" s="15"/>
    </row>
    <row r="24589" spans="8:11">
      <c r="H24589" s="15"/>
      <c r="K24589" s="15"/>
    </row>
    <row r="24590" spans="8:11">
      <c r="H24590" s="15"/>
      <c r="K24590" s="15"/>
    </row>
    <row r="24591" spans="8:11">
      <c r="H24591" s="15"/>
      <c r="K24591" s="15"/>
    </row>
    <row r="24592" spans="8:11">
      <c r="H24592" s="15"/>
      <c r="K24592" s="15"/>
    </row>
    <row r="24593" spans="8:11">
      <c r="H24593" s="15"/>
      <c r="K24593" s="15"/>
    </row>
    <row r="24594" spans="8:11">
      <c r="H24594" s="15"/>
      <c r="K24594" s="15"/>
    </row>
    <row r="24595" spans="8:11">
      <c r="H24595" s="15"/>
      <c r="K24595" s="15"/>
    </row>
    <row r="24596" spans="8:11">
      <c r="H24596" s="15"/>
      <c r="K24596" s="15"/>
    </row>
    <row r="24597" spans="8:11">
      <c r="H24597" s="15"/>
      <c r="K24597" s="15"/>
    </row>
    <row r="24598" spans="8:11">
      <c r="H24598" s="15"/>
      <c r="K24598" s="15"/>
    </row>
    <row r="24599" spans="8:11">
      <c r="H24599" s="15"/>
      <c r="K24599" s="15"/>
    </row>
    <row r="24600" spans="8:11">
      <c r="H24600" s="15"/>
      <c r="K24600" s="15"/>
    </row>
    <row r="24601" spans="8:11">
      <c r="H24601" s="15"/>
      <c r="K24601" s="15"/>
    </row>
    <row r="24602" spans="8:11">
      <c r="H24602" s="15"/>
      <c r="K24602" s="15"/>
    </row>
    <row r="24603" spans="8:11">
      <c r="H24603" s="15"/>
      <c r="K24603" s="15"/>
    </row>
    <row r="24604" spans="8:11">
      <c r="H24604" s="15"/>
      <c r="K24604" s="15"/>
    </row>
    <row r="24605" spans="8:11">
      <c r="H24605" s="15"/>
      <c r="K24605" s="15"/>
    </row>
    <row r="24606" spans="8:11">
      <c r="H24606" s="15"/>
      <c r="K24606" s="15"/>
    </row>
    <row r="24607" spans="8:11">
      <c r="H24607" s="15"/>
      <c r="K24607" s="15"/>
    </row>
    <row r="24608" spans="8:11">
      <c r="H24608" s="15"/>
      <c r="K24608" s="15"/>
    </row>
    <row r="24609" spans="8:11">
      <c r="H24609" s="15"/>
      <c r="K24609" s="15"/>
    </row>
    <row r="24610" spans="8:11">
      <c r="H24610" s="15"/>
      <c r="K24610" s="15"/>
    </row>
    <row r="24611" spans="8:11">
      <c r="H24611" s="15"/>
      <c r="K24611" s="15"/>
    </row>
    <row r="24612" spans="8:11">
      <c r="H24612" s="15"/>
      <c r="K24612" s="15"/>
    </row>
    <row r="24613" spans="8:11">
      <c r="H24613" s="15"/>
      <c r="K24613" s="15"/>
    </row>
    <row r="24614" spans="8:11">
      <c r="H24614" s="15"/>
      <c r="K24614" s="15"/>
    </row>
    <row r="24615" spans="8:11">
      <c r="H24615" s="15"/>
      <c r="K24615" s="15"/>
    </row>
    <row r="24616" spans="8:11">
      <c r="H24616" s="15"/>
      <c r="K24616" s="15"/>
    </row>
    <row r="24617" spans="8:11">
      <c r="H24617" s="15"/>
      <c r="K24617" s="15"/>
    </row>
    <row r="24618" spans="8:11">
      <c r="H24618" s="15"/>
      <c r="K24618" s="15"/>
    </row>
    <row r="24619" spans="8:11">
      <c r="H24619" s="15"/>
      <c r="K24619" s="15"/>
    </row>
    <row r="24620" spans="8:11">
      <c r="H24620" s="15"/>
      <c r="K24620" s="15"/>
    </row>
    <row r="24621" spans="8:11">
      <c r="H24621" s="15"/>
      <c r="K24621" s="15"/>
    </row>
    <row r="24622" spans="8:11">
      <c r="H24622" s="15"/>
      <c r="K24622" s="15"/>
    </row>
    <row r="24623" spans="8:11">
      <c r="H24623" s="15"/>
      <c r="K24623" s="15"/>
    </row>
    <row r="24624" spans="8:11">
      <c r="H24624" s="15"/>
      <c r="K24624" s="15"/>
    </row>
    <row r="24625" spans="8:11">
      <c r="H24625" s="15"/>
      <c r="K24625" s="15"/>
    </row>
    <row r="24626" spans="8:11">
      <c r="H24626" s="15"/>
      <c r="K24626" s="15"/>
    </row>
    <row r="24627" spans="8:11">
      <c r="H24627" s="15"/>
      <c r="K24627" s="15"/>
    </row>
    <row r="24628" spans="8:11">
      <c r="H24628" s="15"/>
      <c r="K24628" s="15"/>
    </row>
    <row r="24629" spans="8:11">
      <c r="H24629" s="15"/>
      <c r="K24629" s="15"/>
    </row>
    <row r="24630" spans="8:11">
      <c r="H24630" s="15"/>
      <c r="K24630" s="15"/>
    </row>
    <row r="24631" spans="8:11">
      <c r="H24631" s="15"/>
      <c r="K24631" s="15"/>
    </row>
    <row r="24632" spans="8:11">
      <c r="H24632" s="15"/>
      <c r="K24632" s="15"/>
    </row>
    <row r="24633" spans="8:11">
      <c r="H24633" s="15"/>
      <c r="K24633" s="15"/>
    </row>
    <row r="24634" spans="8:11">
      <c r="H24634" s="15"/>
      <c r="K24634" s="15"/>
    </row>
    <row r="24635" spans="8:11">
      <c r="H24635" s="15"/>
      <c r="K24635" s="15"/>
    </row>
    <row r="24636" spans="8:11">
      <c r="H24636" s="15"/>
      <c r="K24636" s="15"/>
    </row>
    <row r="24637" spans="8:11">
      <c r="H24637" s="15"/>
      <c r="K24637" s="15"/>
    </row>
    <row r="24638" spans="8:11">
      <c r="H24638" s="15"/>
      <c r="K24638" s="15"/>
    </row>
    <row r="24639" spans="8:11">
      <c r="H24639" s="15"/>
      <c r="K24639" s="15"/>
    </row>
    <row r="24640" spans="8:11">
      <c r="H24640" s="15"/>
      <c r="K24640" s="15"/>
    </row>
    <row r="24641" spans="8:11">
      <c r="H24641" s="15"/>
      <c r="K24641" s="15"/>
    </row>
    <row r="24642" spans="8:11">
      <c r="H24642" s="15"/>
      <c r="K24642" s="15"/>
    </row>
    <row r="24643" spans="8:11">
      <c r="H24643" s="15"/>
      <c r="K24643" s="15"/>
    </row>
    <row r="24644" spans="8:11">
      <c r="H24644" s="15"/>
      <c r="K24644" s="15"/>
    </row>
    <row r="24645" spans="8:11">
      <c r="H24645" s="15"/>
      <c r="K24645" s="15"/>
    </row>
    <row r="24646" spans="8:11">
      <c r="H24646" s="15"/>
      <c r="K24646" s="15"/>
    </row>
    <row r="24647" spans="8:11">
      <c r="H24647" s="15"/>
      <c r="K24647" s="15"/>
    </row>
    <row r="24648" spans="8:11">
      <c r="H24648" s="15"/>
      <c r="K24648" s="15"/>
    </row>
    <row r="24649" spans="8:11">
      <c r="H24649" s="15"/>
      <c r="K24649" s="15"/>
    </row>
    <row r="24650" spans="8:11">
      <c r="H24650" s="15"/>
      <c r="K24650" s="15"/>
    </row>
    <row r="24651" spans="8:11">
      <c r="H24651" s="15"/>
      <c r="K24651" s="15"/>
    </row>
    <row r="24652" spans="8:11">
      <c r="H24652" s="15"/>
      <c r="K24652" s="15"/>
    </row>
    <row r="24653" spans="8:11">
      <c r="H24653" s="15"/>
      <c r="K24653" s="15"/>
    </row>
    <row r="24654" spans="8:11">
      <c r="H24654" s="15"/>
      <c r="K24654" s="15"/>
    </row>
    <row r="24655" spans="8:11">
      <c r="H24655" s="15"/>
      <c r="K24655" s="15"/>
    </row>
    <row r="24656" spans="8:11">
      <c r="H24656" s="15"/>
      <c r="K24656" s="15"/>
    </row>
    <row r="24657" spans="8:11">
      <c r="H24657" s="15"/>
      <c r="K24657" s="15"/>
    </row>
    <row r="24658" spans="8:11">
      <c r="H24658" s="15"/>
      <c r="K24658" s="15"/>
    </row>
    <row r="24659" spans="8:11">
      <c r="H24659" s="15"/>
      <c r="K24659" s="15"/>
    </row>
    <row r="24660" spans="8:11">
      <c r="H24660" s="15"/>
      <c r="K24660" s="15"/>
    </row>
    <row r="24661" spans="8:11">
      <c r="H24661" s="15"/>
      <c r="K24661" s="15"/>
    </row>
    <row r="24662" spans="8:11">
      <c r="H24662" s="15"/>
      <c r="K24662" s="15"/>
    </row>
    <row r="24663" spans="8:11">
      <c r="H24663" s="15"/>
      <c r="K24663" s="15"/>
    </row>
    <row r="24664" spans="8:11">
      <c r="H24664" s="15"/>
      <c r="K24664" s="15"/>
    </row>
    <row r="24665" spans="8:11">
      <c r="H24665" s="15"/>
      <c r="K24665" s="15"/>
    </row>
    <row r="24666" spans="8:11">
      <c r="H24666" s="15"/>
      <c r="K24666" s="15"/>
    </row>
    <row r="24667" spans="8:11">
      <c r="H24667" s="15"/>
      <c r="K24667" s="15"/>
    </row>
    <row r="24668" spans="8:11">
      <c r="H24668" s="15"/>
      <c r="K24668" s="15"/>
    </row>
    <row r="24669" spans="8:11">
      <c r="H24669" s="15"/>
      <c r="K24669" s="15"/>
    </row>
    <row r="24670" spans="8:11">
      <c r="H24670" s="15"/>
      <c r="K24670" s="15"/>
    </row>
    <row r="24671" spans="8:11">
      <c r="H24671" s="15"/>
      <c r="K24671" s="15"/>
    </row>
    <row r="24672" spans="8:11">
      <c r="H24672" s="15"/>
      <c r="K24672" s="15"/>
    </row>
    <row r="24673" spans="8:11">
      <c r="H24673" s="15"/>
      <c r="K24673" s="15"/>
    </row>
    <row r="24674" spans="8:11">
      <c r="H24674" s="15"/>
      <c r="K24674" s="15"/>
    </row>
    <row r="24675" spans="8:11">
      <c r="H24675" s="15"/>
      <c r="K24675" s="15"/>
    </row>
    <row r="24676" spans="8:11">
      <c r="H24676" s="15"/>
      <c r="K24676" s="15"/>
    </row>
    <row r="24677" spans="8:11">
      <c r="H24677" s="15"/>
      <c r="K24677" s="15"/>
    </row>
    <row r="24678" spans="8:11">
      <c r="H24678" s="15"/>
      <c r="K24678" s="15"/>
    </row>
    <row r="24679" spans="8:11">
      <c r="H24679" s="15"/>
      <c r="K24679" s="15"/>
    </row>
    <row r="24680" spans="8:11">
      <c r="H24680" s="15"/>
      <c r="K24680" s="15"/>
    </row>
    <row r="24681" spans="8:11">
      <c r="H24681" s="15"/>
      <c r="K24681" s="15"/>
    </row>
    <row r="24682" spans="8:11">
      <c r="H24682" s="15"/>
      <c r="K24682" s="15"/>
    </row>
    <row r="24683" spans="8:11">
      <c r="H24683" s="15"/>
      <c r="K24683" s="15"/>
    </row>
    <row r="24684" spans="8:11">
      <c r="H24684" s="15"/>
      <c r="K24684" s="15"/>
    </row>
    <row r="24685" spans="8:11">
      <c r="H24685" s="15"/>
      <c r="K24685" s="15"/>
    </row>
    <row r="24686" spans="8:11">
      <c r="H24686" s="15"/>
      <c r="K24686" s="15"/>
    </row>
    <row r="24687" spans="8:11">
      <c r="H24687" s="15"/>
      <c r="K24687" s="15"/>
    </row>
    <row r="24688" spans="8:11">
      <c r="H24688" s="15"/>
      <c r="K24688" s="15"/>
    </row>
    <row r="24689" spans="8:11">
      <c r="H24689" s="15"/>
      <c r="K24689" s="15"/>
    </row>
    <row r="24690" spans="8:11">
      <c r="H24690" s="15"/>
      <c r="K24690" s="15"/>
    </row>
    <row r="24691" spans="8:11">
      <c r="H24691" s="15"/>
      <c r="K24691" s="15"/>
    </row>
    <row r="24692" spans="8:11">
      <c r="H24692" s="15"/>
      <c r="K24692" s="15"/>
    </row>
    <row r="24693" spans="8:11">
      <c r="H24693" s="15"/>
      <c r="K24693" s="15"/>
    </row>
    <row r="24694" spans="8:11">
      <c r="H24694" s="15"/>
      <c r="K24694" s="15"/>
    </row>
    <row r="24695" spans="8:11">
      <c r="H24695" s="15"/>
      <c r="K24695" s="15"/>
    </row>
    <row r="24696" spans="8:11">
      <c r="H24696" s="15"/>
      <c r="K24696" s="15"/>
    </row>
    <row r="24697" spans="8:11">
      <c r="H24697" s="15"/>
      <c r="K24697" s="15"/>
    </row>
    <row r="24698" spans="8:11">
      <c r="H24698" s="15"/>
      <c r="K24698" s="15"/>
    </row>
    <row r="24699" spans="8:11">
      <c r="H24699" s="15"/>
      <c r="K24699" s="15"/>
    </row>
    <row r="24700" spans="8:11">
      <c r="H24700" s="15"/>
      <c r="K24700" s="15"/>
    </row>
    <row r="24701" spans="8:11">
      <c r="H24701" s="15"/>
      <c r="K24701" s="15"/>
    </row>
    <row r="24702" spans="8:11">
      <c r="H24702" s="15"/>
      <c r="K24702" s="15"/>
    </row>
    <row r="24703" spans="8:11">
      <c r="H24703" s="15"/>
      <c r="K24703" s="15"/>
    </row>
    <row r="24704" spans="8:11">
      <c r="H24704" s="15"/>
      <c r="K24704" s="15"/>
    </row>
    <row r="24705" spans="8:11">
      <c r="H24705" s="15"/>
      <c r="K24705" s="15"/>
    </row>
    <row r="24706" spans="8:11">
      <c r="H24706" s="15"/>
      <c r="K24706" s="15"/>
    </row>
    <row r="24707" spans="8:11">
      <c r="H24707" s="15"/>
      <c r="K24707" s="15"/>
    </row>
    <row r="24708" spans="8:11">
      <c r="H24708" s="15"/>
      <c r="K24708" s="15"/>
    </row>
    <row r="24709" spans="8:11">
      <c r="H24709" s="15"/>
      <c r="K24709" s="15"/>
    </row>
    <row r="24710" spans="8:11">
      <c r="H24710" s="15"/>
      <c r="K24710" s="15"/>
    </row>
    <row r="24711" spans="8:11">
      <c r="H24711" s="15"/>
      <c r="K24711" s="15"/>
    </row>
    <row r="24712" spans="8:11">
      <c r="H24712" s="15"/>
      <c r="K24712" s="15"/>
    </row>
    <row r="24713" spans="8:11">
      <c r="H24713" s="15"/>
      <c r="K24713" s="15"/>
    </row>
    <row r="24714" spans="8:11">
      <c r="H24714" s="15"/>
      <c r="K24714" s="15"/>
    </row>
    <row r="24715" spans="8:11">
      <c r="H24715" s="15"/>
      <c r="K24715" s="15"/>
    </row>
    <row r="24716" spans="8:11">
      <c r="H24716" s="15"/>
      <c r="K24716" s="15"/>
    </row>
    <row r="24717" spans="8:11">
      <c r="H24717" s="15"/>
      <c r="K24717" s="15"/>
    </row>
    <row r="24718" spans="8:11">
      <c r="H24718" s="15"/>
      <c r="K24718" s="15"/>
    </row>
    <row r="24719" spans="8:11">
      <c r="H24719" s="15"/>
      <c r="K24719" s="15"/>
    </row>
    <row r="24720" spans="8:11">
      <c r="H24720" s="15"/>
      <c r="K24720" s="15"/>
    </row>
    <row r="24721" spans="8:11">
      <c r="H24721" s="15"/>
      <c r="K24721" s="15"/>
    </row>
    <row r="24722" spans="8:11">
      <c r="H24722" s="15"/>
      <c r="K24722" s="15"/>
    </row>
    <row r="24723" spans="8:11">
      <c r="H24723" s="15"/>
      <c r="K24723" s="15"/>
    </row>
    <row r="24724" spans="8:11">
      <c r="H24724" s="15"/>
      <c r="K24724" s="15"/>
    </row>
    <row r="24725" spans="8:11">
      <c r="H24725" s="15"/>
      <c r="K24725" s="15"/>
    </row>
    <row r="24726" spans="8:11">
      <c r="H24726" s="15"/>
      <c r="K24726" s="15"/>
    </row>
    <row r="24727" spans="8:11">
      <c r="H24727" s="15"/>
      <c r="K24727" s="15"/>
    </row>
    <row r="24728" spans="8:11">
      <c r="H24728" s="15"/>
      <c r="K24728" s="15"/>
    </row>
    <row r="24729" spans="8:11">
      <c r="H24729" s="15"/>
      <c r="K24729" s="15"/>
    </row>
    <row r="24730" spans="8:11">
      <c r="H24730" s="15"/>
      <c r="K24730" s="15"/>
    </row>
    <row r="24731" spans="8:11">
      <c r="H24731" s="15"/>
      <c r="K24731" s="15"/>
    </row>
    <row r="24732" spans="8:11">
      <c r="H24732" s="15"/>
      <c r="K24732" s="15"/>
    </row>
    <row r="24733" spans="8:11">
      <c r="H24733" s="15"/>
      <c r="K24733" s="15"/>
    </row>
    <row r="24734" spans="8:11">
      <c r="H24734" s="15"/>
      <c r="K24734" s="15"/>
    </row>
    <row r="24735" spans="8:11">
      <c r="H24735" s="15"/>
      <c r="K24735" s="15"/>
    </row>
    <row r="24736" spans="8:11">
      <c r="H24736" s="15"/>
      <c r="K24736" s="15"/>
    </row>
    <row r="24737" spans="8:11">
      <c r="H24737" s="15"/>
      <c r="K24737" s="15"/>
    </row>
    <row r="24738" spans="8:11">
      <c r="H24738" s="15"/>
      <c r="K24738" s="15"/>
    </row>
    <row r="24739" spans="8:11">
      <c r="H24739" s="15"/>
      <c r="K24739" s="15"/>
    </row>
    <row r="24740" spans="8:11">
      <c r="H24740" s="15"/>
      <c r="K24740" s="15"/>
    </row>
    <row r="24741" spans="8:11">
      <c r="H24741" s="15"/>
      <c r="K24741" s="15"/>
    </row>
    <row r="24742" spans="8:11">
      <c r="H24742" s="15"/>
      <c r="K24742" s="15"/>
    </row>
    <row r="24743" spans="8:11">
      <c r="H24743" s="15"/>
      <c r="K24743" s="15"/>
    </row>
    <row r="24744" spans="8:11">
      <c r="H24744" s="15"/>
      <c r="K24744" s="15"/>
    </row>
    <row r="24745" spans="8:11">
      <c r="H24745" s="15"/>
      <c r="K24745" s="15"/>
    </row>
    <row r="24746" spans="8:11">
      <c r="H24746" s="15"/>
      <c r="K24746" s="15"/>
    </row>
    <row r="24747" spans="8:11">
      <c r="H24747" s="15"/>
      <c r="K24747" s="15"/>
    </row>
    <row r="24748" spans="8:11">
      <c r="H24748" s="15"/>
      <c r="K24748" s="15"/>
    </row>
    <row r="24749" spans="8:11">
      <c r="H24749" s="15"/>
      <c r="K24749" s="15"/>
    </row>
    <row r="24750" spans="8:11">
      <c r="H24750" s="15"/>
      <c r="K24750" s="15"/>
    </row>
    <row r="24751" spans="8:11">
      <c r="H24751" s="15"/>
      <c r="K24751" s="15"/>
    </row>
    <row r="24752" spans="8:11">
      <c r="H24752" s="15"/>
      <c r="K24752" s="15"/>
    </row>
    <row r="24753" spans="8:11">
      <c r="H24753" s="15"/>
      <c r="K24753" s="15"/>
    </row>
    <row r="24754" spans="8:11">
      <c r="H24754" s="15"/>
      <c r="K24754" s="15"/>
    </row>
    <row r="24755" spans="8:11">
      <c r="H24755" s="15"/>
      <c r="K24755" s="15"/>
    </row>
    <row r="24756" spans="8:11">
      <c r="H24756" s="15"/>
      <c r="K24756" s="15"/>
    </row>
    <row r="24757" spans="8:11">
      <c r="H24757" s="15"/>
      <c r="K24757" s="15"/>
    </row>
    <row r="24758" spans="8:11">
      <c r="H24758" s="15"/>
      <c r="K24758" s="15"/>
    </row>
    <row r="24759" spans="8:11">
      <c r="H24759" s="15"/>
      <c r="K24759" s="15"/>
    </row>
    <row r="24760" spans="8:11">
      <c r="H24760" s="15"/>
      <c r="K24760" s="15"/>
    </row>
    <row r="24761" spans="8:11">
      <c r="H24761" s="15"/>
      <c r="K24761" s="15"/>
    </row>
    <row r="24762" spans="8:11">
      <c r="H24762" s="15"/>
      <c r="K24762" s="15"/>
    </row>
    <row r="24763" spans="8:11">
      <c r="H24763" s="15"/>
      <c r="K24763" s="15"/>
    </row>
    <row r="24764" spans="8:11">
      <c r="H24764" s="15"/>
      <c r="K24764" s="15"/>
    </row>
    <row r="24765" spans="8:11">
      <c r="H24765" s="15"/>
      <c r="K24765" s="15"/>
    </row>
    <row r="24766" spans="8:11">
      <c r="H24766" s="15"/>
      <c r="K24766" s="15"/>
    </row>
    <row r="24767" spans="8:11">
      <c r="H24767" s="15"/>
      <c r="K24767" s="15"/>
    </row>
    <row r="24768" spans="8:11">
      <c r="H24768" s="15"/>
      <c r="K24768" s="15"/>
    </row>
    <row r="24769" spans="8:11">
      <c r="H24769" s="15"/>
      <c r="K24769" s="15"/>
    </row>
    <row r="24770" spans="8:11">
      <c r="H24770" s="15"/>
      <c r="K24770" s="15"/>
    </row>
    <row r="24771" spans="8:11">
      <c r="H24771" s="15"/>
      <c r="K24771" s="15"/>
    </row>
    <row r="24772" spans="8:11">
      <c r="H24772" s="15"/>
      <c r="K24772" s="15"/>
    </row>
    <row r="24773" spans="8:11">
      <c r="H24773" s="15"/>
      <c r="K24773" s="15"/>
    </row>
    <row r="24774" spans="8:11">
      <c r="H24774" s="15"/>
      <c r="K24774" s="15"/>
    </row>
    <row r="24775" spans="8:11">
      <c r="H24775" s="15"/>
      <c r="K24775" s="15"/>
    </row>
    <row r="24776" spans="8:11">
      <c r="H24776" s="15"/>
      <c r="K24776" s="15"/>
    </row>
    <row r="24777" spans="8:11">
      <c r="H24777" s="15"/>
      <c r="K24777" s="15"/>
    </row>
    <row r="24778" spans="8:11">
      <c r="H24778" s="15"/>
      <c r="K24778" s="15"/>
    </row>
    <row r="24779" spans="8:11">
      <c r="H24779" s="15"/>
      <c r="K24779" s="15"/>
    </row>
    <row r="24780" spans="8:11">
      <c r="H24780" s="15"/>
      <c r="K24780" s="15"/>
    </row>
    <row r="24781" spans="8:11">
      <c r="H24781" s="15"/>
      <c r="K24781" s="15"/>
    </row>
    <row r="24782" spans="8:11">
      <c r="H24782" s="15"/>
      <c r="K24782" s="15"/>
    </row>
    <row r="24783" spans="8:11">
      <c r="H24783" s="15"/>
      <c r="K24783" s="15"/>
    </row>
    <row r="24784" spans="8:11">
      <c r="H24784" s="15"/>
      <c r="K24784" s="15"/>
    </row>
    <row r="24785" spans="8:11">
      <c r="H24785" s="15"/>
      <c r="K24785" s="15"/>
    </row>
    <row r="24786" spans="8:11">
      <c r="H24786" s="15"/>
      <c r="K24786" s="15"/>
    </row>
    <row r="24787" spans="8:11">
      <c r="H24787" s="15"/>
      <c r="K24787" s="15"/>
    </row>
    <row r="24788" spans="8:11">
      <c r="H24788" s="15"/>
      <c r="K24788" s="15"/>
    </row>
    <row r="24789" spans="8:11">
      <c r="H24789" s="15"/>
      <c r="K24789" s="15"/>
    </row>
    <row r="24790" spans="8:11">
      <c r="H24790" s="15"/>
      <c r="K24790" s="15"/>
    </row>
    <row r="24791" spans="8:11">
      <c r="H24791" s="15"/>
      <c r="K24791" s="15"/>
    </row>
    <row r="24792" spans="8:11">
      <c r="H24792" s="15"/>
      <c r="K24792" s="15"/>
    </row>
    <row r="24793" spans="8:11">
      <c r="H24793" s="15"/>
      <c r="K24793" s="15"/>
    </row>
    <row r="24794" spans="8:11">
      <c r="H24794" s="15"/>
      <c r="K24794" s="15"/>
    </row>
    <row r="24795" spans="8:11">
      <c r="H24795" s="15"/>
      <c r="K24795" s="15"/>
    </row>
    <row r="24796" spans="8:11">
      <c r="H24796" s="15"/>
      <c r="K24796" s="15"/>
    </row>
    <row r="24797" spans="8:11">
      <c r="H24797" s="15"/>
      <c r="K24797" s="15"/>
    </row>
    <row r="24798" spans="8:11">
      <c r="H24798" s="15"/>
      <c r="K24798" s="15"/>
    </row>
    <row r="24799" spans="8:11">
      <c r="H24799" s="15"/>
      <c r="K24799" s="15"/>
    </row>
    <row r="24800" spans="8:11">
      <c r="H24800" s="15"/>
      <c r="K24800" s="15"/>
    </row>
    <row r="24801" spans="8:11">
      <c r="H24801" s="15"/>
      <c r="K24801" s="15"/>
    </row>
    <row r="24802" spans="8:11">
      <c r="H24802" s="15"/>
      <c r="K24802" s="15"/>
    </row>
    <row r="24803" spans="8:11">
      <c r="H24803" s="15"/>
      <c r="K24803" s="15"/>
    </row>
    <row r="24804" spans="8:11">
      <c r="H24804" s="15"/>
      <c r="K24804" s="15"/>
    </row>
    <row r="24805" spans="8:11">
      <c r="H24805" s="15"/>
      <c r="K24805" s="15"/>
    </row>
    <row r="24806" spans="8:11">
      <c r="H24806" s="15"/>
      <c r="K24806" s="15"/>
    </row>
    <row r="24807" spans="8:11">
      <c r="H24807" s="15"/>
      <c r="K24807" s="15"/>
    </row>
    <row r="24808" spans="8:11">
      <c r="H24808" s="15"/>
      <c r="K24808" s="15"/>
    </row>
    <row r="24809" spans="8:11">
      <c r="H24809" s="15"/>
      <c r="K24809" s="15"/>
    </row>
    <row r="24810" spans="8:11">
      <c r="H24810" s="15"/>
      <c r="K24810" s="15"/>
    </row>
    <row r="24811" spans="8:11">
      <c r="H24811" s="15"/>
      <c r="K24811" s="15"/>
    </row>
    <row r="24812" spans="8:11">
      <c r="H24812" s="15"/>
      <c r="K24812" s="15"/>
    </row>
    <row r="24813" spans="8:11">
      <c r="H24813" s="15"/>
      <c r="K24813" s="15"/>
    </row>
    <row r="24814" spans="8:11">
      <c r="H24814" s="15"/>
      <c r="K24814" s="15"/>
    </row>
    <row r="24815" spans="8:11">
      <c r="H24815" s="15"/>
      <c r="K24815" s="15"/>
    </row>
    <row r="24816" spans="8:11">
      <c r="H24816" s="15"/>
      <c r="K24816" s="15"/>
    </row>
    <row r="24817" spans="8:11">
      <c r="H24817" s="15"/>
      <c r="K24817" s="15"/>
    </row>
    <row r="24818" spans="8:11">
      <c r="H24818" s="15"/>
      <c r="K24818" s="15"/>
    </row>
    <row r="24819" spans="8:11">
      <c r="H24819" s="15"/>
      <c r="K24819" s="15"/>
    </row>
    <row r="24820" spans="8:11">
      <c r="H24820" s="15"/>
      <c r="K24820" s="15"/>
    </row>
    <row r="24821" spans="8:11">
      <c r="H24821" s="15"/>
      <c r="K24821" s="15"/>
    </row>
    <row r="24822" spans="8:11">
      <c r="H24822" s="15"/>
      <c r="K24822" s="15"/>
    </row>
    <row r="24823" spans="8:11">
      <c r="H24823" s="15"/>
      <c r="K24823" s="15"/>
    </row>
    <row r="24824" spans="8:11">
      <c r="H24824" s="15"/>
      <c r="K24824" s="15"/>
    </row>
    <row r="24825" spans="8:11">
      <c r="H24825" s="15"/>
      <c r="K24825" s="15"/>
    </row>
    <row r="24826" spans="8:11">
      <c r="H24826" s="15"/>
      <c r="K24826" s="15"/>
    </row>
    <row r="24827" spans="8:11">
      <c r="H24827" s="15"/>
      <c r="K24827" s="15"/>
    </row>
    <row r="24828" spans="8:11">
      <c r="H24828" s="15"/>
      <c r="K24828" s="15"/>
    </row>
    <row r="24829" spans="8:11">
      <c r="H24829" s="15"/>
      <c r="K24829" s="15"/>
    </row>
    <row r="24830" spans="8:11">
      <c r="H24830" s="15"/>
      <c r="K24830" s="15"/>
    </row>
    <row r="24831" spans="8:11">
      <c r="H24831" s="15"/>
      <c r="K24831" s="15"/>
    </row>
    <row r="24832" spans="8:11">
      <c r="H24832" s="15"/>
      <c r="K24832" s="15"/>
    </row>
    <row r="24833" spans="8:11">
      <c r="H24833" s="15"/>
      <c r="K24833" s="15"/>
    </row>
    <row r="24834" spans="8:11">
      <c r="H24834" s="15"/>
      <c r="K24834" s="15"/>
    </row>
    <row r="24835" spans="8:11">
      <c r="H24835" s="15"/>
      <c r="K24835" s="15"/>
    </row>
    <row r="24836" spans="8:11">
      <c r="H24836" s="15"/>
      <c r="K24836" s="15"/>
    </row>
    <row r="24837" spans="8:11">
      <c r="H24837" s="15"/>
      <c r="K24837" s="15"/>
    </row>
    <row r="24838" spans="8:11">
      <c r="H24838" s="15"/>
      <c r="K24838" s="15"/>
    </row>
    <row r="24839" spans="8:11">
      <c r="H24839" s="15"/>
      <c r="K24839" s="15"/>
    </row>
    <row r="24840" spans="8:11">
      <c r="H24840" s="15"/>
      <c r="K24840" s="15"/>
    </row>
    <row r="24841" spans="8:11">
      <c r="H24841" s="15"/>
      <c r="K24841" s="15"/>
    </row>
    <row r="24842" spans="8:11">
      <c r="H24842" s="15"/>
      <c r="K24842" s="15"/>
    </row>
    <row r="24843" spans="8:11">
      <c r="H24843" s="15"/>
      <c r="K24843" s="15"/>
    </row>
    <row r="24844" spans="8:11">
      <c r="H24844" s="15"/>
      <c r="K24844" s="15"/>
    </row>
    <row r="24845" spans="8:11">
      <c r="H24845" s="15"/>
      <c r="K24845" s="15"/>
    </row>
    <row r="24846" spans="8:11">
      <c r="H24846" s="15"/>
      <c r="K24846" s="15"/>
    </row>
    <row r="24847" spans="8:11">
      <c r="H24847" s="15"/>
      <c r="K24847" s="15"/>
    </row>
    <row r="24848" spans="8:11">
      <c r="H24848" s="15"/>
      <c r="K24848" s="15"/>
    </row>
    <row r="24849" spans="8:11">
      <c r="H24849" s="15"/>
      <c r="K24849" s="15"/>
    </row>
    <row r="24850" spans="8:11">
      <c r="H24850" s="15"/>
      <c r="K24850" s="15"/>
    </row>
    <row r="24851" spans="8:11">
      <c r="H24851" s="15"/>
      <c r="K24851" s="15"/>
    </row>
    <row r="24852" spans="8:11">
      <c r="H24852" s="15"/>
      <c r="K24852" s="15"/>
    </row>
    <row r="24853" spans="8:11">
      <c r="H24853" s="15"/>
      <c r="K24853" s="15"/>
    </row>
    <row r="24854" spans="8:11">
      <c r="H24854" s="15"/>
      <c r="K24854" s="15"/>
    </row>
    <row r="24855" spans="8:11">
      <c r="H24855" s="15"/>
      <c r="K24855" s="15"/>
    </row>
    <row r="24856" spans="8:11">
      <c r="H24856" s="15"/>
      <c r="K24856" s="15"/>
    </row>
    <row r="24857" spans="8:11">
      <c r="H24857" s="15"/>
      <c r="K24857" s="15"/>
    </row>
    <row r="24858" spans="8:11">
      <c r="H24858" s="15"/>
      <c r="K24858" s="15"/>
    </row>
    <row r="24859" spans="8:11">
      <c r="H24859" s="15"/>
      <c r="K24859" s="15"/>
    </row>
    <row r="24860" spans="8:11">
      <c r="H24860" s="15"/>
      <c r="K24860" s="15"/>
    </row>
    <row r="24861" spans="8:11">
      <c r="H24861" s="15"/>
      <c r="K24861" s="15"/>
    </row>
    <row r="24862" spans="8:11">
      <c r="H24862" s="15"/>
      <c r="K24862" s="15"/>
    </row>
    <row r="24863" spans="8:11">
      <c r="H24863" s="15"/>
      <c r="K24863" s="15"/>
    </row>
    <row r="24864" spans="8:11">
      <c r="H24864" s="15"/>
      <c r="K24864" s="15"/>
    </row>
    <row r="24865" spans="8:11">
      <c r="H24865" s="15"/>
      <c r="K24865" s="15"/>
    </row>
    <row r="24866" spans="8:11">
      <c r="H24866" s="15"/>
      <c r="K24866" s="15"/>
    </row>
    <row r="24867" spans="8:11">
      <c r="H24867" s="15"/>
      <c r="K24867" s="15"/>
    </row>
    <row r="24868" spans="8:11">
      <c r="H24868" s="15"/>
      <c r="K24868" s="15"/>
    </row>
    <row r="24869" spans="8:11">
      <c r="H24869" s="15"/>
      <c r="K24869" s="15"/>
    </row>
    <row r="24870" spans="8:11">
      <c r="H24870" s="15"/>
      <c r="K24870" s="15"/>
    </row>
    <row r="24871" spans="8:11">
      <c r="H24871" s="15"/>
      <c r="K24871" s="15"/>
    </row>
    <row r="24872" spans="8:11">
      <c r="H24872" s="15"/>
      <c r="K24872" s="15"/>
    </row>
    <row r="24873" spans="8:11">
      <c r="H24873" s="15"/>
      <c r="K24873" s="15"/>
    </row>
    <row r="24874" spans="8:11">
      <c r="H24874" s="15"/>
      <c r="K24874" s="15"/>
    </row>
    <row r="24875" spans="8:11">
      <c r="H24875" s="15"/>
      <c r="K24875" s="15"/>
    </row>
    <row r="24876" spans="8:11">
      <c r="H24876" s="15"/>
      <c r="K24876" s="15"/>
    </row>
    <row r="24877" spans="8:11">
      <c r="H24877" s="15"/>
      <c r="K24877" s="15"/>
    </row>
    <row r="24878" spans="8:11">
      <c r="H24878" s="15"/>
      <c r="K24878" s="15"/>
    </row>
    <row r="24879" spans="8:11">
      <c r="H24879" s="15"/>
      <c r="K24879" s="15"/>
    </row>
    <row r="24880" spans="8:11">
      <c r="H24880" s="15"/>
      <c r="K24880" s="15"/>
    </row>
    <row r="24881" spans="8:11">
      <c r="H24881" s="15"/>
      <c r="K24881" s="15"/>
    </row>
    <row r="24882" spans="8:11">
      <c r="H24882" s="15"/>
      <c r="K24882" s="15"/>
    </row>
    <row r="24883" spans="8:11">
      <c r="H24883" s="15"/>
      <c r="K24883" s="15"/>
    </row>
    <row r="24884" spans="8:11">
      <c r="H24884" s="15"/>
      <c r="K24884" s="15"/>
    </row>
    <row r="24885" spans="8:11">
      <c r="H24885" s="15"/>
      <c r="K24885" s="15"/>
    </row>
    <row r="24886" spans="8:11">
      <c r="H24886" s="15"/>
      <c r="K24886" s="15"/>
    </row>
    <row r="24887" spans="8:11">
      <c r="H24887" s="15"/>
      <c r="K24887" s="15"/>
    </row>
    <row r="24888" spans="8:11">
      <c r="H24888" s="15"/>
      <c r="K24888" s="15"/>
    </row>
    <row r="24889" spans="8:11">
      <c r="H24889" s="15"/>
      <c r="K24889" s="15"/>
    </row>
    <row r="24890" spans="8:11">
      <c r="H24890" s="15"/>
      <c r="K24890" s="15"/>
    </row>
    <row r="24891" spans="8:11">
      <c r="H24891" s="15"/>
      <c r="K24891" s="15"/>
    </row>
    <row r="24892" spans="8:11">
      <c r="H24892" s="15"/>
      <c r="K24892" s="15"/>
    </row>
    <row r="24893" spans="8:11">
      <c r="H24893" s="15"/>
      <c r="K24893" s="15"/>
    </row>
    <row r="24894" spans="8:11">
      <c r="H24894" s="15"/>
      <c r="K24894" s="15"/>
    </row>
    <row r="24895" spans="8:11">
      <c r="H24895" s="15"/>
      <c r="K24895" s="15"/>
    </row>
    <row r="24896" spans="8:11">
      <c r="H24896" s="15"/>
      <c r="K24896" s="15"/>
    </row>
    <row r="24897" spans="8:11">
      <c r="H24897" s="15"/>
      <c r="K24897" s="15"/>
    </row>
    <row r="24898" spans="8:11">
      <c r="H24898" s="15"/>
      <c r="K24898" s="15"/>
    </row>
    <row r="24899" spans="8:11">
      <c r="H24899" s="15"/>
      <c r="K24899" s="15"/>
    </row>
    <row r="24900" spans="8:11">
      <c r="H24900" s="15"/>
      <c r="K24900" s="15"/>
    </row>
    <row r="24901" spans="8:11">
      <c r="H24901" s="15"/>
      <c r="K24901" s="15"/>
    </row>
    <row r="24902" spans="8:11">
      <c r="H24902" s="15"/>
      <c r="K24902" s="15"/>
    </row>
    <row r="24903" spans="8:11">
      <c r="H24903" s="15"/>
      <c r="K24903" s="15"/>
    </row>
    <row r="24904" spans="8:11">
      <c r="H24904" s="15"/>
      <c r="K24904" s="15"/>
    </row>
    <row r="24905" spans="8:11">
      <c r="H24905" s="15"/>
      <c r="K24905" s="15"/>
    </row>
    <row r="24906" spans="8:11">
      <c r="H24906" s="15"/>
      <c r="K24906" s="15"/>
    </row>
    <row r="24907" spans="8:11">
      <c r="H24907" s="15"/>
      <c r="K24907" s="15"/>
    </row>
    <row r="24908" spans="8:11">
      <c r="H24908" s="15"/>
      <c r="K24908" s="15"/>
    </row>
    <row r="24909" spans="8:11">
      <c r="H24909" s="15"/>
      <c r="K24909" s="15"/>
    </row>
    <row r="24910" spans="8:11">
      <c r="H24910" s="15"/>
      <c r="K24910" s="15"/>
    </row>
    <row r="24911" spans="8:11">
      <c r="H24911" s="15"/>
      <c r="K24911" s="15"/>
    </row>
    <row r="24912" spans="8:11">
      <c r="H24912" s="15"/>
      <c r="K24912" s="15"/>
    </row>
    <row r="24913" spans="8:11">
      <c r="H24913" s="15"/>
      <c r="K24913" s="15"/>
    </row>
    <row r="24914" spans="8:11">
      <c r="H24914" s="15"/>
      <c r="K24914" s="15"/>
    </row>
    <row r="24915" spans="8:11">
      <c r="H24915" s="15"/>
      <c r="K24915" s="15"/>
    </row>
    <row r="24916" spans="8:11">
      <c r="H24916" s="15"/>
      <c r="K24916" s="15"/>
    </row>
    <row r="24917" spans="8:11">
      <c r="H24917" s="15"/>
      <c r="K24917" s="15"/>
    </row>
    <row r="24918" spans="8:11">
      <c r="H24918" s="15"/>
      <c r="K24918" s="15"/>
    </row>
    <row r="24919" spans="8:11">
      <c r="H24919" s="15"/>
      <c r="K24919" s="15"/>
    </row>
    <row r="24920" spans="8:11">
      <c r="H24920" s="15"/>
      <c r="K24920" s="15"/>
    </row>
    <row r="24921" spans="8:11">
      <c r="H24921" s="15"/>
      <c r="K24921" s="15"/>
    </row>
    <row r="24922" spans="8:11">
      <c r="H24922" s="15"/>
      <c r="K24922" s="15"/>
    </row>
    <row r="24923" spans="8:11">
      <c r="H24923" s="15"/>
      <c r="K24923" s="15"/>
    </row>
    <row r="24924" spans="8:11">
      <c r="H24924" s="15"/>
      <c r="K24924" s="15"/>
    </row>
    <row r="24925" spans="8:11">
      <c r="H24925" s="15"/>
      <c r="K24925" s="15"/>
    </row>
    <row r="24926" spans="8:11">
      <c r="H24926" s="15"/>
      <c r="K24926" s="15"/>
    </row>
    <row r="24927" spans="8:11">
      <c r="H24927" s="15"/>
      <c r="K24927" s="15"/>
    </row>
    <row r="24928" spans="8:11">
      <c r="H24928" s="15"/>
      <c r="K24928" s="15"/>
    </row>
    <row r="24929" spans="8:11">
      <c r="H24929" s="15"/>
      <c r="K24929" s="15"/>
    </row>
    <row r="24930" spans="8:11">
      <c r="H24930" s="15"/>
      <c r="K24930" s="15"/>
    </row>
    <row r="24931" spans="8:11">
      <c r="H24931" s="15"/>
      <c r="K24931" s="15"/>
    </row>
    <row r="24932" spans="8:11">
      <c r="H24932" s="15"/>
      <c r="K24932" s="15"/>
    </row>
    <row r="24933" spans="8:11">
      <c r="H24933" s="15"/>
      <c r="K24933" s="15"/>
    </row>
    <row r="24934" spans="8:11">
      <c r="H24934" s="15"/>
      <c r="K24934" s="15"/>
    </row>
    <row r="24935" spans="8:11">
      <c r="H24935" s="15"/>
      <c r="K24935" s="15"/>
    </row>
    <row r="24936" spans="8:11">
      <c r="H24936" s="15"/>
      <c r="K24936" s="15"/>
    </row>
    <row r="24937" spans="8:11">
      <c r="H24937" s="15"/>
      <c r="K24937" s="15"/>
    </row>
    <row r="24938" spans="8:11">
      <c r="H24938" s="15"/>
      <c r="K24938" s="15"/>
    </row>
    <row r="24939" spans="8:11">
      <c r="H24939" s="15"/>
      <c r="K24939" s="15"/>
    </row>
    <row r="24940" spans="8:11">
      <c r="H24940" s="15"/>
      <c r="K24940" s="15"/>
    </row>
    <row r="24941" spans="8:11">
      <c r="H24941" s="15"/>
      <c r="K24941" s="15"/>
    </row>
    <row r="24942" spans="8:11">
      <c r="H24942" s="15"/>
      <c r="K24942" s="15"/>
    </row>
    <row r="24943" spans="8:11">
      <c r="H24943" s="15"/>
      <c r="K24943" s="15"/>
    </row>
    <row r="24944" spans="8:11">
      <c r="H24944" s="15"/>
      <c r="K24944" s="15"/>
    </row>
    <row r="24945" spans="8:11">
      <c r="H24945" s="15"/>
      <c r="K24945" s="15"/>
    </row>
    <row r="24946" spans="8:11">
      <c r="H24946" s="15"/>
      <c r="K24946" s="15"/>
    </row>
    <row r="24947" spans="8:11">
      <c r="H24947" s="15"/>
      <c r="K24947" s="15"/>
    </row>
    <row r="24948" spans="8:11">
      <c r="H24948" s="15"/>
      <c r="K24948" s="15"/>
    </row>
    <row r="24949" spans="8:11">
      <c r="H24949" s="15"/>
      <c r="K24949" s="15"/>
    </row>
    <row r="24950" spans="8:11">
      <c r="H24950" s="15"/>
      <c r="K24950" s="15"/>
    </row>
    <row r="24951" spans="8:11">
      <c r="H24951" s="15"/>
      <c r="K24951" s="15"/>
    </row>
    <row r="24952" spans="8:11">
      <c r="H24952" s="15"/>
      <c r="K24952" s="15"/>
    </row>
    <row r="24953" spans="8:11">
      <c r="H24953" s="15"/>
      <c r="K24953" s="15"/>
    </row>
    <row r="24954" spans="8:11">
      <c r="H24954" s="15"/>
      <c r="K24954" s="15"/>
    </row>
    <row r="24955" spans="8:11">
      <c r="H24955" s="15"/>
      <c r="K24955" s="15"/>
    </row>
    <row r="24956" spans="8:11">
      <c r="H24956" s="15"/>
      <c r="K24956" s="15"/>
    </row>
    <row r="24957" spans="8:11">
      <c r="H24957" s="15"/>
      <c r="K24957" s="15"/>
    </row>
    <row r="24958" spans="8:11">
      <c r="H24958" s="15"/>
      <c r="K24958" s="15"/>
    </row>
    <row r="24959" spans="8:11">
      <c r="H24959" s="15"/>
      <c r="K24959" s="15"/>
    </row>
    <row r="24960" spans="8:11">
      <c r="H24960" s="15"/>
      <c r="K24960" s="15"/>
    </row>
    <row r="24961" spans="8:11">
      <c r="H24961" s="15"/>
      <c r="K24961" s="15"/>
    </row>
    <row r="24962" spans="8:11">
      <c r="H24962" s="15"/>
      <c r="K24962" s="15"/>
    </row>
    <row r="24963" spans="8:11">
      <c r="H24963" s="15"/>
      <c r="K24963" s="15"/>
    </row>
    <row r="24964" spans="8:11">
      <c r="H24964" s="15"/>
      <c r="K24964" s="15"/>
    </row>
    <row r="24965" spans="8:11">
      <c r="H24965" s="15"/>
      <c r="K24965" s="15"/>
    </row>
    <row r="24966" spans="8:11">
      <c r="H24966" s="15"/>
      <c r="K24966" s="15"/>
    </row>
    <row r="24967" spans="8:11">
      <c r="H24967" s="15"/>
      <c r="K24967" s="15"/>
    </row>
    <row r="24968" spans="8:11">
      <c r="H24968" s="15"/>
      <c r="K24968" s="15"/>
    </row>
    <row r="24969" spans="8:11">
      <c r="H24969" s="15"/>
      <c r="K24969" s="15"/>
    </row>
    <row r="24970" spans="8:11">
      <c r="H24970" s="15"/>
      <c r="K24970" s="15"/>
    </row>
    <row r="24971" spans="8:11">
      <c r="H24971" s="15"/>
      <c r="K24971" s="15"/>
    </row>
    <row r="24972" spans="8:11">
      <c r="H24972" s="15"/>
      <c r="K24972" s="15"/>
    </row>
    <row r="24973" spans="8:11">
      <c r="H24973" s="15"/>
      <c r="K24973" s="15"/>
    </row>
    <row r="24974" spans="8:11">
      <c r="H24974" s="15"/>
      <c r="K24974" s="15"/>
    </row>
    <row r="24975" spans="8:11">
      <c r="H24975" s="15"/>
      <c r="K24975" s="15"/>
    </row>
    <row r="24976" spans="8:11">
      <c r="H24976" s="15"/>
      <c r="K24976" s="15"/>
    </row>
    <row r="24977" spans="8:11">
      <c r="H24977" s="15"/>
      <c r="K24977" s="15"/>
    </row>
    <row r="24978" spans="8:11">
      <c r="H24978" s="15"/>
      <c r="K24978" s="15"/>
    </row>
    <row r="24979" spans="8:11">
      <c r="H24979" s="15"/>
      <c r="K24979" s="15"/>
    </row>
    <row r="24980" spans="8:11">
      <c r="H24980" s="15"/>
      <c r="K24980" s="15"/>
    </row>
    <row r="24981" spans="8:11">
      <c r="H24981" s="15"/>
      <c r="K24981" s="15"/>
    </row>
    <row r="24982" spans="8:11">
      <c r="H24982" s="15"/>
      <c r="K24982" s="15"/>
    </row>
    <row r="24983" spans="8:11">
      <c r="H24983" s="15"/>
      <c r="K24983" s="15"/>
    </row>
    <row r="24984" spans="8:11">
      <c r="H24984" s="15"/>
      <c r="K24984" s="15"/>
    </row>
    <row r="24985" spans="8:11">
      <c r="H24985" s="15"/>
      <c r="K24985" s="15"/>
    </row>
    <row r="24986" spans="8:11">
      <c r="H24986" s="15"/>
      <c r="K24986" s="15"/>
    </row>
    <row r="24987" spans="8:11">
      <c r="H24987" s="15"/>
      <c r="K24987" s="15"/>
    </row>
    <row r="24988" spans="8:11">
      <c r="H24988" s="15"/>
      <c r="K24988" s="15"/>
    </row>
    <row r="24989" spans="8:11">
      <c r="H24989" s="15"/>
      <c r="K24989" s="15"/>
    </row>
    <row r="24990" spans="8:11">
      <c r="H24990" s="15"/>
      <c r="K24990" s="15"/>
    </row>
    <row r="24991" spans="8:11">
      <c r="H24991" s="15"/>
      <c r="K24991" s="15"/>
    </row>
    <row r="24992" spans="8:11">
      <c r="H24992" s="15"/>
      <c r="K24992" s="15"/>
    </row>
    <row r="24993" spans="8:11">
      <c r="H24993" s="15"/>
      <c r="K24993" s="15"/>
    </row>
    <row r="24994" spans="8:11">
      <c r="H24994" s="15"/>
      <c r="K24994" s="15"/>
    </row>
    <row r="24995" spans="8:11">
      <c r="H24995" s="15"/>
      <c r="K24995" s="15"/>
    </row>
    <row r="24996" spans="8:11">
      <c r="H24996" s="15"/>
      <c r="K24996" s="15"/>
    </row>
    <row r="24997" spans="8:11">
      <c r="H24997" s="15"/>
      <c r="K24997" s="15"/>
    </row>
    <row r="24998" spans="8:11">
      <c r="H24998" s="15"/>
      <c r="K24998" s="15"/>
    </row>
    <row r="24999" spans="8:11">
      <c r="H24999" s="15"/>
      <c r="K24999" s="15"/>
    </row>
    <row r="25000" spans="8:11">
      <c r="H25000" s="15"/>
      <c r="K25000" s="15"/>
    </row>
    <row r="25001" spans="8:11">
      <c r="H25001" s="15"/>
      <c r="K25001" s="15"/>
    </row>
    <row r="25002" spans="8:11">
      <c r="H25002" s="15"/>
      <c r="K25002" s="15"/>
    </row>
    <row r="25003" spans="8:11">
      <c r="H25003" s="15"/>
      <c r="K25003" s="15"/>
    </row>
    <row r="25004" spans="8:11">
      <c r="H25004" s="15"/>
      <c r="K25004" s="15"/>
    </row>
    <row r="25005" spans="8:11">
      <c r="H25005" s="15"/>
      <c r="K25005" s="15"/>
    </row>
    <row r="25006" spans="8:11">
      <c r="H25006" s="15"/>
      <c r="K25006" s="15"/>
    </row>
    <row r="25007" spans="8:11">
      <c r="H25007" s="15"/>
      <c r="K25007" s="15"/>
    </row>
    <row r="25008" spans="8:11">
      <c r="H25008" s="15"/>
      <c r="K25008" s="15"/>
    </row>
    <row r="25009" spans="8:11">
      <c r="H25009" s="15"/>
      <c r="K25009" s="15"/>
    </row>
    <row r="25010" spans="8:11">
      <c r="H25010" s="15"/>
      <c r="K25010" s="15"/>
    </row>
    <row r="25011" spans="8:11">
      <c r="H25011" s="15"/>
      <c r="K25011" s="15"/>
    </row>
    <row r="25012" spans="8:11">
      <c r="H25012" s="15"/>
      <c r="K25012" s="15"/>
    </row>
    <row r="25013" spans="8:11">
      <c r="H25013" s="15"/>
      <c r="K25013" s="15"/>
    </row>
    <row r="25014" spans="8:11">
      <c r="H25014" s="15"/>
      <c r="K25014" s="15"/>
    </row>
    <row r="25015" spans="8:11">
      <c r="H25015" s="15"/>
      <c r="K25015" s="15"/>
    </row>
    <row r="25016" spans="8:11">
      <c r="H25016" s="15"/>
      <c r="K25016" s="15"/>
    </row>
    <row r="25017" spans="8:11">
      <c r="H25017" s="15"/>
      <c r="K25017" s="15"/>
    </row>
    <row r="25018" spans="8:11">
      <c r="H25018" s="15"/>
      <c r="K25018" s="15"/>
    </row>
    <row r="25019" spans="8:11">
      <c r="H25019" s="15"/>
      <c r="K25019" s="15"/>
    </row>
    <row r="25020" spans="8:11">
      <c r="H25020" s="15"/>
      <c r="K25020" s="15"/>
    </row>
    <row r="25021" spans="8:11">
      <c r="H25021" s="15"/>
      <c r="K25021" s="15"/>
    </row>
    <row r="25022" spans="8:11">
      <c r="H25022" s="15"/>
      <c r="K25022" s="15"/>
    </row>
    <row r="25023" spans="8:11">
      <c r="H25023" s="15"/>
      <c r="K25023" s="15"/>
    </row>
    <row r="25024" spans="8:11">
      <c r="H25024" s="15"/>
      <c r="K25024" s="15"/>
    </row>
    <row r="25025" spans="8:11">
      <c r="H25025" s="15"/>
      <c r="K25025" s="15"/>
    </row>
    <row r="25026" spans="8:11">
      <c r="H25026" s="15"/>
      <c r="K25026" s="15"/>
    </row>
    <row r="25027" spans="8:11">
      <c r="H25027" s="15"/>
      <c r="K25027" s="15"/>
    </row>
    <row r="25028" spans="8:11">
      <c r="H25028" s="15"/>
      <c r="K25028" s="15"/>
    </row>
    <row r="25029" spans="8:11">
      <c r="H25029" s="15"/>
      <c r="K25029" s="15"/>
    </row>
    <row r="25030" spans="8:11">
      <c r="H25030" s="15"/>
      <c r="K25030" s="15"/>
    </row>
    <row r="25031" spans="8:11">
      <c r="H25031" s="15"/>
      <c r="K25031" s="15"/>
    </row>
    <row r="25032" spans="8:11">
      <c r="H25032" s="15"/>
      <c r="K25032" s="15"/>
    </row>
    <row r="25033" spans="8:11">
      <c r="H25033" s="15"/>
      <c r="K25033" s="15"/>
    </row>
    <row r="25034" spans="8:11">
      <c r="H25034" s="15"/>
      <c r="K25034" s="15"/>
    </row>
    <row r="25035" spans="8:11">
      <c r="H25035" s="15"/>
      <c r="K25035" s="15"/>
    </row>
    <row r="25036" spans="8:11">
      <c r="H25036" s="15"/>
      <c r="K25036" s="15"/>
    </row>
    <row r="25037" spans="8:11">
      <c r="H25037" s="15"/>
      <c r="K25037" s="15"/>
    </row>
    <row r="25038" spans="8:11">
      <c r="H25038" s="15"/>
      <c r="K25038" s="15"/>
    </row>
    <row r="25039" spans="8:11">
      <c r="H25039" s="15"/>
      <c r="K25039" s="15"/>
    </row>
    <row r="25040" spans="8:11">
      <c r="H25040" s="15"/>
      <c r="K25040" s="15"/>
    </row>
    <row r="25041" spans="8:11">
      <c r="H25041" s="15"/>
      <c r="K25041" s="15"/>
    </row>
    <row r="25042" spans="8:11">
      <c r="H25042" s="15"/>
      <c r="K25042" s="15"/>
    </row>
    <row r="25043" spans="8:11">
      <c r="H25043" s="15"/>
      <c r="K25043" s="15"/>
    </row>
    <row r="25044" spans="8:11">
      <c r="H25044" s="15"/>
      <c r="K25044" s="15"/>
    </row>
    <row r="25045" spans="8:11">
      <c r="H25045" s="15"/>
      <c r="K25045" s="15"/>
    </row>
    <row r="25046" spans="8:11">
      <c r="H25046" s="15"/>
      <c r="K25046" s="15"/>
    </row>
    <row r="25047" spans="8:11">
      <c r="H25047" s="15"/>
      <c r="K25047" s="15"/>
    </row>
    <row r="25048" spans="8:11">
      <c r="H25048" s="15"/>
      <c r="K25048" s="15"/>
    </row>
    <row r="25049" spans="8:11">
      <c r="H25049" s="15"/>
      <c r="K25049" s="15"/>
    </row>
    <row r="25050" spans="8:11">
      <c r="H25050" s="15"/>
      <c r="K25050" s="15"/>
    </row>
    <row r="25051" spans="8:11">
      <c r="H25051" s="15"/>
      <c r="K25051" s="15"/>
    </row>
    <row r="25052" spans="8:11">
      <c r="H25052" s="15"/>
      <c r="K25052" s="15"/>
    </row>
    <row r="25053" spans="8:11">
      <c r="H25053" s="15"/>
      <c r="K25053" s="15"/>
    </row>
    <row r="25054" spans="8:11">
      <c r="H25054" s="15"/>
      <c r="K25054" s="15"/>
    </row>
    <row r="25055" spans="8:11">
      <c r="H25055" s="15"/>
      <c r="K25055" s="15"/>
    </row>
    <row r="25056" spans="8:11">
      <c r="H25056" s="15"/>
      <c r="K25056" s="15"/>
    </row>
    <row r="25057" spans="8:11">
      <c r="H25057" s="15"/>
      <c r="K25057" s="15"/>
    </row>
    <row r="25058" spans="8:11">
      <c r="H25058" s="15"/>
      <c r="K25058" s="15"/>
    </row>
    <row r="25059" spans="8:11">
      <c r="H25059" s="15"/>
      <c r="K25059" s="15"/>
    </row>
    <row r="25060" spans="8:11">
      <c r="H25060" s="15"/>
      <c r="K25060" s="15"/>
    </row>
    <row r="25061" spans="8:11">
      <c r="H25061" s="15"/>
      <c r="K25061" s="15"/>
    </row>
    <row r="25062" spans="8:11">
      <c r="H25062" s="15"/>
      <c r="K25062" s="15"/>
    </row>
    <row r="25063" spans="8:11">
      <c r="H25063" s="15"/>
      <c r="K25063" s="15"/>
    </row>
    <row r="25064" spans="8:11">
      <c r="H25064" s="15"/>
      <c r="K25064" s="15"/>
    </row>
    <row r="25065" spans="8:11">
      <c r="H25065" s="15"/>
      <c r="K25065" s="15"/>
    </row>
    <row r="25066" spans="8:11">
      <c r="H25066" s="15"/>
      <c r="K25066" s="15"/>
    </row>
    <row r="25067" spans="8:11">
      <c r="H25067" s="15"/>
      <c r="K25067" s="15"/>
    </row>
    <row r="25068" spans="8:11">
      <c r="H25068" s="15"/>
      <c r="K25068" s="15"/>
    </row>
    <row r="25069" spans="8:11">
      <c r="H25069" s="15"/>
      <c r="K25069" s="15"/>
    </row>
    <row r="25070" spans="8:11">
      <c r="H25070" s="15"/>
      <c r="K25070" s="15"/>
    </row>
    <row r="25071" spans="8:11">
      <c r="H25071" s="15"/>
      <c r="K25071" s="15"/>
    </row>
    <row r="25072" spans="8:11">
      <c r="H25072" s="15"/>
      <c r="K25072" s="15"/>
    </row>
    <row r="25073" spans="8:11">
      <c r="H25073" s="15"/>
      <c r="K25073" s="15"/>
    </row>
    <row r="25074" spans="8:11">
      <c r="H25074" s="15"/>
      <c r="K25074" s="15"/>
    </row>
    <row r="25075" spans="8:11">
      <c r="H25075" s="15"/>
      <c r="K25075" s="15"/>
    </row>
    <row r="25076" spans="8:11">
      <c r="H25076" s="15"/>
      <c r="K25076" s="15"/>
    </row>
    <row r="25077" spans="8:11">
      <c r="H25077" s="15"/>
      <c r="K25077" s="15"/>
    </row>
    <row r="25078" spans="8:11">
      <c r="H25078" s="15"/>
      <c r="K25078" s="15"/>
    </row>
    <row r="25079" spans="8:11">
      <c r="H25079" s="15"/>
      <c r="K25079" s="15"/>
    </row>
    <row r="25080" spans="8:11">
      <c r="H25080" s="15"/>
      <c r="K25080" s="15"/>
    </row>
    <row r="25081" spans="8:11">
      <c r="H25081" s="15"/>
      <c r="K25081" s="15"/>
    </row>
    <row r="25082" spans="8:11">
      <c r="H25082" s="15"/>
      <c r="K25082" s="15"/>
    </row>
    <row r="25083" spans="8:11">
      <c r="H25083" s="15"/>
      <c r="K25083" s="15"/>
    </row>
    <row r="25084" spans="8:11">
      <c r="H25084" s="15"/>
      <c r="K25084" s="15"/>
    </row>
    <row r="25085" spans="8:11">
      <c r="H25085" s="15"/>
      <c r="K25085" s="15"/>
    </row>
    <row r="25086" spans="8:11">
      <c r="H25086" s="15"/>
      <c r="K25086" s="15"/>
    </row>
    <row r="25087" spans="8:11">
      <c r="H25087" s="15"/>
      <c r="K25087" s="15"/>
    </row>
    <row r="25088" spans="8:11">
      <c r="H25088" s="15"/>
      <c r="K25088" s="15"/>
    </row>
    <row r="25089" spans="8:11">
      <c r="H25089" s="15"/>
      <c r="K25089" s="15"/>
    </row>
    <row r="25090" spans="8:11">
      <c r="H25090" s="15"/>
      <c r="K25090" s="15"/>
    </row>
    <row r="25091" spans="8:11">
      <c r="H25091" s="15"/>
      <c r="K25091" s="15"/>
    </row>
    <row r="25092" spans="8:11">
      <c r="H25092" s="15"/>
      <c r="K25092" s="15"/>
    </row>
    <row r="25093" spans="8:11">
      <c r="H25093" s="15"/>
      <c r="K25093" s="15"/>
    </row>
    <row r="25094" spans="8:11">
      <c r="H25094" s="15"/>
      <c r="K25094" s="15"/>
    </row>
    <row r="25095" spans="8:11">
      <c r="H25095" s="15"/>
      <c r="K25095" s="15"/>
    </row>
    <row r="25096" spans="8:11">
      <c r="H25096" s="15"/>
      <c r="K25096" s="15"/>
    </row>
    <row r="25097" spans="8:11">
      <c r="H25097" s="15"/>
      <c r="K25097" s="15"/>
    </row>
    <row r="25098" spans="8:11">
      <c r="H25098" s="15"/>
      <c r="K25098" s="15"/>
    </row>
    <row r="25099" spans="8:11">
      <c r="H25099" s="15"/>
      <c r="K25099" s="15"/>
    </row>
    <row r="25100" spans="8:11">
      <c r="H25100" s="15"/>
      <c r="K25100" s="15"/>
    </row>
    <row r="25101" spans="8:11">
      <c r="H25101" s="15"/>
      <c r="K25101" s="15"/>
    </row>
    <row r="25102" spans="8:11">
      <c r="H25102" s="15"/>
      <c r="K25102" s="15"/>
    </row>
    <row r="25103" spans="8:11">
      <c r="H25103" s="15"/>
      <c r="K25103" s="15"/>
    </row>
    <row r="25104" spans="8:11">
      <c r="H25104" s="15"/>
      <c r="K25104" s="15"/>
    </row>
    <row r="25105" spans="8:11">
      <c r="H25105" s="15"/>
      <c r="K25105" s="15"/>
    </row>
    <row r="25106" spans="8:11">
      <c r="H25106" s="15"/>
      <c r="K25106" s="15"/>
    </row>
    <row r="25107" spans="8:11">
      <c r="H25107" s="15"/>
      <c r="K25107" s="15"/>
    </row>
    <row r="25108" spans="8:11">
      <c r="H25108" s="15"/>
      <c r="K25108" s="15"/>
    </row>
    <row r="25109" spans="8:11">
      <c r="H25109" s="15"/>
      <c r="K25109" s="15"/>
    </row>
    <row r="25110" spans="8:11">
      <c r="H25110" s="15"/>
      <c r="K25110" s="15"/>
    </row>
    <row r="25111" spans="8:11">
      <c r="H25111" s="15"/>
      <c r="K25111" s="15"/>
    </row>
    <row r="25112" spans="8:11">
      <c r="H25112" s="15"/>
      <c r="K25112" s="15"/>
    </row>
    <row r="25113" spans="8:11">
      <c r="H25113" s="15"/>
      <c r="K25113" s="15"/>
    </row>
    <row r="25114" spans="8:11">
      <c r="H25114" s="15"/>
      <c r="K25114" s="15"/>
    </row>
    <row r="25115" spans="8:11">
      <c r="H25115" s="15"/>
      <c r="K25115" s="15"/>
    </row>
    <row r="25116" spans="8:11">
      <c r="H25116" s="15"/>
      <c r="K25116" s="15"/>
    </row>
    <row r="25117" spans="8:11">
      <c r="H25117" s="15"/>
      <c r="K25117" s="15"/>
    </row>
    <row r="25118" spans="8:11">
      <c r="H25118" s="15"/>
      <c r="K25118" s="15"/>
    </row>
    <row r="25119" spans="8:11">
      <c r="H25119" s="15"/>
      <c r="K25119" s="15"/>
    </row>
    <row r="25120" spans="8:11">
      <c r="H25120" s="15"/>
      <c r="K25120" s="15"/>
    </row>
    <row r="25121" spans="8:11">
      <c r="H25121" s="15"/>
      <c r="K25121" s="15"/>
    </row>
    <row r="25122" spans="8:11">
      <c r="H25122" s="15"/>
      <c r="K25122" s="15"/>
    </row>
    <row r="25123" spans="8:11">
      <c r="H25123" s="15"/>
      <c r="K25123" s="15"/>
    </row>
    <row r="25124" spans="8:11">
      <c r="H25124" s="15"/>
      <c r="K25124" s="15"/>
    </row>
    <row r="25125" spans="8:11">
      <c r="H25125" s="15"/>
      <c r="K25125" s="15"/>
    </row>
    <row r="25126" spans="8:11">
      <c r="H25126" s="15"/>
      <c r="K25126" s="15"/>
    </row>
    <row r="25127" spans="8:11">
      <c r="H25127" s="15"/>
      <c r="K25127" s="15"/>
    </row>
    <row r="25128" spans="8:11">
      <c r="H25128" s="15"/>
      <c r="K25128" s="15"/>
    </row>
    <row r="25129" spans="8:11">
      <c r="H25129" s="15"/>
      <c r="K25129" s="15"/>
    </row>
    <row r="25130" spans="8:11">
      <c r="H25130" s="15"/>
      <c r="K25130" s="15"/>
    </row>
    <row r="25131" spans="8:11">
      <c r="H25131" s="15"/>
      <c r="K25131" s="15"/>
    </row>
    <row r="25132" spans="8:11">
      <c r="H25132" s="15"/>
      <c r="K25132" s="15"/>
    </row>
    <row r="25133" spans="8:11">
      <c r="H25133" s="15"/>
      <c r="K25133" s="15"/>
    </row>
    <row r="25134" spans="8:11">
      <c r="H25134" s="15"/>
      <c r="K25134" s="15"/>
    </row>
    <row r="25135" spans="8:11">
      <c r="H25135" s="15"/>
      <c r="K25135" s="15"/>
    </row>
    <row r="25136" spans="8:11">
      <c r="H25136" s="15"/>
      <c r="K25136" s="15"/>
    </row>
    <row r="25137" spans="8:11">
      <c r="H25137" s="15"/>
      <c r="K25137" s="15"/>
    </row>
    <row r="25138" spans="8:11">
      <c r="H25138" s="15"/>
      <c r="K25138" s="15"/>
    </row>
    <row r="25139" spans="8:11">
      <c r="H25139" s="15"/>
      <c r="K25139" s="15"/>
    </row>
    <row r="25140" spans="8:11">
      <c r="H25140" s="15"/>
      <c r="K25140" s="15"/>
    </row>
    <row r="25141" spans="8:11">
      <c r="H25141" s="15"/>
      <c r="K25141" s="15"/>
    </row>
    <row r="25142" spans="8:11">
      <c r="H25142" s="15"/>
      <c r="K25142" s="15"/>
    </row>
    <row r="25143" spans="8:11">
      <c r="H25143" s="15"/>
      <c r="K25143" s="15"/>
    </row>
    <row r="25144" spans="8:11">
      <c r="H25144" s="15"/>
      <c r="K25144" s="15"/>
    </row>
    <row r="25145" spans="8:11">
      <c r="H25145" s="15"/>
      <c r="K25145" s="15"/>
    </row>
    <row r="25146" spans="8:11">
      <c r="H25146" s="15"/>
      <c r="K25146" s="15"/>
    </row>
    <row r="25147" spans="8:11">
      <c r="H25147" s="15"/>
      <c r="K25147" s="15"/>
    </row>
    <row r="25148" spans="8:11">
      <c r="H25148" s="15"/>
      <c r="K25148" s="15"/>
    </row>
    <row r="25149" spans="8:11">
      <c r="H25149" s="15"/>
      <c r="K25149" s="15"/>
    </row>
    <row r="25150" spans="8:11">
      <c r="H25150" s="15"/>
      <c r="K25150" s="15"/>
    </row>
    <row r="25151" spans="8:11">
      <c r="H25151" s="15"/>
      <c r="K25151" s="15"/>
    </row>
    <row r="25152" spans="8:11">
      <c r="H25152" s="15"/>
      <c r="K25152" s="15"/>
    </row>
    <row r="25153" spans="8:11">
      <c r="H25153" s="15"/>
      <c r="K25153" s="15"/>
    </row>
    <row r="25154" spans="8:11">
      <c r="H25154" s="15"/>
      <c r="K25154" s="15"/>
    </row>
    <row r="25155" spans="8:11">
      <c r="H25155" s="15"/>
      <c r="K25155" s="15"/>
    </row>
    <row r="25156" spans="8:11">
      <c r="H25156" s="15"/>
      <c r="K25156" s="15"/>
    </row>
    <row r="25157" spans="8:11">
      <c r="H25157" s="15"/>
      <c r="K25157" s="15"/>
    </row>
    <row r="25158" spans="8:11">
      <c r="H25158" s="15"/>
      <c r="K25158" s="15"/>
    </row>
    <row r="25159" spans="8:11">
      <c r="H25159" s="15"/>
      <c r="K25159" s="15"/>
    </row>
    <row r="25160" spans="8:11">
      <c r="H25160" s="15"/>
      <c r="K25160" s="15"/>
    </row>
    <row r="25161" spans="8:11">
      <c r="H25161" s="15"/>
      <c r="K25161" s="15"/>
    </row>
    <row r="25162" spans="8:11">
      <c r="H25162" s="15"/>
      <c r="K25162" s="15"/>
    </row>
    <row r="25163" spans="8:11">
      <c r="H25163" s="15"/>
      <c r="K25163" s="15"/>
    </row>
    <row r="25164" spans="8:11">
      <c r="H25164" s="15"/>
      <c r="K25164" s="15"/>
    </row>
    <row r="25165" spans="8:11">
      <c r="H25165" s="15"/>
      <c r="K25165" s="15"/>
    </row>
    <row r="25166" spans="8:11">
      <c r="H25166" s="15"/>
      <c r="K25166" s="15"/>
    </row>
    <row r="25167" spans="8:11">
      <c r="H25167" s="15"/>
      <c r="K25167" s="15"/>
    </row>
    <row r="25168" spans="8:11">
      <c r="H25168" s="15"/>
      <c r="K25168" s="15"/>
    </row>
    <row r="25169" spans="8:11">
      <c r="H25169" s="15"/>
      <c r="K25169" s="15"/>
    </row>
    <row r="25170" spans="8:11">
      <c r="H25170" s="15"/>
      <c r="K25170" s="15"/>
    </row>
    <row r="25171" spans="8:11">
      <c r="H25171" s="15"/>
      <c r="K25171" s="15"/>
    </row>
    <row r="25172" spans="8:11">
      <c r="H25172" s="15"/>
      <c r="K25172" s="15"/>
    </row>
    <row r="25173" spans="8:11">
      <c r="H25173" s="15"/>
      <c r="K25173" s="15"/>
    </row>
    <row r="25174" spans="8:11">
      <c r="H25174" s="15"/>
      <c r="K25174" s="15"/>
    </row>
    <row r="25175" spans="8:11">
      <c r="H25175" s="15"/>
      <c r="K25175" s="15"/>
    </row>
    <row r="25176" spans="8:11">
      <c r="H25176" s="15"/>
      <c r="K25176" s="15"/>
    </row>
    <row r="25177" spans="8:11">
      <c r="H25177" s="15"/>
      <c r="K25177" s="15"/>
    </row>
    <row r="25178" spans="8:11">
      <c r="H25178" s="15"/>
      <c r="K25178" s="15"/>
    </row>
    <row r="25179" spans="8:11">
      <c r="H25179" s="15"/>
      <c r="K25179" s="15"/>
    </row>
    <row r="25180" spans="8:11">
      <c r="H25180" s="15"/>
      <c r="K25180" s="15"/>
    </row>
    <row r="25181" spans="8:11">
      <c r="H25181" s="15"/>
      <c r="K25181" s="15"/>
    </row>
    <row r="25182" spans="8:11">
      <c r="H25182" s="15"/>
      <c r="K25182" s="15"/>
    </row>
    <row r="25183" spans="8:11">
      <c r="H25183" s="15"/>
      <c r="K25183" s="15"/>
    </row>
    <row r="25184" spans="8:11">
      <c r="H25184" s="15"/>
      <c r="K25184" s="15"/>
    </row>
    <row r="25185" spans="8:11">
      <c r="H25185" s="15"/>
      <c r="K25185" s="15"/>
    </row>
    <row r="25186" spans="8:11">
      <c r="H25186" s="15"/>
      <c r="K25186" s="15"/>
    </row>
    <row r="25187" spans="8:11">
      <c r="H25187" s="15"/>
      <c r="K25187" s="15"/>
    </row>
    <row r="25188" spans="8:11">
      <c r="H25188" s="15"/>
      <c r="K25188" s="15"/>
    </row>
    <row r="25189" spans="8:11">
      <c r="H25189" s="15"/>
      <c r="K25189" s="15"/>
    </row>
    <row r="25190" spans="8:11">
      <c r="H25190" s="15"/>
      <c r="K25190" s="15"/>
    </row>
    <row r="25191" spans="8:11">
      <c r="H25191" s="15"/>
      <c r="K25191" s="15"/>
    </row>
    <row r="25192" spans="8:11">
      <c r="H25192" s="15"/>
      <c r="K25192" s="15"/>
    </row>
    <row r="25193" spans="8:11">
      <c r="H25193" s="15"/>
      <c r="K25193" s="15"/>
    </row>
    <row r="25194" spans="8:11">
      <c r="H25194" s="15"/>
      <c r="K25194" s="15"/>
    </row>
    <row r="25195" spans="8:11">
      <c r="H25195" s="15"/>
      <c r="K25195" s="15"/>
    </row>
    <row r="25196" spans="8:11">
      <c r="H25196" s="15"/>
      <c r="K25196" s="15"/>
    </row>
    <row r="25197" spans="8:11">
      <c r="H25197" s="15"/>
      <c r="K25197" s="15"/>
    </row>
    <row r="25198" spans="8:11">
      <c r="H25198" s="15"/>
      <c r="K25198" s="15"/>
    </row>
    <row r="25199" spans="8:11">
      <c r="H25199" s="15"/>
      <c r="K25199" s="15"/>
    </row>
    <row r="25200" spans="8:11">
      <c r="H25200" s="15"/>
      <c r="K25200" s="15"/>
    </row>
    <row r="25201" spans="8:11">
      <c r="H25201" s="15"/>
      <c r="K25201" s="15"/>
    </row>
    <row r="25202" spans="8:11">
      <c r="H25202" s="15"/>
      <c r="K25202" s="15"/>
    </row>
    <row r="25203" spans="8:11">
      <c r="H25203" s="15"/>
      <c r="K25203" s="15"/>
    </row>
    <row r="25204" spans="8:11">
      <c r="H25204" s="15"/>
      <c r="K25204" s="15"/>
    </row>
    <row r="25205" spans="8:11">
      <c r="H25205" s="15"/>
      <c r="K25205" s="15"/>
    </row>
    <row r="25206" spans="8:11">
      <c r="H25206" s="15"/>
      <c r="K25206" s="15"/>
    </row>
    <row r="25207" spans="8:11">
      <c r="H25207" s="15"/>
      <c r="K25207" s="15"/>
    </row>
    <row r="25208" spans="8:11">
      <c r="H25208" s="15"/>
      <c r="K25208" s="15"/>
    </row>
    <row r="25209" spans="8:11">
      <c r="H25209" s="15"/>
      <c r="K25209" s="15"/>
    </row>
    <row r="25210" spans="8:11">
      <c r="H25210" s="15"/>
      <c r="K25210" s="15"/>
    </row>
    <row r="25211" spans="8:11">
      <c r="H25211" s="15"/>
      <c r="K25211" s="15"/>
    </row>
    <row r="25212" spans="8:11">
      <c r="H25212" s="15"/>
      <c r="K25212" s="15"/>
    </row>
    <row r="25213" spans="8:11">
      <c r="H25213" s="15"/>
      <c r="K25213" s="15"/>
    </row>
    <row r="25214" spans="8:11">
      <c r="H25214" s="15"/>
      <c r="K25214" s="15"/>
    </row>
    <row r="25215" spans="8:11">
      <c r="H25215" s="15"/>
      <c r="K25215" s="15"/>
    </row>
    <row r="25216" spans="8:11">
      <c r="H25216" s="15"/>
      <c r="K25216" s="15"/>
    </row>
    <row r="25217" spans="8:11">
      <c r="H25217" s="15"/>
      <c r="K25217" s="15"/>
    </row>
    <row r="25218" spans="8:11">
      <c r="H25218" s="15"/>
      <c r="K25218" s="15"/>
    </row>
    <row r="25219" spans="8:11">
      <c r="H25219" s="15"/>
      <c r="K25219" s="15"/>
    </row>
    <row r="25220" spans="8:11">
      <c r="H25220" s="15"/>
      <c r="K25220" s="15"/>
    </row>
    <row r="25221" spans="8:11">
      <c r="H25221" s="15"/>
      <c r="K25221" s="15"/>
    </row>
    <row r="25222" spans="8:11">
      <c r="H25222" s="15"/>
      <c r="K25222" s="15"/>
    </row>
    <row r="25223" spans="8:11">
      <c r="H25223" s="15"/>
      <c r="K25223" s="15"/>
    </row>
    <row r="25224" spans="8:11">
      <c r="H25224" s="15"/>
      <c r="K25224" s="15"/>
    </row>
    <row r="25225" spans="8:11">
      <c r="H25225" s="15"/>
      <c r="K25225" s="15"/>
    </row>
    <row r="25226" spans="8:11">
      <c r="H25226" s="15"/>
      <c r="K25226" s="15"/>
    </row>
    <row r="25227" spans="8:11">
      <c r="H25227" s="15"/>
      <c r="K25227" s="15"/>
    </row>
    <row r="25228" spans="8:11">
      <c r="H25228" s="15"/>
      <c r="K25228" s="15"/>
    </row>
    <row r="25229" spans="8:11">
      <c r="H25229" s="15"/>
      <c r="K25229" s="15"/>
    </row>
    <row r="25230" spans="8:11">
      <c r="H25230" s="15"/>
      <c r="K25230" s="15"/>
    </row>
    <row r="25231" spans="8:11">
      <c r="H25231" s="15"/>
      <c r="K25231" s="15"/>
    </row>
    <row r="25232" spans="8:11">
      <c r="H25232" s="15"/>
      <c r="K25232" s="15"/>
    </row>
    <row r="25233" spans="8:11">
      <c r="H25233" s="15"/>
      <c r="K25233" s="15"/>
    </row>
    <row r="25234" spans="8:11">
      <c r="H25234" s="15"/>
      <c r="K25234" s="15"/>
    </row>
    <row r="25235" spans="8:11">
      <c r="H25235" s="15"/>
      <c r="K25235" s="15"/>
    </row>
    <row r="25236" spans="8:11">
      <c r="H25236" s="15"/>
      <c r="K25236" s="15"/>
    </row>
    <row r="25237" spans="8:11">
      <c r="H25237" s="15"/>
      <c r="K25237" s="15"/>
    </row>
    <row r="25238" spans="8:11">
      <c r="H25238" s="15"/>
      <c r="K25238" s="15"/>
    </row>
    <row r="25239" spans="8:11">
      <c r="H25239" s="15"/>
      <c r="K25239" s="15"/>
    </row>
    <row r="25240" spans="8:11">
      <c r="H25240" s="15"/>
      <c r="K25240" s="15"/>
    </row>
    <row r="25241" spans="8:11">
      <c r="H25241" s="15"/>
      <c r="K25241" s="15"/>
    </row>
    <row r="25242" spans="8:11">
      <c r="H25242" s="15"/>
      <c r="K25242" s="15"/>
    </row>
    <row r="25243" spans="8:11">
      <c r="H25243" s="15"/>
      <c r="K25243" s="15"/>
    </row>
    <row r="25244" spans="8:11">
      <c r="H25244" s="15"/>
      <c r="K25244" s="15"/>
    </row>
    <row r="25245" spans="8:11">
      <c r="H25245" s="15"/>
      <c r="K25245" s="15"/>
    </row>
    <row r="25246" spans="8:11">
      <c r="H25246" s="15"/>
      <c r="K25246" s="15"/>
    </row>
    <row r="25247" spans="8:11">
      <c r="H25247" s="15"/>
      <c r="K25247" s="15"/>
    </row>
    <row r="25248" spans="8:11">
      <c r="H25248" s="15"/>
      <c r="K25248" s="15"/>
    </row>
    <row r="25249" spans="8:11">
      <c r="H25249" s="15"/>
      <c r="K25249" s="15"/>
    </row>
    <row r="25250" spans="8:11">
      <c r="H25250" s="15"/>
      <c r="K25250" s="15"/>
    </row>
    <row r="25251" spans="8:11">
      <c r="H25251" s="15"/>
      <c r="K25251" s="15"/>
    </row>
    <row r="25252" spans="8:11">
      <c r="H25252" s="15"/>
      <c r="K25252" s="15"/>
    </row>
    <row r="25253" spans="8:11">
      <c r="H25253" s="15"/>
      <c r="K25253" s="15"/>
    </row>
    <row r="25254" spans="8:11">
      <c r="H25254" s="15"/>
      <c r="K25254" s="15"/>
    </row>
    <row r="25255" spans="8:11">
      <c r="H25255" s="15"/>
      <c r="K25255" s="15"/>
    </row>
    <row r="25256" spans="8:11">
      <c r="H25256" s="15"/>
      <c r="K25256" s="15"/>
    </row>
    <row r="25257" spans="8:11">
      <c r="H25257" s="15"/>
      <c r="K25257" s="15"/>
    </row>
    <row r="25258" spans="8:11">
      <c r="H25258" s="15"/>
      <c r="K25258" s="15"/>
    </row>
    <row r="25259" spans="8:11">
      <c r="H25259" s="15"/>
      <c r="K25259" s="15"/>
    </row>
    <row r="25260" spans="8:11">
      <c r="H25260" s="15"/>
      <c r="K25260" s="15"/>
    </row>
    <row r="25261" spans="8:11">
      <c r="H25261" s="15"/>
      <c r="K25261" s="15"/>
    </row>
    <row r="25262" spans="8:11">
      <c r="H25262" s="15"/>
      <c r="K25262" s="15"/>
    </row>
    <row r="25263" spans="8:11">
      <c r="H25263" s="15"/>
      <c r="K25263" s="15"/>
    </row>
    <row r="25264" spans="8:11">
      <c r="H25264" s="15"/>
      <c r="K25264" s="15"/>
    </row>
    <row r="25265" spans="8:11">
      <c r="H25265" s="15"/>
      <c r="K25265" s="15"/>
    </row>
    <row r="25266" spans="8:11">
      <c r="H25266" s="15"/>
      <c r="K25266" s="15"/>
    </row>
    <row r="25267" spans="8:11">
      <c r="H25267" s="15"/>
      <c r="K25267" s="15"/>
    </row>
    <row r="25268" spans="8:11">
      <c r="H25268" s="15"/>
      <c r="K25268" s="15"/>
    </row>
    <row r="25269" spans="8:11">
      <c r="H25269" s="15"/>
      <c r="K25269" s="15"/>
    </row>
    <row r="25270" spans="8:11">
      <c r="H25270" s="15"/>
      <c r="K25270" s="15"/>
    </row>
    <row r="25271" spans="8:11">
      <c r="H25271" s="15"/>
      <c r="K25271" s="15"/>
    </row>
    <row r="25272" spans="8:11">
      <c r="H25272" s="15"/>
      <c r="K25272" s="15"/>
    </row>
    <row r="25273" spans="8:11">
      <c r="H25273" s="15"/>
      <c r="K25273" s="15"/>
    </row>
    <row r="25274" spans="8:11">
      <c r="H25274" s="15"/>
      <c r="K25274" s="15"/>
    </row>
    <row r="25275" spans="8:11">
      <c r="H25275" s="15"/>
      <c r="K25275" s="15"/>
    </row>
    <row r="25276" spans="8:11">
      <c r="H25276" s="15"/>
      <c r="K25276" s="15"/>
    </row>
    <row r="25277" spans="8:11">
      <c r="H25277" s="15"/>
      <c r="K25277" s="15"/>
    </row>
    <row r="25278" spans="8:11">
      <c r="H25278" s="15"/>
      <c r="K25278" s="15"/>
    </row>
    <row r="25279" spans="8:11">
      <c r="H25279" s="15"/>
      <c r="K25279" s="15"/>
    </row>
    <row r="25280" spans="8:11">
      <c r="H25280" s="15"/>
      <c r="K25280" s="15"/>
    </row>
    <row r="25281" spans="8:11">
      <c r="H25281" s="15"/>
      <c r="K25281" s="15"/>
    </row>
    <row r="25282" spans="8:11">
      <c r="H25282" s="15"/>
      <c r="K25282" s="15"/>
    </row>
    <row r="25283" spans="8:11">
      <c r="H25283" s="15"/>
      <c r="K25283" s="15"/>
    </row>
    <row r="25284" spans="8:11">
      <c r="H25284" s="15"/>
      <c r="K25284" s="15"/>
    </row>
    <row r="25285" spans="8:11">
      <c r="H25285" s="15"/>
      <c r="K25285" s="15"/>
    </row>
    <row r="25286" spans="8:11">
      <c r="H25286" s="15"/>
      <c r="K25286" s="15"/>
    </row>
    <row r="25287" spans="8:11">
      <c r="H25287" s="15"/>
      <c r="K25287" s="15"/>
    </row>
    <row r="25288" spans="8:11">
      <c r="H25288" s="15"/>
      <c r="K25288" s="15"/>
    </row>
    <row r="25289" spans="8:11">
      <c r="H25289" s="15"/>
      <c r="K25289" s="15"/>
    </row>
    <row r="25290" spans="8:11">
      <c r="H25290" s="15"/>
      <c r="K25290" s="15"/>
    </row>
    <row r="25291" spans="8:11">
      <c r="H25291" s="15"/>
      <c r="K25291" s="15"/>
    </row>
    <row r="25292" spans="8:11">
      <c r="H25292" s="15"/>
      <c r="K25292" s="15"/>
    </row>
    <row r="25293" spans="8:11">
      <c r="H25293" s="15"/>
      <c r="K25293" s="15"/>
    </row>
    <row r="25294" spans="8:11">
      <c r="H25294" s="15"/>
      <c r="K25294" s="15"/>
    </row>
    <row r="25295" spans="8:11">
      <c r="H25295" s="15"/>
      <c r="K25295" s="15"/>
    </row>
    <row r="25296" spans="8:11">
      <c r="H25296" s="15"/>
      <c r="K25296" s="15"/>
    </row>
    <row r="25297" spans="8:11">
      <c r="H25297" s="15"/>
      <c r="K25297" s="15"/>
    </row>
    <row r="25298" spans="8:11">
      <c r="H25298" s="15"/>
      <c r="K25298" s="15"/>
    </row>
    <row r="25299" spans="8:11">
      <c r="H25299" s="15"/>
      <c r="K25299" s="15"/>
    </row>
    <row r="25300" spans="8:11">
      <c r="H25300" s="15"/>
      <c r="K25300" s="15"/>
    </row>
    <row r="25301" spans="8:11">
      <c r="H25301" s="15"/>
      <c r="K25301" s="15"/>
    </row>
    <row r="25302" spans="8:11">
      <c r="H25302" s="15"/>
      <c r="K25302" s="15"/>
    </row>
    <row r="25303" spans="8:11">
      <c r="H25303" s="15"/>
      <c r="K25303" s="15"/>
    </row>
    <row r="25304" spans="8:11">
      <c r="H25304" s="15"/>
      <c r="K25304" s="15"/>
    </row>
    <row r="25305" spans="8:11">
      <c r="H25305" s="15"/>
      <c r="K25305" s="15"/>
    </row>
    <row r="25306" spans="8:11">
      <c r="H25306" s="15"/>
      <c r="K25306" s="15"/>
    </row>
    <row r="25307" spans="8:11">
      <c r="H25307" s="15"/>
      <c r="K25307" s="15"/>
    </row>
    <row r="25308" spans="8:11">
      <c r="H25308" s="15"/>
      <c r="K25308" s="15"/>
    </row>
    <row r="25309" spans="8:11">
      <c r="H25309" s="15"/>
      <c r="K25309" s="15"/>
    </row>
    <row r="25310" spans="8:11">
      <c r="H25310" s="15"/>
      <c r="K25310" s="15"/>
    </row>
    <row r="25311" spans="8:11">
      <c r="H25311" s="15"/>
      <c r="K25311" s="15"/>
    </row>
    <row r="25312" spans="8:11">
      <c r="H25312" s="15"/>
      <c r="K25312" s="15"/>
    </row>
    <row r="25313" spans="8:11">
      <c r="H25313" s="15"/>
      <c r="K25313" s="15"/>
    </row>
    <row r="25314" spans="8:11">
      <c r="H25314" s="15"/>
      <c r="K25314" s="15"/>
    </row>
    <row r="25315" spans="8:11">
      <c r="H25315" s="15"/>
      <c r="K25315" s="15"/>
    </row>
    <row r="25316" spans="8:11">
      <c r="H25316" s="15"/>
      <c r="K25316" s="15"/>
    </row>
    <row r="25317" spans="8:11">
      <c r="H25317" s="15"/>
      <c r="K25317" s="15"/>
    </row>
    <row r="25318" spans="8:11">
      <c r="H25318" s="15"/>
      <c r="K25318" s="15"/>
    </row>
    <row r="25319" spans="8:11">
      <c r="H25319" s="15"/>
      <c r="K25319" s="15"/>
    </row>
    <row r="25320" spans="8:11">
      <c r="H25320" s="15"/>
      <c r="K25320" s="15"/>
    </row>
    <row r="25321" spans="8:11">
      <c r="H25321" s="15"/>
      <c r="K25321" s="15"/>
    </row>
    <row r="25322" spans="8:11">
      <c r="H25322" s="15"/>
      <c r="K25322" s="15"/>
    </row>
    <row r="25323" spans="8:11">
      <c r="H25323" s="15"/>
      <c r="K25323" s="15"/>
    </row>
    <row r="25324" spans="8:11">
      <c r="H25324" s="15"/>
      <c r="K25324" s="15"/>
    </row>
    <row r="25325" spans="8:11">
      <c r="H25325" s="15"/>
      <c r="K25325" s="15"/>
    </row>
    <row r="25326" spans="8:11">
      <c r="H25326" s="15"/>
      <c r="K25326" s="15"/>
    </row>
    <row r="25327" spans="8:11">
      <c r="H25327" s="15"/>
      <c r="K25327" s="15"/>
    </row>
    <row r="25328" spans="8:11">
      <c r="H25328" s="15"/>
      <c r="K25328" s="15"/>
    </row>
    <row r="25329" spans="8:11">
      <c r="H25329" s="15"/>
      <c r="K25329" s="15"/>
    </row>
    <row r="25330" spans="8:11">
      <c r="H25330" s="15"/>
      <c r="K25330" s="15"/>
    </row>
    <row r="25331" spans="8:11">
      <c r="H25331" s="15"/>
      <c r="K25331" s="15"/>
    </row>
    <row r="25332" spans="8:11">
      <c r="H25332" s="15"/>
      <c r="K25332" s="15"/>
    </row>
    <row r="25333" spans="8:11">
      <c r="H25333" s="15"/>
      <c r="K25333" s="15"/>
    </row>
    <row r="25334" spans="8:11">
      <c r="H25334" s="15"/>
      <c r="K25334" s="15"/>
    </row>
    <row r="25335" spans="8:11">
      <c r="H25335" s="15"/>
      <c r="K25335" s="15"/>
    </row>
    <row r="25336" spans="8:11">
      <c r="H25336" s="15"/>
      <c r="K25336" s="15"/>
    </row>
    <row r="25337" spans="8:11">
      <c r="H25337" s="15"/>
      <c r="K25337" s="15"/>
    </row>
    <row r="25338" spans="8:11">
      <c r="H25338" s="15"/>
      <c r="K25338" s="15"/>
    </row>
    <row r="25339" spans="8:11">
      <c r="H25339" s="15"/>
      <c r="K25339" s="15"/>
    </row>
    <row r="25340" spans="8:11">
      <c r="H25340" s="15"/>
      <c r="K25340" s="15"/>
    </row>
    <row r="25341" spans="8:11">
      <c r="H25341" s="15"/>
      <c r="K25341" s="15"/>
    </row>
    <row r="25342" spans="8:11">
      <c r="H25342" s="15"/>
      <c r="K25342" s="15"/>
    </row>
    <row r="25343" spans="8:11">
      <c r="H25343" s="15"/>
      <c r="K25343" s="15"/>
    </row>
    <row r="25344" spans="8:11">
      <c r="H25344" s="15"/>
      <c r="K25344" s="15"/>
    </row>
    <row r="25345" spans="8:11">
      <c r="H25345" s="15"/>
      <c r="K25345" s="15"/>
    </row>
    <row r="25346" spans="8:11">
      <c r="H25346" s="15"/>
      <c r="K25346" s="15"/>
    </row>
    <row r="25347" spans="8:11">
      <c r="H25347" s="15"/>
      <c r="K25347" s="15"/>
    </row>
    <row r="25348" spans="8:11">
      <c r="H25348" s="15"/>
      <c r="K25348" s="15"/>
    </row>
    <row r="25349" spans="8:11">
      <c r="H25349" s="15"/>
      <c r="K25349" s="15"/>
    </row>
    <row r="25350" spans="8:11">
      <c r="H25350" s="15"/>
      <c r="K25350" s="15"/>
    </row>
    <row r="25351" spans="8:11">
      <c r="H25351" s="15"/>
      <c r="K25351" s="15"/>
    </row>
    <row r="25352" spans="8:11">
      <c r="H25352" s="15"/>
      <c r="K25352" s="15"/>
    </row>
    <row r="25353" spans="8:11">
      <c r="H25353" s="15"/>
      <c r="K25353" s="15"/>
    </row>
    <row r="25354" spans="8:11">
      <c r="H25354" s="15"/>
      <c r="K25354" s="15"/>
    </row>
    <row r="25355" spans="8:11">
      <c r="H25355" s="15"/>
      <c r="K25355" s="15"/>
    </row>
    <row r="25356" spans="8:11">
      <c r="H25356" s="15"/>
      <c r="K25356" s="15"/>
    </row>
    <row r="25357" spans="8:11">
      <c r="H25357" s="15"/>
      <c r="K25357" s="15"/>
    </row>
    <row r="25358" spans="8:11">
      <c r="H25358" s="15"/>
      <c r="K25358" s="15"/>
    </row>
    <row r="25359" spans="8:11">
      <c r="H25359" s="15"/>
      <c r="K25359" s="15"/>
    </row>
    <row r="25360" spans="8:11">
      <c r="H25360" s="15"/>
      <c r="K25360" s="15"/>
    </row>
    <row r="25361" spans="8:11">
      <c r="H25361" s="15"/>
      <c r="K25361" s="15"/>
    </row>
    <row r="25362" spans="8:11">
      <c r="H25362" s="15"/>
      <c r="K25362" s="15"/>
    </row>
    <row r="25363" spans="8:11">
      <c r="H25363" s="15"/>
      <c r="K25363" s="15"/>
    </row>
    <row r="25364" spans="8:11">
      <c r="H25364" s="15"/>
      <c r="K25364" s="15"/>
    </row>
    <row r="25365" spans="8:11">
      <c r="H25365" s="15"/>
      <c r="K25365" s="15"/>
    </row>
    <row r="25366" spans="8:11">
      <c r="H25366" s="15"/>
      <c r="K25366" s="15"/>
    </row>
    <row r="25367" spans="8:11">
      <c r="H25367" s="15"/>
      <c r="K25367" s="15"/>
    </row>
    <row r="25368" spans="8:11">
      <c r="H25368" s="15"/>
      <c r="K25368" s="15"/>
    </row>
    <row r="25369" spans="8:11">
      <c r="H25369" s="15"/>
      <c r="K25369" s="15"/>
    </row>
    <row r="25370" spans="8:11">
      <c r="H25370" s="15"/>
      <c r="K25370" s="15"/>
    </row>
    <row r="25371" spans="8:11">
      <c r="H25371" s="15"/>
      <c r="K25371" s="15"/>
    </row>
    <row r="25372" spans="8:11">
      <c r="H25372" s="15"/>
      <c r="K25372" s="15"/>
    </row>
    <row r="25373" spans="8:11">
      <c r="H25373" s="15"/>
      <c r="K25373" s="15"/>
    </row>
    <row r="25374" spans="8:11">
      <c r="H25374" s="15"/>
      <c r="K25374" s="15"/>
    </row>
    <row r="25375" spans="8:11">
      <c r="H25375" s="15"/>
      <c r="K25375" s="15"/>
    </row>
    <row r="25376" spans="8:11">
      <c r="H25376" s="15"/>
      <c r="K25376" s="15"/>
    </row>
    <row r="25377" spans="8:11">
      <c r="H25377" s="15"/>
      <c r="K25377" s="15"/>
    </row>
    <row r="25378" spans="8:11">
      <c r="H25378" s="15"/>
      <c r="K25378" s="15"/>
    </row>
    <row r="25379" spans="8:11">
      <c r="H25379" s="15"/>
      <c r="K25379" s="15"/>
    </row>
    <row r="25380" spans="8:11">
      <c r="H25380" s="15"/>
      <c r="K25380" s="15"/>
    </row>
    <row r="25381" spans="8:11">
      <c r="H25381" s="15"/>
      <c r="K25381" s="15"/>
    </row>
    <row r="25382" spans="8:11">
      <c r="H25382" s="15"/>
      <c r="K25382" s="15"/>
    </row>
    <row r="25383" spans="8:11">
      <c r="H25383" s="15"/>
      <c r="K25383" s="15"/>
    </row>
    <row r="25384" spans="8:11">
      <c r="H25384" s="15"/>
      <c r="K25384" s="15"/>
    </row>
    <row r="25385" spans="8:11">
      <c r="H25385" s="15"/>
      <c r="K25385" s="15"/>
    </row>
    <row r="25386" spans="8:11">
      <c r="H25386" s="15"/>
      <c r="K25386" s="15"/>
    </row>
    <row r="25387" spans="8:11">
      <c r="H25387" s="15"/>
      <c r="K25387" s="15"/>
    </row>
    <row r="25388" spans="8:11">
      <c r="H25388" s="15"/>
      <c r="K25388" s="15"/>
    </row>
    <row r="25389" spans="8:11">
      <c r="H25389" s="15"/>
      <c r="K25389" s="15"/>
    </row>
    <row r="25390" spans="8:11">
      <c r="H25390" s="15"/>
      <c r="K25390" s="15"/>
    </row>
    <row r="25391" spans="8:11">
      <c r="H25391" s="15"/>
      <c r="K25391" s="15"/>
    </row>
    <row r="25392" spans="8:11">
      <c r="H25392" s="15"/>
      <c r="K25392" s="15"/>
    </row>
    <row r="25393" spans="8:11">
      <c r="H25393" s="15"/>
      <c r="K25393" s="15"/>
    </row>
    <row r="25394" spans="8:11">
      <c r="H25394" s="15"/>
      <c r="K25394" s="15"/>
    </row>
    <row r="25395" spans="8:11">
      <c r="H25395" s="15"/>
      <c r="K25395" s="15"/>
    </row>
    <row r="25396" spans="8:11">
      <c r="H25396" s="15"/>
      <c r="K25396" s="15"/>
    </row>
    <row r="25397" spans="8:11">
      <c r="H25397" s="15"/>
      <c r="K25397" s="15"/>
    </row>
    <row r="25398" spans="8:11">
      <c r="H25398" s="15"/>
      <c r="K25398" s="15"/>
    </row>
    <row r="25399" spans="8:11">
      <c r="H25399" s="15"/>
      <c r="K25399" s="15"/>
    </row>
    <row r="25400" spans="8:11">
      <c r="H25400" s="15"/>
      <c r="K25400" s="15"/>
    </row>
    <row r="25401" spans="8:11">
      <c r="H25401" s="15"/>
      <c r="K25401" s="15"/>
    </row>
    <row r="25402" spans="8:11">
      <c r="H25402" s="15"/>
      <c r="K25402" s="15"/>
    </row>
    <row r="25403" spans="8:11">
      <c r="H25403" s="15"/>
      <c r="K25403" s="15"/>
    </row>
    <row r="25404" spans="8:11">
      <c r="H25404" s="15"/>
      <c r="K25404" s="15"/>
    </row>
    <row r="25405" spans="8:11">
      <c r="H25405" s="15"/>
      <c r="K25405" s="15"/>
    </row>
    <row r="25406" spans="8:11">
      <c r="H25406" s="15"/>
      <c r="K25406" s="15"/>
    </row>
    <row r="25407" spans="8:11">
      <c r="H25407" s="15"/>
      <c r="K25407" s="15"/>
    </row>
    <row r="25408" spans="8:11">
      <c r="H25408" s="15"/>
      <c r="K25408" s="15"/>
    </row>
    <row r="25409" spans="8:11">
      <c r="H25409" s="15"/>
      <c r="K25409" s="15"/>
    </row>
    <row r="25410" spans="8:11">
      <c r="H25410" s="15"/>
      <c r="K25410" s="15"/>
    </row>
    <row r="25411" spans="8:11">
      <c r="H25411" s="15"/>
      <c r="K25411" s="15"/>
    </row>
    <row r="25412" spans="8:11">
      <c r="H25412" s="15"/>
      <c r="K25412" s="15"/>
    </row>
    <row r="25413" spans="8:11">
      <c r="H25413" s="15"/>
      <c r="K25413" s="15"/>
    </row>
    <row r="25414" spans="8:11">
      <c r="H25414" s="15"/>
      <c r="K25414" s="15"/>
    </row>
    <row r="25415" spans="8:11">
      <c r="H25415" s="15"/>
      <c r="K25415" s="15"/>
    </row>
    <row r="25416" spans="8:11">
      <c r="H25416" s="15"/>
      <c r="K25416" s="15"/>
    </row>
    <row r="25417" spans="8:11">
      <c r="H25417" s="15"/>
      <c r="K25417" s="15"/>
    </row>
    <row r="25418" spans="8:11">
      <c r="H25418" s="15"/>
      <c r="K25418" s="15"/>
    </row>
    <row r="25419" spans="8:11">
      <c r="H25419" s="15"/>
      <c r="K25419" s="15"/>
    </row>
    <row r="25420" spans="8:11">
      <c r="H25420" s="15"/>
      <c r="K25420" s="15"/>
    </row>
    <row r="25421" spans="8:11">
      <c r="H25421" s="15"/>
      <c r="K25421" s="15"/>
    </row>
    <row r="25422" spans="8:11">
      <c r="H25422" s="15"/>
      <c r="K25422" s="15"/>
    </row>
    <row r="25423" spans="8:11">
      <c r="H25423" s="15"/>
      <c r="K25423" s="15"/>
    </row>
    <row r="25424" spans="8:11">
      <c r="H25424" s="15"/>
      <c r="K25424" s="15"/>
    </row>
    <row r="25425" spans="8:11">
      <c r="H25425" s="15"/>
      <c r="K25425" s="15"/>
    </row>
    <row r="25426" spans="8:11">
      <c r="H25426" s="15"/>
      <c r="K25426" s="15"/>
    </row>
    <row r="25427" spans="8:11">
      <c r="H25427" s="15"/>
      <c r="K25427" s="15"/>
    </row>
    <row r="25428" spans="8:11">
      <c r="H25428" s="15"/>
      <c r="K25428" s="15"/>
    </row>
    <row r="25429" spans="8:11">
      <c r="H25429" s="15"/>
      <c r="K25429" s="15"/>
    </row>
    <row r="25430" spans="8:11">
      <c r="H25430" s="15"/>
      <c r="K25430" s="15"/>
    </row>
    <row r="25431" spans="8:11">
      <c r="H25431" s="15"/>
      <c r="K25431" s="15"/>
    </row>
    <row r="25432" spans="8:11">
      <c r="H25432" s="15"/>
      <c r="K25432" s="15"/>
    </row>
    <row r="25433" spans="8:11">
      <c r="H25433" s="15"/>
      <c r="K25433" s="15"/>
    </row>
    <row r="25434" spans="8:11">
      <c r="H25434" s="15"/>
      <c r="K25434" s="15"/>
    </row>
    <row r="25435" spans="8:11">
      <c r="H25435" s="15"/>
      <c r="K25435" s="15"/>
    </row>
    <row r="25436" spans="8:11">
      <c r="H25436" s="15"/>
      <c r="K25436" s="15"/>
    </row>
    <row r="25437" spans="8:11">
      <c r="H25437" s="15"/>
      <c r="K25437" s="15"/>
    </row>
    <row r="25438" spans="8:11">
      <c r="H25438" s="15"/>
      <c r="K25438" s="15"/>
    </row>
    <row r="25439" spans="8:11">
      <c r="H25439" s="15"/>
      <c r="K25439" s="15"/>
    </row>
    <row r="25440" spans="8:11">
      <c r="H25440" s="15"/>
      <c r="K25440" s="15"/>
    </row>
    <row r="25441" spans="8:11">
      <c r="H25441" s="15"/>
      <c r="K25441" s="15"/>
    </row>
    <row r="25442" spans="8:11">
      <c r="H25442" s="15"/>
      <c r="K25442" s="15"/>
    </row>
    <row r="25443" spans="8:11">
      <c r="H25443" s="15"/>
      <c r="K25443" s="15"/>
    </row>
    <row r="25444" spans="8:11">
      <c r="H25444" s="15"/>
      <c r="K25444" s="15"/>
    </row>
    <row r="25445" spans="8:11">
      <c r="H25445" s="15"/>
      <c r="K25445" s="15"/>
    </row>
    <row r="25446" spans="8:11">
      <c r="H25446" s="15"/>
      <c r="K25446" s="15"/>
    </row>
    <row r="25447" spans="8:11">
      <c r="H25447" s="15"/>
      <c r="K25447" s="15"/>
    </row>
    <row r="25448" spans="8:11">
      <c r="H25448" s="15"/>
      <c r="K25448" s="15"/>
    </row>
    <row r="25449" spans="8:11">
      <c r="H25449" s="15"/>
      <c r="K25449" s="15"/>
    </row>
    <row r="25450" spans="8:11">
      <c r="H25450" s="15"/>
      <c r="K25450" s="15"/>
    </row>
    <row r="25451" spans="8:11">
      <c r="H25451" s="15"/>
      <c r="K25451" s="15"/>
    </row>
    <row r="25452" spans="8:11">
      <c r="H25452" s="15"/>
      <c r="K25452" s="15"/>
    </row>
    <row r="25453" spans="8:11">
      <c r="H25453" s="15"/>
      <c r="K25453" s="15"/>
    </row>
    <row r="25454" spans="8:11">
      <c r="H25454" s="15"/>
      <c r="K25454" s="15"/>
    </row>
    <row r="25455" spans="8:11">
      <c r="H25455" s="15"/>
      <c r="K25455" s="15"/>
    </row>
    <row r="25456" spans="8:11">
      <c r="H25456" s="15"/>
      <c r="K25456" s="15"/>
    </row>
    <row r="25457" spans="8:11">
      <c r="H25457" s="15"/>
      <c r="K25457" s="15"/>
    </row>
    <row r="25458" spans="8:11">
      <c r="H25458" s="15"/>
      <c r="K25458" s="15"/>
    </row>
    <row r="25459" spans="8:11">
      <c r="H25459" s="15"/>
      <c r="K25459" s="15"/>
    </row>
    <row r="25460" spans="8:11">
      <c r="H25460" s="15"/>
      <c r="K25460" s="15"/>
    </row>
    <row r="25461" spans="8:11">
      <c r="H25461" s="15"/>
      <c r="K25461" s="15"/>
    </row>
    <row r="25462" spans="8:11">
      <c r="H25462" s="15"/>
      <c r="K25462" s="15"/>
    </row>
    <row r="25463" spans="8:11">
      <c r="H25463" s="15"/>
      <c r="K25463" s="15"/>
    </row>
    <row r="25464" spans="8:11">
      <c r="H25464" s="15"/>
      <c r="K25464" s="15"/>
    </row>
    <row r="25465" spans="8:11">
      <c r="H25465" s="15"/>
      <c r="K25465" s="15"/>
    </row>
    <row r="25466" spans="8:11">
      <c r="H25466" s="15"/>
      <c r="K25466" s="15"/>
    </row>
    <row r="25467" spans="8:11">
      <c r="H25467" s="15"/>
      <c r="K25467" s="15"/>
    </row>
    <row r="25468" spans="8:11">
      <c r="H25468" s="15"/>
      <c r="K25468" s="15"/>
    </row>
    <row r="25469" spans="8:11">
      <c r="H25469" s="15"/>
      <c r="K25469" s="15"/>
    </row>
    <row r="25470" spans="8:11">
      <c r="H25470" s="15"/>
      <c r="K25470" s="15"/>
    </row>
    <row r="25471" spans="8:11">
      <c r="H25471" s="15"/>
      <c r="K25471" s="15"/>
    </row>
    <row r="25472" spans="8:11">
      <c r="H25472" s="15"/>
      <c r="K25472" s="15"/>
    </row>
    <row r="25473" spans="8:11">
      <c r="H25473" s="15"/>
      <c r="K25473" s="15"/>
    </row>
    <row r="25474" spans="8:11">
      <c r="H25474" s="15"/>
      <c r="K25474" s="15"/>
    </row>
    <row r="25475" spans="8:11">
      <c r="H25475" s="15"/>
      <c r="K25475" s="15"/>
    </row>
    <row r="25476" spans="8:11">
      <c r="H25476" s="15"/>
      <c r="K25476" s="15"/>
    </row>
    <row r="25477" spans="8:11">
      <c r="H25477" s="15"/>
      <c r="K25477" s="15"/>
    </row>
    <row r="25478" spans="8:11">
      <c r="H25478" s="15"/>
      <c r="K25478" s="15"/>
    </row>
    <row r="25479" spans="8:11">
      <c r="H25479" s="15"/>
      <c r="K25479" s="15"/>
    </row>
    <row r="25480" spans="8:11">
      <c r="H25480" s="15"/>
      <c r="K25480" s="15"/>
    </row>
    <row r="25481" spans="8:11">
      <c r="H25481" s="15"/>
      <c r="K25481" s="15"/>
    </row>
    <row r="25482" spans="8:11">
      <c r="H25482" s="15"/>
      <c r="K25482" s="15"/>
    </row>
    <row r="25483" spans="8:11">
      <c r="H25483" s="15"/>
      <c r="K25483" s="15"/>
    </row>
    <row r="25484" spans="8:11">
      <c r="H25484" s="15"/>
      <c r="K25484" s="15"/>
    </row>
    <row r="25485" spans="8:11">
      <c r="H25485" s="15"/>
      <c r="K25485" s="15"/>
    </row>
    <row r="25486" spans="8:11">
      <c r="H25486" s="15"/>
      <c r="K25486" s="15"/>
    </row>
    <row r="25487" spans="8:11">
      <c r="H25487" s="15"/>
      <c r="K25487" s="15"/>
    </row>
    <row r="25488" spans="8:11">
      <c r="H25488" s="15"/>
      <c r="K25488" s="15"/>
    </row>
    <row r="25489" spans="8:11">
      <c r="H25489" s="15"/>
      <c r="K25489" s="15"/>
    </row>
    <row r="25490" spans="8:11">
      <c r="H25490" s="15"/>
      <c r="K25490" s="15"/>
    </row>
    <row r="25491" spans="8:11">
      <c r="H25491" s="15"/>
      <c r="K25491" s="15"/>
    </row>
    <row r="25492" spans="8:11">
      <c r="H25492" s="15"/>
      <c r="K25492" s="15"/>
    </row>
    <row r="25493" spans="8:11">
      <c r="H25493" s="15"/>
      <c r="K25493" s="15"/>
    </row>
    <row r="25494" spans="8:11">
      <c r="H25494" s="15"/>
      <c r="K25494" s="15"/>
    </row>
    <row r="25495" spans="8:11">
      <c r="H25495" s="15"/>
      <c r="K25495" s="15"/>
    </row>
    <row r="25496" spans="8:11">
      <c r="H25496" s="15"/>
      <c r="K25496" s="15"/>
    </row>
    <row r="25497" spans="8:11">
      <c r="H25497" s="15"/>
      <c r="K25497" s="15"/>
    </row>
    <row r="25498" spans="8:11">
      <c r="H25498" s="15"/>
      <c r="K25498" s="15"/>
    </row>
    <row r="25499" spans="8:11">
      <c r="H25499" s="15"/>
      <c r="K25499" s="15"/>
    </row>
    <row r="25500" spans="8:11">
      <c r="H25500" s="15"/>
      <c r="K25500" s="15"/>
    </row>
    <row r="25501" spans="8:11">
      <c r="H25501" s="15"/>
      <c r="K25501" s="15"/>
    </row>
    <row r="25502" spans="8:11">
      <c r="H25502" s="15"/>
      <c r="K25502" s="15"/>
    </row>
    <row r="25503" spans="8:11">
      <c r="H25503" s="15"/>
      <c r="K25503" s="15"/>
    </row>
    <row r="25504" spans="8:11">
      <c r="H25504" s="15"/>
      <c r="K25504" s="15"/>
    </row>
    <row r="25505" spans="8:11">
      <c r="H25505" s="15"/>
      <c r="K25505" s="15"/>
    </row>
    <row r="25506" spans="8:11">
      <c r="H25506" s="15"/>
      <c r="K25506" s="15"/>
    </row>
    <row r="25507" spans="8:11">
      <c r="H25507" s="15"/>
      <c r="K25507" s="15"/>
    </row>
    <row r="25508" spans="8:11">
      <c r="H25508" s="15"/>
      <c r="K25508" s="15"/>
    </row>
    <row r="25509" spans="8:11">
      <c r="H25509" s="15"/>
      <c r="K25509" s="15"/>
    </row>
    <row r="25510" spans="8:11">
      <c r="H25510" s="15"/>
      <c r="K25510" s="15"/>
    </row>
    <row r="25511" spans="8:11">
      <c r="H25511" s="15"/>
      <c r="K25511" s="15"/>
    </row>
    <row r="25512" spans="8:11">
      <c r="H25512" s="15"/>
      <c r="K25512" s="15"/>
    </row>
    <row r="25513" spans="8:11">
      <c r="H25513" s="15"/>
      <c r="K25513" s="15"/>
    </row>
    <row r="25514" spans="8:11">
      <c r="H25514" s="15"/>
      <c r="K25514" s="15"/>
    </row>
    <row r="25515" spans="8:11">
      <c r="H25515" s="15"/>
      <c r="K25515" s="15"/>
    </row>
    <row r="25516" spans="8:11">
      <c r="H25516" s="15"/>
      <c r="K25516" s="15"/>
    </row>
    <row r="25517" spans="8:11">
      <c r="H25517" s="15"/>
      <c r="K25517" s="15"/>
    </row>
    <row r="25518" spans="8:11">
      <c r="H25518" s="15"/>
      <c r="K25518" s="15"/>
    </row>
    <row r="25519" spans="8:11">
      <c r="H25519" s="15"/>
      <c r="K25519" s="15"/>
    </row>
    <row r="25520" spans="8:11">
      <c r="H25520" s="15"/>
      <c r="K25520" s="15"/>
    </row>
    <row r="25521" spans="8:11">
      <c r="H25521" s="15"/>
      <c r="K25521" s="15"/>
    </row>
    <row r="25522" spans="8:11">
      <c r="H25522" s="15"/>
      <c r="K25522" s="15"/>
    </row>
    <row r="25523" spans="8:11">
      <c r="H25523" s="15"/>
      <c r="K25523" s="15"/>
    </row>
    <row r="25524" spans="8:11">
      <c r="H25524" s="15"/>
      <c r="K25524" s="15"/>
    </row>
    <row r="25525" spans="8:11">
      <c r="H25525" s="15"/>
      <c r="K25525" s="15"/>
    </row>
    <row r="25526" spans="8:11">
      <c r="H25526" s="15"/>
      <c r="K25526" s="15"/>
    </row>
    <row r="25527" spans="8:11">
      <c r="H25527" s="15"/>
      <c r="K25527" s="15"/>
    </row>
    <row r="25528" spans="8:11">
      <c r="H25528" s="15"/>
      <c r="K25528" s="15"/>
    </row>
    <row r="25529" spans="8:11">
      <c r="H25529" s="15"/>
      <c r="K25529" s="15"/>
    </row>
    <row r="25530" spans="8:11">
      <c r="H25530" s="15"/>
      <c r="K25530" s="15"/>
    </row>
    <row r="25531" spans="8:11">
      <c r="H25531" s="15"/>
      <c r="K25531" s="15"/>
    </row>
    <row r="25532" spans="8:11">
      <c r="H25532" s="15"/>
      <c r="K25532" s="15"/>
    </row>
    <row r="25533" spans="8:11">
      <c r="H25533" s="15"/>
      <c r="K25533" s="15"/>
    </row>
    <row r="25534" spans="8:11">
      <c r="H25534" s="15"/>
      <c r="K25534" s="15"/>
    </row>
    <row r="25535" spans="8:11">
      <c r="H25535" s="15"/>
      <c r="K25535" s="15"/>
    </row>
    <row r="25536" spans="8:11">
      <c r="H25536" s="15"/>
      <c r="K25536" s="15"/>
    </row>
    <row r="25537" spans="8:11">
      <c r="H25537" s="15"/>
      <c r="K25537" s="15"/>
    </row>
    <row r="25538" spans="8:11">
      <c r="H25538" s="15"/>
      <c r="K25538" s="15"/>
    </row>
    <row r="25539" spans="8:11">
      <c r="H25539" s="15"/>
      <c r="K25539" s="15"/>
    </row>
    <row r="25540" spans="8:11">
      <c r="H25540" s="15"/>
      <c r="K25540" s="15"/>
    </row>
    <row r="25541" spans="8:11">
      <c r="H25541" s="15"/>
      <c r="K25541" s="15"/>
    </row>
    <row r="25542" spans="8:11">
      <c r="H25542" s="15"/>
      <c r="K25542" s="15"/>
    </row>
    <row r="25543" spans="8:11">
      <c r="H25543" s="15"/>
      <c r="K25543" s="15"/>
    </row>
    <row r="25544" spans="8:11">
      <c r="H25544" s="15"/>
      <c r="K25544" s="15"/>
    </row>
    <row r="25545" spans="8:11">
      <c r="H25545" s="15"/>
      <c r="K25545" s="15"/>
    </row>
    <row r="25546" spans="8:11">
      <c r="H25546" s="15"/>
      <c r="K25546" s="15"/>
    </row>
    <row r="25547" spans="8:11">
      <c r="H25547" s="15"/>
      <c r="K25547" s="15"/>
    </row>
    <row r="25548" spans="8:11">
      <c r="H25548" s="15"/>
      <c r="K25548" s="15"/>
    </row>
    <row r="25549" spans="8:11">
      <c r="H25549" s="15"/>
      <c r="K25549" s="15"/>
    </row>
    <row r="25550" spans="8:11">
      <c r="H25550" s="15"/>
      <c r="K25550" s="15"/>
    </row>
    <row r="25551" spans="8:11">
      <c r="H25551" s="15"/>
      <c r="K25551" s="15"/>
    </row>
    <row r="25552" spans="8:11">
      <c r="H25552" s="15"/>
      <c r="K25552" s="15"/>
    </row>
    <row r="25553" spans="8:11">
      <c r="H25553" s="15"/>
      <c r="K25553" s="15"/>
    </row>
    <row r="25554" spans="8:11">
      <c r="H25554" s="15"/>
      <c r="K25554" s="15"/>
    </row>
    <row r="25555" spans="8:11">
      <c r="H25555" s="15"/>
      <c r="K25555" s="15"/>
    </row>
    <row r="25556" spans="8:11">
      <c r="H25556" s="15"/>
      <c r="K25556" s="15"/>
    </row>
    <row r="25557" spans="8:11">
      <c r="H25557" s="15"/>
      <c r="K25557" s="15"/>
    </row>
    <row r="25558" spans="8:11">
      <c r="H25558" s="15"/>
      <c r="K25558" s="15"/>
    </row>
    <row r="25559" spans="8:11">
      <c r="H25559" s="15"/>
      <c r="K25559" s="15"/>
    </row>
    <row r="25560" spans="8:11">
      <c r="H25560" s="15"/>
      <c r="K25560" s="15"/>
    </row>
    <row r="25561" spans="8:11">
      <c r="H25561" s="15"/>
      <c r="K25561" s="15"/>
    </row>
    <row r="25562" spans="8:11">
      <c r="H25562" s="15"/>
      <c r="K25562" s="15"/>
    </row>
    <row r="25563" spans="8:11">
      <c r="H25563" s="15"/>
      <c r="K25563" s="15"/>
    </row>
    <row r="25564" spans="8:11">
      <c r="H25564" s="15"/>
      <c r="K25564" s="15"/>
    </row>
    <row r="25565" spans="8:11">
      <c r="H25565" s="15"/>
      <c r="K25565" s="15"/>
    </row>
    <row r="25566" spans="8:11">
      <c r="H25566" s="15"/>
      <c r="K25566" s="15"/>
    </row>
    <row r="25567" spans="8:11">
      <c r="H25567" s="15"/>
      <c r="K25567" s="15"/>
    </row>
    <row r="25568" spans="8:11">
      <c r="H25568" s="15"/>
      <c r="K25568" s="15"/>
    </row>
    <row r="25569" spans="8:11">
      <c r="H25569" s="15"/>
      <c r="K25569" s="15"/>
    </row>
    <row r="25570" spans="8:11">
      <c r="H25570" s="15"/>
      <c r="K25570" s="15"/>
    </row>
    <row r="25571" spans="8:11">
      <c r="H25571" s="15"/>
      <c r="K25571" s="15"/>
    </row>
    <row r="25572" spans="8:11">
      <c r="H25572" s="15"/>
      <c r="K25572" s="15"/>
    </row>
    <row r="25573" spans="8:11">
      <c r="H25573" s="15"/>
      <c r="K25573" s="15"/>
    </row>
    <row r="25574" spans="8:11">
      <c r="H25574" s="15"/>
      <c r="K25574" s="15"/>
    </row>
    <row r="25575" spans="8:11">
      <c r="H25575" s="15"/>
      <c r="K25575" s="15"/>
    </row>
    <row r="25576" spans="8:11">
      <c r="H25576" s="15"/>
      <c r="K25576" s="15"/>
    </row>
    <row r="25577" spans="8:11">
      <c r="H25577" s="15"/>
      <c r="K25577" s="15"/>
    </row>
    <row r="25578" spans="8:11">
      <c r="H25578" s="15"/>
      <c r="K25578" s="15"/>
    </row>
    <row r="25579" spans="8:11">
      <c r="H25579" s="15"/>
      <c r="K25579" s="15"/>
    </row>
    <row r="25580" spans="8:11">
      <c r="H25580" s="15"/>
      <c r="K25580" s="15"/>
    </row>
    <row r="25581" spans="8:11">
      <c r="H25581" s="15"/>
      <c r="K25581" s="15"/>
    </row>
    <row r="25582" spans="8:11">
      <c r="H25582" s="15"/>
      <c r="K25582" s="15"/>
    </row>
    <row r="25583" spans="8:11">
      <c r="H25583" s="15"/>
      <c r="K25583" s="15"/>
    </row>
    <row r="25584" spans="8:11">
      <c r="H25584" s="15"/>
      <c r="K25584" s="15"/>
    </row>
    <row r="25585" spans="8:11">
      <c r="H25585" s="15"/>
      <c r="K25585" s="15"/>
    </row>
    <row r="25586" spans="8:11">
      <c r="H25586" s="15"/>
      <c r="K25586" s="15"/>
    </row>
    <row r="25587" spans="8:11">
      <c r="H25587" s="15"/>
      <c r="K25587" s="15"/>
    </row>
    <row r="25588" spans="8:11">
      <c r="H25588" s="15"/>
      <c r="K25588" s="15"/>
    </row>
    <row r="25589" spans="8:11">
      <c r="H25589" s="15"/>
      <c r="K25589" s="15"/>
    </row>
    <row r="25590" spans="8:11">
      <c r="H25590" s="15"/>
      <c r="K25590" s="15"/>
    </row>
    <row r="25591" spans="8:11">
      <c r="H25591" s="15"/>
      <c r="K25591" s="15"/>
    </row>
    <row r="25592" spans="8:11">
      <c r="H25592" s="15"/>
      <c r="K25592" s="15"/>
    </row>
    <row r="25593" spans="8:11">
      <c r="H25593" s="15"/>
      <c r="K25593" s="15"/>
    </row>
    <row r="25594" spans="8:11">
      <c r="H25594" s="15"/>
      <c r="K25594" s="15"/>
    </row>
    <row r="25595" spans="8:11">
      <c r="H25595" s="15"/>
      <c r="K25595" s="15"/>
    </row>
    <row r="25596" spans="8:11">
      <c r="H25596" s="15"/>
      <c r="K25596" s="15"/>
    </row>
    <row r="25597" spans="8:11">
      <c r="H25597" s="15"/>
      <c r="K25597" s="15"/>
    </row>
    <row r="25598" spans="8:11">
      <c r="H25598" s="15"/>
      <c r="K25598" s="15"/>
    </row>
    <row r="25599" spans="8:11">
      <c r="H25599" s="15"/>
      <c r="K25599" s="15"/>
    </row>
    <row r="25600" spans="8:11">
      <c r="H25600" s="15"/>
      <c r="K25600" s="15"/>
    </row>
    <row r="25601" spans="8:11">
      <c r="H25601" s="15"/>
      <c r="K25601" s="15"/>
    </row>
    <row r="25602" spans="8:11">
      <c r="H25602" s="15"/>
      <c r="K25602" s="15"/>
    </row>
    <row r="25603" spans="8:11">
      <c r="H25603" s="15"/>
      <c r="K25603" s="15"/>
    </row>
    <row r="25604" spans="8:11">
      <c r="H25604" s="15"/>
      <c r="K25604" s="15"/>
    </row>
    <row r="25605" spans="8:11">
      <c r="H25605" s="15"/>
      <c r="K25605" s="15"/>
    </row>
    <row r="25606" spans="8:11">
      <c r="H25606" s="15"/>
      <c r="K25606" s="15"/>
    </row>
    <row r="25607" spans="8:11">
      <c r="H25607" s="15"/>
      <c r="K25607" s="15"/>
    </row>
    <row r="25608" spans="8:11">
      <c r="H25608" s="15"/>
      <c r="K25608" s="15"/>
    </row>
    <row r="25609" spans="8:11">
      <c r="H25609" s="15"/>
      <c r="K25609" s="15"/>
    </row>
    <row r="25610" spans="8:11">
      <c r="H25610" s="15"/>
      <c r="K25610" s="15"/>
    </row>
    <row r="25611" spans="8:11">
      <c r="H25611" s="15"/>
      <c r="K25611" s="15"/>
    </row>
    <row r="25612" spans="8:11">
      <c r="H25612" s="15"/>
      <c r="K25612" s="15"/>
    </row>
    <row r="25613" spans="8:11">
      <c r="H25613" s="15"/>
      <c r="K25613" s="15"/>
    </row>
    <row r="25614" spans="8:11">
      <c r="H25614" s="15"/>
      <c r="K25614" s="15"/>
    </row>
    <row r="25615" spans="8:11">
      <c r="H25615" s="15"/>
      <c r="K25615" s="15"/>
    </row>
    <row r="25616" spans="8:11">
      <c r="H25616" s="15"/>
      <c r="K25616" s="15"/>
    </row>
    <row r="25617" spans="8:11">
      <c r="H25617" s="15"/>
      <c r="K25617" s="15"/>
    </row>
    <row r="25618" spans="8:11">
      <c r="H25618" s="15"/>
      <c r="K25618" s="15"/>
    </row>
    <row r="25619" spans="8:11">
      <c r="H25619" s="15"/>
      <c r="K25619" s="15"/>
    </row>
    <row r="25620" spans="8:11">
      <c r="H25620" s="15"/>
      <c r="K25620" s="15"/>
    </row>
    <row r="25621" spans="8:11">
      <c r="H25621" s="15"/>
      <c r="K25621" s="15"/>
    </row>
    <row r="25622" spans="8:11">
      <c r="H25622" s="15"/>
      <c r="K25622" s="15"/>
    </row>
    <row r="25623" spans="8:11">
      <c r="H25623" s="15"/>
      <c r="K25623" s="15"/>
    </row>
    <row r="25624" spans="8:11">
      <c r="H25624" s="15"/>
      <c r="K25624" s="15"/>
    </row>
    <row r="25625" spans="8:11">
      <c r="H25625" s="15"/>
      <c r="K25625" s="15"/>
    </row>
    <row r="25626" spans="8:11">
      <c r="H25626" s="15"/>
      <c r="K25626" s="15"/>
    </row>
    <row r="25627" spans="8:11">
      <c r="H25627" s="15"/>
      <c r="K25627" s="15"/>
    </row>
    <row r="25628" spans="8:11">
      <c r="H25628" s="15"/>
      <c r="K25628" s="15"/>
    </row>
    <row r="25629" spans="8:11">
      <c r="H25629" s="15"/>
      <c r="K25629" s="15"/>
    </row>
    <row r="25630" spans="8:11">
      <c r="H25630" s="15"/>
      <c r="K25630" s="15"/>
    </row>
    <row r="25631" spans="8:11">
      <c r="H25631" s="15"/>
      <c r="K25631" s="15"/>
    </row>
    <row r="25632" spans="8:11">
      <c r="H25632" s="15"/>
      <c r="K25632" s="15"/>
    </row>
    <row r="25633" spans="8:11">
      <c r="H25633" s="15"/>
      <c r="K25633" s="15"/>
    </row>
    <row r="25634" spans="8:11">
      <c r="H25634" s="15"/>
      <c r="K25634" s="15"/>
    </row>
    <row r="25635" spans="8:11">
      <c r="H25635" s="15"/>
      <c r="K25635" s="15"/>
    </row>
    <row r="25636" spans="8:11">
      <c r="H25636" s="15"/>
      <c r="K25636" s="15"/>
    </row>
    <row r="25637" spans="8:11">
      <c r="H25637" s="15"/>
      <c r="K25637" s="15"/>
    </row>
    <row r="25638" spans="8:11">
      <c r="H25638" s="15"/>
      <c r="K25638" s="15"/>
    </row>
    <row r="25639" spans="8:11">
      <c r="H25639" s="15"/>
      <c r="K25639" s="15"/>
    </row>
    <row r="25640" spans="8:11">
      <c r="H25640" s="15"/>
      <c r="K25640" s="15"/>
    </row>
    <row r="25641" spans="8:11">
      <c r="H25641" s="15"/>
      <c r="K25641" s="15"/>
    </row>
    <row r="25642" spans="8:11">
      <c r="H25642" s="15"/>
      <c r="K25642" s="15"/>
    </row>
    <row r="25643" spans="8:11">
      <c r="H25643" s="15"/>
      <c r="K25643" s="15"/>
    </row>
    <row r="25644" spans="8:11">
      <c r="H25644" s="15"/>
      <c r="K25644" s="15"/>
    </row>
    <row r="25645" spans="8:11">
      <c r="H25645" s="15"/>
      <c r="K25645" s="15"/>
    </row>
    <row r="25646" spans="8:11">
      <c r="H25646" s="15"/>
      <c r="K25646" s="15"/>
    </row>
    <row r="25647" spans="8:11">
      <c r="H25647" s="15"/>
      <c r="K25647" s="15"/>
    </row>
    <row r="25648" spans="8:11">
      <c r="H25648" s="15"/>
      <c r="K25648" s="15"/>
    </row>
    <row r="25649" spans="8:11">
      <c r="H25649" s="15"/>
      <c r="K25649" s="15"/>
    </row>
    <row r="25650" spans="8:11">
      <c r="H25650" s="15"/>
      <c r="K25650" s="15"/>
    </row>
    <row r="25651" spans="8:11">
      <c r="H25651" s="15"/>
      <c r="K25651" s="15"/>
    </row>
    <row r="25652" spans="8:11">
      <c r="H25652" s="15"/>
      <c r="K25652" s="15"/>
    </row>
    <row r="25653" spans="8:11">
      <c r="H25653" s="15"/>
      <c r="K25653" s="15"/>
    </row>
    <row r="25654" spans="8:11">
      <c r="H25654" s="15"/>
      <c r="K25654" s="15"/>
    </row>
    <row r="25655" spans="8:11">
      <c r="H25655" s="15"/>
      <c r="K25655" s="15"/>
    </row>
    <row r="25656" spans="8:11">
      <c r="H25656" s="15"/>
      <c r="K25656" s="15"/>
    </row>
    <row r="25657" spans="8:11">
      <c r="H25657" s="15"/>
      <c r="K25657" s="15"/>
    </row>
    <row r="25658" spans="8:11">
      <c r="H25658" s="15"/>
      <c r="K25658" s="15"/>
    </row>
    <row r="25659" spans="8:11">
      <c r="H25659" s="15"/>
      <c r="K25659" s="15"/>
    </row>
    <row r="25660" spans="8:11">
      <c r="H25660" s="15"/>
      <c r="K25660" s="15"/>
    </row>
    <row r="25661" spans="8:11">
      <c r="H25661" s="15"/>
      <c r="K25661" s="15"/>
    </row>
    <row r="25662" spans="8:11">
      <c r="H25662" s="15"/>
      <c r="K25662" s="15"/>
    </row>
    <row r="25663" spans="8:11">
      <c r="H25663" s="15"/>
      <c r="K25663" s="15"/>
    </row>
    <row r="25664" spans="8:11">
      <c r="H25664" s="15"/>
      <c r="K25664" s="15"/>
    </row>
    <row r="25665" spans="8:11">
      <c r="H25665" s="15"/>
      <c r="K25665" s="15"/>
    </row>
    <row r="25666" spans="8:11">
      <c r="H25666" s="15"/>
      <c r="K25666" s="15"/>
    </row>
    <row r="25667" spans="8:11">
      <c r="H25667" s="15"/>
      <c r="K25667" s="15"/>
    </row>
    <row r="25668" spans="8:11">
      <c r="H25668" s="15"/>
      <c r="K25668" s="15"/>
    </row>
    <row r="25669" spans="8:11">
      <c r="H25669" s="15"/>
      <c r="K25669" s="15"/>
    </row>
    <row r="25670" spans="8:11">
      <c r="H25670" s="15"/>
      <c r="K25670" s="15"/>
    </row>
    <row r="25671" spans="8:11">
      <c r="H25671" s="15"/>
      <c r="K25671" s="15"/>
    </row>
    <row r="25672" spans="8:11">
      <c r="H25672" s="15"/>
      <c r="K25672" s="15"/>
    </row>
    <row r="25673" spans="8:11">
      <c r="H25673" s="15"/>
      <c r="K25673" s="15"/>
    </row>
    <row r="25674" spans="8:11">
      <c r="H25674" s="15"/>
      <c r="K25674" s="15"/>
    </row>
    <row r="25675" spans="8:11">
      <c r="H25675" s="15"/>
      <c r="K25675" s="15"/>
    </row>
    <row r="25676" spans="8:11">
      <c r="H25676" s="15"/>
      <c r="K25676" s="15"/>
    </row>
    <row r="25677" spans="8:11">
      <c r="H25677" s="15"/>
      <c r="K25677" s="15"/>
    </row>
    <row r="25678" spans="8:11">
      <c r="H25678" s="15"/>
      <c r="K25678" s="15"/>
    </row>
    <row r="25679" spans="8:11">
      <c r="H25679" s="15"/>
      <c r="K25679" s="15"/>
    </row>
    <row r="25680" spans="8:11">
      <c r="H25680" s="15"/>
      <c r="K25680" s="15"/>
    </row>
    <row r="25681" spans="8:11">
      <c r="H25681" s="15"/>
      <c r="K25681" s="15"/>
    </row>
    <row r="25682" spans="8:11">
      <c r="H25682" s="15"/>
      <c r="K25682" s="15"/>
    </row>
    <row r="25683" spans="8:11">
      <c r="H25683" s="15"/>
      <c r="K25683" s="15"/>
    </row>
    <row r="25684" spans="8:11">
      <c r="H25684" s="15"/>
      <c r="K25684" s="15"/>
    </row>
    <row r="25685" spans="8:11">
      <c r="H25685" s="15"/>
      <c r="K25685" s="15"/>
    </row>
    <row r="25686" spans="8:11">
      <c r="H25686" s="15"/>
      <c r="K25686" s="15"/>
    </row>
    <row r="25687" spans="8:11">
      <c r="H25687" s="15"/>
      <c r="K25687" s="15"/>
    </row>
    <row r="25688" spans="8:11">
      <c r="H25688" s="15"/>
      <c r="K25688" s="15"/>
    </row>
    <row r="25689" spans="8:11">
      <c r="H25689" s="15"/>
      <c r="K25689" s="15"/>
    </row>
    <row r="25690" spans="8:11">
      <c r="H25690" s="15"/>
      <c r="K25690" s="15"/>
    </row>
    <row r="25691" spans="8:11">
      <c r="H25691" s="15"/>
      <c r="K25691" s="15"/>
    </row>
    <row r="25692" spans="8:11">
      <c r="H25692" s="15"/>
      <c r="K25692" s="15"/>
    </row>
    <row r="25693" spans="8:11">
      <c r="H25693" s="15"/>
      <c r="K25693" s="15"/>
    </row>
    <row r="25694" spans="8:11">
      <c r="H25694" s="15"/>
      <c r="K25694" s="15"/>
    </row>
    <row r="25695" spans="8:11">
      <c r="H25695" s="15"/>
      <c r="K25695" s="15"/>
    </row>
    <row r="25696" spans="8:11">
      <c r="H25696" s="15"/>
      <c r="K25696" s="15"/>
    </row>
    <row r="25697" spans="8:11">
      <c r="H25697" s="15"/>
      <c r="K25697" s="15"/>
    </row>
    <row r="25698" spans="8:11">
      <c r="H25698" s="15"/>
      <c r="K25698" s="15"/>
    </row>
    <row r="25699" spans="8:11">
      <c r="H25699" s="15"/>
      <c r="K25699" s="15"/>
    </row>
    <row r="25700" spans="8:11">
      <c r="H25700" s="15"/>
      <c r="K25700" s="15"/>
    </row>
    <row r="25701" spans="8:11">
      <c r="H25701" s="15"/>
      <c r="K25701" s="15"/>
    </row>
    <row r="25702" spans="8:11">
      <c r="H25702" s="15"/>
      <c r="K25702" s="15"/>
    </row>
    <row r="25703" spans="8:11">
      <c r="H25703" s="15"/>
      <c r="K25703" s="15"/>
    </row>
    <row r="25704" spans="8:11">
      <c r="H25704" s="15"/>
      <c r="K25704" s="15"/>
    </row>
    <row r="25705" spans="8:11">
      <c r="H25705" s="15"/>
      <c r="K25705" s="15"/>
    </row>
    <row r="25706" spans="8:11">
      <c r="H25706" s="15"/>
      <c r="K25706" s="15"/>
    </row>
    <row r="25707" spans="8:11">
      <c r="H25707" s="15"/>
      <c r="K25707" s="15"/>
    </row>
    <row r="25708" spans="8:11">
      <c r="H25708" s="15"/>
      <c r="K25708" s="15"/>
    </row>
    <row r="25709" spans="8:11">
      <c r="H25709" s="15"/>
      <c r="K25709" s="15"/>
    </row>
    <row r="25710" spans="8:11">
      <c r="H25710" s="15"/>
      <c r="K25710" s="15"/>
    </row>
    <row r="25711" spans="8:11">
      <c r="H25711" s="15"/>
      <c r="K25711" s="15"/>
    </row>
    <row r="25712" spans="8:11">
      <c r="H25712" s="15"/>
      <c r="K25712" s="15"/>
    </row>
    <row r="25713" spans="8:11">
      <c r="H25713" s="15"/>
      <c r="K25713" s="15"/>
    </row>
    <row r="25714" spans="8:11">
      <c r="H25714" s="15"/>
      <c r="K25714" s="15"/>
    </row>
    <row r="25715" spans="8:11">
      <c r="H25715" s="15"/>
      <c r="K25715" s="15"/>
    </row>
    <row r="25716" spans="8:11">
      <c r="H25716" s="15"/>
      <c r="K25716" s="15"/>
    </row>
    <row r="25717" spans="8:11">
      <c r="H25717" s="15"/>
      <c r="K25717" s="15"/>
    </row>
    <row r="25718" spans="8:11">
      <c r="H25718" s="15"/>
      <c r="K25718" s="15"/>
    </row>
    <row r="25719" spans="8:11">
      <c r="H25719" s="15"/>
      <c r="K25719" s="15"/>
    </row>
    <row r="25720" spans="8:11">
      <c r="H25720" s="15"/>
      <c r="K25720" s="15"/>
    </row>
    <row r="25721" spans="8:11">
      <c r="H25721" s="15"/>
      <c r="K25721" s="15"/>
    </row>
    <row r="25722" spans="8:11">
      <c r="H25722" s="15"/>
      <c r="K25722" s="15"/>
    </row>
    <row r="25723" spans="8:11">
      <c r="H25723" s="15"/>
      <c r="K25723" s="15"/>
    </row>
    <row r="25724" spans="8:11">
      <c r="H25724" s="15"/>
      <c r="K25724" s="15"/>
    </row>
    <row r="25725" spans="8:11">
      <c r="H25725" s="15"/>
      <c r="K25725" s="15"/>
    </row>
    <row r="25726" spans="8:11">
      <c r="H25726" s="15"/>
      <c r="K25726" s="15"/>
    </row>
    <row r="25727" spans="8:11">
      <c r="H25727" s="15"/>
      <c r="K25727" s="15"/>
    </row>
    <row r="25728" spans="8:11">
      <c r="H25728" s="15"/>
      <c r="K25728" s="15"/>
    </row>
    <row r="25729" spans="8:11">
      <c r="H25729" s="15"/>
      <c r="K25729" s="15"/>
    </row>
    <row r="25730" spans="8:11">
      <c r="H25730" s="15"/>
      <c r="K25730" s="15"/>
    </row>
    <row r="25731" spans="8:11">
      <c r="H25731" s="15"/>
      <c r="K25731" s="15"/>
    </row>
    <row r="25732" spans="8:11">
      <c r="H25732" s="15"/>
      <c r="K25732" s="15"/>
    </row>
    <row r="25733" spans="8:11">
      <c r="H25733" s="15"/>
      <c r="K25733" s="15"/>
    </row>
    <row r="25734" spans="8:11">
      <c r="H25734" s="15"/>
      <c r="K25734" s="15"/>
    </row>
    <row r="25735" spans="8:11">
      <c r="H25735" s="15"/>
      <c r="K25735" s="15"/>
    </row>
    <row r="25736" spans="8:11">
      <c r="H25736" s="15"/>
      <c r="K25736" s="15"/>
    </row>
    <row r="25737" spans="8:11">
      <c r="H25737" s="15"/>
      <c r="K25737" s="15"/>
    </row>
    <row r="25738" spans="8:11">
      <c r="H25738" s="15"/>
      <c r="K25738" s="15"/>
    </row>
    <row r="25739" spans="8:11">
      <c r="H25739" s="15"/>
      <c r="K25739" s="15"/>
    </row>
    <row r="25740" spans="8:11">
      <c r="H25740" s="15"/>
      <c r="K25740" s="15"/>
    </row>
    <row r="25741" spans="8:11">
      <c r="H25741" s="15"/>
      <c r="K25741" s="15"/>
    </row>
    <row r="25742" spans="8:11">
      <c r="H25742" s="15"/>
      <c r="K25742" s="15"/>
    </row>
    <row r="25743" spans="8:11">
      <c r="H25743" s="15"/>
      <c r="K25743" s="15"/>
    </row>
    <row r="25744" spans="8:11">
      <c r="H25744" s="15"/>
      <c r="K25744" s="15"/>
    </row>
    <row r="25745" spans="8:11">
      <c r="H25745" s="15"/>
      <c r="K25745" s="15"/>
    </row>
    <row r="25746" spans="8:11">
      <c r="H25746" s="15"/>
      <c r="K25746" s="15"/>
    </row>
    <row r="25747" spans="8:11">
      <c r="H25747" s="15"/>
      <c r="K25747" s="15"/>
    </row>
    <row r="25748" spans="8:11">
      <c r="H25748" s="15"/>
      <c r="K25748" s="15"/>
    </row>
    <row r="25749" spans="8:11">
      <c r="H25749" s="15"/>
      <c r="K25749" s="15"/>
    </row>
    <row r="25750" spans="8:11">
      <c r="H25750" s="15"/>
      <c r="K25750" s="15"/>
    </row>
    <row r="25751" spans="8:11">
      <c r="H25751" s="15"/>
      <c r="K25751" s="15"/>
    </row>
    <row r="25752" spans="8:11">
      <c r="H25752" s="15"/>
      <c r="K25752" s="15"/>
    </row>
    <row r="25753" spans="8:11">
      <c r="H25753" s="15"/>
      <c r="K25753" s="15"/>
    </row>
    <row r="25754" spans="8:11">
      <c r="H25754" s="15"/>
      <c r="K25754" s="15"/>
    </row>
    <row r="25755" spans="8:11">
      <c r="H25755" s="15"/>
      <c r="K25755" s="15"/>
    </row>
    <row r="25756" spans="8:11">
      <c r="H25756" s="15"/>
      <c r="K25756" s="15"/>
    </row>
    <row r="25757" spans="8:11">
      <c r="H25757" s="15"/>
      <c r="K25757" s="15"/>
    </row>
    <row r="25758" spans="8:11">
      <c r="H25758" s="15"/>
      <c r="K25758" s="15"/>
    </row>
    <row r="25759" spans="8:11">
      <c r="H25759" s="15"/>
      <c r="K25759" s="15"/>
    </row>
    <row r="25760" spans="8:11">
      <c r="H25760" s="15"/>
      <c r="K25760" s="15"/>
    </row>
    <row r="25761" spans="8:11">
      <c r="H25761" s="15"/>
      <c r="K25761" s="15"/>
    </row>
    <row r="25762" spans="8:11">
      <c r="H25762" s="15"/>
      <c r="K25762" s="15"/>
    </row>
    <row r="25763" spans="8:11">
      <c r="H25763" s="15"/>
      <c r="K25763" s="15"/>
    </row>
    <row r="25764" spans="8:11">
      <c r="H25764" s="15"/>
      <c r="K25764" s="15"/>
    </row>
    <row r="25765" spans="8:11">
      <c r="H25765" s="15"/>
      <c r="K25765" s="15"/>
    </row>
    <row r="25766" spans="8:11">
      <c r="H25766" s="15"/>
      <c r="K25766" s="15"/>
    </row>
    <row r="25767" spans="8:11">
      <c r="H25767" s="15"/>
      <c r="K25767" s="15"/>
    </row>
    <row r="25768" spans="8:11">
      <c r="H25768" s="15"/>
      <c r="K25768" s="15"/>
    </row>
    <row r="25769" spans="8:11">
      <c r="H25769" s="15"/>
      <c r="K25769" s="15"/>
    </row>
    <row r="25770" spans="8:11">
      <c r="H25770" s="15"/>
      <c r="K25770" s="15"/>
    </row>
    <row r="25771" spans="8:11">
      <c r="H25771" s="15"/>
      <c r="K25771" s="15"/>
    </row>
    <row r="25772" spans="8:11">
      <c r="H25772" s="15"/>
      <c r="K25772" s="15"/>
    </row>
    <row r="25773" spans="8:11">
      <c r="H25773" s="15"/>
      <c r="K25773" s="15"/>
    </row>
    <row r="25774" spans="8:11">
      <c r="H25774" s="15"/>
      <c r="K25774" s="15"/>
    </row>
    <row r="25775" spans="8:11">
      <c r="H25775" s="15"/>
      <c r="K25775" s="15"/>
    </row>
    <row r="25776" spans="8:11">
      <c r="H25776" s="15"/>
      <c r="K25776" s="15"/>
    </row>
    <row r="25777" spans="8:11">
      <c r="H25777" s="15"/>
      <c r="K25777" s="15"/>
    </row>
    <row r="25778" spans="8:11">
      <c r="H25778" s="15"/>
      <c r="K25778" s="15"/>
    </row>
    <row r="25779" spans="8:11">
      <c r="H25779" s="15"/>
      <c r="K25779" s="15"/>
    </row>
    <row r="25780" spans="8:11">
      <c r="H25780" s="15"/>
      <c r="K25780" s="15"/>
    </row>
    <row r="25781" spans="8:11">
      <c r="H25781" s="15"/>
      <c r="K25781" s="15"/>
    </row>
    <row r="25782" spans="8:11">
      <c r="H25782" s="15"/>
      <c r="K25782" s="15"/>
    </row>
    <row r="25783" spans="8:11">
      <c r="H25783" s="15"/>
      <c r="K25783" s="15"/>
    </row>
    <row r="25784" spans="8:11">
      <c r="H25784" s="15"/>
      <c r="K25784" s="15"/>
    </row>
    <row r="25785" spans="8:11">
      <c r="H25785" s="15"/>
      <c r="K25785" s="15"/>
    </row>
    <row r="25786" spans="8:11">
      <c r="H25786" s="15"/>
      <c r="K25786" s="15"/>
    </row>
    <row r="25787" spans="8:11">
      <c r="H25787" s="15"/>
      <c r="K25787" s="15"/>
    </row>
    <row r="25788" spans="8:11">
      <c r="H25788" s="15"/>
      <c r="K25788" s="15"/>
    </row>
    <row r="25789" spans="8:11">
      <c r="H25789" s="15"/>
      <c r="K25789" s="15"/>
    </row>
    <row r="25790" spans="8:11">
      <c r="H25790" s="15"/>
      <c r="K25790" s="15"/>
    </row>
    <row r="25791" spans="8:11">
      <c r="H25791" s="15"/>
      <c r="K25791" s="15"/>
    </row>
    <row r="25792" spans="8:11">
      <c r="H25792" s="15"/>
      <c r="K25792" s="15"/>
    </row>
    <row r="25793" spans="8:11">
      <c r="H25793" s="15"/>
      <c r="K25793" s="15"/>
    </row>
    <row r="25794" spans="8:11">
      <c r="H25794" s="15"/>
      <c r="K25794" s="15"/>
    </row>
    <row r="25795" spans="8:11">
      <c r="H25795" s="15"/>
      <c r="K25795" s="15"/>
    </row>
    <row r="25796" spans="8:11">
      <c r="H25796" s="15"/>
      <c r="K25796" s="15"/>
    </row>
    <row r="25797" spans="8:11">
      <c r="H25797" s="15"/>
      <c r="K25797" s="15"/>
    </row>
    <row r="25798" spans="8:11">
      <c r="H25798" s="15"/>
      <c r="K25798" s="15"/>
    </row>
    <row r="25799" spans="8:11">
      <c r="H25799" s="15"/>
      <c r="K25799" s="15"/>
    </row>
    <row r="25800" spans="8:11">
      <c r="H25800" s="15"/>
      <c r="K25800" s="15"/>
    </row>
    <row r="25801" spans="8:11">
      <c r="H25801" s="15"/>
      <c r="K25801" s="15"/>
    </row>
    <row r="25802" spans="8:11">
      <c r="H25802" s="15"/>
      <c r="K25802" s="15"/>
    </row>
    <row r="25803" spans="8:11">
      <c r="H25803" s="15"/>
      <c r="K25803" s="15"/>
    </row>
    <row r="25804" spans="8:11">
      <c r="H25804" s="15"/>
      <c r="K25804" s="15"/>
    </row>
    <row r="25805" spans="8:11">
      <c r="H25805" s="15"/>
      <c r="K25805" s="15"/>
    </row>
    <row r="25806" spans="8:11">
      <c r="H25806" s="15"/>
      <c r="K25806" s="15"/>
    </row>
    <row r="25807" spans="8:11">
      <c r="H25807" s="15"/>
      <c r="K25807" s="15"/>
    </row>
    <row r="25808" spans="8:11">
      <c r="H25808" s="15"/>
      <c r="K25808" s="15"/>
    </row>
    <row r="25809" spans="8:11">
      <c r="H25809" s="15"/>
      <c r="K25809" s="15"/>
    </row>
    <row r="25810" spans="8:11">
      <c r="H25810" s="15"/>
      <c r="K25810" s="15"/>
    </row>
    <row r="25811" spans="8:11">
      <c r="H25811" s="15"/>
      <c r="K25811" s="15"/>
    </row>
    <row r="25812" spans="8:11">
      <c r="H25812" s="15"/>
      <c r="K25812" s="15"/>
    </row>
    <row r="25813" spans="8:11">
      <c r="H25813" s="15"/>
      <c r="K25813" s="15"/>
    </row>
    <row r="25814" spans="8:11">
      <c r="H25814" s="15"/>
      <c r="K25814" s="15"/>
    </row>
    <row r="25815" spans="8:11">
      <c r="H25815" s="15"/>
      <c r="K25815" s="15"/>
    </row>
    <row r="25816" spans="8:11">
      <c r="H25816" s="15"/>
      <c r="K25816" s="15"/>
    </row>
    <row r="25817" spans="8:11">
      <c r="H25817" s="15"/>
      <c r="K25817" s="15"/>
    </row>
    <row r="25818" spans="8:11">
      <c r="H25818" s="15"/>
      <c r="K25818" s="15"/>
    </row>
    <row r="25819" spans="8:11">
      <c r="H25819" s="15"/>
      <c r="K25819" s="15"/>
    </row>
    <row r="25820" spans="8:11">
      <c r="H25820" s="15"/>
      <c r="K25820" s="15"/>
    </row>
    <row r="25821" spans="8:11">
      <c r="H25821" s="15"/>
      <c r="K25821" s="15"/>
    </row>
    <row r="25822" spans="8:11">
      <c r="H25822" s="15"/>
      <c r="K25822" s="15"/>
    </row>
    <row r="25823" spans="8:11">
      <c r="H25823" s="15"/>
      <c r="K25823" s="15"/>
    </row>
    <row r="25824" spans="8:11">
      <c r="H25824" s="15"/>
      <c r="K25824" s="15"/>
    </row>
    <row r="25825" spans="8:11">
      <c r="H25825" s="15"/>
      <c r="K25825" s="15"/>
    </row>
    <row r="25826" spans="8:11">
      <c r="H25826" s="15"/>
      <c r="K25826" s="15"/>
    </row>
    <row r="25827" spans="8:11">
      <c r="H25827" s="15"/>
      <c r="K25827" s="15"/>
    </row>
    <row r="25828" spans="8:11">
      <c r="H25828" s="15"/>
      <c r="K25828" s="15"/>
    </row>
    <row r="25829" spans="8:11">
      <c r="H25829" s="15"/>
      <c r="K25829" s="15"/>
    </row>
    <row r="25830" spans="8:11">
      <c r="H25830" s="15"/>
      <c r="K25830" s="15"/>
    </row>
    <row r="25831" spans="8:11">
      <c r="H25831" s="15"/>
      <c r="K25831" s="15"/>
    </row>
    <row r="25832" spans="8:11">
      <c r="H25832" s="15"/>
      <c r="K25832" s="15"/>
    </row>
    <row r="25833" spans="8:11">
      <c r="H25833" s="15"/>
      <c r="K25833" s="15"/>
    </row>
    <row r="25834" spans="8:11">
      <c r="H25834" s="15"/>
      <c r="K25834" s="15"/>
    </row>
    <row r="25835" spans="8:11">
      <c r="H25835" s="15"/>
      <c r="K25835" s="15"/>
    </row>
    <row r="25836" spans="8:11">
      <c r="H25836" s="15"/>
      <c r="K25836" s="15"/>
    </row>
    <row r="25837" spans="8:11">
      <c r="H25837" s="15"/>
      <c r="K25837" s="15"/>
    </row>
    <row r="25838" spans="8:11">
      <c r="H25838" s="15"/>
      <c r="K25838" s="15"/>
    </row>
    <row r="25839" spans="8:11">
      <c r="H25839" s="15"/>
      <c r="K25839" s="15"/>
    </row>
    <row r="25840" spans="8:11">
      <c r="H25840" s="15"/>
      <c r="K25840" s="15"/>
    </row>
    <row r="25841" spans="8:11">
      <c r="H25841" s="15"/>
      <c r="K25841" s="15"/>
    </row>
    <row r="25842" spans="8:11">
      <c r="H25842" s="15"/>
      <c r="K25842" s="15"/>
    </row>
    <row r="25843" spans="8:11">
      <c r="H25843" s="15"/>
      <c r="K25843" s="15"/>
    </row>
    <row r="25844" spans="8:11">
      <c r="H25844" s="15"/>
      <c r="K25844" s="15"/>
    </row>
    <row r="25845" spans="8:11">
      <c r="H25845" s="15"/>
      <c r="K25845" s="15"/>
    </row>
    <row r="25846" spans="8:11">
      <c r="H25846" s="15"/>
      <c r="K25846" s="15"/>
    </row>
    <row r="25847" spans="8:11">
      <c r="H25847" s="15"/>
      <c r="K25847" s="15"/>
    </row>
    <row r="25848" spans="8:11">
      <c r="H25848" s="15"/>
      <c r="K25848" s="15"/>
    </row>
    <row r="25849" spans="8:11">
      <c r="H25849" s="15"/>
      <c r="K25849" s="15"/>
    </row>
    <row r="25850" spans="8:11">
      <c r="H25850" s="15"/>
      <c r="K25850" s="15"/>
    </row>
    <row r="25851" spans="8:11">
      <c r="H25851" s="15"/>
      <c r="K25851" s="15"/>
    </row>
    <row r="25852" spans="8:11">
      <c r="H25852" s="15"/>
      <c r="K25852" s="15"/>
    </row>
    <row r="25853" spans="8:11">
      <c r="H25853" s="15"/>
      <c r="K25853" s="15"/>
    </row>
    <row r="25854" spans="8:11">
      <c r="H25854" s="15"/>
      <c r="K25854" s="15"/>
    </row>
    <row r="25855" spans="8:11">
      <c r="H25855" s="15"/>
      <c r="K25855" s="15"/>
    </row>
    <row r="25856" spans="8:11">
      <c r="H25856" s="15"/>
      <c r="K25856" s="15"/>
    </row>
    <row r="25857" spans="8:11">
      <c r="H25857" s="15"/>
      <c r="K25857" s="15"/>
    </row>
    <row r="25858" spans="8:11">
      <c r="H25858" s="15"/>
      <c r="K25858" s="15"/>
    </row>
    <row r="25859" spans="8:11">
      <c r="H25859" s="15"/>
      <c r="K25859" s="15"/>
    </row>
    <row r="25860" spans="8:11">
      <c r="H25860" s="15"/>
      <c r="K25860" s="15"/>
    </row>
    <row r="25861" spans="8:11">
      <c r="H25861" s="15"/>
      <c r="K25861" s="15"/>
    </row>
    <row r="25862" spans="8:11">
      <c r="H25862" s="15"/>
      <c r="K25862" s="15"/>
    </row>
    <row r="25863" spans="8:11">
      <c r="H25863" s="15"/>
      <c r="K25863" s="15"/>
    </row>
    <row r="25864" spans="8:11">
      <c r="H25864" s="15"/>
      <c r="K25864" s="15"/>
    </row>
    <row r="25865" spans="8:11">
      <c r="H25865" s="15"/>
      <c r="K25865" s="15"/>
    </row>
    <row r="25866" spans="8:11">
      <c r="H25866" s="15"/>
      <c r="K25866" s="15"/>
    </row>
    <row r="25867" spans="8:11">
      <c r="H25867" s="15"/>
      <c r="K25867" s="15"/>
    </row>
    <row r="25868" spans="8:11">
      <c r="H25868" s="15"/>
      <c r="K25868" s="15"/>
    </row>
    <row r="25869" spans="8:11">
      <c r="H25869" s="15"/>
      <c r="K25869" s="15"/>
    </row>
    <row r="25870" spans="8:11">
      <c r="H25870" s="15"/>
      <c r="K25870" s="15"/>
    </row>
    <row r="25871" spans="8:11">
      <c r="H25871" s="15"/>
      <c r="K25871" s="15"/>
    </row>
    <row r="25872" spans="8:11">
      <c r="H25872" s="15"/>
      <c r="K25872" s="15"/>
    </row>
    <row r="25873" spans="8:11">
      <c r="H25873" s="15"/>
      <c r="K25873" s="15"/>
    </row>
    <row r="25874" spans="8:11">
      <c r="H25874" s="15"/>
      <c r="K25874" s="15"/>
    </row>
    <row r="25875" spans="8:11">
      <c r="H25875" s="15"/>
      <c r="K25875" s="15"/>
    </row>
    <row r="25876" spans="8:11">
      <c r="H25876" s="15"/>
      <c r="K25876" s="15"/>
    </row>
    <row r="25877" spans="8:11">
      <c r="H25877" s="15"/>
      <c r="K25877" s="15"/>
    </row>
    <row r="25878" spans="8:11">
      <c r="H25878" s="15"/>
      <c r="K25878" s="15"/>
    </row>
    <row r="25879" spans="8:11">
      <c r="H25879" s="15"/>
      <c r="K25879" s="15"/>
    </row>
    <row r="25880" spans="8:11">
      <c r="H25880" s="15"/>
      <c r="K25880" s="15"/>
    </row>
    <row r="25881" spans="8:11">
      <c r="H25881" s="15"/>
      <c r="K25881" s="15"/>
    </row>
    <row r="25882" spans="8:11">
      <c r="H25882" s="15"/>
      <c r="K25882" s="15"/>
    </row>
    <row r="25883" spans="8:11">
      <c r="H25883" s="15"/>
      <c r="K25883" s="15"/>
    </row>
    <row r="25884" spans="8:11">
      <c r="H25884" s="15"/>
      <c r="K25884" s="15"/>
    </row>
    <row r="25885" spans="8:11">
      <c r="H25885" s="15"/>
      <c r="K25885" s="15"/>
    </row>
    <row r="25886" spans="8:11">
      <c r="H25886" s="15"/>
      <c r="K25886" s="15"/>
    </row>
    <row r="25887" spans="8:11">
      <c r="H25887" s="15"/>
      <c r="K25887" s="15"/>
    </row>
    <row r="25888" spans="8:11">
      <c r="H25888" s="15"/>
      <c r="K25888" s="15"/>
    </row>
    <row r="25889" spans="8:11">
      <c r="H25889" s="15"/>
      <c r="K25889" s="15"/>
    </row>
    <row r="25890" spans="8:11">
      <c r="H25890" s="15"/>
      <c r="K25890" s="15"/>
    </row>
    <row r="25891" spans="8:11">
      <c r="H25891" s="15"/>
      <c r="K25891" s="15"/>
    </row>
    <row r="25892" spans="8:11">
      <c r="H25892" s="15"/>
      <c r="K25892" s="15"/>
    </row>
    <row r="25893" spans="8:11">
      <c r="H25893" s="15"/>
      <c r="K25893" s="15"/>
    </row>
    <row r="25894" spans="8:11">
      <c r="H25894" s="15"/>
      <c r="K25894" s="15"/>
    </row>
    <row r="25895" spans="8:11">
      <c r="H25895" s="15"/>
      <c r="K25895" s="15"/>
    </row>
    <row r="25896" spans="8:11">
      <c r="H25896" s="15"/>
      <c r="K25896" s="15"/>
    </row>
    <row r="25897" spans="8:11">
      <c r="H25897" s="15"/>
      <c r="K25897" s="15"/>
    </row>
    <row r="25898" spans="8:11">
      <c r="H25898" s="15"/>
      <c r="K25898" s="15"/>
    </row>
    <row r="25899" spans="8:11">
      <c r="H25899" s="15"/>
      <c r="K25899" s="15"/>
    </row>
    <row r="25900" spans="8:11">
      <c r="H25900" s="15"/>
      <c r="K25900" s="15"/>
    </row>
    <row r="25901" spans="8:11">
      <c r="H25901" s="15"/>
      <c r="K25901" s="15"/>
    </row>
    <row r="25902" spans="8:11">
      <c r="H25902" s="15"/>
      <c r="K25902" s="15"/>
    </row>
    <row r="25903" spans="8:11">
      <c r="H25903" s="15"/>
      <c r="K25903" s="15"/>
    </row>
    <row r="25904" spans="8:11">
      <c r="H25904" s="15"/>
      <c r="K25904" s="15"/>
    </row>
    <row r="25905" spans="8:11">
      <c r="H25905" s="15"/>
      <c r="K25905" s="15"/>
    </row>
    <row r="25906" spans="8:11">
      <c r="H25906" s="15"/>
      <c r="K25906" s="15"/>
    </row>
    <row r="25907" spans="8:11">
      <c r="H25907" s="15"/>
      <c r="K25907" s="15"/>
    </row>
    <row r="25908" spans="8:11">
      <c r="H25908" s="15"/>
      <c r="K25908" s="15"/>
    </row>
    <row r="25909" spans="8:11">
      <c r="H25909" s="15"/>
      <c r="K25909" s="15"/>
    </row>
    <row r="25910" spans="8:11">
      <c r="H25910" s="15"/>
      <c r="K25910" s="15"/>
    </row>
    <row r="25911" spans="8:11">
      <c r="H25911" s="15"/>
      <c r="K25911" s="15"/>
    </row>
    <row r="25912" spans="8:11">
      <c r="H25912" s="15"/>
      <c r="K25912" s="15"/>
    </row>
    <row r="25913" spans="8:11">
      <c r="H25913" s="15"/>
      <c r="K25913" s="15"/>
    </row>
    <row r="25914" spans="8:11">
      <c r="H25914" s="15"/>
      <c r="K25914" s="15"/>
    </row>
    <row r="25915" spans="8:11">
      <c r="H25915" s="15"/>
      <c r="K25915" s="15"/>
    </row>
    <row r="25916" spans="8:11">
      <c r="H25916" s="15"/>
      <c r="K25916" s="15"/>
    </row>
    <row r="25917" spans="8:11">
      <c r="H25917" s="15"/>
      <c r="K25917" s="15"/>
    </row>
    <row r="25918" spans="8:11">
      <c r="H25918" s="15"/>
      <c r="K25918" s="15"/>
    </row>
    <row r="25919" spans="8:11">
      <c r="H25919" s="15"/>
      <c r="K25919" s="15"/>
    </row>
    <row r="25920" spans="8:11">
      <c r="H25920" s="15"/>
      <c r="K25920" s="15"/>
    </row>
    <row r="25921" spans="8:11">
      <c r="H25921" s="15"/>
      <c r="K25921" s="15"/>
    </row>
    <row r="25922" spans="8:11">
      <c r="H25922" s="15"/>
      <c r="K25922" s="15"/>
    </row>
    <row r="25923" spans="8:11">
      <c r="H25923" s="15"/>
      <c r="K25923" s="15"/>
    </row>
    <row r="25924" spans="8:11">
      <c r="H25924" s="15"/>
      <c r="K25924" s="15"/>
    </row>
    <row r="25925" spans="8:11">
      <c r="H25925" s="15"/>
      <c r="K25925" s="15"/>
    </row>
    <row r="25926" spans="8:11">
      <c r="H25926" s="15"/>
      <c r="K25926" s="15"/>
    </row>
    <row r="25927" spans="8:11">
      <c r="H25927" s="15"/>
      <c r="K25927" s="15"/>
    </row>
    <row r="25928" spans="8:11">
      <c r="H25928" s="15"/>
      <c r="K25928" s="15"/>
    </row>
    <row r="25929" spans="8:11">
      <c r="H25929" s="15"/>
      <c r="K25929" s="15"/>
    </row>
    <row r="25930" spans="8:11">
      <c r="H25930" s="15"/>
      <c r="K25930" s="15"/>
    </row>
    <row r="25931" spans="8:11">
      <c r="H25931" s="15"/>
      <c r="K25931" s="15"/>
    </row>
    <row r="25932" spans="8:11">
      <c r="H25932" s="15"/>
      <c r="K25932" s="15"/>
    </row>
    <row r="25933" spans="8:11">
      <c r="H25933" s="15"/>
      <c r="K25933" s="15"/>
    </row>
    <row r="25934" spans="8:11">
      <c r="H25934" s="15"/>
      <c r="K25934" s="15"/>
    </row>
    <row r="25935" spans="8:11">
      <c r="H25935" s="15"/>
      <c r="K25935" s="15"/>
    </row>
    <row r="25936" spans="8:11">
      <c r="H25936" s="15"/>
      <c r="K25936" s="15"/>
    </row>
    <row r="25937" spans="8:11">
      <c r="H25937" s="15"/>
      <c r="K25937" s="15"/>
    </row>
    <row r="25938" spans="8:11">
      <c r="H25938" s="15"/>
      <c r="K25938" s="15"/>
    </row>
    <row r="25939" spans="8:11">
      <c r="H25939" s="15"/>
      <c r="K25939" s="15"/>
    </row>
    <row r="25940" spans="8:11">
      <c r="H25940" s="15"/>
      <c r="K25940" s="15"/>
    </row>
    <row r="25941" spans="8:11">
      <c r="H25941" s="15"/>
      <c r="K25941" s="15"/>
    </row>
    <row r="25942" spans="8:11">
      <c r="H25942" s="15"/>
      <c r="K25942" s="15"/>
    </row>
    <row r="25943" spans="8:11">
      <c r="H25943" s="15"/>
      <c r="K25943" s="15"/>
    </row>
    <row r="25944" spans="8:11">
      <c r="H25944" s="15"/>
      <c r="K25944" s="15"/>
    </row>
    <row r="25945" spans="8:11">
      <c r="H25945" s="15"/>
      <c r="K25945" s="15"/>
    </row>
    <row r="25946" spans="8:11">
      <c r="H25946" s="15"/>
      <c r="K25946" s="15"/>
    </row>
    <row r="25947" spans="8:11">
      <c r="H25947" s="15"/>
      <c r="K25947" s="15"/>
    </row>
    <row r="25948" spans="8:11">
      <c r="H25948" s="15"/>
      <c r="K25948" s="15"/>
    </row>
    <row r="25949" spans="8:11">
      <c r="H25949" s="15"/>
      <c r="K25949" s="15"/>
    </row>
    <row r="25950" spans="8:11">
      <c r="H25950" s="15"/>
      <c r="K25950" s="15"/>
    </row>
    <row r="25951" spans="8:11">
      <c r="H25951" s="15"/>
      <c r="K25951" s="15"/>
    </row>
    <row r="25952" spans="8:11">
      <c r="H25952" s="15"/>
      <c r="K25952" s="15"/>
    </row>
    <row r="25953" spans="8:11">
      <c r="H25953" s="15"/>
      <c r="K25953" s="15"/>
    </row>
    <row r="25954" spans="8:11">
      <c r="H25954" s="15"/>
      <c r="K25954" s="15"/>
    </row>
    <row r="25955" spans="8:11">
      <c r="H25955" s="15"/>
      <c r="K25955" s="15"/>
    </row>
    <row r="25956" spans="8:11">
      <c r="H25956" s="15"/>
      <c r="K25956" s="15"/>
    </row>
    <row r="25957" spans="8:11">
      <c r="H25957" s="15"/>
      <c r="K25957" s="15"/>
    </row>
    <row r="25958" spans="8:11">
      <c r="H25958" s="15"/>
      <c r="K25958" s="15"/>
    </row>
    <row r="25959" spans="8:11">
      <c r="H25959" s="15"/>
      <c r="K25959" s="15"/>
    </row>
    <row r="25960" spans="8:11">
      <c r="H25960" s="15"/>
      <c r="K25960" s="15"/>
    </row>
    <row r="25961" spans="8:11">
      <c r="H25961" s="15"/>
      <c r="K25961" s="15"/>
    </row>
    <row r="25962" spans="8:11">
      <c r="H25962" s="15"/>
      <c r="K25962" s="15"/>
    </row>
    <row r="25963" spans="8:11">
      <c r="H25963" s="15"/>
      <c r="K25963" s="15"/>
    </row>
    <row r="25964" spans="8:11">
      <c r="H25964" s="15"/>
      <c r="K25964" s="15"/>
    </row>
    <row r="25965" spans="8:11">
      <c r="H25965" s="15"/>
      <c r="K25965" s="15"/>
    </row>
    <row r="25966" spans="8:11">
      <c r="H25966" s="15"/>
      <c r="K25966" s="15"/>
    </row>
    <row r="25967" spans="8:11">
      <c r="H25967" s="15"/>
      <c r="K25967" s="15"/>
    </row>
    <row r="25968" spans="8:11">
      <c r="H25968" s="15"/>
      <c r="K25968" s="15"/>
    </row>
    <row r="25969" spans="8:11">
      <c r="H25969" s="15"/>
      <c r="K25969" s="15"/>
    </row>
    <row r="25970" spans="8:11">
      <c r="H25970" s="15"/>
      <c r="K25970" s="15"/>
    </row>
    <row r="25971" spans="8:11">
      <c r="H25971" s="15"/>
      <c r="K25971" s="15"/>
    </row>
    <row r="25972" spans="8:11">
      <c r="H25972" s="15"/>
      <c r="K25972" s="15"/>
    </row>
    <row r="25973" spans="8:11">
      <c r="H25973" s="15"/>
      <c r="K25973" s="15"/>
    </row>
    <row r="25974" spans="8:11">
      <c r="H25974" s="15"/>
      <c r="K25974" s="15"/>
    </row>
    <row r="25975" spans="8:11">
      <c r="H25975" s="15"/>
      <c r="K25975" s="15"/>
    </row>
    <row r="25976" spans="8:11">
      <c r="H25976" s="15"/>
      <c r="K25976" s="15"/>
    </row>
    <row r="25977" spans="8:11">
      <c r="H25977" s="15"/>
      <c r="K25977" s="15"/>
    </row>
    <row r="25978" spans="8:11">
      <c r="H25978" s="15"/>
      <c r="K25978" s="15"/>
    </row>
    <row r="25979" spans="8:11">
      <c r="H25979" s="15"/>
      <c r="K25979" s="15"/>
    </row>
    <row r="25980" spans="8:11">
      <c r="H25980" s="15"/>
      <c r="K25980" s="15"/>
    </row>
    <row r="25981" spans="8:11">
      <c r="H25981" s="15"/>
      <c r="K25981" s="15"/>
    </row>
    <row r="25982" spans="8:11">
      <c r="H25982" s="15"/>
      <c r="K25982" s="15"/>
    </row>
    <row r="25983" spans="8:11">
      <c r="H25983" s="15"/>
      <c r="K25983" s="15"/>
    </row>
    <row r="25984" spans="8:11">
      <c r="H25984" s="15"/>
      <c r="K25984" s="15"/>
    </row>
    <row r="25985" spans="8:11">
      <c r="H25985" s="15"/>
      <c r="K25985" s="15"/>
    </row>
    <row r="25986" spans="8:11">
      <c r="H25986" s="15"/>
      <c r="K25986" s="15"/>
    </row>
    <row r="25987" spans="8:11">
      <c r="H25987" s="15"/>
      <c r="K25987" s="15"/>
    </row>
    <row r="25988" spans="8:11">
      <c r="H25988" s="15"/>
      <c r="K25988" s="15"/>
    </row>
    <row r="25989" spans="8:11">
      <c r="H25989" s="15"/>
      <c r="K25989" s="15"/>
    </row>
    <row r="25990" spans="8:11">
      <c r="H25990" s="15"/>
      <c r="K25990" s="15"/>
    </row>
    <row r="25991" spans="8:11">
      <c r="H25991" s="15"/>
      <c r="K25991" s="15"/>
    </row>
    <row r="25992" spans="8:11">
      <c r="H25992" s="15"/>
      <c r="K25992" s="15"/>
    </row>
    <row r="25993" spans="8:11">
      <c r="H25993" s="15"/>
      <c r="K25993" s="15"/>
    </row>
    <row r="25994" spans="8:11">
      <c r="H25994" s="15"/>
      <c r="K25994" s="15"/>
    </row>
    <row r="25995" spans="8:11">
      <c r="H25995" s="15"/>
      <c r="K25995" s="15"/>
    </row>
    <row r="25996" spans="8:11">
      <c r="H25996" s="15"/>
      <c r="K25996" s="15"/>
    </row>
    <row r="25997" spans="8:11">
      <c r="H25997" s="15"/>
      <c r="K25997" s="15"/>
    </row>
    <row r="25998" spans="8:11">
      <c r="H25998" s="15"/>
      <c r="K25998" s="15"/>
    </row>
    <row r="25999" spans="8:11">
      <c r="H25999" s="15"/>
      <c r="K25999" s="15"/>
    </row>
    <row r="26000" spans="8:11">
      <c r="H26000" s="15"/>
      <c r="K26000" s="15"/>
    </row>
    <row r="26001" spans="8:11">
      <c r="H26001" s="15"/>
      <c r="K26001" s="15"/>
    </row>
    <row r="26002" spans="8:11">
      <c r="H26002" s="15"/>
      <c r="K26002" s="15"/>
    </row>
    <row r="26003" spans="8:11">
      <c r="H26003" s="15"/>
      <c r="K26003" s="15"/>
    </row>
    <row r="26004" spans="8:11">
      <c r="H26004" s="15"/>
      <c r="K26004" s="15"/>
    </row>
    <row r="26005" spans="8:11">
      <c r="H26005" s="15"/>
      <c r="K26005" s="15"/>
    </row>
    <row r="26006" spans="8:11">
      <c r="H26006" s="15"/>
      <c r="K26006" s="15"/>
    </row>
    <row r="26007" spans="8:11">
      <c r="H26007" s="15"/>
      <c r="K26007" s="15"/>
    </row>
    <row r="26008" spans="8:11">
      <c r="H26008" s="15"/>
      <c r="K26008" s="15"/>
    </row>
    <row r="26009" spans="8:11">
      <c r="H26009" s="15"/>
      <c r="K26009" s="15"/>
    </row>
    <row r="26010" spans="8:11">
      <c r="H26010" s="15"/>
      <c r="K26010" s="15"/>
    </row>
    <row r="26011" spans="8:11">
      <c r="H26011" s="15"/>
      <c r="K26011" s="15"/>
    </row>
    <row r="26012" spans="8:11">
      <c r="H26012" s="15"/>
      <c r="K26012" s="15"/>
    </row>
    <row r="26013" spans="8:11">
      <c r="H26013" s="15"/>
      <c r="K26013" s="15"/>
    </row>
    <row r="26014" spans="8:11">
      <c r="H26014" s="15"/>
      <c r="K26014" s="15"/>
    </row>
    <row r="26015" spans="8:11">
      <c r="H26015" s="15"/>
      <c r="K26015" s="15"/>
    </row>
    <row r="26016" spans="8:11">
      <c r="H26016" s="15"/>
      <c r="K26016" s="15"/>
    </row>
    <row r="26017" spans="8:11">
      <c r="H26017" s="15"/>
      <c r="K26017" s="15"/>
    </row>
    <row r="26018" spans="8:11">
      <c r="H26018" s="15"/>
      <c r="K26018" s="15"/>
    </row>
    <row r="26019" spans="8:11">
      <c r="H26019" s="15"/>
      <c r="K26019" s="15"/>
    </row>
    <row r="26020" spans="8:11">
      <c r="H26020" s="15"/>
      <c r="K26020" s="15"/>
    </row>
    <row r="26021" spans="8:11">
      <c r="H26021" s="15"/>
      <c r="K26021" s="15"/>
    </row>
    <row r="26022" spans="8:11">
      <c r="H26022" s="15"/>
      <c r="K26022" s="15"/>
    </row>
    <row r="26023" spans="8:11">
      <c r="H26023" s="15"/>
      <c r="K26023" s="15"/>
    </row>
    <row r="26024" spans="8:11">
      <c r="H26024" s="15"/>
      <c r="K26024" s="15"/>
    </row>
    <row r="26025" spans="8:11">
      <c r="H26025" s="15"/>
      <c r="K26025" s="15"/>
    </row>
    <row r="26026" spans="8:11">
      <c r="H26026" s="15"/>
      <c r="K26026" s="15"/>
    </row>
    <row r="26027" spans="8:11">
      <c r="H26027" s="15"/>
      <c r="K26027" s="15"/>
    </row>
    <row r="26028" spans="8:11">
      <c r="H26028" s="15"/>
      <c r="K26028" s="15"/>
    </row>
    <row r="26029" spans="8:11">
      <c r="H26029" s="15"/>
      <c r="K26029" s="15"/>
    </row>
    <row r="26030" spans="8:11">
      <c r="H26030" s="15"/>
      <c r="K26030" s="15"/>
    </row>
    <row r="26031" spans="8:11">
      <c r="H26031" s="15"/>
      <c r="K26031" s="15"/>
    </row>
    <row r="26032" spans="8:11">
      <c r="H26032" s="15"/>
      <c r="K26032" s="15"/>
    </row>
    <row r="26033" spans="8:11">
      <c r="H26033" s="15"/>
      <c r="K26033" s="15"/>
    </row>
    <row r="26034" spans="8:11">
      <c r="H26034" s="15"/>
      <c r="K26034" s="15"/>
    </row>
    <row r="26035" spans="8:11">
      <c r="H26035" s="15"/>
      <c r="K26035" s="15"/>
    </row>
    <row r="26036" spans="8:11">
      <c r="H26036" s="15"/>
      <c r="K26036" s="15"/>
    </row>
    <row r="26037" spans="8:11">
      <c r="H26037" s="15"/>
      <c r="K26037" s="15"/>
    </row>
    <row r="26038" spans="8:11">
      <c r="H26038" s="15"/>
      <c r="K26038" s="15"/>
    </row>
    <row r="26039" spans="8:11">
      <c r="H26039" s="15"/>
      <c r="K26039" s="15"/>
    </row>
    <row r="26040" spans="8:11">
      <c r="H26040" s="15"/>
      <c r="K26040" s="15"/>
    </row>
    <row r="26041" spans="8:11">
      <c r="H26041" s="15"/>
      <c r="K26041" s="15"/>
    </row>
    <row r="26042" spans="8:11">
      <c r="H26042" s="15"/>
      <c r="K26042" s="15"/>
    </row>
    <row r="26043" spans="8:11">
      <c r="H26043" s="15"/>
      <c r="K26043" s="15"/>
    </row>
    <row r="26044" spans="8:11">
      <c r="H26044" s="15"/>
      <c r="K26044" s="15"/>
    </row>
    <row r="26045" spans="8:11">
      <c r="H26045" s="15"/>
      <c r="K26045" s="15"/>
    </row>
    <row r="26046" spans="8:11">
      <c r="H26046" s="15"/>
      <c r="K26046" s="15"/>
    </row>
    <row r="26047" spans="8:11">
      <c r="H26047" s="15"/>
      <c r="K26047" s="15"/>
    </row>
    <row r="26048" spans="8:11">
      <c r="H26048" s="15"/>
      <c r="K26048" s="15"/>
    </row>
    <row r="26049" spans="8:11">
      <c r="H26049" s="15"/>
      <c r="K26049" s="15"/>
    </row>
    <row r="26050" spans="8:11">
      <c r="H26050" s="15"/>
      <c r="K26050" s="15"/>
    </row>
    <row r="26051" spans="8:11">
      <c r="H26051" s="15"/>
      <c r="K26051" s="15"/>
    </row>
    <row r="26052" spans="8:11">
      <c r="H26052" s="15"/>
      <c r="K26052" s="15"/>
    </row>
    <row r="26053" spans="8:11">
      <c r="H26053" s="15"/>
      <c r="K26053" s="15"/>
    </row>
    <row r="26054" spans="8:11">
      <c r="H26054" s="15"/>
      <c r="K26054" s="15"/>
    </row>
    <row r="26055" spans="8:11">
      <c r="H26055" s="15"/>
      <c r="K26055" s="15"/>
    </row>
    <row r="26056" spans="8:11">
      <c r="H26056" s="15"/>
      <c r="K26056" s="15"/>
    </row>
    <row r="26057" spans="8:11">
      <c r="H26057" s="15"/>
      <c r="K26057" s="15"/>
    </row>
    <row r="26058" spans="8:11">
      <c r="H26058" s="15"/>
      <c r="K26058" s="15"/>
    </row>
    <row r="26059" spans="8:11">
      <c r="H26059" s="15"/>
      <c r="K26059" s="15"/>
    </row>
    <row r="26060" spans="8:11">
      <c r="H26060" s="15"/>
      <c r="K26060" s="15"/>
    </row>
    <row r="26061" spans="8:11">
      <c r="H26061" s="15"/>
      <c r="K26061" s="15"/>
    </row>
    <row r="26062" spans="8:11">
      <c r="H26062" s="15"/>
      <c r="K26062" s="15"/>
    </row>
    <row r="26063" spans="8:11">
      <c r="H26063" s="15"/>
      <c r="K26063" s="15"/>
    </row>
    <row r="26064" spans="8:11">
      <c r="H26064" s="15"/>
      <c r="K26064" s="15"/>
    </row>
    <row r="26065" spans="8:11">
      <c r="H26065" s="15"/>
      <c r="K26065" s="15"/>
    </row>
    <row r="26066" spans="8:11">
      <c r="H26066" s="15"/>
      <c r="K26066" s="15"/>
    </row>
    <row r="26067" spans="8:11">
      <c r="H26067" s="15"/>
      <c r="K26067" s="15"/>
    </row>
    <row r="26068" spans="8:11">
      <c r="H26068" s="15"/>
      <c r="K26068" s="15"/>
    </row>
    <row r="26069" spans="8:11">
      <c r="H26069" s="15"/>
      <c r="K26069" s="15"/>
    </row>
    <row r="26070" spans="8:11">
      <c r="H26070" s="15"/>
      <c r="K26070" s="15"/>
    </row>
    <row r="26071" spans="8:11">
      <c r="H26071" s="15"/>
      <c r="K26071" s="15"/>
    </row>
    <row r="26072" spans="8:11">
      <c r="H26072" s="15"/>
      <c r="K26072" s="15"/>
    </row>
    <row r="26073" spans="8:11">
      <c r="H26073" s="15"/>
      <c r="K26073" s="15"/>
    </row>
    <row r="26074" spans="8:11">
      <c r="H26074" s="15"/>
      <c r="K26074" s="15"/>
    </row>
    <row r="26075" spans="8:11">
      <c r="H26075" s="15"/>
      <c r="K26075" s="15"/>
    </row>
    <row r="26076" spans="8:11">
      <c r="H26076" s="15"/>
      <c r="K26076" s="15"/>
    </row>
    <row r="26077" spans="8:11">
      <c r="H26077" s="15"/>
      <c r="K26077" s="15"/>
    </row>
    <row r="26078" spans="8:11">
      <c r="H26078" s="15"/>
      <c r="K26078" s="15"/>
    </row>
    <row r="26079" spans="8:11">
      <c r="H26079" s="15"/>
      <c r="K26079" s="15"/>
    </row>
    <row r="26080" spans="8:11">
      <c r="H26080" s="15"/>
      <c r="K26080" s="15"/>
    </row>
    <row r="26081" spans="8:11">
      <c r="H26081" s="15"/>
      <c r="K26081" s="15"/>
    </row>
    <row r="26082" spans="8:11">
      <c r="H26082" s="15"/>
      <c r="K26082" s="15"/>
    </row>
    <row r="26083" spans="8:11">
      <c r="H26083" s="15"/>
      <c r="K26083" s="15"/>
    </row>
    <row r="26084" spans="8:11">
      <c r="H26084" s="15"/>
      <c r="K26084" s="15"/>
    </row>
    <row r="26085" spans="8:11">
      <c r="H26085" s="15"/>
      <c r="K26085" s="15"/>
    </row>
    <row r="26086" spans="8:11">
      <c r="H26086" s="15"/>
      <c r="K26086" s="15"/>
    </row>
    <row r="26087" spans="8:11">
      <c r="H26087" s="15"/>
      <c r="K26087" s="15"/>
    </row>
    <row r="26088" spans="8:11">
      <c r="H26088" s="15"/>
      <c r="K26088" s="15"/>
    </row>
    <row r="26089" spans="8:11">
      <c r="H26089" s="15"/>
      <c r="K26089" s="15"/>
    </row>
    <row r="26090" spans="8:11">
      <c r="H26090" s="15"/>
      <c r="K26090" s="15"/>
    </row>
    <row r="26091" spans="8:11">
      <c r="H26091" s="15"/>
      <c r="K26091" s="15"/>
    </row>
    <row r="26092" spans="8:11">
      <c r="H26092" s="15"/>
      <c r="K26092" s="15"/>
    </row>
    <row r="26093" spans="8:11">
      <c r="H26093" s="15"/>
      <c r="K26093" s="15"/>
    </row>
    <row r="26094" spans="8:11">
      <c r="H26094" s="15"/>
      <c r="K26094" s="15"/>
    </row>
    <row r="26095" spans="8:11">
      <c r="H26095" s="15"/>
      <c r="K26095" s="15"/>
    </row>
    <row r="26096" spans="8:11">
      <c r="H26096" s="15"/>
      <c r="K26096" s="15"/>
    </row>
    <row r="26097" spans="8:11">
      <c r="H26097" s="15"/>
      <c r="K26097" s="15"/>
    </row>
    <row r="26098" spans="8:11">
      <c r="H26098" s="15"/>
      <c r="K26098" s="15"/>
    </row>
    <row r="26099" spans="8:11">
      <c r="H26099" s="15"/>
      <c r="K26099" s="15"/>
    </row>
    <row r="26100" spans="8:11">
      <c r="H26100" s="15"/>
      <c r="K26100" s="15"/>
    </row>
    <row r="26101" spans="8:11">
      <c r="H26101" s="15"/>
      <c r="K26101" s="15"/>
    </row>
    <row r="26102" spans="8:11">
      <c r="H26102" s="15"/>
      <c r="K26102" s="15"/>
    </row>
    <row r="26103" spans="8:11">
      <c r="H26103" s="15"/>
      <c r="K26103" s="15"/>
    </row>
    <row r="26104" spans="8:11">
      <c r="H26104" s="15"/>
      <c r="K26104" s="15"/>
    </row>
    <row r="26105" spans="8:11">
      <c r="H26105" s="15"/>
      <c r="K26105" s="15"/>
    </row>
    <row r="26106" spans="8:11">
      <c r="H26106" s="15"/>
      <c r="K26106" s="15"/>
    </row>
    <row r="26107" spans="8:11">
      <c r="H26107" s="15"/>
      <c r="K26107" s="15"/>
    </row>
    <row r="26108" spans="8:11">
      <c r="H26108" s="15"/>
      <c r="K26108" s="15"/>
    </row>
    <row r="26109" spans="8:11">
      <c r="H26109" s="15"/>
      <c r="K26109" s="15"/>
    </row>
    <row r="26110" spans="8:11">
      <c r="H26110" s="15"/>
      <c r="K26110" s="15"/>
    </row>
    <row r="26111" spans="8:11">
      <c r="H26111" s="15"/>
      <c r="K26111" s="15"/>
    </row>
    <row r="26112" spans="8:11">
      <c r="H26112" s="15"/>
      <c r="K26112" s="15"/>
    </row>
    <row r="26113" spans="8:11">
      <c r="H26113" s="15"/>
      <c r="K26113" s="15"/>
    </row>
    <row r="26114" spans="8:11">
      <c r="H26114" s="15"/>
      <c r="K26114" s="15"/>
    </row>
    <row r="26115" spans="8:11">
      <c r="H26115" s="15"/>
      <c r="K26115" s="15"/>
    </row>
    <row r="26116" spans="8:11">
      <c r="H26116" s="15"/>
      <c r="K26116" s="15"/>
    </row>
    <row r="26117" spans="8:11">
      <c r="H26117" s="15"/>
      <c r="K26117" s="15"/>
    </row>
    <row r="26118" spans="8:11">
      <c r="H26118" s="15"/>
      <c r="K26118" s="15"/>
    </row>
    <row r="26119" spans="8:11">
      <c r="H26119" s="15"/>
      <c r="K26119" s="15"/>
    </row>
    <row r="26120" spans="8:11">
      <c r="H26120" s="15"/>
      <c r="K26120" s="15"/>
    </row>
    <row r="26121" spans="8:11">
      <c r="H26121" s="15"/>
      <c r="K26121" s="15"/>
    </row>
    <row r="26122" spans="8:11">
      <c r="H26122" s="15"/>
      <c r="K26122" s="15"/>
    </row>
    <row r="26123" spans="8:11">
      <c r="H26123" s="15"/>
      <c r="K26123" s="15"/>
    </row>
    <row r="26124" spans="8:11">
      <c r="H26124" s="15"/>
      <c r="K26124" s="15"/>
    </row>
    <row r="26125" spans="8:11">
      <c r="H26125" s="15"/>
      <c r="K26125" s="15"/>
    </row>
    <row r="26126" spans="8:11">
      <c r="H26126" s="15"/>
      <c r="K26126" s="15"/>
    </row>
    <row r="26127" spans="8:11">
      <c r="H26127" s="15"/>
      <c r="K26127" s="15"/>
    </row>
    <row r="26128" spans="8:11">
      <c r="H26128" s="15"/>
      <c r="K26128" s="15"/>
    </row>
    <row r="26129" spans="8:11">
      <c r="H26129" s="15"/>
      <c r="K26129" s="15"/>
    </row>
    <row r="26130" spans="8:11">
      <c r="H26130" s="15"/>
      <c r="K26130" s="15"/>
    </row>
    <row r="26131" spans="8:11">
      <c r="H26131" s="15"/>
      <c r="K26131" s="15"/>
    </row>
    <row r="26132" spans="8:11">
      <c r="H26132" s="15"/>
      <c r="K26132" s="15"/>
    </row>
    <row r="26133" spans="8:11">
      <c r="H26133" s="15"/>
      <c r="K26133" s="15"/>
    </row>
    <row r="26134" spans="8:11">
      <c r="H26134" s="15"/>
      <c r="K26134" s="15"/>
    </row>
    <row r="26135" spans="8:11">
      <c r="H26135" s="15"/>
      <c r="K26135" s="15"/>
    </row>
    <row r="26136" spans="8:11">
      <c r="H26136" s="15"/>
      <c r="K26136" s="15"/>
    </row>
    <row r="26137" spans="8:11">
      <c r="H26137" s="15"/>
      <c r="K26137" s="15"/>
    </row>
    <row r="26138" spans="8:11">
      <c r="H26138" s="15"/>
      <c r="K26138" s="15"/>
    </row>
    <row r="26139" spans="8:11">
      <c r="H26139" s="15"/>
      <c r="K26139" s="15"/>
    </row>
    <row r="26140" spans="8:11">
      <c r="H26140" s="15"/>
      <c r="K26140" s="15"/>
    </row>
    <row r="26141" spans="8:11">
      <c r="H26141" s="15"/>
      <c r="K26141" s="15"/>
    </row>
    <row r="26142" spans="8:11">
      <c r="H26142" s="15"/>
      <c r="K26142" s="15"/>
    </row>
    <row r="26143" spans="8:11">
      <c r="H26143" s="15"/>
      <c r="K26143" s="15"/>
    </row>
    <row r="26144" spans="8:11">
      <c r="H26144" s="15"/>
      <c r="K26144" s="15"/>
    </row>
    <row r="26145" spans="8:11">
      <c r="H26145" s="15"/>
      <c r="K26145" s="15"/>
    </row>
    <row r="26146" spans="8:11">
      <c r="H26146" s="15"/>
      <c r="K26146" s="15"/>
    </row>
    <row r="26147" spans="8:11">
      <c r="H26147" s="15"/>
      <c r="K26147" s="15"/>
    </row>
    <row r="26148" spans="8:11">
      <c r="H26148" s="15"/>
      <c r="K26148" s="15"/>
    </row>
    <row r="26149" spans="8:11">
      <c r="H26149" s="15"/>
      <c r="K26149" s="15"/>
    </row>
    <row r="26150" spans="8:11">
      <c r="H26150" s="15"/>
      <c r="K26150" s="15"/>
    </row>
    <row r="26151" spans="8:11">
      <c r="H26151" s="15"/>
      <c r="K26151" s="15"/>
    </row>
    <row r="26152" spans="8:11">
      <c r="H26152" s="15"/>
      <c r="K26152" s="15"/>
    </row>
    <row r="26153" spans="8:11">
      <c r="H26153" s="15"/>
      <c r="K26153" s="15"/>
    </row>
    <row r="26154" spans="8:11">
      <c r="H26154" s="15"/>
      <c r="K26154" s="15"/>
    </row>
    <row r="26155" spans="8:11">
      <c r="H26155" s="15"/>
      <c r="K26155" s="15"/>
    </row>
    <row r="26156" spans="8:11">
      <c r="H26156" s="15"/>
      <c r="K26156" s="15"/>
    </row>
    <row r="26157" spans="8:11">
      <c r="H26157" s="15"/>
      <c r="K26157" s="15"/>
    </row>
    <row r="26158" spans="8:11">
      <c r="H26158" s="15"/>
      <c r="K26158" s="15"/>
    </row>
    <row r="26159" spans="8:11">
      <c r="H26159" s="15"/>
      <c r="K26159" s="15"/>
    </row>
    <row r="26160" spans="8:11">
      <c r="H26160" s="15"/>
      <c r="K26160" s="15"/>
    </row>
    <row r="26161" spans="8:11">
      <c r="H26161" s="15"/>
      <c r="K26161" s="15"/>
    </row>
    <row r="26162" spans="8:11">
      <c r="H26162" s="15"/>
      <c r="K26162" s="15"/>
    </row>
    <row r="26163" spans="8:11">
      <c r="H26163" s="15"/>
      <c r="K26163" s="15"/>
    </row>
    <row r="26164" spans="8:11">
      <c r="H26164" s="15"/>
      <c r="K26164" s="15"/>
    </row>
    <row r="26165" spans="8:11">
      <c r="H26165" s="15"/>
      <c r="K26165" s="15"/>
    </row>
    <row r="26166" spans="8:11">
      <c r="H26166" s="15"/>
      <c r="K26166" s="15"/>
    </row>
    <row r="26167" spans="8:11">
      <c r="H26167" s="15"/>
      <c r="K26167" s="15"/>
    </row>
    <row r="26168" spans="8:11">
      <c r="H26168" s="15"/>
      <c r="K26168" s="15"/>
    </row>
    <row r="26169" spans="8:11">
      <c r="H26169" s="15"/>
      <c r="K26169" s="15"/>
    </row>
    <row r="26170" spans="8:11">
      <c r="H26170" s="15"/>
      <c r="K26170" s="15"/>
    </row>
    <row r="26171" spans="8:11">
      <c r="H26171" s="15"/>
      <c r="K26171" s="15"/>
    </row>
    <row r="26172" spans="8:11">
      <c r="H26172" s="15"/>
      <c r="K26172" s="15"/>
    </row>
    <row r="26173" spans="8:11">
      <c r="H26173" s="15"/>
      <c r="K26173" s="15"/>
    </row>
    <row r="26174" spans="8:11">
      <c r="H26174" s="15"/>
      <c r="K26174" s="15"/>
    </row>
    <row r="26175" spans="8:11">
      <c r="H26175" s="15"/>
      <c r="K26175" s="15"/>
    </row>
    <row r="26176" spans="8:11">
      <c r="H26176" s="15"/>
      <c r="K26176" s="15"/>
    </row>
    <row r="26177" spans="8:11">
      <c r="H26177" s="15"/>
      <c r="K26177" s="15"/>
    </row>
    <row r="26178" spans="8:11">
      <c r="H26178" s="15"/>
      <c r="K26178" s="15"/>
    </row>
    <row r="26179" spans="8:11">
      <c r="H26179" s="15"/>
      <c r="K26179" s="15"/>
    </row>
    <row r="26180" spans="8:11">
      <c r="H26180" s="15"/>
      <c r="K26180" s="15"/>
    </row>
    <row r="26181" spans="8:11">
      <c r="H26181" s="15"/>
      <c r="K26181" s="15"/>
    </row>
    <row r="26182" spans="8:11">
      <c r="H26182" s="15"/>
      <c r="K26182" s="15"/>
    </row>
    <row r="26183" spans="8:11">
      <c r="H26183" s="15"/>
      <c r="K26183" s="15"/>
    </row>
    <row r="26184" spans="8:11">
      <c r="H26184" s="15"/>
      <c r="K26184" s="15"/>
    </row>
    <row r="26185" spans="8:11">
      <c r="H26185" s="15"/>
      <c r="K26185" s="15"/>
    </row>
    <row r="26186" spans="8:11">
      <c r="H26186" s="15"/>
      <c r="K26186" s="15"/>
    </row>
    <row r="26187" spans="8:11">
      <c r="H26187" s="15"/>
      <c r="K26187" s="15"/>
    </row>
    <row r="26188" spans="8:11">
      <c r="H26188" s="15"/>
      <c r="K26188" s="15"/>
    </row>
    <row r="26189" spans="8:11">
      <c r="H26189" s="15"/>
      <c r="K26189" s="15"/>
    </row>
    <row r="26190" spans="8:11">
      <c r="H26190" s="15"/>
      <c r="K26190" s="15"/>
    </row>
    <row r="26191" spans="8:11">
      <c r="H26191" s="15"/>
      <c r="K26191" s="15"/>
    </row>
    <row r="26192" spans="8:11">
      <c r="H26192" s="15"/>
      <c r="K26192" s="15"/>
    </row>
    <row r="26193" spans="8:11">
      <c r="H26193" s="15"/>
      <c r="K26193" s="15"/>
    </row>
    <row r="26194" spans="8:11">
      <c r="H26194" s="15"/>
      <c r="K26194" s="15"/>
    </row>
    <row r="26195" spans="8:11">
      <c r="H26195" s="15"/>
      <c r="K26195" s="15"/>
    </row>
    <row r="26196" spans="8:11">
      <c r="H26196" s="15"/>
      <c r="K26196" s="15"/>
    </row>
    <row r="26197" spans="8:11">
      <c r="H26197" s="15"/>
      <c r="K26197" s="15"/>
    </row>
    <row r="26198" spans="8:11">
      <c r="H26198" s="15"/>
      <c r="K26198" s="15"/>
    </row>
    <row r="26199" spans="8:11">
      <c r="H26199" s="15"/>
      <c r="K26199" s="15"/>
    </row>
    <row r="26200" spans="8:11">
      <c r="H26200" s="15"/>
      <c r="K26200" s="15"/>
    </row>
    <row r="26201" spans="8:11">
      <c r="H26201" s="15"/>
      <c r="K26201" s="15"/>
    </row>
    <row r="26202" spans="8:11">
      <c r="H26202" s="15"/>
      <c r="K26202" s="15"/>
    </row>
    <row r="26203" spans="8:11">
      <c r="H26203" s="15"/>
      <c r="K26203" s="15"/>
    </row>
    <row r="26204" spans="8:11">
      <c r="H26204" s="15"/>
      <c r="K26204" s="15"/>
    </row>
    <row r="26205" spans="8:11">
      <c r="H26205" s="15"/>
      <c r="K26205" s="15"/>
    </row>
    <row r="26206" spans="8:11">
      <c r="H26206" s="15"/>
      <c r="K26206" s="15"/>
    </row>
    <row r="26207" spans="8:11">
      <c r="H26207" s="15"/>
      <c r="K26207" s="15"/>
    </row>
    <row r="26208" spans="8:11">
      <c r="H26208" s="15"/>
      <c r="K26208" s="15"/>
    </row>
    <row r="26209" spans="8:11">
      <c r="H26209" s="15"/>
      <c r="K26209" s="15"/>
    </row>
    <row r="26210" spans="8:11">
      <c r="H26210" s="15"/>
      <c r="K26210" s="15"/>
    </row>
    <row r="26211" spans="8:11">
      <c r="H26211" s="15"/>
      <c r="K26211" s="15"/>
    </row>
    <row r="26212" spans="8:11">
      <c r="H26212" s="15"/>
      <c r="K26212" s="15"/>
    </row>
    <row r="26213" spans="8:11">
      <c r="H26213" s="15"/>
      <c r="K26213" s="15"/>
    </row>
    <row r="26214" spans="8:11">
      <c r="H26214" s="15"/>
      <c r="K26214" s="15"/>
    </row>
    <row r="26215" spans="8:11">
      <c r="H26215" s="15"/>
      <c r="K26215" s="15"/>
    </row>
    <row r="26216" spans="8:11">
      <c r="H26216" s="15"/>
      <c r="K26216" s="15"/>
    </row>
    <row r="26217" spans="8:11">
      <c r="H26217" s="15"/>
      <c r="K26217" s="15"/>
    </row>
    <row r="26218" spans="8:11">
      <c r="H26218" s="15"/>
      <c r="K26218" s="15"/>
    </row>
    <row r="26219" spans="8:11">
      <c r="H26219" s="15"/>
      <c r="K26219" s="15"/>
    </row>
    <row r="26220" spans="8:11">
      <c r="H26220" s="15"/>
      <c r="K26220" s="15"/>
    </row>
    <row r="26221" spans="8:11">
      <c r="H26221" s="15"/>
      <c r="K26221" s="15"/>
    </row>
    <row r="26222" spans="8:11">
      <c r="H26222" s="15"/>
      <c r="K26222" s="15"/>
    </row>
    <row r="26223" spans="8:11">
      <c r="H26223" s="15"/>
      <c r="K26223" s="15"/>
    </row>
    <row r="26224" spans="8:11">
      <c r="H26224" s="15"/>
      <c r="K26224" s="15"/>
    </row>
    <row r="26225" spans="8:11">
      <c r="H26225" s="15"/>
      <c r="K26225" s="15"/>
    </row>
    <row r="26226" spans="8:11">
      <c r="H26226" s="15"/>
      <c r="K26226" s="15"/>
    </row>
    <row r="26227" spans="8:11">
      <c r="H26227" s="15"/>
      <c r="K26227" s="15"/>
    </row>
    <row r="26228" spans="8:11">
      <c r="H26228" s="15"/>
      <c r="K26228" s="15"/>
    </row>
    <row r="26229" spans="8:11">
      <c r="H26229" s="15"/>
      <c r="K26229" s="15"/>
    </row>
    <row r="26230" spans="8:11">
      <c r="H26230" s="15"/>
      <c r="K26230" s="15"/>
    </row>
    <row r="26231" spans="8:11">
      <c r="H26231" s="15"/>
      <c r="K26231" s="15"/>
    </row>
    <row r="26232" spans="8:11">
      <c r="H26232" s="15"/>
      <c r="K26232" s="15"/>
    </row>
    <row r="26233" spans="8:11">
      <c r="H26233" s="15"/>
      <c r="K26233" s="15"/>
    </row>
    <row r="26234" spans="8:11">
      <c r="H26234" s="15"/>
      <c r="K26234" s="15"/>
    </row>
    <row r="26235" spans="8:11">
      <c r="H26235" s="15"/>
      <c r="K26235" s="15"/>
    </row>
    <row r="26236" spans="8:11">
      <c r="H26236" s="15"/>
      <c r="K26236" s="15"/>
    </row>
    <row r="26237" spans="8:11">
      <c r="H26237" s="15"/>
      <c r="K26237" s="15"/>
    </row>
    <row r="26238" spans="8:11">
      <c r="H26238" s="15"/>
      <c r="K26238" s="15"/>
    </row>
    <row r="26239" spans="8:11">
      <c r="H26239" s="15"/>
      <c r="K26239" s="15"/>
    </row>
    <row r="26240" spans="8:11">
      <c r="H26240" s="15"/>
      <c r="K26240" s="15"/>
    </row>
    <row r="26241" spans="8:11">
      <c r="H26241" s="15"/>
      <c r="K26241" s="15"/>
    </row>
    <row r="26242" spans="8:11">
      <c r="H26242" s="15"/>
      <c r="K26242" s="15"/>
    </row>
    <row r="26243" spans="8:11">
      <c r="H26243" s="15"/>
      <c r="K26243" s="15"/>
    </row>
    <row r="26244" spans="8:11">
      <c r="H26244" s="15"/>
      <c r="K26244" s="15"/>
    </row>
    <row r="26245" spans="8:11">
      <c r="H26245" s="15"/>
      <c r="K26245" s="15"/>
    </row>
    <row r="26246" spans="8:11">
      <c r="H26246" s="15"/>
      <c r="K26246" s="15"/>
    </row>
    <row r="26247" spans="8:11">
      <c r="H26247" s="15"/>
      <c r="K26247" s="15"/>
    </row>
    <row r="26248" spans="8:11">
      <c r="H26248" s="15"/>
      <c r="K26248" s="15"/>
    </row>
    <row r="26249" spans="8:11">
      <c r="H26249" s="15"/>
      <c r="K26249" s="15"/>
    </row>
    <row r="26250" spans="8:11">
      <c r="H26250" s="15"/>
      <c r="K26250" s="15"/>
    </row>
    <row r="26251" spans="8:11">
      <c r="H26251" s="15"/>
      <c r="K26251" s="15"/>
    </row>
    <row r="26252" spans="8:11">
      <c r="H26252" s="15"/>
      <c r="K26252" s="15"/>
    </row>
    <row r="26253" spans="8:11">
      <c r="H26253" s="15"/>
      <c r="K26253" s="15"/>
    </row>
    <row r="26254" spans="8:11">
      <c r="H26254" s="15"/>
      <c r="K26254" s="15"/>
    </row>
    <row r="26255" spans="8:11">
      <c r="H26255" s="15"/>
      <c r="K26255" s="15"/>
    </row>
    <row r="26256" spans="8:11">
      <c r="H26256" s="15"/>
      <c r="K26256" s="15"/>
    </row>
    <row r="26257" spans="8:11">
      <c r="H26257" s="15"/>
      <c r="K26257" s="15"/>
    </row>
    <row r="26258" spans="8:11">
      <c r="H26258" s="15"/>
      <c r="K26258" s="15"/>
    </row>
    <row r="26259" spans="8:11">
      <c r="H26259" s="15"/>
      <c r="K26259" s="15"/>
    </row>
    <row r="26260" spans="8:11">
      <c r="H26260" s="15"/>
      <c r="K26260" s="15"/>
    </row>
    <row r="26261" spans="8:11">
      <c r="H26261" s="15"/>
      <c r="K26261" s="15"/>
    </row>
    <row r="26262" spans="8:11">
      <c r="H26262" s="15"/>
      <c r="K26262" s="15"/>
    </row>
    <row r="26263" spans="8:11">
      <c r="H26263" s="15"/>
      <c r="K26263" s="15"/>
    </row>
    <row r="26264" spans="8:11">
      <c r="H26264" s="15"/>
      <c r="K26264" s="15"/>
    </row>
    <row r="26265" spans="8:11">
      <c r="H26265" s="15"/>
      <c r="K26265" s="15"/>
    </row>
    <row r="26266" spans="8:11">
      <c r="H26266" s="15"/>
      <c r="K26266" s="15"/>
    </row>
    <row r="26267" spans="8:11">
      <c r="H26267" s="15"/>
      <c r="K26267" s="15"/>
    </row>
    <row r="26268" spans="8:11">
      <c r="H26268" s="15"/>
      <c r="K26268" s="15"/>
    </row>
    <row r="26269" spans="8:11">
      <c r="H26269" s="15"/>
      <c r="K26269" s="15"/>
    </row>
    <row r="26270" spans="8:11">
      <c r="H26270" s="15"/>
      <c r="K26270" s="15"/>
    </row>
    <row r="26271" spans="8:11">
      <c r="H26271" s="15"/>
      <c r="K26271" s="15"/>
    </row>
    <row r="26272" spans="8:11">
      <c r="H26272" s="15"/>
      <c r="K26272" s="15"/>
    </row>
    <row r="26273" spans="8:11">
      <c r="H26273" s="15"/>
      <c r="K26273" s="15"/>
    </row>
    <row r="26274" spans="8:11">
      <c r="H26274" s="15"/>
      <c r="K26274" s="15"/>
    </row>
    <row r="26275" spans="8:11">
      <c r="H26275" s="15"/>
      <c r="K26275" s="15"/>
    </row>
    <row r="26276" spans="8:11">
      <c r="H26276" s="15"/>
      <c r="K26276" s="15"/>
    </row>
    <row r="26277" spans="8:11">
      <c r="H26277" s="15"/>
      <c r="K26277" s="15"/>
    </row>
    <row r="26278" spans="8:11">
      <c r="H26278" s="15"/>
      <c r="K26278" s="15"/>
    </row>
    <row r="26279" spans="8:11">
      <c r="H26279" s="15"/>
      <c r="K26279" s="15"/>
    </row>
    <row r="26280" spans="8:11">
      <c r="H26280" s="15"/>
      <c r="K26280" s="15"/>
    </row>
    <row r="26281" spans="8:11">
      <c r="H26281" s="15"/>
      <c r="K26281" s="15"/>
    </row>
    <row r="26282" spans="8:11">
      <c r="H26282" s="15"/>
      <c r="K26282" s="15"/>
    </row>
    <row r="26283" spans="8:11">
      <c r="H26283" s="15"/>
      <c r="K26283" s="15"/>
    </row>
    <row r="26284" spans="8:11">
      <c r="H26284" s="15"/>
      <c r="K26284" s="15"/>
    </row>
    <row r="26285" spans="8:11">
      <c r="H26285" s="15"/>
      <c r="K26285" s="15"/>
    </row>
    <row r="26286" spans="8:11">
      <c r="H26286" s="15"/>
      <c r="K26286" s="15"/>
    </row>
    <row r="26287" spans="8:11">
      <c r="H26287" s="15"/>
      <c r="K26287" s="15"/>
    </row>
    <row r="26288" spans="8:11">
      <c r="H26288" s="15"/>
      <c r="K26288" s="15"/>
    </row>
    <row r="26289" spans="8:11">
      <c r="H26289" s="15"/>
      <c r="K26289" s="15"/>
    </row>
    <row r="26290" spans="8:11">
      <c r="H26290" s="15"/>
      <c r="K26290" s="15"/>
    </row>
    <row r="26291" spans="8:11">
      <c r="H26291" s="15"/>
      <c r="K26291" s="15"/>
    </row>
    <row r="26292" spans="8:11">
      <c r="H26292" s="15"/>
      <c r="K26292" s="15"/>
    </row>
    <row r="26293" spans="8:11">
      <c r="H26293" s="15"/>
      <c r="K26293" s="15"/>
    </row>
    <row r="26294" spans="8:11">
      <c r="H26294" s="15"/>
      <c r="K26294" s="15"/>
    </row>
    <row r="26295" spans="8:11">
      <c r="H26295" s="15"/>
      <c r="K26295" s="15"/>
    </row>
    <row r="26296" spans="8:11">
      <c r="H26296" s="15"/>
      <c r="K26296" s="15"/>
    </row>
    <row r="26297" spans="8:11">
      <c r="H26297" s="15"/>
      <c r="K26297" s="15"/>
    </row>
    <row r="26298" spans="8:11">
      <c r="H26298" s="15"/>
      <c r="K26298" s="15"/>
    </row>
    <row r="26299" spans="8:11">
      <c r="H26299" s="15"/>
      <c r="K26299" s="15"/>
    </row>
    <row r="26300" spans="8:11">
      <c r="H26300" s="15"/>
      <c r="K26300" s="15"/>
    </row>
    <row r="26301" spans="8:11">
      <c r="H26301" s="15"/>
      <c r="K26301" s="15"/>
    </row>
    <row r="26302" spans="8:11">
      <c r="H26302" s="15"/>
      <c r="K26302" s="15"/>
    </row>
    <row r="26303" spans="8:11">
      <c r="H26303" s="15"/>
      <c r="K26303" s="15"/>
    </row>
    <row r="26304" spans="8:11">
      <c r="H26304" s="15"/>
      <c r="K26304" s="15"/>
    </row>
    <row r="26305" spans="8:11">
      <c r="H26305" s="15"/>
      <c r="K26305" s="15"/>
    </row>
    <row r="26306" spans="8:11">
      <c r="H26306" s="15"/>
      <c r="K26306" s="15"/>
    </row>
    <row r="26307" spans="8:11">
      <c r="H26307" s="15"/>
      <c r="K26307" s="15"/>
    </row>
    <row r="26308" spans="8:11">
      <c r="H26308" s="15"/>
      <c r="K26308" s="15"/>
    </row>
    <row r="26309" spans="8:11">
      <c r="H26309" s="15"/>
      <c r="K26309" s="15"/>
    </row>
    <row r="26310" spans="8:11">
      <c r="H26310" s="15"/>
      <c r="K26310" s="15"/>
    </row>
    <row r="26311" spans="8:11">
      <c r="H26311" s="15"/>
      <c r="K26311" s="15"/>
    </row>
    <row r="26312" spans="8:11">
      <c r="H26312" s="15"/>
      <c r="K26312" s="15"/>
    </row>
    <row r="26313" spans="8:11">
      <c r="H26313" s="15"/>
      <c r="K26313" s="15"/>
    </row>
    <row r="26314" spans="8:11">
      <c r="H26314" s="15"/>
      <c r="K26314" s="15"/>
    </row>
    <row r="26315" spans="8:11">
      <c r="H26315" s="15"/>
      <c r="K26315" s="15"/>
    </row>
    <row r="26316" spans="8:11">
      <c r="H26316" s="15"/>
      <c r="K26316" s="15"/>
    </row>
    <row r="26317" spans="8:11">
      <c r="H26317" s="15"/>
      <c r="K26317" s="15"/>
    </row>
    <row r="26318" spans="8:11">
      <c r="H26318" s="15"/>
      <c r="K26318" s="15"/>
    </row>
    <row r="26319" spans="8:11">
      <c r="H26319" s="15"/>
      <c r="K26319" s="15"/>
    </row>
    <row r="26320" spans="8:11">
      <c r="H26320" s="15"/>
      <c r="K26320" s="15"/>
    </row>
    <row r="26321" spans="8:11">
      <c r="H26321" s="15"/>
      <c r="K26321" s="15"/>
    </row>
    <row r="26322" spans="8:11">
      <c r="H26322" s="15"/>
      <c r="K26322" s="15"/>
    </row>
    <row r="26323" spans="8:11">
      <c r="H26323" s="15"/>
      <c r="K26323" s="15"/>
    </row>
    <row r="26324" spans="8:11">
      <c r="H26324" s="15"/>
      <c r="K26324" s="15"/>
    </row>
    <row r="26325" spans="8:11">
      <c r="H26325" s="15"/>
      <c r="K26325" s="15"/>
    </row>
    <row r="26326" spans="8:11">
      <c r="H26326" s="15"/>
      <c r="K26326" s="15"/>
    </row>
    <row r="26327" spans="8:11">
      <c r="H26327" s="15"/>
      <c r="K26327" s="15"/>
    </row>
    <row r="26328" spans="8:11">
      <c r="H26328" s="15"/>
      <c r="K26328" s="15"/>
    </row>
    <row r="26329" spans="8:11">
      <c r="H26329" s="15"/>
      <c r="K26329" s="15"/>
    </row>
    <row r="26330" spans="8:11">
      <c r="H26330" s="15"/>
      <c r="K26330" s="15"/>
    </row>
    <row r="26331" spans="8:11">
      <c r="H26331" s="15"/>
      <c r="K26331" s="15"/>
    </row>
    <row r="26332" spans="8:11">
      <c r="H26332" s="15"/>
      <c r="K26332" s="15"/>
    </row>
    <row r="26333" spans="8:11">
      <c r="H26333" s="15"/>
      <c r="K26333" s="15"/>
    </row>
    <row r="26334" spans="8:11">
      <c r="H26334" s="15"/>
      <c r="K26334" s="15"/>
    </row>
    <row r="26335" spans="8:11">
      <c r="H26335" s="15"/>
      <c r="K26335" s="15"/>
    </row>
    <row r="26336" spans="8:11">
      <c r="H26336" s="15"/>
      <c r="K26336" s="15"/>
    </row>
    <row r="26337" spans="8:11">
      <c r="H26337" s="15"/>
      <c r="K26337" s="15"/>
    </row>
    <row r="26338" spans="8:11">
      <c r="H26338" s="15"/>
      <c r="K26338" s="15"/>
    </row>
    <row r="26339" spans="8:11">
      <c r="H26339" s="15"/>
      <c r="K26339" s="15"/>
    </row>
    <row r="26340" spans="8:11">
      <c r="H26340" s="15"/>
      <c r="K26340" s="15"/>
    </row>
    <row r="26341" spans="8:11">
      <c r="H26341" s="15"/>
      <c r="K26341" s="15"/>
    </row>
    <row r="26342" spans="8:11">
      <c r="H26342" s="15"/>
      <c r="K26342" s="15"/>
    </row>
    <row r="26343" spans="8:11">
      <c r="H26343" s="15"/>
      <c r="K26343" s="15"/>
    </row>
    <row r="26344" spans="8:11">
      <c r="H26344" s="15"/>
      <c r="K26344" s="15"/>
    </row>
    <row r="26345" spans="8:11">
      <c r="H26345" s="15"/>
      <c r="K26345" s="15"/>
    </row>
    <row r="26346" spans="8:11">
      <c r="H26346" s="15"/>
      <c r="K26346" s="15"/>
    </row>
    <row r="26347" spans="8:11">
      <c r="H26347" s="15"/>
      <c r="K26347" s="15"/>
    </row>
    <row r="26348" spans="8:11">
      <c r="H26348" s="15"/>
      <c r="K26348" s="15"/>
    </row>
    <row r="26349" spans="8:11">
      <c r="H26349" s="15"/>
      <c r="K26349" s="15"/>
    </row>
    <row r="26350" spans="8:11">
      <c r="H26350" s="15"/>
      <c r="K26350" s="15"/>
    </row>
    <row r="26351" spans="8:11">
      <c r="H26351" s="15"/>
      <c r="K26351" s="15"/>
    </row>
    <row r="26352" spans="8:11">
      <c r="H26352" s="15"/>
      <c r="K26352" s="15"/>
    </row>
    <row r="26353" spans="8:11">
      <c r="H26353" s="15"/>
      <c r="K26353" s="15"/>
    </row>
    <row r="26354" spans="8:11">
      <c r="H26354" s="15"/>
      <c r="K26354" s="15"/>
    </row>
    <row r="26355" spans="8:11">
      <c r="H26355" s="15"/>
      <c r="K26355" s="15"/>
    </row>
    <row r="26356" spans="8:11">
      <c r="H26356" s="15"/>
      <c r="K26356" s="15"/>
    </row>
    <row r="26357" spans="8:11">
      <c r="H26357" s="15"/>
      <c r="K26357" s="15"/>
    </row>
    <row r="26358" spans="8:11">
      <c r="H26358" s="15"/>
      <c r="K26358" s="15"/>
    </row>
    <row r="26359" spans="8:11">
      <c r="H26359" s="15"/>
      <c r="K26359" s="15"/>
    </row>
    <row r="26360" spans="8:11">
      <c r="H26360" s="15"/>
      <c r="K26360" s="15"/>
    </row>
    <row r="26361" spans="8:11">
      <c r="H26361" s="15"/>
      <c r="K26361" s="15"/>
    </row>
    <row r="26362" spans="8:11">
      <c r="H26362" s="15"/>
      <c r="K26362" s="15"/>
    </row>
    <row r="26363" spans="8:11">
      <c r="H26363" s="15"/>
      <c r="K26363" s="15"/>
    </row>
    <row r="26364" spans="8:11">
      <c r="H26364" s="15"/>
      <c r="K26364" s="15"/>
    </row>
    <row r="26365" spans="8:11">
      <c r="H26365" s="15"/>
      <c r="K26365" s="15"/>
    </row>
    <row r="26366" spans="8:11">
      <c r="H26366" s="15"/>
      <c r="K26366" s="15"/>
    </row>
    <row r="26367" spans="8:11">
      <c r="H26367" s="15"/>
      <c r="K26367" s="15"/>
    </row>
    <row r="26368" spans="8:11">
      <c r="H26368" s="15"/>
      <c r="K26368" s="15"/>
    </row>
    <row r="26369" spans="8:11">
      <c r="H26369" s="15"/>
      <c r="K26369" s="15"/>
    </row>
    <row r="26370" spans="8:11">
      <c r="H26370" s="15"/>
      <c r="K26370" s="15"/>
    </row>
    <row r="26371" spans="8:11">
      <c r="H26371" s="15"/>
      <c r="K26371" s="15"/>
    </row>
    <row r="26372" spans="8:11">
      <c r="H26372" s="15"/>
      <c r="K26372" s="15"/>
    </row>
    <row r="26373" spans="8:11">
      <c r="H26373" s="15"/>
      <c r="K26373" s="15"/>
    </row>
    <row r="26374" spans="8:11">
      <c r="H26374" s="15"/>
      <c r="K26374" s="15"/>
    </row>
    <row r="26375" spans="8:11">
      <c r="H26375" s="15"/>
      <c r="K26375" s="15"/>
    </row>
    <row r="26376" spans="8:11">
      <c r="H26376" s="15"/>
      <c r="K26376" s="15"/>
    </row>
    <row r="26377" spans="8:11">
      <c r="H26377" s="15"/>
      <c r="K26377" s="15"/>
    </row>
    <row r="26378" spans="8:11">
      <c r="H26378" s="15"/>
      <c r="K26378" s="15"/>
    </row>
    <row r="26379" spans="8:11">
      <c r="H26379" s="15"/>
      <c r="K26379" s="15"/>
    </row>
    <row r="26380" spans="8:11">
      <c r="H26380" s="15"/>
      <c r="K26380" s="15"/>
    </row>
    <row r="26381" spans="8:11">
      <c r="H26381" s="15"/>
      <c r="K26381" s="15"/>
    </row>
    <row r="26382" spans="8:11">
      <c r="H26382" s="15"/>
      <c r="K26382" s="15"/>
    </row>
    <row r="26383" spans="8:11">
      <c r="H26383" s="15"/>
      <c r="K26383" s="15"/>
    </row>
    <row r="26384" spans="8:11">
      <c r="H26384" s="15"/>
      <c r="K26384" s="15"/>
    </row>
    <row r="26385" spans="8:11">
      <c r="H26385" s="15"/>
      <c r="K26385" s="15"/>
    </row>
    <row r="26386" spans="8:11">
      <c r="H26386" s="15"/>
      <c r="K26386" s="15"/>
    </row>
    <row r="26387" spans="8:11">
      <c r="H26387" s="15"/>
      <c r="K26387" s="15"/>
    </row>
    <row r="26388" spans="8:11">
      <c r="H26388" s="15"/>
      <c r="K26388" s="15"/>
    </row>
    <row r="26389" spans="8:11">
      <c r="H26389" s="15"/>
      <c r="K26389" s="15"/>
    </row>
    <row r="26390" spans="8:11">
      <c r="H26390" s="15"/>
      <c r="K26390" s="15"/>
    </row>
    <row r="26391" spans="8:11">
      <c r="H26391" s="15"/>
      <c r="K26391" s="15"/>
    </row>
    <row r="26392" spans="8:11">
      <c r="H26392" s="15"/>
      <c r="K26392" s="15"/>
    </row>
    <row r="26393" spans="8:11">
      <c r="H26393" s="15"/>
      <c r="K26393" s="15"/>
    </row>
    <row r="26394" spans="8:11">
      <c r="H26394" s="15"/>
      <c r="K26394" s="15"/>
    </row>
    <row r="26395" spans="8:11">
      <c r="H26395" s="15"/>
      <c r="K26395" s="15"/>
    </row>
    <row r="26396" spans="8:11">
      <c r="H26396" s="15"/>
      <c r="K26396" s="15"/>
    </row>
    <row r="26397" spans="8:11">
      <c r="H26397" s="15"/>
      <c r="K26397" s="15"/>
    </row>
    <row r="26398" spans="8:11">
      <c r="H26398" s="15"/>
      <c r="K26398" s="15"/>
    </row>
    <row r="26399" spans="8:11">
      <c r="H26399" s="15"/>
      <c r="K26399" s="15"/>
    </row>
    <row r="26400" spans="8:11">
      <c r="H26400" s="15"/>
      <c r="K26400" s="15"/>
    </row>
    <row r="26401" spans="8:11">
      <c r="H26401" s="15"/>
      <c r="K26401" s="15"/>
    </row>
    <row r="26402" spans="8:11">
      <c r="H26402" s="15"/>
      <c r="K26402" s="15"/>
    </row>
    <row r="26403" spans="8:11">
      <c r="H26403" s="15"/>
      <c r="K26403" s="15"/>
    </row>
    <row r="26404" spans="8:11">
      <c r="H26404" s="15"/>
      <c r="K26404" s="15"/>
    </row>
    <row r="26405" spans="8:11">
      <c r="H26405" s="15"/>
      <c r="K26405" s="15"/>
    </row>
    <row r="26406" spans="8:11">
      <c r="H26406" s="15"/>
      <c r="K26406" s="15"/>
    </row>
    <row r="26407" spans="8:11">
      <c r="H26407" s="15"/>
      <c r="K26407" s="15"/>
    </row>
    <row r="26408" spans="8:11">
      <c r="H26408" s="15"/>
      <c r="K26408" s="15"/>
    </row>
    <row r="26409" spans="8:11">
      <c r="H26409" s="15"/>
      <c r="K26409" s="15"/>
    </row>
    <row r="26410" spans="8:11">
      <c r="H26410" s="15"/>
      <c r="K26410" s="15"/>
    </row>
    <row r="26411" spans="8:11">
      <c r="H26411" s="15"/>
      <c r="K26411" s="15"/>
    </row>
    <row r="26412" spans="8:11">
      <c r="H26412" s="15"/>
      <c r="K26412" s="15"/>
    </row>
    <row r="26413" spans="8:11">
      <c r="H26413" s="15"/>
      <c r="K26413" s="15"/>
    </row>
    <row r="26414" spans="8:11">
      <c r="H26414" s="15"/>
      <c r="K26414" s="15"/>
    </row>
    <row r="26415" spans="8:11">
      <c r="H26415" s="15"/>
      <c r="K26415" s="15"/>
    </row>
    <row r="26416" spans="8:11">
      <c r="H26416" s="15"/>
      <c r="K26416" s="15"/>
    </row>
    <row r="26417" spans="8:11">
      <c r="H26417" s="15"/>
      <c r="K26417" s="15"/>
    </row>
    <row r="26418" spans="8:11">
      <c r="H26418" s="15"/>
      <c r="K26418" s="15"/>
    </row>
    <row r="26419" spans="8:11">
      <c r="H26419" s="15"/>
      <c r="K26419" s="15"/>
    </row>
    <row r="26420" spans="8:11">
      <c r="H26420" s="15"/>
      <c r="K26420" s="15"/>
    </row>
    <row r="26421" spans="8:11">
      <c r="H26421" s="15"/>
      <c r="K26421" s="15"/>
    </row>
    <row r="26422" spans="8:11">
      <c r="H26422" s="15"/>
      <c r="K26422" s="15"/>
    </row>
    <row r="26423" spans="8:11">
      <c r="H26423" s="15"/>
      <c r="K26423" s="15"/>
    </row>
    <row r="26424" spans="8:11">
      <c r="H26424" s="15"/>
      <c r="K26424" s="15"/>
    </row>
    <row r="26425" spans="8:11">
      <c r="H26425" s="15"/>
      <c r="K26425" s="15"/>
    </row>
    <row r="26426" spans="8:11">
      <c r="H26426" s="15"/>
      <c r="K26426" s="15"/>
    </row>
    <row r="26427" spans="8:11">
      <c r="H26427" s="15"/>
      <c r="K26427" s="15"/>
    </row>
    <row r="26428" spans="8:11">
      <c r="H26428" s="15"/>
      <c r="K26428" s="15"/>
    </row>
    <row r="26429" spans="8:11">
      <c r="H26429" s="15"/>
      <c r="K26429" s="15"/>
    </row>
    <row r="26430" spans="8:11">
      <c r="H26430" s="15"/>
      <c r="K26430" s="15"/>
    </row>
    <row r="26431" spans="8:11">
      <c r="H26431" s="15"/>
      <c r="K26431" s="15"/>
    </row>
    <row r="26432" spans="8:11">
      <c r="H26432" s="15"/>
      <c r="K26432" s="15"/>
    </row>
    <row r="26433" spans="8:11">
      <c r="H26433" s="15"/>
      <c r="K26433" s="15"/>
    </row>
    <row r="26434" spans="8:11">
      <c r="H26434" s="15"/>
      <c r="K26434" s="15"/>
    </row>
    <row r="26435" spans="8:11">
      <c r="H26435" s="15"/>
      <c r="K26435" s="15"/>
    </row>
    <row r="26436" spans="8:11">
      <c r="H26436" s="15"/>
      <c r="K26436" s="15"/>
    </row>
    <row r="26437" spans="8:11">
      <c r="H26437" s="15"/>
      <c r="K26437" s="15"/>
    </row>
    <row r="26438" spans="8:11">
      <c r="H26438" s="15"/>
      <c r="K26438" s="15"/>
    </row>
    <row r="26439" spans="8:11">
      <c r="H26439" s="15"/>
      <c r="K26439" s="15"/>
    </row>
    <row r="26440" spans="8:11">
      <c r="H26440" s="15"/>
      <c r="K26440" s="15"/>
    </row>
    <row r="26441" spans="8:11">
      <c r="H26441" s="15"/>
      <c r="K26441" s="15"/>
    </row>
    <row r="26442" spans="8:11">
      <c r="H26442" s="15"/>
      <c r="K26442" s="15"/>
    </row>
    <row r="26443" spans="8:11">
      <c r="H26443" s="15"/>
      <c r="K26443" s="15"/>
    </row>
    <row r="26444" spans="8:11">
      <c r="H26444" s="15"/>
      <c r="K26444" s="15"/>
    </row>
    <row r="26445" spans="8:11">
      <c r="H26445" s="15"/>
      <c r="K26445" s="15"/>
    </row>
    <row r="26446" spans="8:11">
      <c r="H26446" s="15"/>
      <c r="K26446" s="15"/>
    </row>
    <row r="26447" spans="8:11">
      <c r="H26447" s="15"/>
      <c r="K26447" s="15"/>
    </row>
    <row r="26448" spans="8:11">
      <c r="H26448" s="15"/>
      <c r="K26448" s="15"/>
    </row>
    <row r="26449" spans="8:11">
      <c r="H26449" s="15"/>
      <c r="K26449" s="15"/>
    </row>
    <row r="26450" spans="8:11">
      <c r="H26450" s="15"/>
      <c r="K26450" s="15"/>
    </row>
    <row r="26451" spans="8:11">
      <c r="H26451" s="15"/>
      <c r="K26451" s="15"/>
    </row>
    <row r="26452" spans="8:11">
      <c r="H26452" s="15"/>
      <c r="K26452" s="15"/>
    </row>
    <row r="26453" spans="8:11">
      <c r="H26453" s="15"/>
      <c r="K26453" s="15"/>
    </row>
    <row r="26454" spans="8:11">
      <c r="H26454" s="15"/>
      <c r="K26454" s="15"/>
    </row>
    <row r="26455" spans="8:11">
      <c r="H26455" s="15"/>
      <c r="K26455" s="15"/>
    </row>
    <row r="26456" spans="8:11">
      <c r="H26456" s="15"/>
      <c r="K26456" s="15"/>
    </row>
    <row r="26457" spans="8:11">
      <c r="H26457" s="15"/>
      <c r="K26457" s="15"/>
    </row>
    <row r="26458" spans="8:11">
      <c r="H26458" s="15"/>
      <c r="K26458" s="15"/>
    </row>
    <row r="26459" spans="8:11">
      <c r="H26459" s="15"/>
      <c r="K26459" s="15"/>
    </row>
    <row r="26460" spans="8:11">
      <c r="H26460" s="15"/>
      <c r="K26460" s="15"/>
    </row>
    <row r="26461" spans="8:11">
      <c r="H26461" s="15"/>
      <c r="K26461" s="15"/>
    </row>
    <row r="26462" spans="8:11">
      <c r="H26462" s="15"/>
      <c r="K26462" s="15"/>
    </row>
    <row r="26463" spans="8:11">
      <c r="H26463" s="15"/>
      <c r="K26463" s="15"/>
    </row>
    <row r="26464" spans="8:11">
      <c r="H26464" s="15"/>
      <c r="K26464" s="15"/>
    </row>
    <row r="26465" spans="8:11">
      <c r="H26465" s="15"/>
      <c r="K26465" s="15"/>
    </row>
    <row r="26466" spans="8:11">
      <c r="H26466" s="15"/>
      <c r="K26466" s="15"/>
    </row>
    <row r="26467" spans="8:11">
      <c r="H26467" s="15"/>
      <c r="K26467" s="15"/>
    </row>
    <row r="26468" spans="8:11">
      <c r="H26468" s="15"/>
      <c r="K26468" s="15"/>
    </row>
    <row r="26469" spans="8:11">
      <c r="H26469" s="15"/>
      <c r="K26469" s="15"/>
    </row>
    <row r="26470" spans="8:11">
      <c r="H26470" s="15"/>
      <c r="K26470" s="15"/>
    </row>
    <row r="26471" spans="8:11">
      <c r="H26471" s="15"/>
      <c r="K26471" s="15"/>
    </row>
    <row r="26472" spans="8:11">
      <c r="H26472" s="15"/>
      <c r="K26472" s="15"/>
    </row>
    <row r="26473" spans="8:11">
      <c r="H26473" s="15"/>
      <c r="K26473" s="15"/>
    </row>
    <row r="26474" spans="8:11">
      <c r="H26474" s="15"/>
      <c r="K26474" s="15"/>
    </row>
    <row r="26475" spans="8:11">
      <c r="H26475" s="15"/>
      <c r="K26475" s="15"/>
    </row>
    <row r="26476" spans="8:11">
      <c r="H26476" s="15"/>
      <c r="K26476" s="15"/>
    </row>
    <row r="26477" spans="8:11">
      <c r="H26477" s="15"/>
      <c r="K26477" s="15"/>
    </row>
    <row r="26478" spans="8:11">
      <c r="H26478" s="15"/>
      <c r="K26478" s="15"/>
    </row>
    <row r="26479" spans="8:11">
      <c r="H26479" s="15"/>
      <c r="K26479" s="15"/>
    </row>
    <row r="26480" spans="8:11">
      <c r="H26480" s="15"/>
      <c r="K26480" s="15"/>
    </row>
    <row r="26481" spans="8:11">
      <c r="H26481" s="15"/>
      <c r="K26481" s="15"/>
    </row>
    <row r="26482" spans="8:11">
      <c r="H26482" s="15"/>
      <c r="K26482" s="15"/>
    </row>
    <row r="26483" spans="8:11">
      <c r="H26483" s="15"/>
      <c r="K26483" s="15"/>
    </row>
    <row r="26484" spans="8:11">
      <c r="H26484" s="15"/>
      <c r="K26484" s="15"/>
    </row>
    <row r="26485" spans="8:11">
      <c r="H26485" s="15"/>
      <c r="K26485" s="15"/>
    </row>
    <row r="26486" spans="8:11">
      <c r="H26486" s="15"/>
      <c r="K26486" s="15"/>
    </row>
    <row r="26487" spans="8:11">
      <c r="H26487" s="15"/>
      <c r="K26487" s="15"/>
    </row>
    <row r="26488" spans="8:11">
      <c r="H26488" s="15"/>
      <c r="K26488" s="15"/>
    </row>
    <row r="26489" spans="8:11">
      <c r="H26489" s="15"/>
      <c r="K26489" s="15"/>
    </row>
    <row r="26490" spans="8:11">
      <c r="H26490" s="15"/>
      <c r="K26490" s="15"/>
    </row>
    <row r="26491" spans="8:11">
      <c r="H26491" s="15"/>
      <c r="K26491" s="15"/>
    </row>
    <row r="26492" spans="8:11">
      <c r="H26492" s="15"/>
      <c r="K26492" s="15"/>
    </row>
    <row r="26493" spans="8:11">
      <c r="H26493" s="15"/>
      <c r="K26493" s="15"/>
    </row>
    <row r="26494" spans="8:11">
      <c r="H26494" s="15"/>
      <c r="K26494" s="15"/>
    </row>
    <row r="26495" spans="8:11">
      <c r="H26495" s="15"/>
      <c r="K26495" s="15"/>
    </row>
    <row r="26496" spans="8:11">
      <c r="H26496" s="15"/>
      <c r="K26496" s="15"/>
    </row>
    <row r="26497" spans="8:11">
      <c r="H26497" s="15"/>
      <c r="K26497" s="15"/>
    </row>
    <row r="26498" spans="8:11">
      <c r="H26498" s="15"/>
      <c r="K26498" s="15"/>
    </row>
    <row r="26499" spans="8:11">
      <c r="H26499" s="15"/>
      <c r="K26499" s="15"/>
    </row>
    <row r="26500" spans="8:11">
      <c r="H26500" s="15"/>
      <c r="K26500" s="15"/>
    </row>
    <row r="26501" spans="8:11">
      <c r="H26501" s="15"/>
      <c r="K26501" s="15"/>
    </row>
    <row r="26502" spans="8:11">
      <c r="H26502" s="15"/>
      <c r="K26502" s="15"/>
    </row>
    <row r="26503" spans="8:11">
      <c r="H26503" s="15"/>
      <c r="K26503" s="15"/>
    </row>
    <row r="26504" spans="8:11">
      <c r="H26504" s="15"/>
      <c r="K26504" s="15"/>
    </row>
    <row r="26505" spans="8:11">
      <c r="H26505" s="15"/>
      <c r="K26505" s="15"/>
    </row>
    <row r="26506" spans="8:11">
      <c r="H26506" s="15"/>
      <c r="K26506" s="15"/>
    </row>
    <row r="26507" spans="8:11">
      <c r="H26507" s="15"/>
      <c r="K26507" s="15"/>
    </row>
    <row r="26508" spans="8:11">
      <c r="H26508" s="15"/>
      <c r="K26508" s="15"/>
    </row>
    <row r="26509" spans="8:11">
      <c r="H26509" s="15"/>
      <c r="K26509" s="15"/>
    </row>
    <row r="26510" spans="8:11">
      <c r="H26510" s="15"/>
      <c r="K26510" s="15"/>
    </row>
    <row r="26511" spans="8:11">
      <c r="H26511" s="15"/>
      <c r="K26511" s="15"/>
    </row>
    <row r="26512" spans="8:11">
      <c r="H26512" s="15"/>
      <c r="K26512" s="15"/>
    </row>
    <row r="26513" spans="8:11">
      <c r="H26513" s="15"/>
      <c r="K26513" s="15"/>
    </row>
    <row r="26514" spans="8:11">
      <c r="H26514" s="15"/>
      <c r="K26514" s="15"/>
    </row>
    <row r="26515" spans="8:11">
      <c r="H26515" s="15"/>
      <c r="K26515" s="15"/>
    </row>
    <row r="26516" spans="8:11">
      <c r="H26516" s="15"/>
      <c r="K26516" s="15"/>
    </row>
    <row r="26517" spans="8:11">
      <c r="H26517" s="15"/>
      <c r="K26517" s="15"/>
    </row>
    <row r="26518" spans="8:11">
      <c r="H26518" s="15"/>
      <c r="K26518" s="15"/>
    </row>
    <row r="26519" spans="8:11">
      <c r="H26519" s="15"/>
      <c r="K26519" s="15"/>
    </row>
    <row r="26520" spans="8:11">
      <c r="H26520" s="15"/>
      <c r="K26520" s="15"/>
    </row>
    <row r="26521" spans="8:11">
      <c r="H26521" s="15"/>
      <c r="K26521" s="15"/>
    </row>
    <row r="26522" spans="8:11">
      <c r="H26522" s="15"/>
      <c r="K26522" s="15"/>
    </row>
    <row r="26523" spans="8:11">
      <c r="H26523" s="15"/>
      <c r="K26523" s="15"/>
    </row>
    <row r="26524" spans="8:11">
      <c r="H26524" s="15"/>
      <c r="K26524" s="15"/>
    </row>
    <row r="26525" spans="8:11">
      <c r="H26525" s="15"/>
      <c r="K26525" s="15"/>
    </row>
    <row r="26526" spans="8:11">
      <c r="H26526" s="15"/>
      <c r="K26526" s="15"/>
    </row>
    <row r="26527" spans="8:11">
      <c r="H26527" s="15"/>
      <c r="K26527" s="15"/>
    </row>
    <row r="26528" spans="8:11">
      <c r="H26528" s="15"/>
      <c r="K26528" s="15"/>
    </row>
    <row r="26529" spans="8:11">
      <c r="H26529" s="15"/>
      <c r="K26529" s="15"/>
    </row>
    <row r="26530" spans="8:11">
      <c r="H26530" s="15"/>
      <c r="K26530" s="15"/>
    </row>
    <row r="26531" spans="8:11">
      <c r="H26531" s="15"/>
      <c r="K26531" s="15"/>
    </row>
    <row r="26532" spans="8:11">
      <c r="H26532" s="15"/>
      <c r="K26532" s="15"/>
    </row>
    <row r="26533" spans="8:11">
      <c r="H26533" s="15"/>
      <c r="K26533" s="15"/>
    </row>
    <row r="26534" spans="8:11">
      <c r="H26534" s="15"/>
      <c r="K26534" s="15"/>
    </row>
    <row r="26535" spans="8:11">
      <c r="H26535" s="15"/>
      <c r="K26535" s="15"/>
    </row>
    <row r="26536" spans="8:11">
      <c r="H26536" s="15"/>
      <c r="K26536" s="15"/>
    </row>
    <row r="26537" spans="8:11">
      <c r="H26537" s="15"/>
      <c r="K26537" s="15"/>
    </row>
    <row r="26538" spans="8:11">
      <c r="H26538" s="15"/>
      <c r="K26538" s="15"/>
    </row>
    <row r="26539" spans="8:11">
      <c r="H26539" s="15"/>
      <c r="K26539" s="15"/>
    </row>
    <row r="26540" spans="8:11">
      <c r="H26540" s="15"/>
      <c r="K26540" s="15"/>
    </row>
    <row r="26541" spans="8:11">
      <c r="H26541" s="15"/>
      <c r="K26541" s="15"/>
    </row>
    <row r="26542" spans="8:11">
      <c r="H26542" s="15"/>
      <c r="K26542" s="15"/>
    </row>
    <row r="26543" spans="8:11">
      <c r="H26543" s="15"/>
      <c r="K26543" s="15"/>
    </row>
    <row r="26544" spans="8:11">
      <c r="H26544" s="15"/>
      <c r="K26544" s="15"/>
    </row>
    <row r="26545" spans="8:11">
      <c r="H26545" s="15"/>
      <c r="K26545" s="15"/>
    </row>
    <row r="26546" spans="8:11">
      <c r="H26546" s="15"/>
      <c r="K26546" s="15"/>
    </row>
    <row r="26547" spans="8:11">
      <c r="H26547" s="15"/>
      <c r="K26547" s="15"/>
    </row>
    <row r="26548" spans="8:11">
      <c r="H26548" s="15"/>
      <c r="K26548" s="15"/>
    </row>
    <row r="26549" spans="8:11">
      <c r="H26549" s="15"/>
      <c r="K26549" s="15"/>
    </row>
    <row r="26550" spans="8:11">
      <c r="H26550" s="15"/>
      <c r="K26550" s="15"/>
    </row>
    <row r="26551" spans="8:11">
      <c r="H26551" s="15"/>
      <c r="K26551" s="15"/>
    </row>
    <row r="26552" spans="8:11">
      <c r="H26552" s="15"/>
      <c r="K26552" s="15"/>
    </row>
    <row r="26553" spans="8:11">
      <c r="H26553" s="15"/>
      <c r="K26553" s="15"/>
    </row>
    <row r="26554" spans="8:11">
      <c r="H26554" s="15"/>
      <c r="K26554" s="15"/>
    </row>
    <row r="26555" spans="8:11">
      <c r="H26555" s="15"/>
      <c r="K26555" s="15"/>
    </row>
    <row r="26556" spans="8:11">
      <c r="H26556" s="15"/>
      <c r="K26556" s="15"/>
    </row>
    <row r="26557" spans="8:11">
      <c r="H26557" s="15"/>
      <c r="K26557" s="15"/>
    </row>
    <row r="26558" spans="8:11">
      <c r="H26558" s="15"/>
      <c r="K26558" s="15"/>
    </row>
    <row r="26559" spans="8:11">
      <c r="H26559" s="15"/>
      <c r="K26559" s="15"/>
    </row>
    <row r="26560" spans="8:11">
      <c r="H26560" s="15"/>
      <c r="K26560" s="15"/>
    </row>
    <row r="26561" spans="8:11">
      <c r="H26561" s="15"/>
      <c r="K26561" s="15"/>
    </row>
    <row r="26562" spans="8:11">
      <c r="H26562" s="15"/>
      <c r="K26562" s="15"/>
    </row>
    <row r="26563" spans="8:11">
      <c r="H26563" s="15"/>
      <c r="K26563" s="15"/>
    </row>
    <row r="26564" spans="8:11">
      <c r="H26564" s="15"/>
      <c r="K26564" s="15"/>
    </row>
    <row r="26565" spans="8:11">
      <c r="H26565" s="15"/>
      <c r="K26565" s="15"/>
    </row>
    <row r="26566" spans="8:11">
      <c r="H26566" s="15"/>
      <c r="K26566" s="15"/>
    </row>
    <row r="26567" spans="8:11">
      <c r="H26567" s="15"/>
      <c r="K26567" s="15"/>
    </row>
    <row r="26568" spans="8:11">
      <c r="H26568" s="15"/>
      <c r="K26568" s="15"/>
    </row>
    <row r="26569" spans="8:11">
      <c r="H26569" s="15"/>
      <c r="K26569" s="15"/>
    </row>
    <row r="26570" spans="8:11">
      <c r="H26570" s="15"/>
      <c r="K26570" s="15"/>
    </row>
    <row r="26571" spans="8:11">
      <c r="H26571" s="15"/>
      <c r="K26571" s="15"/>
    </row>
    <row r="26572" spans="8:11">
      <c r="H26572" s="15"/>
      <c r="K26572" s="15"/>
    </row>
    <row r="26573" spans="8:11">
      <c r="H26573" s="15"/>
      <c r="K26573" s="15"/>
    </row>
    <row r="26574" spans="8:11">
      <c r="H26574" s="15"/>
      <c r="K26574" s="15"/>
    </row>
    <row r="26575" spans="8:11">
      <c r="H26575" s="15"/>
      <c r="K26575" s="15"/>
    </row>
    <row r="26576" spans="8:11">
      <c r="H26576" s="15"/>
      <c r="K26576" s="15"/>
    </row>
    <row r="26577" spans="8:11">
      <c r="H26577" s="15"/>
      <c r="K26577" s="15"/>
    </row>
    <row r="26578" spans="8:11">
      <c r="H26578" s="15"/>
      <c r="K26578" s="15"/>
    </row>
    <row r="26579" spans="8:11">
      <c r="H26579" s="15"/>
      <c r="K26579" s="15"/>
    </row>
    <row r="26580" spans="8:11">
      <c r="H26580" s="15"/>
      <c r="K26580" s="15"/>
    </row>
    <row r="26581" spans="8:11">
      <c r="H26581" s="15"/>
      <c r="K26581" s="15"/>
    </row>
    <row r="26582" spans="8:11">
      <c r="H26582" s="15"/>
      <c r="K26582" s="15"/>
    </row>
    <row r="26583" spans="8:11">
      <c r="H26583" s="15"/>
      <c r="K26583" s="15"/>
    </row>
    <row r="26584" spans="8:11">
      <c r="H26584" s="15"/>
      <c r="K26584" s="15"/>
    </row>
    <row r="26585" spans="8:11">
      <c r="H26585" s="15"/>
      <c r="K26585" s="15"/>
    </row>
    <row r="26586" spans="8:11">
      <c r="H26586" s="15"/>
      <c r="K26586" s="15"/>
    </row>
    <row r="26587" spans="8:11">
      <c r="H26587" s="15"/>
      <c r="K26587" s="15"/>
    </row>
    <row r="26588" spans="8:11">
      <c r="H26588" s="15"/>
      <c r="K26588" s="15"/>
    </row>
    <row r="26589" spans="8:11">
      <c r="H26589" s="15"/>
      <c r="K26589" s="15"/>
    </row>
    <row r="26590" spans="8:11">
      <c r="H26590" s="15"/>
      <c r="K26590" s="15"/>
    </row>
    <row r="26591" spans="8:11">
      <c r="H26591" s="15"/>
      <c r="K26591" s="15"/>
    </row>
    <row r="26592" spans="8:11">
      <c r="H26592" s="15"/>
      <c r="K26592" s="15"/>
    </row>
    <row r="26593" spans="8:11">
      <c r="H26593" s="15"/>
      <c r="K26593" s="15"/>
    </row>
    <row r="26594" spans="8:11">
      <c r="H26594" s="15"/>
      <c r="K26594" s="15"/>
    </row>
    <row r="26595" spans="8:11">
      <c r="H26595" s="15"/>
      <c r="K26595" s="15"/>
    </row>
    <row r="26596" spans="8:11">
      <c r="H26596" s="15"/>
      <c r="K26596" s="15"/>
    </row>
    <row r="26597" spans="8:11">
      <c r="H26597" s="15"/>
      <c r="K26597" s="15"/>
    </row>
    <row r="26598" spans="8:11">
      <c r="H26598" s="15"/>
      <c r="K26598" s="15"/>
    </row>
    <row r="26599" spans="8:11">
      <c r="H26599" s="15"/>
      <c r="K26599" s="15"/>
    </row>
    <row r="26600" spans="8:11">
      <c r="H26600" s="15"/>
      <c r="K26600" s="15"/>
    </row>
    <row r="26601" spans="8:11">
      <c r="H26601" s="15"/>
      <c r="K26601" s="15"/>
    </row>
    <row r="26602" spans="8:11">
      <c r="H26602" s="15"/>
      <c r="K26602" s="15"/>
    </row>
    <row r="26603" spans="8:11">
      <c r="H26603" s="15"/>
      <c r="K26603" s="15"/>
    </row>
    <row r="26604" spans="8:11">
      <c r="H26604" s="15"/>
      <c r="K26604" s="15"/>
    </row>
    <row r="26605" spans="8:11">
      <c r="H26605" s="15"/>
      <c r="K26605" s="15"/>
    </row>
    <row r="26606" spans="8:11">
      <c r="H26606" s="15"/>
      <c r="K26606" s="15"/>
    </row>
    <row r="26607" spans="8:11">
      <c r="H26607" s="15"/>
      <c r="K26607" s="15"/>
    </row>
    <row r="26608" spans="8:11">
      <c r="H26608" s="15"/>
      <c r="K26608" s="15"/>
    </row>
    <row r="26609" spans="8:11">
      <c r="H26609" s="15"/>
      <c r="K26609" s="15"/>
    </row>
    <row r="26610" spans="8:11">
      <c r="H26610" s="15"/>
      <c r="K26610" s="15"/>
    </row>
    <row r="26611" spans="8:11">
      <c r="H26611" s="15"/>
      <c r="K26611" s="15"/>
    </row>
    <row r="26612" spans="8:11">
      <c r="H26612" s="15"/>
      <c r="K26612" s="15"/>
    </row>
    <row r="26613" spans="8:11">
      <c r="H26613" s="15"/>
      <c r="K26613" s="15"/>
    </row>
    <row r="26614" spans="8:11">
      <c r="H26614" s="15"/>
      <c r="K26614" s="15"/>
    </row>
    <row r="26615" spans="8:11">
      <c r="H26615" s="15"/>
      <c r="K26615" s="15"/>
    </row>
    <row r="26616" spans="8:11">
      <c r="H26616" s="15"/>
      <c r="K26616" s="15"/>
    </row>
    <row r="26617" spans="8:11">
      <c r="H26617" s="15"/>
      <c r="K26617" s="15"/>
    </row>
    <row r="26618" spans="8:11">
      <c r="H26618" s="15"/>
      <c r="K26618" s="15"/>
    </row>
    <row r="26619" spans="8:11">
      <c r="H26619" s="15"/>
      <c r="K26619" s="15"/>
    </row>
    <row r="26620" spans="8:11">
      <c r="H26620" s="15"/>
      <c r="K26620" s="15"/>
    </row>
    <row r="26621" spans="8:11">
      <c r="H26621" s="15"/>
      <c r="K26621" s="15"/>
    </row>
    <row r="26622" spans="8:11">
      <c r="H26622" s="15"/>
      <c r="K26622" s="15"/>
    </row>
    <row r="26623" spans="8:11">
      <c r="H26623" s="15"/>
      <c r="K26623" s="15"/>
    </row>
    <row r="26624" spans="8:11">
      <c r="H26624" s="15"/>
      <c r="K26624" s="15"/>
    </row>
    <row r="26625" spans="8:11">
      <c r="H26625" s="15"/>
      <c r="K26625" s="15"/>
    </row>
    <row r="26626" spans="8:11">
      <c r="H26626" s="15"/>
      <c r="K26626" s="15"/>
    </row>
    <row r="26627" spans="8:11">
      <c r="H26627" s="15"/>
      <c r="K26627" s="15"/>
    </row>
    <row r="26628" spans="8:11">
      <c r="H26628" s="15"/>
      <c r="K26628" s="15"/>
    </row>
    <row r="26629" spans="8:11">
      <c r="H26629" s="15"/>
      <c r="K26629" s="15"/>
    </row>
    <row r="26630" spans="8:11">
      <c r="H26630" s="15"/>
      <c r="K26630" s="15"/>
    </row>
    <row r="26631" spans="8:11">
      <c r="H26631" s="15"/>
      <c r="K26631" s="15"/>
    </row>
    <row r="26632" spans="8:11">
      <c r="H26632" s="15"/>
      <c r="K26632" s="15"/>
    </row>
    <row r="26633" spans="8:11">
      <c r="H26633" s="15"/>
      <c r="K26633" s="15"/>
    </row>
    <row r="26634" spans="8:11">
      <c r="H26634" s="15"/>
      <c r="K26634" s="15"/>
    </row>
    <row r="26635" spans="8:11">
      <c r="H26635" s="15"/>
      <c r="K26635" s="15"/>
    </row>
    <row r="26636" spans="8:11">
      <c r="H26636" s="15"/>
      <c r="K26636" s="15"/>
    </row>
    <row r="26637" spans="8:11">
      <c r="H26637" s="15"/>
      <c r="K26637" s="15"/>
    </row>
    <row r="26638" spans="8:11">
      <c r="H26638" s="15"/>
      <c r="K26638" s="15"/>
    </row>
    <row r="26639" spans="8:11">
      <c r="H26639" s="15"/>
      <c r="K26639" s="15"/>
    </row>
    <row r="26640" spans="8:11">
      <c r="H26640" s="15"/>
      <c r="K26640" s="15"/>
    </row>
    <row r="26641" spans="8:11">
      <c r="H26641" s="15"/>
      <c r="K26641" s="15"/>
    </row>
    <row r="26642" spans="8:11">
      <c r="H26642" s="15"/>
      <c r="K26642" s="15"/>
    </row>
    <row r="26643" spans="8:11">
      <c r="H26643" s="15"/>
      <c r="K26643" s="15"/>
    </row>
    <row r="26644" spans="8:11">
      <c r="H26644" s="15"/>
      <c r="K26644" s="15"/>
    </row>
    <row r="26645" spans="8:11">
      <c r="H26645" s="15"/>
      <c r="K26645" s="15"/>
    </row>
    <row r="26646" spans="8:11">
      <c r="H26646" s="15"/>
      <c r="K26646" s="15"/>
    </row>
    <row r="26647" spans="8:11">
      <c r="H26647" s="15"/>
      <c r="K26647" s="15"/>
    </row>
    <row r="26648" spans="8:11">
      <c r="H26648" s="15"/>
      <c r="K26648" s="15"/>
    </row>
    <row r="26649" spans="8:11">
      <c r="H26649" s="15"/>
      <c r="K26649" s="15"/>
    </row>
    <row r="26650" spans="8:11">
      <c r="H26650" s="15"/>
      <c r="K26650" s="15"/>
    </row>
    <row r="26651" spans="8:11">
      <c r="H26651" s="15"/>
      <c r="K26651" s="15"/>
    </row>
    <row r="26652" spans="8:11">
      <c r="H26652" s="15"/>
      <c r="K26652" s="15"/>
    </row>
    <row r="26653" spans="8:11">
      <c r="H26653" s="15"/>
      <c r="K26653" s="15"/>
    </row>
    <row r="26654" spans="8:11">
      <c r="H26654" s="15"/>
      <c r="K26654" s="15"/>
    </row>
    <row r="26655" spans="8:11">
      <c r="H26655" s="15"/>
      <c r="K26655" s="15"/>
    </row>
    <row r="26656" spans="8:11">
      <c r="H26656" s="15"/>
      <c r="K26656" s="15"/>
    </row>
    <row r="26657" spans="8:11">
      <c r="H26657" s="15"/>
      <c r="K26657" s="15"/>
    </row>
    <row r="26658" spans="8:11">
      <c r="H26658" s="15"/>
      <c r="K26658" s="15"/>
    </row>
    <row r="26659" spans="8:11">
      <c r="H26659" s="15"/>
      <c r="K26659" s="15"/>
    </row>
    <row r="26660" spans="8:11">
      <c r="H26660" s="15"/>
      <c r="K26660" s="15"/>
    </row>
    <row r="26661" spans="8:11">
      <c r="H26661" s="15"/>
      <c r="K26661" s="15"/>
    </row>
    <row r="26662" spans="8:11">
      <c r="H26662" s="15"/>
      <c r="K26662" s="15"/>
    </row>
    <row r="26663" spans="8:11">
      <c r="H26663" s="15"/>
      <c r="K26663" s="15"/>
    </row>
    <row r="26664" spans="8:11">
      <c r="H26664" s="15"/>
      <c r="K26664" s="15"/>
    </row>
    <row r="26665" spans="8:11">
      <c r="H26665" s="15"/>
      <c r="K26665" s="15"/>
    </row>
    <row r="26666" spans="8:11">
      <c r="H26666" s="15"/>
      <c r="K26666" s="15"/>
    </row>
    <row r="26667" spans="8:11">
      <c r="H26667" s="15"/>
      <c r="K26667" s="15"/>
    </row>
    <row r="26668" spans="8:11">
      <c r="H26668" s="15"/>
      <c r="K26668" s="15"/>
    </row>
    <row r="26669" spans="8:11">
      <c r="H26669" s="15"/>
      <c r="K26669" s="15"/>
    </row>
    <row r="26670" spans="8:11">
      <c r="H26670" s="15"/>
      <c r="K26670" s="15"/>
    </row>
    <row r="26671" spans="8:11">
      <c r="H26671" s="15"/>
      <c r="K26671" s="15"/>
    </row>
    <row r="26672" spans="8:11">
      <c r="H26672" s="15"/>
      <c r="K26672" s="15"/>
    </row>
    <row r="26673" spans="8:11">
      <c r="H26673" s="15"/>
      <c r="K26673" s="15"/>
    </row>
    <row r="26674" spans="8:11">
      <c r="H26674" s="15"/>
      <c r="K26674" s="15"/>
    </row>
    <row r="26675" spans="8:11">
      <c r="H26675" s="15"/>
      <c r="K26675" s="15"/>
    </row>
    <row r="26676" spans="8:11">
      <c r="H26676" s="15"/>
      <c r="K26676" s="15"/>
    </row>
    <row r="26677" spans="8:11">
      <c r="H26677" s="15"/>
      <c r="K26677" s="15"/>
    </row>
    <row r="26678" spans="8:11">
      <c r="H26678" s="15"/>
      <c r="K26678" s="15"/>
    </row>
    <row r="26679" spans="8:11">
      <c r="H26679" s="15"/>
      <c r="K26679" s="15"/>
    </row>
    <row r="26680" spans="8:11">
      <c r="H26680" s="15"/>
      <c r="K26680" s="15"/>
    </row>
    <row r="26681" spans="8:11">
      <c r="H26681" s="15"/>
      <c r="K26681" s="15"/>
    </row>
    <row r="26682" spans="8:11">
      <c r="H26682" s="15"/>
      <c r="K26682" s="15"/>
    </row>
    <row r="26683" spans="8:11">
      <c r="H26683" s="15"/>
      <c r="K26683" s="15"/>
    </row>
    <row r="26684" spans="8:11">
      <c r="H26684" s="15"/>
      <c r="K26684" s="15"/>
    </row>
    <row r="26685" spans="8:11">
      <c r="H26685" s="15"/>
      <c r="K26685" s="15"/>
    </row>
    <row r="26686" spans="8:11">
      <c r="H26686" s="15"/>
      <c r="K26686" s="15"/>
    </row>
    <row r="26687" spans="8:11">
      <c r="H26687" s="15"/>
      <c r="K26687" s="15"/>
    </row>
    <row r="26688" spans="8:11">
      <c r="H26688" s="15"/>
      <c r="K26688" s="15"/>
    </row>
    <row r="26689" spans="8:11">
      <c r="H26689" s="15"/>
      <c r="K26689" s="15"/>
    </row>
    <row r="26690" spans="8:11">
      <c r="H26690" s="15"/>
      <c r="K26690" s="15"/>
    </row>
    <row r="26691" spans="8:11">
      <c r="H26691" s="15"/>
      <c r="K26691" s="15"/>
    </row>
    <row r="26692" spans="8:11">
      <c r="H26692" s="15"/>
      <c r="K26692" s="15"/>
    </row>
    <row r="26693" spans="8:11">
      <c r="H26693" s="15"/>
      <c r="K26693" s="15"/>
    </row>
    <row r="26694" spans="8:11">
      <c r="H26694" s="15"/>
      <c r="K26694" s="15"/>
    </row>
    <row r="26695" spans="8:11">
      <c r="H26695" s="15"/>
      <c r="K26695" s="15"/>
    </row>
    <row r="26696" spans="8:11">
      <c r="H26696" s="15"/>
      <c r="K26696" s="15"/>
    </row>
    <row r="26697" spans="8:11">
      <c r="H26697" s="15"/>
      <c r="K26697" s="15"/>
    </row>
    <row r="26698" spans="8:11">
      <c r="H26698" s="15"/>
      <c r="K26698" s="15"/>
    </row>
    <row r="26699" spans="8:11">
      <c r="H26699" s="15"/>
      <c r="K26699" s="15"/>
    </row>
    <row r="26700" spans="8:11">
      <c r="H26700" s="15"/>
      <c r="K26700" s="15"/>
    </row>
    <row r="26701" spans="8:11">
      <c r="H26701" s="15"/>
      <c r="K26701" s="15"/>
    </row>
    <row r="26702" spans="8:11">
      <c r="H26702" s="15"/>
      <c r="K26702" s="15"/>
    </row>
    <row r="26703" spans="8:11">
      <c r="H26703" s="15"/>
      <c r="K26703" s="15"/>
    </row>
    <row r="26704" spans="8:11">
      <c r="H26704" s="15"/>
      <c r="K26704" s="15"/>
    </row>
    <row r="26705" spans="8:11">
      <c r="H26705" s="15"/>
      <c r="K26705" s="15"/>
    </row>
    <row r="26706" spans="8:11">
      <c r="H26706" s="15"/>
      <c r="K26706" s="15"/>
    </row>
    <row r="26707" spans="8:11">
      <c r="H26707" s="15"/>
      <c r="K26707" s="15"/>
    </row>
    <row r="26708" spans="8:11">
      <c r="H26708" s="15"/>
      <c r="K26708" s="15"/>
    </row>
    <row r="26709" spans="8:11">
      <c r="H26709" s="15"/>
      <c r="K26709" s="15"/>
    </row>
    <row r="26710" spans="8:11">
      <c r="H26710" s="15"/>
      <c r="K26710" s="15"/>
    </row>
    <row r="26711" spans="8:11">
      <c r="H26711" s="15"/>
      <c r="K26711" s="15"/>
    </row>
    <row r="26712" spans="8:11">
      <c r="H26712" s="15"/>
      <c r="K26712" s="15"/>
    </row>
    <row r="26713" spans="8:11">
      <c r="H26713" s="15"/>
      <c r="K26713" s="15"/>
    </row>
    <row r="26714" spans="8:11">
      <c r="H26714" s="15"/>
      <c r="K26714" s="15"/>
    </row>
    <row r="26715" spans="8:11">
      <c r="H26715" s="15"/>
      <c r="K26715" s="15"/>
    </row>
    <row r="26716" spans="8:11">
      <c r="H26716" s="15"/>
      <c r="K26716" s="15"/>
    </row>
    <row r="26717" spans="8:11">
      <c r="H26717" s="15"/>
      <c r="K26717" s="15"/>
    </row>
    <row r="26718" spans="8:11">
      <c r="H26718" s="15"/>
      <c r="K26718" s="15"/>
    </row>
    <row r="26719" spans="8:11">
      <c r="H26719" s="15"/>
      <c r="K26719" s="15"/>
    </row>
    <row r="26720" spans="8:11">
      <c r="H26720" s="15"/>
      <c r="K26720" s="15"/>
    </row>
    <row r="26721" spans="8:11">
      <c r="H26721" s="15"/>
      <c r="K26721" s="15"/>
    </row>
    <row r="26722" spans="8:11">
      <c r="H26722" s="15"/>
      <c r="K26722" s="15"/>
    </row>
    <row r="26723" spans="8:11">
      <c r="H26723" s="15"/>
      <c r="K26723" s="15"/>
    </row>
    <row r="26724" spans="8:11">
      <c r="H26724" s="15"/>
      <c r="K26724" s="15"/>
    </row>
    <row r="26725" spans="8:11">
      <c r="H26725" s="15"/>
      <c r="K26725" s="15"/>
    </row>
    <row r="26726" spans="8:11">
      <c r="H26726" s="15"/>
      <c r="K26726" s="15"/>
    </row>
    <row r="26727" spans="8:11">
      <c r="H26727" s="15"/>
      <c r="K26727" s="15"/>
    </row>
    <row r="26728" spans="8:11">
      <c r="H26728" s="15"/>
      <c r="K26728" s="15"/>
    </row>
    <row r="26729" spans="8:11">
      <c r="H26729" s="15"/>
      <c r="K26729" s="15"/>
    </row>
    <row r="26730" spans="8:11">
      <c r="H26730" s="15"/>
      <c r="K26730" s="15"/>
    </row>
    <row r="26731" spans="8:11">
      <c r="H26731" s="15"/>
      <c r="K26731" s="15"/>
    </row>
    <row r="26732" spans="8:11">
      <c r="H26732" s="15"/>
      <c r="K26732" s="15"/>
    </row>
    <row r="26733" spans="8:11">
      <c r="H26733" s="15"/>
      <c r="K26733" s="15"/>
    </row>
    <row r="26734" spans="8:11">
      <c r="H26734" s="15"/>
      <c r="K26734" s="15"/>
    </row>
    <row r="26735" spans="8:11">
      <c r="H26735" s="15"/>
      <c r="K26735" s="15"/>
    </row>
    <row r="26736" spans="8:11">
      <c r="H26736" s="15"/>
      <c r="K26736" s="15"/>
    </row>
    <row r="26737" spans="8:11">
      <c r="H26737" s="15"/>
      <c r="K26737" s="15"/>
    </row>
    <row r="26738" spans="8:11">
      <c r="H26738" s="15"/>
      <c r="K26738" s="15"/>
    </row>
    <row r="26739" spans="8:11">
      <c r="H26739" s="15"/>
      <c r="K26739" s="15"/>
    </row>
    <row r="26740" spans="8:11">
      <c r="H26740" s="15"/>
      <c r="K26740" s="15"/>
    </row>
    <row r="26741" spans="8:11">
      <c r="H26741" s="15"/>
      <c r="K26741" s="15"/>
    </row>
    <row r="26742" spans="8:11">
      <c r="H26742" s="15"/>
      <c r="K26742" s="15"/>
    </row>
    <row r="26743" spans="8:11">
      <c r="H26743" s="15"/>
      <c r="K26743" s="15"/>
    </row>
    <row r="26744" spans="8:11">
      <c r="H26744" s="15"/>
      <c r="K26744" s="15"/>
    </row>
    <row r="26745" spans="8:11">
      <c r="H26745" s="15"/>
      <c r="K26745" s="15"/>
    </row>
    <row r="26746" spans="8:11">
      <c r="H26746" s="15"/>
      <c r="K26746" s="15"/>
    </row>
    <row r="26747" spans="8:11">
      <c r="H26747" s="15"/>
      <c r="K26747" s="15"/>
    </row>
    <row r="26748" spans="8:11">
      <c r="H26748" s="15"/>
      <c r="K26748" s="15"/>
    </row>
    <row r="26749" spans="8:11">
      <c r="H26749" s="15"/>
      <c r="K26749" s="15"/>
    </row>
    <row r="26750" spans="8:11">
      <c r="H26750" s="15"/>
      <c r="K26750" s="15"/>
    </row>
    <row r="26751" spans="8:11">
      <c r="H26751" s="15"/>
      <c r="K26751" s="15"/>
    </row>
    <row r="26752" spans="8:11">
      <c r="H26752" s="15"/>
      <c r="K26752" s="15"/>
    </row>
    <row r="26753" spans="8:11">
      <c r="H26753" s="15"/>
      <c r="K26753" s="15"/>
    </row>
    <row r="26754" spans="8:11">
      <c r="H26754" s="15"/>
      <c r="K26754" s="15"/>
    </row>
    <row r="26755" spans="8:11">
      <c r="H26755" s="15"/>
      <c r="K26755" s="15"/>
    </row>
    <row r="26756" spans="8:11">
      <c r="H26756" s="15"/>
      <c r="K26756" s="15"/>
    </row>
    <row r="26757" spans="8:11">
      <c r="H26757" s="15"/>
      <c r="K26757" s="15"/>
    </row>
    <row r="26758" spans="8:11">
      <c r="H26758" s="15"/>
      <c r="K26758" s="15"/>
    </row>
    <row r="26759" spans="8:11">
      <c r="H26759" s="15"/>
      <c r="K26759" s="15"/>
    </row>
    <row r="26760" spans="8:11">
      <c r="H26760" s="15"/>
      <c r="K26760" s="15"/>
    </row>
    <row r="26761" spans="8:11">
      <c r="H26761" s="15"/>
      <c r="K26761" s="15"/>
    </row>
    <row r="26762" spans="8:11">
      <c r="H26762" s="15"/>
      <c r="K26762" s="15"/>
    </row>
    <row r="26763" spans="8:11">
      <c r="H26763" s="15"/>
      <c r="K26763" s="15"/>
    </row>
    <row r="26764" spans="8:11">
      <c r="H26764" s="15"/>
      <c r="K26764" s="15"/>
    </row>
    <row r="26765" spans="8:11">
      <c r="H26765" s="15"/>
      <c r="K26765" s="15"/>
    </row>
    <row r="26766" spans="8:11">
      <c r="H26766" s="15"/>
      <c r="K26766" s="15"/>
    </row>
    <row r="26767" spans="8:11">
      <c r="H26767" s="15"/>
      <c r="K26767" s="15"/>
    </row>
    <row r="26768" spans="8:11">
      <c r="H26768" s="15"/>
      <c r="K26768" s="15"/>
    </row>
    <row r="26769" spans="8:11">
      <c r="H26769" s="15"/>
      <c r="K26769" s="15"/>
    </row>
    <row r="26770" spans="8:11">
      <c r="H26770" s="15"/>
      <c r="K26770" s="15"/>
    </row>
    <row r="26771" spans="8:11">
      <c r="H26771" s="15"/>
      <c r="K26771" s="15"/>
    </row>
    <row r="26772" spans="8:11">
      <c r="H26772" s="15"/>
      <c r="K26772" s="15"/>
    </row>
    <row r="26773" spans="8:11">
      <c r="H26773" s="15"/>
      <c r="K26773" s="15"/>
    </row>
    <row r="26774" spans="8:11">
      <c r="H26774" s="15"/>
      <c r="K26774" s="15"/>
    </row>
    <row r="26775" spans="8:11">
      <c r="H26775" s="15"/>
      <c r="K26775" s="15"/>
    </row>
    <row r="26776" spans="8:11">
      <c r="H26776" s="15"/>
      <c r="K26776" s="15"/>
    </row>
    <row r="26777" spans="8:11">
      <c r="H26777" s="15"/>
      <c r="K26777" s="15"/>
    </row>
    <row r="26778" spans="8:11">
      <c r="H26778" s="15"/>
      <c r="K26778" s="15"/>
    </row>
    <row r="26779" spans="8:11">
      <c r="H26779" s="15"/>
      <c r="K26779" s="15"/>
    </row>
    <row r="26780" spans="8:11">
      <c r="H26780" s="15"/>
      <c r="K26780" s="15"/>
    </row>
    <row r="26781" spans="8:11">
      <c r="H26781" s="15"/>
      <c r="K26781" s="15"/>
    </row>
    <row r="26782" spans="8:11">
      <c r="H26782" s="15"/>
      <c r="K26782" s="15"/>
    </row>
    <row r="26783" spans="8:11">
      <c r="H26783" s="15"/>
      <c r="K26783" s="15"/>
    </row>
    <row r="26784" spans="8:11">
      <c r="H26784" s="15"/>
      <c r="K26784" s="15"/>
    </row>
    <row r="26785" spans="8:11">
      <c r="H26785" s="15"/>
      <c r="K26785" s="15"/>
    </row>
    <row r="26786" spans="8:11">
      <c r="H26786" s="15"/>
      <c r="K26786" s="15"/>
    </row>
    <row r="26787" spans="8:11">
      <c r="H26787" s="15"/>
      <c r="K26787" s="15"/>
    </row>
    <row r="26788" spans="8:11">
      <c r="H26788" s="15"/>
      <c r="K26788" s="15"/>
    </row>
    <row r="26789" spans="8:11">
      <c r="H26789" s="15"/>
      <c r="K26789" s="15"/>
    </row>
    <row r="26790" spans="8:11">
      <c r="H26790" s="15"/>
      <c r="K26790" s="15"/>
    </row>
    <row r="26791" spans="8:11">
      <c r="H26791" s="15"/>
      <c r="K26791" s="15"/>
    </row>
    <row r="26792" spans="8:11">
      <c r="H26792" s="15"/>
      <c r="K26792" s="15"/>
    </row>
    <row r="26793" spans="8:11">
      <c r="H26793" s="15"/>
      <c r="K26793" s="15"/>
    </row>
    <row r="26794" spans="8:11">
      <c r="H26794" s="15"/>
      <c r="K26794" s="15"/>
    </row>
    <row r="26795" spans="8:11">
      <c r="H26795" s="15"/>
      <c r="K26795" s="15"/>
    </row>
    <row r="26796" spans="8:11">
      <c r="H26796" s="15"/>
      <c r="K26796" s="15"/>
    </row>
    <row r="26797" spans="8:11">
      <c r="H26797" s="15"/>
      <c r="K26797" s="15"/>
    </row>
    <row r="26798" spans="8:11">
      <c r="H26798" s="15"/>
      <c r="K26798" s="15"/>
    </row>
    <row r="26799" spans="8:11">
      <c r="H26799" s="15"/>
      <c r="K26799" s="15"/>
    </row>
    <row r="26800" spans="8:11">
      <c r="H26800" s="15"/>
      <c r="K26800" s="15"/>
    </row>
    <row r="26801" spans="8:11">
      <c r="H26801" s="15"/>
      <c r="K26801" s="15"/>
    </row>
    <row r="26802" spans="8:11">
      <c r="H26802" s="15"/>
      <c r="K26802" s="15"/>
    </row>
    <row r="26803" spans="8:11">
      <c r="H26803" s="15"/>
      <c r="K26803" s="15"/>
    </row>
    <row r="26804" spans="8:11">
      <c r="H26804" s="15"/>
      <c r="K26804" s="15"/>
    </row>
    <row r="26805" spans="8:11">
      <c r="H26805" s="15"/>
      <c r="K26805" s="15"/>
    </row>
    <row r="26806" spans="8:11">
      <c r="H26806" s="15"/>
      <c r="K26806" s="15"/>
    </row>
    <row r="26807" spans="8:11">
      <c r="H26807" s="15"/>
      <c r="K26807" s="15"/>
    </row>
    <row r="26808" spans="8:11">
      <c r="H26808" s="15"/>
      <c r="K26808" s="15"/>
    </row>
    <row r="26809" spans="8:11">
      <c r="H26809" s="15"/>
      <c r="K26809" s="15"/>
    </row>
    <row r="26810" spans="8:11">
      <c r="H26810" s="15"/>
      <c r="K26810" s="15"/>
    </row>
    <row r="26811" spans="8:11">
      <c r="H26811" s="15"/>
      <c r="K26811" s="15"/>
    </row>
    <row r="26812" spans="8:11">
      <c r="H26812" s="15"/>
      <c r="K26812" s="15"/>
    </row>
    <row r="26813" spans="8:11">
      <c r="H26813" s="15"/>
      <c r="K26813" s="15"/>
    </row>
    <row r="26814" spans="8:11">
      <c r="H26814" s="15"/>
      <c r="K26814" s="15"/>
    </row>
    <row r="26815" spans="8:11">
      <c r="H26815" s="15"/>
      <c r="K26815" s="15"/>
    </row>
    <row r="26816" spans="8:11">
      <c r="H26816" s="15"/>
      <c r="K26816" s="15"/>
    </row>
    <row r="26817" spans="8:11">
      <c r="H26817" s="15"/>
      <c r="K26817" s="15"/>
    </row>
    <row r="26818" spans="8:11">
      <c r="H26818" s="15"/>
      <c r="K26818" s="15"/>
    </row>
    <row r="26819" spans="8:11">
      <c r="H26819" s="15"/>
      <c r="K26819" s="15"/>
    </row>
    <row r="26820" spans="8:11">
      <c r="H26820" s="15"/>
      <c r="K26820" s="15"/>
    </row>
    <row r="26821" spans="8:11">
      <c r="H26821" s="15"/>
      <c r="K26821" s="15"/>
    </row>
    <row r="26822" spans="8:11">
      <c r="H26822" s="15"/>
      <c r="K26822" s="15"/>
    </row>
    <row r="26823" spans="8:11">
      <c r="H26823" s="15"/>
      <c r="K26823" s="15"/>
    </row>
    <row r="26824" spans="8:11">
      <c r="H26824" s="15"/>
      <c r="K26824" s="15"/>
    </row>
    <row r="26825" spans="8:11">
      <c r="H26825" s="15"/>
      <c r="K26825" s="15"/>
    </row>
    <row r="26826" spans="8:11">
      <c r="H26826" s="15"/>
      <c r="K26826" s="15"/>
    </row>
    <row r="26827" spans="8:11">
      <c r="H26827" s="15"/>
      <c r="K26827" s="15"/>
    </row>
    <row r="26828" spans="8:11">
      <c r="H26828" s="15"/>
      <c r="K26828" s="15"/>
    </row>
    <row r="26829" spans="8:11">
      <c r="H26829" s="15"/>
      <c r="K26829" s="15"/>
    </row>
    <row r="26830" spans="8:11">
      <c r="H26830" s="15"/>
      <c r="K26830" s="15"/>
    </row>
    <row r="26831" spans="8:11">
      <c r="H26831" s="15"/>
      <c r="K26831" s="15"/>
    </row>
    <row r="26832" spans="8:11">
      <c r="H26832" s="15"/>
      <c r="K26832" s="15"/>
    </row>
    <row r="26833" spans="8:11">
      <c r="H26833" s="15"/>
      <c r="K26833" s="15"/>
    </row>
    <row r="26834" spans="8:11">
      <c r="H26834" s="15"/>
      <c r="K26834" s="15"/>
    </row>
    <row r="26835" spans="8:11">
      <c r="H26835" s="15"/>
      <c r="K26835" s="15"/>
    </row>
    <row r="26836" spans="8:11">
      <c r="H26836" s="15"/>
      <c r="K26836" s="15"/>
    </row>
    <row r="26837" spans="8:11">
      <c r="H26837" s="15"/>
      <c r="K26837" s="15"/>
    </row>
    <row r="26838" spans="8:11">
      <c r="H26838" s="15"/>
      <c r="K26838" s="15"/>
    </row>
    <row r="26839" spans="8:11">
      <c r="H26839" s="15"/>
      <c r="K26839" s="15"/>
    </row>
    <row r="26840" spans="8:11">
      <c r="H26840" s="15"/>
      <c r="K26840" s="15"/>
    </row>
    <row r="26841" spans="8:11">
      <c r="H26841" s="15"/>
      <c r="K26841" s="15"/>
    </row>
    <row r="26842" spans="8:11">
      <c r="H26842" s="15"/>
      <c r="K26842" s="15"/>
    </row>
    <row r="26843" spans="8:11">
      <c r="H26843" s="15"/>
      <c r="K26843" s="15"/>
    </row>
    <row r="26844" spans="8:11">
      <c r="H26844" s="15"/>
      <c r="K26844" s="15"/>
    </row>
    <row r="26845" spans="8:11">
      <c r="H26845" s="15"/>
      <c r="K26845" s="15"/>
    </row>
    <row r="26846" spans="8:11">
      <c r="H26846" s="15"/>
      <c r="K26846" s="15"/>
    </row>
    <row r="26847" spans="8:11">
      <c r="H26847" s="15"/>
      <c r="K26847" s="15"/>
    </row>
    <row r="26848" spans="8:11">
      <c r="H26848" s="15"/>
      <c r="K26848" s="15"/>
    </row>
    <row r="26849" spans="8:11">
      <c r="H26849" s="15"/>
      <c r="K26849" s="15"/>
    </row>
    <row r="26850" spans="8:11">
      <c r="H26850" s="15"/>
      <c r="K26850" s="15"/>
    </row>
    <row r="26851" spans="8:11">
      <c r="H26851" s="15"/>
      <c r="K26851" s="15"/>
    </row>
    <row r="26852" spans="8:11">
      <c r="H26852" s="15"/>
      <c r="K26852" s="15"/>
    </row>
    <row r="26853" spans="8:11">
      <c r="H26853" s="15"/>
      <c r="K26853" s="15"/>
    </row>
    <row r="26854" spans="8:11">
      <c r="H26854" s="15"/>
      <c r="K26854" s="15"/>
    </row>
    <row r="26855" spans="8:11">
      <c r="H26855" s="15"/>
      <c r="K26855" s="15"/>
    </row>
    <row r="26856" spans="8:11">
      <c r="H26856" s="15"/>
      <c r="K26856" s="15"/>
    </row>
    <row r="26857" spans="8:11">
      <c r="H26857" s="15"/>
      <c r="K26857" s="15"/>
    </row>
    <row r="26858" spans="8:11">
      <c r="H26858" s="15"/>
      <c r="K26858" s="15"/>
    </row>
    <row r="26859" spans="8:11">
      <c r="H26859" s="15"/>
      <c r="K26859" s="15"/>
    </row>
    <row r="26860" spans="8:11">
      <c r="H26860" s="15"/>
      <c r="K26860" s="15"/>
    </row>
    <row r="26861" spans="8:11">
      <c r="H26861" s="15"/>
      <c r="K26861" s="15"/>
    </row>
    <row r="26862" spans="8:11">
      <c r="H26862" s="15"/>
      <c r="K26862" s="15"/>
    </row>
    <row r="26863" spans="8:11">
      <c r="H26863" s="15"/>
      <c r="K26863" s="15"/>
    </row>
    <row r="26864" spans="8:11">
      <c r="H26864" s="15"/>
      <c r="K26864" s="15"/>
    </row>
    <row r="26865" spans="8:11">
      <c r="H26865" s="15"/>
      <c r="K26865" s="15"/>
    </row>
    <row r="26866" spans="8:11">
      <c r="H26866" s="15"/>
      <c r="K26866" s="15"/>
    </row>
    <row r="26867" spans="8:11">
      <c r="H26867" s="15"/>
      <c r="K26867" s="15"/>
    </row>
    <row r="26868" spans="8:11">
      <c r="H26868" s="15"/>
      <c r="K26868" s="15"/>
    </row>
    <row r="26869" spans="8:11">
      <c r="H26869" s="15"/>
      <c r="K26869" s="15"/>
    </row>
    <row r="26870" spans="8:11">
      <c r="H26870" s="15"/>
      <c r="K26870" s="15"/>
    </row>
    <row r="26871" spans="8:11">
      <c r="H26871" s="15"/>
      <c r="K26871" s="15"/>
    </row>
    <row r="26872" spans="8:11">
      <c r="H26872" s="15"/>
      <c r="K26872" s="15"/>
    </row>
    <row r="26873" spans="8:11">
      <c r="H26873" s="15"/>
      <c r="K26873" s="15"/>
    </row>
    <row r="26874" spans="8:11">
      <c r="H26874" s="15"/>
      <c r="K26874" s="15"/>
    </row>
    <row r="26875" spans="8:11">
      <c r="H26875" s="15"/>
      <c r="K26875" s="15"/>
    </row>
    <row r="26876" spans="8:11">
      <c r="H26876" s="15"/>
      <c r="K26876" s="15"/>
    </row>
    <row r="26877" spans="8:11">
      <c r="H26877" s="15"/>
      <c r="K26877" s="15"/>
    </row>
    <row r="26878" spans="8:11">
      <c r="H26878" s="15"/>
      <c r="K26878" s="15"/>
    </row>
    <row r="26879" spans="8:11">
      <c r="H26879" s="15"/>
      <c r="K26879" s="15"/>
    </row>
    <row r="26880" spans="8:11">
      <c r="H26880" s="15"/>
      <c r="K26880" s="15"/>
    </row>
    <row r="26881" spans="8:11">
      <c r="H26881" s="15"/>
      <c r="K26881" s="15"/>
    </row>
    <row r="26882" spans="8:11">
      <c r="H26882" s="15"/>
      <c r="K26882" s="15"/>
    </row>
    <row r="26883" spans="8:11">
      <c r="H26883" s="15"/>
      <c r="K26883" s="15"/>
    </row>
    <row r="26884" spans="8:11">
      <c r="H26884" s="15"/>
      <c r="K26884" s="15"/>
    </row>
    <row r="26885" spans="8:11">
      <c r="H26885" s="15"/>
      <c r="K26885" s="15"/>
    </row>
    <row r="26886" spans="8:11">
      <c r="H26886" s="15"/>
      <c r="K26886" s="15"/>
    </row>
    <row r="26887" spans="8:11">
      <c r="H26887" s="15"/>
      <c r="K26887" s="15"/>
    </row>
    <row r="26888" spans="8:11">
      <c r="H26888" s="15"/>
      <c r="K26888" s="15"/>
    </row>
    <row r="26889" spans="8:11">
      <c r="H26889" s="15"/>
      <c r="K26889" s="15"/>
    </row>
    <row r="26890" spans="8:11">
      <c r="H26890" s="15"/>
      <c r="K26890" s="15"/>
    </row>
    <row r="26891" spans="8:11">
      <c r="H26891" s="15"/>
      <c r="K26891" s="15"/>
    </row>
    <row r="26892" spans="8:11">
      <c r="H26892" s="15"/>
      <c r="K26892" s="15"/>
    </row>
    <row r="26893" spans="8:11">
      <c r="H26893" s="15"/>
      <c r="K26893" s="15"/>
    </row>
    <row r="26894" spans="8:11">
      <c r="H26894" s="15"/>
      <c r="K26894" s="15"/>
    </row>
    <row r="26895" spans="8:11">
      <c r="H26895" s="15"/>
      <c r="K26895" s="15"/>
    </row>
    <row r="26896" spans="8:11">
      <c r="H26896" s="15"/>
      <c r="K26896" s="15"/>
    </row>
    <row r="26897" spans="8:11">
      <c r="H26897" s="15"/>
      <c r="K26897" s="15"/>
    </row>
    <row r="26898" spans="8:11">
      <c r="H26898" s="15"/>
      <c r="K26898" s="15"/>
    </row>
    <row r="26899" spans="8:11">
      <c r="H26899" s="15"/>
      <c r="K26899" s="15"/>
    </row>
    <row r="26900" spans="8:11">
      <c r="H26900" s="15"/>
      <c r="K26900" s="15"/>
    </row>
    <row r="26901" spans="8:11">
      <c r="H26901" s="15"/>
      <c r="K26901" s="15"/>
    </row>
    <row r="26902" spans="8:11">
      <c r="H26902" s="15"/>
      <c r="K26902" s="15"/>
    </row>
    <row r="26903" spans="8:11">
      <c r="H26903" s="15"/>
      <c r="K26903" s="15"/>
    </row>
    <row r="26904" spans="8:11">
      <c r="H26904" s="15"/>
      <c r="K26904" s="15"/>
    </row>
    <row r="26905" spans="8:11">
      <c r="H26905" s="15"/>
      <c r="K26905" s="15"/>
    </row>
    <row r="26906" spans="8:11">
      <c r="H26906" s="15"/>
      <c r="K26906" s="15"/>
    </row>
    <row r="26907" spans="8:11">
      <c r="H26907" s="15"/>
      <c r="K26907" s="15"/>
    </row>
    <row r="26908" spans="8:11">
      <c r="H26908" s="15"/>
      <c r="K26908" s="15"/>
    </row>
    <row r="26909" spans="8:11">
      <c r="H26909" s="15"/>
      <c r="K26909" s="15"/>
    </row>
    <row r="26910" spans="8:11">
      <c r="H26910" s="15"/>
      <c r="K26910" s="15"/>
    </row>
    <row r="26911" spans="8:11">
      <c r="H26911" s="15"/>
      <c r="K26911" s="15"/>
    </row>
    <row r="26912" spans="8:11">
      <c r="H26912" s="15"/>
      <c r="K26912" s="15"/>
    </row>
    <row r="26913" spans="8:11">
      <c r="H26913" s="15"/>
      <c r="K26913" s="15"/>
    </row>
    <row r="26914" spans="8:11">
      <c r="H26914" s="15"/>
      <c r="K26914" s="15"/>
    </row>
    <row r="26915" spans="8:11">
      <c r="H26915" s="15"/>
      <c r="K26915" s="15"/>
    </row>
    <row r="26916" spans="8:11">
      <c r="H26916" s="15"/>
      <c r="K26916" s="15"/>
    </row>
    <row r="26917" spans="8:11">
      <c r="H26917" s="15"/>
      <c r="K26917" s="15"/>
    </row>
    <row r="26918" spans="8:11">
      <c r="H26918" s="15"/>
      <c r="K26918" s="15"/>
    </row>
    <row r="26919" spans="8:11">
      <c r="H26919" s="15"/>
      <c r="K26919" s="15"/>
    </row>
    <row r="26920" spans="8:11">
      <c r="H26920" s="15"/>
      <c r="K26920" s="15"/>
    </row>
    <row r="26921" spans="8:11">
      <c r="H26921" s="15"/>
      <c r="K26921" s="15"/>
    </row>
    <row r="26922" spans="8:11">
      <c r="H26922" s="15"/>
      <c r="K26922" s="15"/>
    </row>
    <row r="26923" spans="8:11">
      <c r="H26923" s="15"/>
      <c r="K26923" s="15"/>
    </row>
    <row r="26924" spans="8:11">
      <c r="H26924" s="15"/>
      <c r="K26924" s="15"/>
    </row>
    <row r="26925" spans="8:11">
      <c r="H26925" s="15"/>
      <c r="K26925" s="15"/>
    </row>
    <row r="26926" spans="8:11">
      <c r="H26926" s="15"/>
      <c r="K26926" s="15"/>
    </row>
    <row r="26927" spans="8:11">
      <c r="H26927" s="15"/>
      <c r="K26927" s="15"/>
    </row>
    <row r="26928" spans="8:11">
      <c r="H26928" s="15"/>
      <c r="K26928" s="15"/>
    </row>
    <row r="26929" spans="8:11">
      <c r="H26929" s="15"/>
      <c r="K26929" s="15"/>
    </row>
    <row r="26930" spans="8:11">
      <c r="H26930" s="15"/>
      <c r="K26930" s="15"/>
    </row>
    <row r="26931" spans="8:11">
      <c r="H26931" s="15"/>
      <c r="K26931" s="15"/>
    </row>
    <row r="26932" spans="8:11">
      <c r="H26932" s="15"/>
      <c r="K26932" s="15"/>
    </row>
    <row r="26933" spans="8:11">
      <c r="H26933" s="15"/>
      <c r="K26933" s="15"/>
    </row>
    <row r="26934" spans="8:11">
      <c r="H26934" s="15"/>
      <c r="K26934" s="15"/>
    </row>
    <row r="26935" spans="8:11">
      <c r="H26935" s="15"/>
      <c r="K26935" s="15"/>
    </row>
    <row r="26936" spans="8:11">
      <c r="H26936" s="15"/>
      <c r="K26936" s="15"/>
    </row>
    <row r="26937" spans="8:11">
      <c r="H26937" s="15"/>
      <c r="K26937" s="15"/>
    </row>
    <row r="26938" spans="8:11">
      <c r="H26938" s="15"/>
      <c r="K26938" s="15"/>
    </row>
    <row r="26939" spans="8:11">
      <c r="H26939" s="15"/>
      <c r="K26939" s="15"/>
    </row>
    <row r="26940" spans="8:11">
      <c r="H26940" s="15"/>
      <c r="K26940" s="15"/>
    </row>
    <row r="26941" spans="8:11">
      <c r="H26941" s="15"/>
      <c r="K26941" s="15"/>
    </row>
    <row r="26942" spans="8:11">
      <c r="H26942" s="15"/>
      <c r="K26942" s="15"/>
    </row>
    <row r="26943" spans="8:11">
      <c r="H26943" s="15"/>
      <c r="K26943" s="15"/>
    </row>
    <row r="26944" spans="8:11">
      <c r="H26944" s="15"/>
      <c r="K26944" s="15"/>
    </row>
    <row r="26945" spans="8:11">
      <c r="H26945" s="15"/>
      <c r="K26945" s="15"/>
    </row>
    <row r="26946" spans="8:11">
      <c r="H26946" s="15"/>
      <c r="K26946" s="15"/>
    </row>
    <row r="26947" spans="8:11">
      <c r="H26947" s="15"/>
      <c r="K26947" s="15"/>
    </row>
    <row r="26948" spans="8:11">
      <c r="H26948" s="15"/>
      <c r="K26948" s="15"/>
    </row>
    <row r="26949" spans="8:11">
      <c r="H26949" s="15"/>
      <c r="K26949" s="15"/>
    </row>
    <row r="26950" spans="8:11">
      <c r="H26950" s="15"/>
      <c r="K26950" s="15"/>
    </row>
    <row r="26951" spans="8:11">
      <c r="H26951" s="15"/>
      <c r="K26951" s="15"/>
    </row>
    <row r="26952" spans="8:11">
      <c r="H26952" s="15"/>
      <c r="K26952" s="15"/>
    </row>
    <row r="26953" spans="8:11">
      <c r="H26953" s="15"/>
      <c r="K26953" s="15"/>
    </row>
    <row r="26954" spans="8:11">
      <c r="H26954" s="15"/>
      <c r="K26954" s="15"/>
    </row>
    <row r="26955" spans="8:11">
      <c r="H26955" s="15"/>
      <c r="K26955" s="15"/>
    </row>
    <row r="26956" spans="8:11">
      <c r="H26956" s="15"/>
      <c r="K26956" s="15"/>
    </row>
    <row r="26957" spans="8:11">
      <c r="H26957" s="15"/>
      <c r="K26957" s="15"/>
    </row>
    <row r="26958" spans="8:11">
      <c r="H26958" s="15"/>
      <c r="K26958" s="15"/>
    </row>
    <row r="26959" spans="8:11">
      <c r="H26959" s="15"/>
      <c r="K26959" s="15"/>
    </row>
    <row r="26960" spans="8:11">
      <c r="H26960" s="15"/>
      <c r="K26960" s="15"/>
    </row>
    <row r="26961" spans="8:11">
      <c r="H26961" s="15"/>
      <c r="K26961" s="15"/>
    </row>
    <row r="26962" spans="8:11">
      <c r="H26962" s="15"/>
      <c r="K26962" s="15"/>
    </row>
    <row r="26963" spans="8:11">
      <c r="H26963" s="15"/>
      <c r="K26963" s="15"/>
    </row>
    <row r="26964" spans="8:11">
      <c r="H26964" s="15"/>
      <c r="K26964" s="15"/>
    </row>
    <row r="26965" spans="8:11">
      <c r="H26965" s="15"/>
      <c r="K26965" s="15"/>
    </row>
    <row r="26966" spans="8:11">
      <c r="H26966" s="15"/>
      <c r="K26966" s="15"/>
    </row>
    <row r="26967" spans="8:11">
      <c r="H26967" s="15"/>
      <c r="K26967" s="15"/>
    </row>
    <row r="26968" spans="8:11">
      <c r="H26968" s="15"/>
      <c r="K26968" s="15"/>
    </row>
    <row r="26969" spans="8:11">
      <c r="H26969" s="15"/>
      <c r="K26969" s="15"/>
    </row>
    <row r="26970" spans="8:11">
      <c r="H26970" s="15"/>
      <c r="K26970" s="15"/>
    </row>
    <row r="26971" spans="8:11">
      <c r="H26971" s="15"/>
      <c r="K26971" s="15"/>
    </row>
    <row r="26972" spans="8:11">
      <c r="H26972" s="15"/>
      <c r="K26972" s="15"/>
    </row>
    <row r="26973" spans="8:11">
      <c r="H26973" s="15"/>
      <c r="K26973" s="15"/>
    </row>
    <row r="26974" spans="8:11">
      <c r="H26974" s="15"/>
      <c r="K26974" s="15"/>
    </row>
    <row r="26975" spans="8:11">
      <c r="H26975" s="15"/>
      <c r="K26975" s="15"/>
    </row>
    <row r="26976" spans="8:11">
      <c r="H26976" s="15"/>
      <c r="K26976" s="15"/>
    </row>
    <row r="26977" spans="8:11">
      <c r="H26977" s="15"/>
      <c r="K26977" s="15"/>
    </row>
    <row r="26978" spans="8:11">
      <c r="H26978" s="15"/>
      <c r="K26978" s="15"/>
    </row>
    <row r="26979" spans="8:11">
      <c r="H26979" s="15"/>
      <c r="K26979" s="15"/>
    </row>
    <row r="26980" spans="8:11">
      <c r="H26980" s="15"/>
      <c r="K26980" s="15"/>
    </row>
    <row r="26981" spans="8:11">
      <c r="H26981" s="15"/>
      <c r="K26981" s="15"/>
    </row>
    <row r="26982" spans="8:11">
      <c r="H26982" s="15"/>
      <c r="K26982" s="15"/>
    </row>
    <row r="26983" spans="8:11">
      <c r="H26983" s="15"/>
      <c r="K26983" s="15"/>
    </row>
    <row r="26984" spans="8:11">
      <c r="H26984" s="15"/>
      <c r="K26984" s="15"/>
    </row>
    <row r="26985" spans="8:11">
      <c r="H26985" s="15"/>
      <c r="K26985" s="15"/>
    </row>
    <row r="26986" spans="8:11">
      <c r="H26986" s="15"/>
      <c r="K26986" s="15"/>
    </row>
    <row r="26987" spans="8:11">
      <c r="H26987" s="15"/>
      <c r="K26987" s="15"/>
    </row>
    <row r="26988" spans="8:11">
      <c r="H26988" s="15"/>
      <c r="K26988" s="15"/>
    </row>
    <row r="26989" spans="8:11">
      <c r="H26989" s="15"/>
      <c r="K26989" s="15"/>
    </row>
    <row r="26990" spans="8:11">
      <c r="H26990" s="15"/>
      <c r="K26990" s="15"/>
    </row>
    <row r="26991" spans="8:11">
      <c r="H26991" s="15"/>
      <c r="K26991" s="15"/>
    </row>
    <row r="26992" spans="8:11">
      <c r="H26992" s="15"/>
      <c r="K26992" s="15"/>
    </row>
    <row r="26993" spans="8:11">
      <c r="H26993" s="15"/>
      <c r="K26993" s="15"/>
    </row>
    <row r="26994" spans="8:11">
      <c r="H26994" s="15"/>
      <c r="K26994" s="15"/>
    </row>
    <row r="26995" spans="8:11">
      <c r="H26995" s="15"/>
      <c r="K26995" s="15"/>
    </row>
    <row r="26996" spans="8:11">
      <c r="H26996" s="15"/>
      <c r="K26996" s="15"/>
    </row>
    <row r="26997" spans="8:11">
      <c r="H26997" s="15"/>
      <c r="K26997" s="15"/>
    </row>
    <row r="26998" spans="8:11">
      <c r="H26998" s="15"/>
      <c r="K26998" s="15"/>
    </row>
    <row r="26999" spans="8:11">
      <c r="H26999" s="15"/>
      <c r="K26999" s="15"/>
    </row>
    <row r="27000" spans="8:11">
      <c r="H27000" s="15"/>
      <c r="K27000" s="15"/>
    </row>
    <row r="27001" spans="8:11">
      <c r="H27001" s="15"/>
      <c r="K27001" s="15"/>
    </row>
    <row r="27002" spans="8:11">
      <c r="H27002" s="15"/>
      <c r="K27002" s="15"/>
    </row>
    <row r="27003" spans="8:11">
      <c r="H27003" s="15"/>
      <c r="K27003" s="15"/>
    </row>
    <row r="27004" spans="8:11">
      <c r="H27004" s="15"/>
      <c r="K27004" s="15"/>
    </row>
    <row r="27005" spans="8:11">
      <c r="H27005" s="15"/>
      <c r="K27005" s="15"/>
    </row>
    <row r="27006" spans="8:11">
      <c r="H27006" s="15"/>
      <c r="K27006" s="15"/>
    </row>
    <row r="27007" spans="8:11">
      <c r="H27007" s="15"/>
      <c r="K27007" s="15"/>
    </row>
    <row r="27008" spans="8:11">
      <c r="H27008" s="15"/>
      <c r="K27008" s="15"/>
    </row>
    <row r="27009" spans="8:11">
      <c r="H27009" s="15"/>
      <c r="K27009" s="15"/>
    </row>
    <row r="27010" spans="8:11">
      <c r="H27010" s="15"/>
      <c r="K27010" s="15"/>
    </row>
    <row r="27011" spans="8:11">
      <c r="H27011" s="15"/>
      <c r="K27011" s="15"/>
    </row>
    <row r="27012" spans="8:11">
      <c r="H27012" s="15"/>
      <c r="K27012" s="15"/>
    </row>
    <row r="27013" spans="8:11">
      <c r="H27013" s="15"/>
      <c r="K27013" s="15"/>
    </row>
    <row r="27014" spans="8:11">
      <c r="H27014" s="15"/>
      <c r="K27014" s="15"/>
    </row>
    <row r="27015" spans="8:11">
      <c r="H27015" s="15"/>
      <c r="K27015" s="15"/>
    </row>
    <row r="27016" spans="8:11">
      <c r="H27016" s="15"/>
      <c r="K27016" s="15"/>
    </row>
    <row r="27017" spans="8:11">
      <c r="H27017" s="15"/>
      <c r="K27017" s="15"/>
    </row>
    <row r="27018" spans="8:11">
      <c r="H27018" s="15"/>
      <c r="K27018" s="15"/>
    </row>
    <row r="27019" spans="8:11">
      <c r="H27019" s="15"/>
      <c r="K27019" s="15"/>
    </row>
    <row r="27020" spans="8:11">
      <c r="H27020" s="15"/>
      <c r="K27020" s="15"/>
    </row>
    <row r="27021" spans="8:11">
      <c r="H27021" s="15"/>
      <c r="K27021" s="15"/>
    </row>
    <row r="27022" spans="8:11">
      <c r="H27022" s="15"/>
      <c r="K27022" s="15"/>
    </row>
    <row r="27023" spans="8:11">
      <c r="H27023" s="15"/>
      <c r="K27023" s="15"/>
    </row>
    <row r="27024" spans="8:11">
      <c r="H27024" s="15"/>
      <c r="K27024" s="15"/>
    </row>
    <row r="27025" spans="8:11">
      <c r="H27025" s="15"/>
      <c r="K27025" s="15"/>
    </row>
    <row r="27026" spans="8:11">
      <c r="H27026" s="15"/>
      <c r="K27026" s="15"/>
    </row>
    <row r="27027" spans="8:11">
      <c r="H27027" s="15"/>
      <c r="K27027" s="15"/>
    </row>
    <row r="27028" spans="8:11">
      <c r="H27028" s="15"/>
      <c r="K27028" s="15"/>
    </row>
    <row r="27029" spans="8:11">
      <c r="H27029" s="15"/>
      <c r="K27029" s="15"/>
    </row>
    <row r="27030" spans="8:11">
      <c r="H27030" s="15"/>
      <c r="K27030" s="15"/>
    </row>
    <row r="27031" spans="8:11">
      <c r="H27031" s="15"/>
      <c r="K27031" s="15"/>
    </row>
    <row r="27032" spans="8:11">
      <c r="H27032" s="15"/>
      <c r="K27032" s="15"/>
    </row>
    <row r="27033" spans="8:11">
      <c r="H27033" s="15"/>
      <c r="K27033" s="15"/>
    </row>
    <row r="27034" spans="8:11">
      <c r="H27034" s="15"/>
      <c r="K27034" s="15"/>
    </row>
    <row r="27035" spans="8:11">
      <c r="H27035" s="15"/>
      <c r="K27035" s="15"/>
    </row>
    <row r="27036" spans="8:11">
      <c r="H27036" s="15"/>
      <c r="K27036" s="15"/>
    </row>
    <row r="27037" spans="8:11">
      <c r="H27037" s="15"/>
      <c r="K27037" s="15"/>
    </row>
    <row r="27038" spans="8:11">
      <c r="H27038" s="15"/>
      <c r="K27038" s="15"/>
    </row>
    <row r="27039" spans="8:11">
      <c r="H27039" s="15"/>
      <c r="K27039" s="15"/>
    </row>
    <row r="27040" spans="8:11">
      <c r="H27040" s="15"/>
      <c r="K27040" s="15"/>
    </row>
    <row r="27041" spans="8:11">
      <c r="H27041" s="15"/>
      <c r="K27041" s="15"/>
    </row>
    <row r="27042" spans="8:11">
      <c r="H27042" s="15"/>
      <c r="K27042" s="15"/>
    </row>
    <row r="27043" spans="8:11">
      <c r="H27043" s="15"/>
      <c r="K27043" s="15"/>
    </row>
    <row r="27044" spans="8:11">
      <c r="H27044" s="15"/>
      <c r="K27044" s="15"/>
    </row>
    <row r="27045" spans="8:11">
      <c r="H27045" s="15"/>
      <c r="K27045" s="15"/>
    </row>
    <row r="27046" spans="8:11">
      <c r="H27046" s="15"/>
      <c r="K27046" s="15"/>
    </row>
    <row r="27047" spans="8:11">
      <c r="H27047" s="15"/>
      <c r="K27047" s="15"/>
    </row>
    <row r="27048" spans="8:11">
      <c r="H27048" s="15"/>
      <c r="K27048" s="15"/>
    </row>
    <row r="27049" spans="8:11">
      <c r="H27049" s="15"/>
      <c r="K27049" s="15"/>
    </row>
    <row r="27050" spans="8:11">
      <c r="H27050" s="15"/>
      <c r="K27050" s="15"/>
    </row>
    <row r="27051" spans="8:11">
      <c r="H27051" s="15"/>
      <c r="K27051" s="15"/>
    </row>
    <row r="27052" spans="8:11">
      <c r="H27052" s="15"/>
      <c r="K27052" s="15"/>
    </row>
    <row r="27053" spans="8:11">
      <c r="H27053" s="15"/>
      <c r="K27053" s="15"/>
    </row>
    <row r="27054" spans="8:11">
      <c r="H27054" s="15"/>
      <c r="K27054" s="15"/>
    </row>
    <row r="27055" spans="8:11">
      <c r="H27055" s="15"/>
      <c r="K27055" s="15"/>
    </row>
    <row r="27056" spans="8:11">
      <c r="H27056" s="15"/>
      <c r="K27056" s="15"/>
    </row>
    <row r="27057" spans="8:11">
      <c r="H27057" s="15"/>
      <c r="K27057" s="15"/>
    </row>
    <row r="27058" spans="8:11">
      <c r="H27058" s="15"/>
      <c r="K27058" s="15"/>
    </row>
    <row r="27059" spans="8:11">
      <c r="H27059" s="15"/>
      <c r="K27059" s="15"/>
    </row>
    <row r="27060" spans="8:11">
      <c r="H27060" s="15"/>
      <c r="K27060" s="15"/>
    </row>
    <row r="27061" spans="8:11">
      <c r="H27061" s="15"/>
      <c r="K27061" s="15"/>
    </row>
    <row r="27062" spans="8:11">
      <c r="H27062" s="15"/>
      <c r="K27062" s="15"/>
    </row>
    <row r="27063" spans="8:11">
      <c r="H27063" s="15"/>
      <c r="K27063" s="15"/>
    </row>
    <row r="27064" spans="8:11">
      <c r="H27064" s="15"/>
      <c r="K27064" s="15"/>
    </row>
    <row r="27065" spans="8:11">
      <c r="H27065" s="15"/>
      <c r="K27065" s="15"/>
    </row>
    <row r="27066" spans="8:11">
      <c r="H27066" s="15"/>
      <c r="K27066" s="15"/>
    </row>
    <row r="27067" spans="8:11">
      <c r="H27067" s="15"/>
      <c r="K27067" s="15"/>
    </row>
    <row r="27068" spans="8:11">
      <c r="H27068" s="15"/>
      <c r="K27068" s="15"/>
    </row>
    <row r="27069" spans="8:11">
      <c r="H27069" s="15"/>
      <c r="K27069" s="15"/>
    </row>
    <row r="27070" spans="8:11">
      <c r="H27070" s="15"/>
      <c r="K27070" s="15"/>
    </row>
    <row r="27071" spans="8:11">
      <c r="H27071" s="15"/>
      <c r="K27071" s="15"/>
    </row>
    <row r="27072" spans="8:11">
      <c r="H27072" s="15"/>
      <c r="K27072" s="15"/>
    </row>
    <row r="27073" spans="8:11">
      <c r="H27073" s="15"/>
      <c r="K27073" s="15"/>
    </row>
    <row r="27074" spans="8:11">
      <c r="H27074" s="15"/>
      <c r="K27074" s="15"/>
    </row>
    <row r="27075" spans="8:11">
      <c r="H27075" s="15"/>
      <c r="K27075" s="15"/>
    </row>
    <row r="27076" spans="8:11">
      <c r="H27076" s="15"/>
      <c r="K27076" s="15"/>
    </row>
    <row r="27077" spans="8:11">
      <c r="H27077" s="15"/>
      <c r="K27077" s="15"/>
    </row>
    <row r="27078" spans="8:11">
      <c r="H27078" s="15"/>
      <c r="K27078" s="15"/>
    </row>
    <row r="27079" spans="8:11">
      <c r="H27079" s="15"/>
      <c r="K27079" s="15"/>
    </row>
    <row r="27080" spans="8:11">
      <c r="H27080" s="15"/>
      <c r="K27080" s="15"/>
    </row>
    <row r="27081" spans="8:11">
      <c r="H27081" s="15"/>
      <c r="K27081" s="15"/>
    </row>
    <row r="27082" spans="8:11">
      <c r="H27082" s="15"/>
      <c r="K27082" s="15"/>
    </row>
    <row r="27083" spans="8:11">
      <c r="H27083" s="15"/>
      <c r="K27083" s="15"/>
    </row>
    <row r="27084" spans="8:11">
      <c r="H27084" s="15"/>
      <c r="K27084" s="15"/>
    </row>
    <row r="27085" spans="8:11">
      <c r="H27085" s="15"/>
      <c r="K27085" s="15"/>
    </row>
    <row r="27086" spans="8:11">
      <c r="H27086" s="15"/>
      <c r="K27086" s="15"/>
    </row>
    <row r="27087" spans="8:11">
      <c r="H27087" s="15"/>
      <c r="K27087" s="15"/>
    </row>
    <row r="27088" spans="8:11">
      <c r="H27088" s="15"/>
      <c r="K27088" s="15"/>
    </row>
    <row r="27089" spans="8:11">
      <c r="H27089" s="15"/>
      <c r="K27089" s="15"/>
    </row>
    <row r="27090" spans="8:11">
      <c r="H27090" s="15"/>
      <c r="K27090" s="15"/>
    </row>
    <row r="27091" spans="8:11">
      <c r="H27091" s="15"/>
      <c r="K27091" s="15"/>
    </row>
    <row r="27092" spans="8:11">
      <c r="H27092" s="15"/>
      <c r="K27092" s="15"/>
    </row>
    <row r="27093" spans="8:11">
      <c r="H27093" s="15"/>
      <c r="K27093" s="15"/>
    </row>
    <row r="27094" spans="8:11">
      <c r="H27094" s="15"/>
      <c r="K27094" s="15"/>
    </row>
    <row r="27095" spans="8:11">
      <c r="H27095" s="15"/>
      <c r="K27095" s="15"/>
    </row>
    <row r="27096" spans="8:11">
      <c r="H27096" s="15"/>
      <c r="K27096" s="15"/>
    </row>
    <row r="27097" spans="8:11">
      <c r="H27097" s="15"/>
      <c r="K27097" s="15"/>
    </row>
    <row r="27098" spans="8:11">
      <c r="H27098" s="15"/>
      <c r="K27098" s="15"/>
    </row>
    <row r="27099" spans="8:11">
      <c r="H27099" s="15"/>
      <c r="K27099" s="15"/>
    </row>
    <row r="27100" spans="8:11">
      <c r="H27100" s="15"/>
      <c r="K27100" s="15"/>
    </row>
    <row r="27101" spans="8:11">
      <c r="H27101" s="15"/>
      <c r="K27101" s="15"/>
    </row>
    <row r="27102" spans="8:11">
      <c r="H27102" s="15"/>
      <c r="K27102" s="15"/>
    </row>
    <row r="27103" spans="8:11">
      <c r="H27103" s="15"/>
      <c r="K27103" s="15"/>
    </row>
    <row r="27104" spans="8:11">
      <c r="H27104" s="15"/>
      <c r="K27104" s="15"/>
    </row>
    <row r="27105" spans="8:11">
      <c r="H27105" s="15"/>
      <c r="K27105" s="15"/>
    </row>
    <row r="27106" spans="8:11">
      <c r="H27106" s="15"/>
      <c r="K27106" s="15"/>
    </row>
    <row r="27107" spans="8:11">
      <c r="H27107" s="15"/>
      <c r="K27107" s="15"/>
    </row>
    <row r="27108" spans="8:11">
      <c r="H27108" s="15"/>
      <c r="K27108" s="15"/>
    </row>
    <row r="27109" spans="8:11">
      <c r="H27109" s="15"/>
      <c r="K27109" s="15"/>
    </row>
    <row r="27110" spans="8:11">
      <c r="H27110" s="15"/>
      <c r="K27110" s="15"/>
    </row>
    <row r="27111" spans="8:11">
      <c r="H27111" s="15"/>
      <c r="K27111" s="15"/>
    </row>
    <row r="27112" spans="8:11">
      <c r="H27112" s="15"/>
      <c r="K27112" s="15"/>
    </row>
    <row r="27113" spans="8:11">
      <c r="H27113" s="15"/>
      <c r="K27113" s="15"/>
    </row>
    <row r="27114" spans="8:11">
      <c r="H27114" s="15"/>
      <c r="K27114" s="15"/>
    </row>
    <row r="27115" spans="8:11">
      <c r="H27115" s="15"/>
      <c r="K27115" s="15"/>
    </row>
    <row r="27116" spans="8:11">
      <c r="H27116" s="15"/>
      <c r="K27116" s="15"/>
    </row>
    <row r="27117" spans="8:11">
      <c r="H27117" s="15"/>
      <c r="K27117" s="15"/>
    </row>
    <row r="27118" spans="8:11">
      <c r="H27118" s="15"/>
      <c r="K27118" s="15"/>
    </row>
    <row r="27119" spans="8:11">
      <c r="H27119" s="15"/>
      <c r="K27119" s="15"/>
    </row>
    <row r="27120" spans="8:11">
      <c r="H27120" s="15"/>
      <c r="K27120" s="15"/>
    </row>
    <row r="27121" spans="8:11">
      <c r="H27121" s="15"/>
      <c r="K27121" s="15"/>
    </row>
    <row r="27122" spans="8:11">
      <c r="H27122" s="15"/>
      <c r="K27122" s="15"/>
    </row>
    <row r="27123" spans="8:11">
      <c r="H27123" s="15"/>
      <c r="K27123" s="15"/>
    </row>
    <row r="27124" spans="8:11">
      <c r="H27124" s="15"/>
      <c r="K27124" s="15"/>
    </row>
    <row r="27125" spans="8:11">
      <c r="H27125" s="15"/>
      <c r="K27125" s="15"/>
    </row>
    <row r="27126" spans="8:11">
      <c r="H27126" s="15"/>
      <c r="K27126" s="15"/>
    </row>
    <row r="27127" spans="8:11">
      <c r="H27127" s="15"/>
      <c r="K27127" s="15"/>
    </row>
    <row r="27128" spans="8:11">
      <c r="H27128" s="15"/>
      <c r="K27128" s="15"/>
    </row>
    <row r="27129" spans="8:11">
      <c r="H27129" s="15"/>
      <c r="K27129" s="15"/>
    </row>
    <row r="27130" spans="8:11">
      <c r="H27130" s="15"/>
      <c r="K27130" s="15"/>
    </row>
    <row r="27131" spans="8:11">
      <c r="H27131" s="15"/>
      <c r="K27131" s="15"/>
    </row>
    <row r="27132" spans="8:11">
      <c r="H27132" s="15"/>
      <c r="K27132" s="15"/>
    </row>
    <row r="27133" spans="8:11">
      <c r="H27133" s="15"/>
      <c r="K27133" s="15"/>
    </row>
    <row r="27134" spans="8:11">
      <c r="H27134" s="15"/>
      <c r="K27134" s="15"/>
    </row>
    <row r="27135" spans="8:11">
      <c r="H27135" s="15"/>
      <c r="K27135" s="15"/>
    </row>
    <row r="27136" spans="8:11">
      <c r="H27136" s="15"/>
      <c r="K27136" s="15"/>
    </row>
    <row r="27137" spans="8:11">
      <c r="H27137" s="15"/>
      <c r="K27137" s="15"/>
    </row>
    <row r="27138" spans="8:11">
      <c r="H27138" s="15"/>
      <c r="K27138" s="15"/>
    </row>
    <row r="27139" spans="8:11">
      <c r="H27139" s="15"/>
      <c r="K27139" s="15"/>
    </row>
    <row r="27140" spans="8:11">
      <c r="H27140" s="15"/>
      <c r="K27140" s="15"/>
    </row>
    <row r="27141" spans="8:11">
      <c r="H27141" s="15"/>
      <c r="K27141" s="15"/>
    </row>
    <row r="27142" spans="8:11">
      <c r="H27142" s="15"/>
      <c r="K27142" s="15"/>
    </row>
    <row r="27143" spans="8:11">
      <c r="H27143" s="15"/>
      <c r="K27143" s="15"/>
    </row>
    <row r="27144" spans="8:11">
      <c r="H27144" s="15"/>
      <c r="K27144" s="15"/>
    </row>
    <row r="27145" spans="8:11">
      <c r="H27145" s="15"/>
      <c r="K27145" s="15"/>
    </row>
    <row r="27146" spans="8:11">
      <c r="H27146" s="15"/>
      <c r="K27146" s="15"/>
    </row>
    <row r="27147" spans="8:11">
      <c r="H27147" s="15"/>
      <c r="K27147" s="15"/>
    </row>
    <row r="27148" spans="8:11">
      <c r="H27148" s="15"/>
      <c r="K27148" s="15"/>
    </row>
    <row r="27149" spans="8:11">
      <c r="H27149" s="15"/>
      <c r="K27149" s="15"/>
    </row>
    <row r="27150" spans="8:11">
      <c r="H27150" s="15"/>
      <c r="K27150" s="15"/>
    </row>
    <row r="27151" spans="8:11">
      <c r="H27151" s="15"/>
      <c r="K27151" s="15"/>
    </row>
    <row r="27152" spans="8:11">
      <c r="H27152" s="15"/>
      <c r="K27152" s="15"/>
    </row>
    <row r="27153" spans="8:11">
      <c r="H27153" s="15"/>
      <c r="K27153" s="15"/>
    </row>
    <row r="27154" spans="8:11">
      <c r="H27154" s="15"/>
      <c r="K27154" s="15"/>
    </row>
    <row r="27155" spans="8:11">
      <c r="H27155" s="15"/>
      <c r="K27155" s="15"/>
    </row>
    <row r="27156" spans="8:11">
      <c r="H27156" s="15"/>
      <c r="K27156" s="15"/>
    </row>
    <row r="27157" spans="8:11">
      <c r="H27157" s="15"/>
      <c r="K27157" s="15"/>
    </row>
    <row r="27158" spans="8:11">
      <c r="H27158" s="15"/>
      <c r="K27158" s="15"/>
    </row>
    <row r="27159" spans="8:11">
      <c r="H27159" s="15"/>
      <c r="K27159" s="15"/>
    </row>
    <row r="27160" spans="8:11">
      <c r="H27160" s="15"/>
      <c r="K27160" s="15"/>
    </row>
    <row r="27161" spans="8:11">
      <c r="H27161" s="15"/>
      <c r="K27161" s="15"/>
    </row>
    <row r="27162" spans="8:11">
      <c r="H27162" s="15"/>
      <c r="K27162" s="15"/>
    </row>
    <row r="27163" spans="8:11">
      <c r="H27163" s="15"/>
      <c r="K27163" s="15"/>
    </row>
    <row r="27164" spans="8:11">
      <c r="H27164" s="15"/>
      <c r="K27164" s="15"/>
    </row>
    <row r="27165" spans="8:11">
      <c r="H27165" s="15"/>
      <c r="K27165" s="15"/>
    </row>
    <row r="27166" spans="8:11">
      <c r="H27166" s="15"/>
      <c r="K27166" s="15"/>
    </row>
    <row r="27167" spans="8:11">
      <c r="H27167" s="15"/>
      <c r="K27167" s="15"/>
    </row>
    <row r="27168" spans="8:11">
      <c r="H27168" s="15"/>
      <c r="K27168" s="15"/>
    </row>
    <row r="27169" spans="8:11">
      <c r="H27169" s="15"/>
      <c r="K27169" s="15"/>
    </row>
    <row r="27170" spans="8:11">
      <c r="H27170" s="15"/>
      <c r="K27170" s="15"/>
    </row>
    <row r="27171" spans="8:11">
      <c r="H27171" s="15"/>
      <c r="K27171" s="15"/>
    </row>
    <row r="27172" spans="8:11">
      <c r="H27172" s="15"/>
      <c r="K27172" s="15"/>
    </row>
    <row r="27173" spans="8:11">
      <c r="H27173" s="15"/>
      <c r="K27173" s="15"/>
    </row>
    <row r="27174" spans="8:11">
      <c r="H27174" s="15"/>
      <c r="K27174" s="15"/>
    </row>
    <row r="27175" spans="8:11">
      <c r="H27175" s="15"/>
      <c r="K27175" s="15"/>
    </row>
    <row r="27176" spans="8:11">
      <c r="H27176" s="15"/>
      <c r="K27176" s="15"/>
    </row>
    <row r="27177" spans="8:11">
      <c r="H27177" s="15"/>
      <c r="K27177" s="15"/>
    </row>
    <row r="27178" spans="8:11">
      <c r="H27178" s="15"/>
      <c r="K27178" s="15"/>
    </row>
    <row r="27179" spans="8:11">
      <c r="H27179" s="15"/>
      <c r="K27179" s="15"/>
    </row>
    <row r="27180" spans="8:11">
      <c r="H27180" s="15"/>
      <c r="K27180" s="15"/>
    </row>
    <row r="27181" spans="8:11">
      <c r="H27181" s="15"/>
      <c r="K27181" s="15"/>
    </row>
    <row r="27182" spans="8:11">
      <c r="H27182" s="15"/>
      <c r="K27182" s="15"/>
    </row>
    <row r="27183" spans="8:11">
      <c r="H27183" s="15"/>
      <c r="K27183" s="15"/>
    </row>
    <row r="27184" spans="8:11">
      <c r="H27184" s="15"/>
      <c r="K27184" s="15"/>
    </row>
    <row r="27185" spans="8:11">
      <c r="H27185" s="15"/>
      <c r="K27185" s="15"/>
    </row>
    <row r="27186" spans="8:11">
      <c r="H27186" s="15"/>
      <c r="K27186" s="15"/>
    </row>
    <row r="27187" spans="8:11">
      <c r="H27187" s="15"/>
      <c r="K27187" s="15"/>
    </row>
    <row r="27188" spans="8:11">
      <c r="H27188" s="15"/>
      <c r="K27188" s="15"/>
    </row>
    <row r="27189" spans="8:11">
      <c r="H27189" s="15"/>
      <c r="K27189" s="15"/>
    </row>
    <row r="27190" spans="8:11">
      <c r="H27190" s="15"/>
      <c r="K27190" s="15"/>
    </row>
    <row r="27191" spans="8:11">
      <c r="H27191" s="15"/>
      <c r="K27191" s="15"/>
    </row>
    <row r="27192" spans="8:11">
      <c r="H27192" s="15"/>
      <c r="K27192" s="15"/>
    </row>
    <row r="27193" spans="8:11">
      <c r="H27193" s="15"/>
      <c r="K27193" s="15"/>
    </row>
    <row r="27194" spans="8:11">
      <c r="H27194" s="15"/>
      <c r="K27194" s="15"/>
    </row>
    <row r="27195" spans="8:11">
      <c r="H27195" s="15"/>
      <c r="K27195" s="15"/>
    </row>
    <row r="27196" spans="8:11">
      <c r="H27196" s="15"/>
      <c r="K27196" s="15"/>
    </row>
    <row r="27197" spans="8:11">
      <c r="H27197" s="15"/>
      <c r="K27197" s="15"/>
    </row>
    <row r="27198" spans="8:11">
      <c r="H27198" s="15"/>
      <c r="K27198" s="15"/>
    </row>
    <row r="27199" spans="8:11">
      <c r="H27199" s="15"/>
      <c r="K27199" s="15"/>
    </row>
    <row r="27200" spans="8:11">
      <c r="H27200" s="15"/>
      <c r="K27200" s="15"/>
    </row>
    <row r="27201" spans="8:11">
      <c r="H27201" s="15"/>
      <c r="K27201" s="15"/>
    </row>
    <row r="27202" spans="8:11">
      <c r="H27202" s="15"/>
      <c r="K27202" s="15"/>
    </row>
    <row r="27203" spans="8:11">
      <c r="H27203" s="15"/>
      <c r="K27203" s="15"/>
    </row>
    <row r="27204" spans="8:11">
      <c r="H27204" s="15"/>
      <c r="K27204" s="15"/>
    </row>
    <row r="27205" spans="8:11">
      <c r="H27205" s="15"/>
      <c r="K27205" s="15"/>
    </row>
    <row r="27206" spans="8:11">
      <c r="H27206" s="15"/>
      <c r="K27206" s="15"/>
    </row>
    <row r="27207" spans="8:11">
      <c r="H27207" s="15"/>
      <c r="K27207" s="15"/>
    </row>
    <row r="27208" spans="8:11">
      <c r="H27208" s="15"/>
      <c r="K27208" s="15"/>
    </row>
    <row r="27209" spans="8:11">
      <c r="H27209" s="15"/>
      <c r="K27209" s="15"/>
    </row>
    <row r="27210" spans="8:11">
      <c r="H27210" s="15"/>
      <c r="K27210" s="15"/>
    </row>
    <row r="27211" spans="8:11">
      <c r="H27211" s="15"/>
      <c r="K27211" s="15"/>
    </row>
    <row r="27212" spans="8:11">
      <c r="H27212" s="15"/>
      <c r="K27212" s="15"/>
    </row>
    <row r="27213" spans="8:11">
      <c r="H27213" s="15"/>
      <c r="K27213" s="15"/>
    </row>
    <row r="27214" spans="8:11">
      <c r="H27214" s="15"/>
      <c r="K27214" s="15"/>
    </row>
    <row r="27215" spans="8:11">
      <c r="H27215" s="15"/>
      <c r="K27215" s="15"/>
    </row>
    <row r="27216" spans="8:11">
      <c r="H27216" s="15"/>
      <c r="K27216" s="15"/>
    </row>
    <row r="27217" spans="8:11">
      <c r="H27217" s="15"/>
      <c r="K27217" s="15"/>
    </row>
    <row r="27218" spans="8:11">
      <c r="H27218" s="15"/>
      <c r="K27218" s="15"/>
    </row>
    <row r="27219" spans="8:11">
      <c r="H27219" s="15"/>
      <c r="K27219" s="15"/>
    </row>
    <row r="27220" spans="8:11">
      <c r="H27220" s="15"/>
      <c r="K27220" s="15"/>
    </row>
    <row r="27221" spans="8:11">
      <c r="H27221" s="15"/>
      <c r="K27221" s="15"/>
    </row>
    <row r="27222" spans="8:11">
      <c r="H27222" s="15"/>
      <c r="K27222" s="15"/>
    </row>
    <row r="27223" spans="8:11">
      <c r="H27223" s="15"/>
      <c r="K27223" s="15"/>
    </row>
    <row r="27224" spans="8:11">
      <c r="H27224" s="15"/>
      <c r="K27224" s="15"/>
    </row>
    <row r="27225" spans="8:11">
      <c r="H27225" s="15"/>
      <c r="K27225" s="15"/>
    </row>
    <row r="27226" spans="8:11">
      <c r="H27226" s="15"/>
      <c r="K27226" s="15"/>
    </row>
    <row r="27227" spans="8:11">
      <c r="H27227" s="15"/>
      <c r="K27227" s="15"/>
    </row>
    <row r="27228" spans="8:11">
      <c r="H27228" s="15"/>
      <c r="K27228" s="15"/>
    </row>
    <row r="27229" spans="8:11">
      <c r="H27229" s="15"/>
      <c r="K27229" s="15"/>
    </row>
    <row r="27230" spans="8:11">
      <c r="H27230" s="15"/>
      <c r="K27230" s="15"/>
    </row>
    <row r="27231" spans="8:11">
      <c r="H27231" s="15"/>
      <c r="K27231" s="15"/>
    </row>
    <row r="27232" spans="8:11">
      <c r="H27232" s="15"/>
      <c r="K27232" s="15"/>
    </row>
    <row r="27233" spans="8:11">
      <c r="H27233" s="15"/>
      <c r="K27233" s="15"/>
    </row>
    <row r="27234" spans="8:11">
      <c r="H27234" s="15"/>
      <c r="K27234" s="15"/>
    </row>
    <row r="27235" spans="8:11">
      <c r="H27235" s="15"/>
      <c r="K27235" s="15"/>
    </row>
    <row r="27236" spans="8:11">
      <c r="H27236" s="15"/>
      <c r="K27236" s="15"/>
    </row>
    <row r="27237" spans="8:11">
      <c r="H27237" s="15"/>
      <c r="K27237" s="15"/>
    </row>
    <row r="27238" spans="8:11">
      <c r="H27238" s="15"/>
      <c r="K27238" s="15"/>
    </row>
    <row r="27239" spans="8:11">
      <c r="H27239" s="15"/>
      <c r="K27239" s="15"/>
    </row>
    <row r="27240" spans="8:11">
      <c r="H27240" s="15"/>
      <c r="K27240" s="15"/>
    </row>
    <row r="27241" spans="8:11">
      <c r="H27241" s="15"/>
      <c r="K27241" s="15"/>
    </row>
    <row r="27242" spans="8:11">
      <c r="H27242" s="15"/>
      <c r="K27242" s="15"/>
    </row>
    <row r="27243" spans="8:11">
      <c r="H27243" s="15"/>
      <c r="K27243" s="15"/>
    </row>
    <row r="27244" spans="8:11">
      <c r="H27244" s="15"/>
      <c r="K27244" s="15"/>
    </row>
    <row r="27245" spans="8:11">
      <c r="H27245" s="15"/>
      <c r="K27245" s="15"/>
    </row>
    <row r="27246" spans="8:11">
      <c r="H27246" s="15"/>
      <c r="K27246" s="15"/>
    </row>
    <row r="27247" spans="8:11">
      <c r="H27247" s="15"/>
      <c r="K27247" s="15"/>
    </row>
    <row r="27248" spans="8:11">
      <c r="H27248" s="15"/>
      <c r="K27248" s="15"/>
    </row>
    <row r="27249" spans="8:11">
      <c r="H27249" s="15"/>
      <c r="K27249" s="15"/>
    </row>
    <row r="27250" spans="8:11">
      <c r="H27250" s="15"/>
      <c r="K27250" s="15"/>
    </row>
    <row r="27251" spans="8:11">
      <c r="H27251" s="15"/>
      <c r="K27251" s="15"/>
    </row>
    <row r="27252" spans="8:11">
      <c r="H27252" s="15"/>
      <c r="K27252" s="15"/>
    </row>
    <row r="27253" spans="8:11">
      <c r="H27253" s="15"/>
      <c r="K27253" s="15"/>
    </row>
    <row r="27254" spans="8:11">
      <c r="H27254" s="15"/>
      <c r="K27254" s="15"/>
    </row>
    <row r="27255" spans="8:11">
      <c r="H27255" s="15"/>
      <c r="K27255" s="15"/>
    </row>
    <row r="27256" spans="8:11">
      <c r="H27256" s="15"/>
      <c r="K27256" s="15"/>
    </row>
    <row r="27257" spans="8:11">
      <c r="H27257" s="15"/>
      <c r="K27257" s="15"/>
    </row>
    <row r="27258" spans="8:11">
      <c r="H27258" s="15"/>
      <c r="K27258" s="15"/>
    </row>
    <row r="27259" spans="8:11">
      <c r="H27259" s="15"/>
      <c r="K27259" s="15"/>
    </row>
    <row r="27260" spans="8:11">
      <c r="H27260" s="15"/>
      <c r="K27260" s="15"/>
    </row>
    <row r="27261" spans="8:11">
      <c r="H27261" s="15"/>
      <c r="K27261" s="15"/>
    </row>
    <row r="27262" spans="8:11">
      <c r="H27262" s="15"/>
      <c r="K27262" s="15"/>
    </row>
    <row r="27263" spans="8:11">
      <c r="H27263" s="15"/>
      <c r="K27263" s="15"/>
    </row>
    <row r="27264" spans="8:11">
      <c r="H27264" s="15"/>
      <c r="K27264" s="15"/>
    </row>
    <row r="27265" spans="8:11">
      <c r="H27265" s="15"/>
      <c r="K27265" s="15"/>
    </row>
    <row r="27266" spans="8:11">
      <c r="H27266" s="15"/>
      <c r="K27266" s="15"/>
    </row>
    <row r="27267" spans="8:11">
      <c r="H27267" s="15"/>
      <c r="K27267" s="15"/>
    </row>
    <row r="27268" spans="8:11">
      <c r="H27268" s="15"/>
      <c r="K27268" s="15"/>
    </row>
    <row r="27269" spans="8:11">
      <c r="H27269" s="15"/>
      <c r="K27269" s="15"/>
    </row>
    <row r="27270" spans="8:11">
      <c r="H27270" s="15"/>
      <c r="K27270" s="15"/>
    </row>
    <row r="27271" spans="8:11">
      <c r="H27271" s="15"/>
      <c r="K27271" s="15"/>
    </row>
    <row r="27272" spans="8:11">
      <c r="H27272" s="15"/>
      <c r="K27272" s="15"/>
    </row>
    <row r="27273" spans="8:11">
      <c r="H27273" s="15"/>
      <c r="K27273" s="15"/>
    </row>
    <row r="27274" spans="8:11">
      <c r="H27274" s="15"/>
      <c r="K27274" s="15"/>
    </row>
    <row r="27275" spans="8:11">
      <c r="H27275" s="15"/>
      <c r="K27275" s="15"/>
    </row>
    <row r="27276" spans="8:11">
      <c r="H27276" s="15"/>
      <c r="K27276" s="15"/>
    </row>
    <row r="27277" spans="8:11">
      <c r="H27277" s="15"/>
      <c r="K27277" s="15"/>
    </row>
    <row r="27278" spans="8:11">
      <c r="H27278" s="15"/>
      <c r="K27278" s="15"/>
    </row>
    <row r="27279" spans="8:11">
      <c r="H27279" s="15"/>
      <c r="K27279" s="15"/>
    </row>
    <row r="27280" spans="8:11">
      <c r="H27280" s="15"/>
      <c r="K27280" s="15"/>
    </row>
    <row r="27281" spans="8:11">
      <c r="H27281" s="15"/>
      <c r="K27281" s="15"/>
    </row>
    <row r="27282" spans="8:11">
      <c r="H27282" s="15"/>
      <c r="K27282" s="15"/>
    </row>
    <row r="27283" spans="8:11">
      <c r="H27283" s="15"/>
      <c r="K27283" s="15"/>
    </row>
    <row r="27284" spans="8:11">
      <c r="H27284" s="15"/>
      <c r="K27284" s="15"/>
    </row>
    <row r="27285" spans="8:11">
      <c r="H27285" s="15"/>
      <c r="K27285" s="15"/>
    </row>
    <row r="27286" spans="8:11">
      <c r="H27286" s="15"/>
      <c r="K27286" s="15"/>
    </row>
    <row r="27287" spans="8:11">
      <c r="H27287" s="15"/>
      <c r="K27287" s="15"/>
    </row>
    <row r="27288" spans="8:11">
      <c r="H27288" s="15"/>
      <c r="K27288" s="15"/>
    </row>
    <row r="27289" spans="8:11">
      <c r="H27289" s="15"/>
      <c r="K27289" s="15"/>
    </row>
    <row r="27290" spans="8:11">
      <c r="H27290" s="15"/>
      <c r="K27290" s="15"/>
    </row>
    <row r="27291" spans="8:11">
      <c r="H27291" s="15"/>
      <c r="K27291" s="15"/>
    </row>
    <row r="27292" spans="8:11">
      <c r="H27292" s="15"/>
      <c r="K27292" s="15"/>
    </row>
    <row r="27293" spans="8:11">
      <c r="H27293" s="15"/>
      <c r="K27293" s="15"/>
    </row>
    <row r="27294" spans="8:11">
      <c r="H27294" s="15"/>
      <c r="K27294" s="15"/>
    </row>
    <row r="27295" spans="8:11">
      <c r="H27295" s="15"/>
      <c r="K27295" s="15"/>
    </row>
    <row r="27296" spans="8:11">
      <c r="H27296" s="15"/>
      <c r="K27296" s="15"/>
    </row>
    <row r="27297" spans="8:11">
      <c r="H27297" s="15"/>
      <c r="K27297" s="15"/>
    </row>
    <row r="27298" spans="8:11">
      <c r="H27298" s="15"/>
      <c r="K27298" s="15"/>
    </row>
    <row r="27299" spans="8:11">
      <c r="H27299" s="15"/>
      <c r="K27299" s="15"/>
    </row>
    <row r="27300" spans="8:11">
      <c r="H27300" s="15"/>
      <c r="K27300" s="15"/>
    </row>
    <row r="27301" spans="8:11">
      <c r="H27301" s="15"/>
      <c r="K27301" s="15"/>
    </row>
    <row r="27302" spans="8:11">
      <c r="H27302" s="15"/>
      <c r="K27302" s="15"/>
    </row>
    <row r="27303" spans="8:11">
      <c r="H27303" s="15"/>
      <c r="K27303" s="15"/>
    </row>
    <row r="27304" spans="8:11">
      <c r="H27304" s="15"/>
      <c r="K27304" s="15"/>
    </row>
    <row r="27305" spans="8:11">
      <c r="H27305" s="15"/>
      <c r="K27305" s="15"/>
    </row>
    <row r="27306" spans="8:11">
      <c r="H27306" s="15"/>
      <c r="K27306" s="15"/>
    </row>
    <row r="27307" spans="8:11">
      <c r="H27307" s="15"/>
      <c r="K27307" s="15"/>
    </row>
    <row r="27308" spans="8:11">
      <c r="H27308" s="15"/>
      <c r="K27308" s="15"/>
    </row>
    <row r="27309" spans="8:11">
      <c r="H27309" s="15"/>
      <c r="K27309" s="15"/>
    </row>
    <row r="27310" spans="8:11">
      <c r="H27310" s="15"/>
      <c r="K27310" s="15"/>
    </row>
    <row r="27311" spans="8:11">
      <c r="H27311" s="15"/>
      <c r="K27311" s="15"/>
    </row>
    <row r="27312" spans="8:11">
      <c r="H27312" s="15"/>
      <c r="K27312" s="15"/>
    </row>
    <row r="27313" spans="8:11">
      <c r="H27313" s="15"/>
      <c r="K27313" s="15"/>
    </row>
    <row r="27314" spans="8:11">
      <c r="H27314" s="15"/>
      <c r="K27314" s="15"/>
    </row>
    <row r="27315" spans="8:11">
      <c r="H27315" s="15"/>
      <c r="K27315" s="15"/>
    </row>
    <row r="27316" spans="8:11">
      <c r="H27316" s="15"/>
      <c r="K27316" s="15"/>
    </row>
    <row r="27317" spans="8:11">
      <c r="H27317" s="15"/>
      <c r="K27317" s="15"/>
    </row>
    <row r="27318" spans="8:11">
      <c r="H27318" s="15"/>
      <c r="K27318" s="15"/>
    </row>
    <row r="27319" spans="8:11">
      <c r="H27319" s="15"/>
      <c r="K27319" s="15"/>
    </row>
    <row r="27320" spans="8:11">
      <c r="H27320" s="15"/>
      <c r="K27320" s="15"/>
    </row>
    <row r="27321" spans="8:11">
      <c r="H27321" s="15"/>
      <c r="K27321" s="15"/>
    </row>
    <row r="27322" spans="8:11">
      <c r="H27322" s="15"/>
      <c r="K27322" s="15"/>
    </row>
    <row r="27323" spans="8:11">
      <c r="H27323" s="15"/>
      <c r="K27323" s="15"/>
    </row>
    <row r="27324" spans="8:11">
      <c r="H27324" s="15"/>
      <c r="K27324" s="15"/>
    </row>
    <row r="27325" spans="8:11">
      <c r="H27325" s="15"/>
      <c r="K27325" s="15"/>
    </row>
    <row r="27326" spans="8:11">
      <c r="H27326" s="15"/>
      <c r="K27326" s="15"/>
    </row>
    <row r="27327" spans="8:11">
      <c r="H27327" s="15"/>
      <c r="K27327" s="15"/>
    </row>
    <row r="27328" spans="8:11">
      <c r="H27328" s="15"/>
      <c r="K27328" s="15"/>
    </row>
    <row r="27329" spans="8:11">
      <c r="H27329" s="15"/>
      <c r="K27329" s="15"/>
    </row>
    <row r="27330" spans="8:11">
      <c r="H27330" s="15"/>
      <c r="K27330" s="15"/>
    </row>
    <row r="27331" spans="8:11">
      <c r="H27331" s="15"/>
      <c r="K27331" s="15"/>
    </row>
    <row r="27332" spans="8:11">
      <c r="H27332" s="15"/>
      <c r="K27332" s="15"/>
    </row>
    <row r="27333" spans="8:11">
      <c r="H27333" s="15"/>
      <c r="K27333" s="15"/>
    </row>
    <row r="27334" spans="8:11">
      <c r="H27334" s="15"/>
      <c r="K27334" s="15"/>
    </row>
    <row r="27335" spans="8:11">
      <c r="H27335" s="15"/>
      <c r="K27335" s="15"/>
    </row>
    <row r="27336" spans="8:11">
      <c r="H27336" s="15"/>
      <c r="K27336" s="15"/>
    </row>
    <row r="27337" spans="8:11">
      <c r="H27337" s="15"/>
      <c r="K27337" s="15"/>
    </row>
    <row r="27338" spans="8:11">
      <c r="H27338" s="15"/>
      <c r="K27338" s="15"/>
    </row>
    <row r="27339" spans="8:11">
      <c r="H27339" s="15"/>
      <c r="K27339" s="15"/>
    </row>
    <row r="27340" spans="8:11">
      <c r="H27340" s="15"/>
      <c r="K27340" s="15"/>
    </row>
    <row r="27341" spans="8:11">
      <c r="H27341" s="15"/>
      <c r="K27341" s="15"/>
    </row>
    <row r="27342" spans="8:11">
      <c r="H27342" s="15"/>
      <c r="K27342" s="15"/>
    </row>
    <row r="27343" spans="8:11">
      <c r="H27343" s="15"/>
      <c r="K27343" s="15"/>
    </row>
    <row r="27344" spans="8:11">
      <c r="H27344" s="15"/>
      <c r="K27344" s="15"/>
    </row>
    <row r="27345" spans="8:11">
      <c r="H27345" s="15"/>
      <c r="K27345" s="15"/>
    </row>
    <row r="27346" spans="8:11">
      <c r="H27346" s="15"/>
      <c r="K27346" s="15"/>
    </row>
    <row r="27347" spans="8:11">
      <c r="H27347" s="15"/>
      <c r="K27347" s="15"/>
    </row>
    <row r="27348" spans="8:11">
      <c r="H27348" s="15"/>
      <c r="K27348" s="15"/>
    </row>
    <row r="27349" spans="8:11">
      <c r="H27349" s="15"/>
      <c r="K27349" s="15"/>
    </row>
    <row r="27350" spans="8:11">
      <c r="H27350" s="15"/>
      <c r="K27350" s="15"/>
    </row>
    <row r="27351" spans="8:11">
      <c r="H27351" s="15"/>
      <c r="K27351" s="15"/>
    </row>
    <row r="27352" spans="8:11">
      <c r="H27352" s="15"/>
      <c r="K27352" s="15"/>
    </row>
    <row r="27353" spans="8:11">
      <c r="H27353" s="15"/>
      <c r="K27353" s="15"/>
    </row>
    <row r="27354" spans="8:11">
      <c r="H27354" s="15"/>
      <c r="K27354" s="15"/>
    </row>
    <row r="27355" spans="8:11">
      <c r="H27355" s="15"/>
      <c r="K27355" s="15"/>
    </row>
    <row r="27356" spans="8:11">
      <c r="H27356" s="15"/>
      <c r="K27356" s="15"/>
    </row>
    <row r="27357" spans="8:11">
      <c r="H27357" s="15"/>
      <c r="K27357" s="15"/>
    </row>
    <row r="27358" spans="8:11">
      <c r="H27358" s="15"/>
      <c r="K27358" s="15"/>
    </row>
    <row r="27359" spans="8:11">
      <c r="H27359" s="15"/>
      <c r="K27359" s="15"/>
    </row>
    <row r="27360" spans="8:11">
      <c r="H27360" s="15"/>
      <c r="K27360" s="15"/>
    </row>
    <row r="27361" spans="8:11">
      <c r="H27361" s="15"/>
      <c r="K27361" s="15"/>
    </row>
    <row r="27362" spans="8:11">
      <c r="H27362" s="15"/>
      <c r="K27362" s="15"/>
    </row>
    <row r="27363" spans="8:11">
      <c r="H27363" s="15"/>
      <c r="K27363" s="15"/>
    </row>
    <row r="27364" spans="8:11">
      <c r="H27364" s="15"/>
      <c r="K27364" s="15"/>
    </row>
    <row r="27365" spans="8:11">
      <c r="H27365" s="15"/>
      <c r="K27365" s="15"/>
    </row>
    <row r="27366" spans="8:11">
      <c r="H27366" s="15"/>
      <c r="K27366" s="15"/>
    </row>
    <row r="27367" spans="8:11">
      <c r="H27367" s="15"/>
      <c r="K27367" s="15"/>
    </row>
    <row r="27368" spans="8:11">
      <c r="H27368" s="15"/>
      <c r="K27368" s="15"/>
    </row>
    <row r="27369" spans="8:11">
      <c r="H27369" s="15"/>
      <c r="K27369" s="15"/>
    </row>
    <row r="27370" spans="8:11">
      <c r="H27370" s="15"/>
      <c r="K27370" s="15"/>
    </row>
    <row r="27371" spans="8:11">
      <c r="H27371" s="15"/>
      <c r="K27371" s="15"/>
    </row>
    <row r="27372" spans="8:11">
      <c r="H27372" s="15"/>
      <c r="K27372" s="15"/>
    </row>
    <row r="27373" spans="8:11">
      <c r="H27373" s="15"/>
      <c r="K27373" s="15"/>
    </row>
    <row r="27374" spans="8:11">
      <c r="H27374" s="15"/>
      <c r="K27374" s="15"/>
    </row>
    <row r="27375" spans="8:11">
      <c r="H27375" s="15"/>
      <c r="K27375" s="15"/>
    </row>
    <row r="27376" spans="8:11">
      <c r="H27376" s="15"/>
      <c r="K27376" s="15"/>
    </row>
    <row r="27377" spans="8:11">
      <c r="H27377" s="15"/>
      <c r="K27377" s="15"/>
    </row>
    <row r="27378" spans="8:11">
      <c r="H27378" s="15"/>
      <c r="K27378" s="15"/>
    </row>
    <row r="27379" spans="8:11">
      <c r="H27379" s="15"/>
      <c r="K27379" s="15"/>
    </row>
    <row r="27380" spans="8:11">
      <c r="H27380" s="15"/>
      <c r="K27380" s="15"/>
    </row>
    <row r="27381" spans="8:11">
      <c r="H27381" s="15"/>
      <c r="K27381" s="15"/>
    </row>
    <row r="27382" spans="8:11">
      <c r="H27382" s="15"/>
      <c r="K27382" s="15"/>
    </row>
    <row r="27383" spans="8:11">
      <c r="H27383" s="15"/>
      <c r="K27383" s="15"/>
    </row>
    <row r="27384" spans="8:11">
      <c r="H27384" s="15"/>
      <c r="K27384" s="15"/>
    </row>
    <row r="27385" spans="8:11">
      <c r="H27385" s="15"/>
      <c r="K27385" s="15"/>
    </row>
    <row r="27386" spans="8:11">
      <c r="H27386" s="15"/>
      <c r="K27386" s="15"/>
    </row>
    <row r="27387" spans="8:11">
      <c r="H27387" s="15"/>
      <c r="K27387" s="15"/>
    </row>
    <row r="27388" spans="8:11">
      <c r="H27388" s="15"/>
      <c r="K27388" s="15"/>
    </row>
    <row r="27389" spans="8:11">
      <c r="H27389" s="15"/>
      <c r="K27389" s="15"/>
    </row>
    <row r="27390" spans="8:11">
      <c r="H27390" s="15"/>
      <c r="K27390" s="15"/>
    </row>
    <row r="27391" spans="8:11">
      <c r="H27391" s="15"/>
      <c r="K27391" s="15"/>
    </row>
    <row r="27392" spans="8:11">
      <c r="H27392" s="15"/>
      <c r="K27392" s="15"/>
    </row>
    <row r="27393" spans="8:11">
      <c r="H27393" s="15"/>
      <c r="K27393" s="15"/>
    </row>
    <row r="27394" spans="8:11">
      <c r="H27394" s="15"/>
      <c r="K27394" s="15"/>
    </row>
    <row r="27395" spans="8:11">
      <c r="H27395" s="15"/>
      <c r="K27395" s="15"/>
    </row>
    <row r="27396" spans="8:11">
      <c r="H27396" s="15"/>
      <c r="K27396" s="15"/>
    </row>
    <row r="27397" spans="8:11">
      <c r="H27397" s="15"/>
      <c r="K27397" s="15"/>
    </row>
    <row r="27398" spans="8:11">
      <c r="H27398" s="15"/>
      <c r="K27398" s="15"/>
    </row>
    <row r="27399" spans="8:11">
      <c r="H27399" s="15"/>
      <c r="K27399" s="15"/>
    </row>
    <row r="27400" spans="8:11">
      <c r="H27400" s="15"/>
      <c r="K27400" s="15"/>
    </row>
    <row r="27401" spans="8:11">
      <c r="H27401" s="15"/>
      <c r="K27401" s="15"/>
    </row>
    <row r="27402" spans="8:11">
      <c r="H27402" s="15"/>
      <c r="K27402" s="15"/>
    </row>
    <row r="27403" spans="8:11">
      <c r="H27403" s="15"/>
      <c r="K27403" s="15"/>
    </row>
    <row r="27404" spans="8:11">
      <c r="H27404" s="15"/>
      <c r="K27404" s="15"/>
    </row>
    <row r="27405" spans="8:11">
      <c r="H27405" s="15"/>
      <c r="K27405" s="15"/>
    </row>
    <row r="27406" spans="8:11">
      <c r="H27406" s="15"/>
      <c r="K27406" s="15"/>
    </row>
    <row r="27407" spans="8:11">
      <c r="H27407" s="15"/>
      <c r="K27407" s="15"/>
    </row>
    <row r="27408" spans="8:11">
      <c r="H27408" s="15"/>
      <c r="K27408" s="15"/>
    </row>
    <row r="27409" spans="8:11">
      <c r="H27409" s="15"/>
      <c r="K27409" s="15"/>
    </row>
    <row r="27410" spans="8:11">
      <c r="H27410" s="15"/>
      <c r="K27410" s="15"/>
    </row>
    <row r="27411" spans="8:11">
      <c r="H27411" s="15"/>
      <c r="K27411" s="15"/>
    </row>
    <row r="27412" spans="8:11">
      <c r="H27412" s="15"/>
      <c r="K27412" s="15"/>
    </row>
    <row r="27413" spans="8:11">
      <c r="H27413" s="15"/>
      <c r="K27413" s="15"/>
    </row>
    <row r="27414" spans="8:11">
      <c r="H27414" s="15"/>
      <c r="K27414" s="15"/>
    </row>
    <row r="27415" spans="8:11">
      <c r="H27415" s="15"/>
      <c r="K27415" s="15"/>
    </row>
    <row r="27416" spans="8:11">
      <c r="H27416" s="15"/>
      <c r="K27416" s="15"/>
    </row>
    <row r="27417" spans="8:11">
      <c r="H27417" s="15"/>
      <c r="K27417" s="15"/>
    </row>
    <row r="27418" spans="8:11">
      <c r="H27418" s="15"/>
      <c r="K27418" s="15"/>
    </row>
    <row r="27419" spans="8:11">
      <c r="H27419" s="15"/>
      <c r="K27419" s="15"/>
    </row>
    <row r="27420" spans="8:11">
      <c r="H27420" s="15"/>
      <c r="K27420" s="15"/>
    </row>
    <row r="27421" spans="8:11">
      <c r="H27421" s="15"/>
      <c r="K27421" s="15"/>
    </row>
    <row r="27422" spans="8:11">
      <c r="H27422" s="15"/>
      <c r="K27422" s="15"/>
    </row>
    <row r="27423" spans="8:11">
      <c r="H27423" s="15"/>
      <c r="K27423" s="15"/>
    </row>
    <row r="27424" spans="8:11">
      <c r="H27424" s="15"/>
      <c r="K27424" s="15"/>
    </row>
    <row r="27425" spans="8:11">
      <c r="H27425" s="15"/>
      <c r="K27425" s="15"/>
    </row>
    <row r="27426" spans="8:11">
      <c r="H27426" s="15"/>
      <c r="K27426" s="15"/>
    </row>
    <row r="27427" spans="8:11">
      <c r="H27427" s="15"/>
      <c r="K27427" s="15"/>
    </row>
    <row r="27428" spans="8:11">
      <c r="H27428" s="15"/>
      <c r="K27428" s="15"/>
    </row>
    <row r="27429" spans="8:11">
      <c r="H27429" s="15"/>
      <c r="K27429" s="15"/>
    </row>
    <row r="27430" spans="8:11">
      <c r="H27430" s="15"/>
      <c r="K27430" s="15"/>
    </row>
    <row r="27431" spans="8:11">
      <c r="H27431" s="15"/>
      <c r="K27431" s="15"/>
    </row>
    <row r="27432" spans="8:11">
      <c r="H27432" s="15"/>
      <c r="K27432" s="15"/>
    </row>
    <row r="27433" spans="8:11">
      <c r="H27433" s="15"/>
      <c r="K27433" s="15"/>
    </row>
    <row r="27434" spans="8:11">
      <c r="H27434" s="15"/>
      <c r="K27434" s="15"/>
    </row>
    <row r="27435" spans="8:11">
      <c r="H27435" s="15"/>
      <c r="K27435" s="15"/>
    </row>
    <row r="27436" spans="8:11">
      <c r="H27436" s="15"/>
      <c r="K27436" s="15"/>
    </row>
    <row r="27437" spans="8:11">
      <c r="H27437" s="15"/>
      <c r="K27437" s="15"/>
    </row>
    <row r="27438" spans="8:11">
      <c r="H27438" s="15"/>
      <c r="K27438" s="15"/>
    </row>
    <row r="27439" spans="8:11">
      <c r="H27439" s="15"/>
      <c r="K27439" s="15"/>
    </row>
    <row r="27440" spans="8:11">
      <c r="H27440" s="15"/>
      <c r="K27440" s="15"/>
    </row>
    <row r="27441" spans="8:11">
      <c r="H27441" s="15"/>
      <c r="K27441" s="15"/>
    </row>
    <row r="27442" spans="8:11">
      <c r="H27442" s="15"/>
      <c r="K27442" s="15"/>
    </row>
    <row r="27443" spans="8:11">
      <c r="H27443" s="15"/>
      <c r="K27443" s="15"/>
    </row>
    <row r="27444" spans="8:11">
      <c r="H27444" s="15"/>
      <c r="K27444" s="15"/>
    </row>
    <row r="27445" spans="8:11">
      <c r="H27445" s="15"/>
      <c r="K27445" s="15"/>
    </row>
    <row r="27446" spans="8:11">
      <c r="H27446" s="15"/>
      <c r="K27446" s="15"/>
    </row>
    <row r="27447" spans="8:11">
      <c r="H27447" s="15"/>
      <c r="K27447" s="15"/>
    </row>
    <row r="27448" spans="8:11">
      <c r="H27448" s="15"/>
      <c r="K27448" s="15"/>
    </row>
    <row r="27449" spans="8:11">
      <c r="H27449" s="15"/>
      <c r="K27449" s="15"/>
    </row>
    <row r="27450" spans="8:11">
      <c r="H27450" s="15"/>
      <c r="K27450" s="15"/>
    </row>
    <row r="27451" spans="8:11">
      <c r="H27451" s="15"/>
      <c r="K27451" s="15"/>
    </row>
    <row r="27452" spans="8:11">
      <c r="H27452" s="15"/>
      <c r="K27452" s="15"/>
    </row>
    <row r="27453" spans="8:11">
      <c r="H27453" s="15"/>
      <c r="K27453" s="15"/>
    </row>
    <row r="27454" spans="8:11">
      <c r="H27454" s="15"/>
      <c r="K27454" s="15"/>
    </row>
    <row r="27455" spans="8:11">
      <c r="H27455" s="15"/>
      <c r="K27455" s="15"/>
    </row>
    <row r="27456" spans="8:11">
      <c r="H27456" s="15"/>
      <c r="K27456" s="15"/>
    </row>
    <row r="27457" spans="8:11">
      <c r="H27457" s="15"/>
      <c r="K27457" s="15"/>
    </row>
    <row r="27458" spans="8:11">
      <c r="H27458" s="15"/>
      <c r="K27458" s="15"/>
    </row>
    <row r="27459" spans="8:11">
      <c r="H27459" s="15"/>
      <c r="K27459" s="15"/>
    </row>
    <row r="27460" spans="8:11">
      <c r="H27460" s="15"/>
      <c r="K27460" s="15"/>
    </row>
    <row r="27461" spans="8:11">
      <c r="H27461" s="15"/>
      <c r="K27461" s="15"/>
    </row>
    <row r="27462" spans="8:11">
      <c r="H27462" s="15"/>
      <c r="K27462" s="15"/>
    </row>
    <row r="27463" spans="8:11">
      <c r="H27463" s="15"/>
      <c r="K27463" s="15"/>
    </row>
    <row r="27464" spans="8:11">
      <c r="H27464" s="15"/>
      <c r="K27464" s="15"/>
    </row>
    <row r="27465" spans="8:11">
      <c r="H27465" s="15"/>
      <c r="K27465" s="15"/>
    </row>
    <row r="27466" spans="8:11">
      <c r="H27466" s="15"/>
      <c r="K27466" s="15"/>
    </row>
    <row r="27467" spans="8:11">
      <c r="H27467" s="15"/>
      <c r="K27467" s="15"/>
    </row>
    <row r="27468" spans="8:11">
      <c r="H27468" s="15"/>
      <c r="K27468" s="15"/>
    </row>
    <row r="27469" spans="8:11">
      <c r="H27469" s="15"/>
      <c r="K27469" s="15"/>
    </row>
    <row r="27470" spans="8:11">
      <c r="H27470" s="15"/>
      <c r="K27470" s="15"/>
    </row>
    <row r="27471" spans="8:11">
      <c r="H27471" s="15"/>
      <c r="K27471" s="15"/>
    </row>
    <row r="27472" spans="8:11">
      <c r="H27472" s="15"/>
      <c r="K27472" s="15"/>
    </row>
    <row r="27473" spans="8:11">
      <c r="H27473" s="15"/>
      <c r="K27473" s="15"/>
    </row>
    <row r="27474" spans="8:11">
      <c r="H27474" s="15"/>
      <c r="K27474" s="15"/>
    </row>
    <row r="27475" spans="8:11">
      <c r="H27475" s="15"/>
      <c r="K27475" s="15"/>
    </row>
    <row r="27476" spans="8:11">
      <c r="H27476" s="15"/>
      <c r="K27476" s="15"/>
    </row>
    <row r="27477" spans="8:11">
      <c r="H27477" s="15"/>
      <c r="K27477" s="15"/>
    </row>
    <row r="27478" spans="8:11">
      <c r="H27478" s="15"/>
      <c r="K27478" s="15"/>
    </row>
    <row r="27479" spans="8:11">
      <c r="H27479" s="15"/>
      <c r="K27479" s="15"/>
    </row>
    <row r="27480" spans="8:11">
      <c r="H27480" s="15"/>
      <c r="K27480" s="15"/>
    </row>
    <row r="27481" spans="8:11">
      <c r="H27481" s="15"/>
      <c r="K27481" s="15"/>
    </row>
    <row r="27482" spans="8:11">
      <c r="H27482" s="15"/>
      <c r="K27482" s="15"/>
    </row>
    <row r="27483" spans="8:11">
      <c r="H27483" s="15"/>
      <c r="K27483" s="15"/>
    </row>
    <row r="27484" spans="8:11">
      <c r="H27484" s="15"/>
      <c r="K27484" s="15"/>
    </row>
    <row r="27485" spans="8:11">
      <c r="H27485" s="15"/>
      <c r="K27485" s="15"/>
    </row>
    <row r="27486" spans="8:11">
      <c r="H27486" s="15"/>
      <c r="K27486" s="15"/>
    </row>
    <row r="27487" spans="8:11">
      <c r="H27487" s="15"/>
      <c r="K27487" s="15"/>
    </row>
    <row r="27488" spans="8:11">
      <c r="H27488" s="15"/>
      <c r="K27488" s="15"/>
    </row>
    <row r="27489" spans="8:11">
      <c r="H27489" s="15"/>
      <c r="K27489" s="15"/>
    </row>
    <row r="27490" spans="8:11">
      <c r="H27490" s="15"/>
      <c r="K27490" s="15"/>
    </row>
    <row r="27491" spans="8:11">
      <c r="H27491" s="15"/>
      <c r="K27491" s="15"/>
    </row>
    <row r="27492" spans="8:11">
      <c r="H27492" s="15"/>
      <c r="K27492" s="15"/>
    </row>
    <row r="27493" spans="8:11">
      <c r="H27493" s="15"/>
      <c r="K27493" s="15"/>
    </row>
    <row r="27494" spans="8:11">
      <c r="H27494" s="15"/>
      <c r="K27494" s="15"/>
    </row>
    <row r="27495" spans="8:11">
      <c r="H27495" s="15"/>
      <c r="K27495" s="15"/>
    </row>
    <row r="27496" spans="8:11">
      <c r="H27496" s="15"/>
      <c r="K27496" s="15"/>
    </row>
    <row r="27497" spans="8:11">
      <c r="H27497" s="15"/>
      <c r="K27497" s="15"/>
    </row>
    <row r="27498" spans="8:11">
      <c r="H27498" s="15"/>
      <c r="K27498" s="15"/>
    </row>
    <row r="27499" spans="8:11">
      <c r="H27499" s="15"/>
      <c r="K27499" s="15"/>
    </row>
    <row r="27500" spans="8:11">
      <c r="H27500" s="15"/>
      <c r="K27500" s="15"/>
    </row>
    <row r="27501" spans="8:11">
      <c r="H27501" s="15"/>
      <c r="K27501" s="15"/>
    </row>
    <row r="27502" spans="8:11">
      <c r="H27502" s="15"/>
      <c r="K27502" s="15"/>
    </row>
    <row r="27503" spans="8:11">
      <c r="H27503" s="15"/>
      <c r="K27503" s="15"/>
    </row>
    <row r="27504" spans="8:11">
      <c r="H27504" s="15"/>
      <c r="K27504" s="15"/>
    </row>
    <row r="27505" spans="8:11">
      <c r="H27505" s="15"/>
      <c r="K27505" s="15"/>
    </row>
    <row r="27506" spans="8:11">
      <c r="H27506" s="15"/>
      <c r="K27506" s="15"/>
    </row>
    <row r="27507" spans="8:11">
      <c r="H27507" s="15"/>
      <c r="K27507" s="15"/>
    </row>
    <row r="27508" spans="8:11">
      <c r="H27508" s="15"/>
      <c r="K27508" s="15"/>
    </row>
    <row r="27509" spans="8:11">
      <c r="H27509" s="15"/>
      <c r="K27509" s="15"/>
    </row>
    <row r="27510" spans="8:11">
      <c r="H27510" s="15"/>
      <c r="K27510" s="15"/>
    </row>
    <row r="27511" spans="8:11">
      <c r="H27511" s="15"/>
      <c r="K27511" s="15"/>
    </row>
    <row r="27512" spans="8:11">
      <c r="H27512" s="15"/>
      <c r="K27512" s="15"/>
    </row>
    <row r="27513" spans="8:11">
      <c r="H27513" s="15"/>
      <c r="K27513" s="15"/>
    </row>
    <row r="27514" spans="8:11">
      <c r="H27514" s="15"/>
      <c r="K27514" s="15"/>
    </row>
    <row r="27515" spans="8:11">
      <c r="H27515" s="15"/>
      <c r="K27515" s="15"/>
    </row>
    <row r="27516" spans="8:11">
      <c r="H27516" s="15"/>
      <c r="K27516" s="15"/>
    </row>
    <row r="27517" spans="8:11">
      <c r="H27517" s="15"/>
      <c r="K27517" s="15"/>
    </row>
    <row r="27518" spans="8:11">
      <c r="H27518" s="15"/>
      <c r="K27518" s="15"/>
    </row>
    <row r="27519" spans="8:11">
      <c r="H27519" s="15"/>
      <c r="K27519" s="15"/>
    </row>
    <row r="27520" spans="8:11">
      <c r="H27520" s="15"/>
      <c r="K27520" s="15"/>
    </row>
    <row r="27521" spans="8:11">
      <c r="H27521" s="15"/>
      <c r="K27521" s="15"/>
    </row>
    <row r="27522" spans="8:11">
      <c r="H27522" s="15"/>
      <c r="K27522" s="15"/>
    </row>
    <row r="27523" spans="8:11">
      <c r="H27523" s="15"/>
      <c r="K27523" s="15"/>
    </row>
    <row r="27524" spans="8:11">
      <c r="H27524" s="15"/>
      <c r="K27524" s="15"/>
    </row>
    <row r="27525" spans="8:11">
      <c r="H27525" s="15"/>
      <c r="K27525" s="15"/>
    </row>
    <row r="27526" spans="8:11">
      <c r="H27526" s="15"/>
      <c r="K27526" s="15"/>
    </row>
    <row r="27527" spans="8:11">
      <c r="H27527" s="15"/>
      <c r="K27527" s="15"/>
    </row>
    <row r="27528" spans="8:11">
      <c r="H27528" s="15"/>
      <c r="K27528" s="15"/>
    </row>
    <row r="27529" spans="8:11">
      <c r="H27529" s="15"/>
      <c r="K27529" s="15"/>
    </row>
    <row r="27530" spans="8:11">
      <c r="H27530" s="15"/>
      <c r="K27530" s="15"/>
    </row>
    <row r="27531" spans="8:11">
      <c r="H27531" s="15"/>
      <c r="K27531" s="15"/>
    </row>
    <row r="27532" spans="8:11">
      <c r="H27532" s="15"/>
      <c r="K27532" s="15"/>
    </row>
    <row r="27533" spans="8:11">
      <c r="H27533" s="15"/>
      <c r="K27533" s="15"/>
    </row>
    <row r="27534" spans="8:11">
      <c r="H27534" s="15"/>
      <c r="K27534" s="15"/>
    </row>
    <row r="27535" spans="8:11">
      <c r="H27535" s="15"/>
      <c r="K27535" s="15"/>
    </row>
    <row r="27536" spans="8:11">
      <c r="H27536" s="15"/>
      <c r="K27536" s="15"/>
    </row>
    <row r="27537" spans="8:11">
      <c r="H27537" s="15"/>
      <c r="K27537" s="15"/>
    </row>
    <row r="27538" spans="8:11">
      <c r="H27538" s="15"/>
      <c r="K27538" s="15"/>
    </row>
    <row r="27539" spans="8:11">
      <c r="H27539" s="15"/>
      <c r="K27539" s="15"/>
    </row>
    <row r="27540" spans="8:11">
      <c r="H27540" s="15"/>
      <c r="K27540" s="15"/>
    </row>
    <row r="27541" spans="8:11">
      <c r="H27541" s="15"/>
      <c r="K27541" s="15"/>
    </row>
    <row r="27542" spans="8:11">
      <c r="H27542" s="15"/>
      <c r="K27542" s="15"/>
    </row>
    <row r="27543" spans="8:11">
      <c r="H27543" s="15"/>
      <c r="K27543" s="15"/>
    </row>
    <row r="27544" spans="8:11">
      <c r="H27544" s="15"/>
      <c r="K27544" s="15"/>
    </row>
    <row r="27545" spans="8:11">
      <c r="H27545" s="15"/>
      <c r="K27545" s="15"/>
    </row>
    <row r="27546" spans="8:11">
      <c r="H27546" s="15"/>
      <c r="K27546" s="15"/>
    </row>
    <row r="27547" spans="8:11">
      <c r="H27547" s="15"/>
      <c r="K27547" s="15"/>
    </row>
    <row r="27548" spans="8:11">
      <c r="H27548" s="15"/>
      <c r="K27548" s="15"/>
    </row>
    <row r="27549" spans="8:11">
      <c r="H27549" s="15"/>
      <c r="K27549" s="15"/>
    </row>
    <row r="27550" spans="8:11">
      <c r="H27550" s="15"/>
      <c r="K27550" s="15"/>
    </row>
    <row r="27551" spans="8:11">
      <c r="H27551" s="15"/>
      <c r="K27551" s="15"/>
    </row>
    <row r="27552" spans="8:11">
      <c r="H27552" s="15"/>
      <c r="K27552" s="15"/>
    </row>
    <row r="27553" spans="8:11">
      <c r="H27553" s="15"/>
      <c r="K27553" s="15"/>
    </row>
    <row r="27554" spans="8:11">
      <c r="H27554" s="15"/>
      <c r="K27554" s="15"/>
    </row>
    <row r="27555" spans="8:11">
      <c r="H27555" s="15"/>
      <c r="K27555" s="15"/>
    </row>
    <row r="27556" spans="8:11">
      <c r="H27556" s="15"/>
      <c r="K27556" s="15"/>
    </row>
    <row r="27557" spans="8:11">
      <c r="H27557" s="15"/>
      <c r="K27557" s="15"/>
    </row>
    <row r="27558" spans="8:11">
      <c r="H27558" s="15"/>
      <c r="K27558" s="15"/>
    </row>
    <row r="27559" spans="8:11">
      <c r="H27559" s="15"/>
      <c r="K27559" s="15"/>
    </row>
    <row r="27560" spans="8:11">
      <c r="H27560" s="15"/>
      <c r="K27560" s="15"/>
    </row>
    <row r="27561" spans="8:11">
      <c r="H27561" s="15"/>
      <c r="K27561" s="15"/>
    </row>
    <row r="27562" spans="8:11">
      <c r="H27562" s="15"/>
      <c r="K27562" s="15"/>
    </row>
    <row r="27563" spans="8:11">
      <c r="H27563" s="15"/>
      <c r="K27563" s="15"/>
    </row>
    <row r="27564" spans="8:11">
      <c r="H27564" s="15"/>
      <c r="K27564" s="15"/>
    </row>
    <row r="27565" spans="8:11">
      <c r="H27565" s="15"/>
      <c r="K27565" s="15"/>
    </row>
    <row r="27566" spans="8:11">
      <c r="H27566" s="15"/>
      <c r="K27566" s="15"/>
    </row>
    <row r="27567" spans="8:11">
      <c r="H27567" s="15"/>
      <c r="K27567" s="15"/>
    </row>
    <row r="27568" spans="8:11">
      <c r="H27568" s="15"/>
      <c r="K27568" s="15"/>
    </row>
    <row r="27569" spans="8:11">
      <c r="H27569" s="15"/>
      <c r="K27569" s="15"/>
    </row>
    <row r="27570" spans="8:11">
      <c r="H27570" s="15"/>
      <c r="K27570" s="15"/>
    </row>
    <row r="27571" spans="8:11">
      <c r="H27571" s="15"/>
      <c r="K27571" s="15"/>
    </row>
    <row r="27572" spans="8:11">
      <c r="H27572" s="15"/>
      <c r="K27572" s="15"/>
    </row>
    <row r="27573" spans="8:11">
      <c r="H27573" s="15"/>
      <c r="K27573" s="15"/>
    </row>
    <row r="27574" spans="8:11">
      <c r="H27574" s="15"/>
      <c r="K27574" s="15"/>
    </row>
    <row r="27575" spans="8:11">
      <c r="H27575" s="15"/>
      <c r="K27575" s="15"/>
    </row>
    <row r="27576" spans="8:11">
      <c r="H27576" s="15"/>
      <c r="K27576" s="15"/>
    </row>
    <row r="27577" spans="8:11">
      <c r="H27577" s="15"/>
      <c r="K27577" s="15"/>
    </row>
    <row r="27578" spans="8:11">
      <c r="H27578" s="15"/>
      <c r="K27578" s="15"/>
    </row>
    <row r="27579" spans="8:11">
      <c r="H27579" s="15"/>
      <c r="K27579" s="15"/>
    </row>
    <row r="27580" spans="8:11">
      <c r="H27580" s="15"/>
      <c r="K27580" s="15"/>
    </row>
    <row r="27581" spans="8:11">
      <c r="H27581" s="15"/>
      <c r="K27581" s="15"/>
    </row>
    <row r="27582" spans="8:11">
      <c r="H27582" s="15"/>
      <c r="K27582" s="15"/>
    </row>
    <row r="27583" spans="8:11">
      <c r="H27583" s="15"/>
      <c r="K27583" s="15"/>
    </row>
    <row r="27584" spans="8:11">
      <c r="H27584" s="15"/>
      <c r="K27584" s="15"/>
    </row>
    <row r="27585" spans="8:11">
      <c r="H27585" s="15"/>
      <c r="K27585" s="15"/>
    </row>
    <row r="27586" spans="8:11">
      <c r="H27586" s="15"/>
      <c r="K27586" s="15"/>
    </row>
    <row r="27587" spans="8:11">
      <c r="H27587" s="15"/>
      <c r="K27587" s="15"/>
    </row>
    <row r="27588" spans="8:11">
      <c r="H27588" s="15"/>
      <c r="K27588" s="15"/>
    </row>
    <row r="27589" spans="8:11">
      <c r="H27589" s="15"/>
      <c r="K27589" s="15"/>
    </row>
    <row r="27590" spans="8:11">
      <c r="H27590" s="15"/>
      <c r="K27590" s="15"/>
    </row>
    <row r="27591" spans="8:11">
      <c r="H27591" s="15"/>
      <c r="K27591" s="15"/>
    </row>
    <row r="27592" spans="8:11">
      <c r="H27592" s="15"/>
      <c r="K27592" s="15"/>
    </row>
    <row r="27593" spans="8:11">
      <c r="H27593" s="15"/>
      <c r="K27593" s="15"/>
    </row>
    <row r="27594" spans="8:11">
      <c r="H27594" s="15"/>
      <c r="K27594" s="15"/>
    </row>
    <row r="27595" spans="8:11">
      <c r="H27595" s="15"/>
      <c r="K27595" s="15"/>
    </row>
    <row r="27596" spans="8:11">
      <c r="H27596" s="15"/>
      <c r="K27596" s="15"/>
    </row>
    <row r="27597" spans="8:11">
      <c r="H27597" s="15"/>
      <c r="K27597" s="15"/>
    </row>
    <row r="27598" spans="8:11">
      <c r="H27598" s="15"/>
      <c r="K27598" s="15"/>
    </row>
    <row r="27599" spans="8:11">
      <c r="H27599" s="15"/>
      <c r="K27599" s="15"/>
    </row>
    <row r="27600" spans="8:11">
      <c r="H27600" s="15"/>
      <c r="K27600" s="15"/>
    </row>
    <row r="27601" spans="8:11">
      <c r="H27601" s="15"/>
      <c r="K27601" s="15"/>
    </row>
    <row r="27602" spans="8:11">
      <c r="H27602" s="15"/>
      <c r="K27602" s="15"/>
    </row>
    <row r="27603" spans="8:11">
      <c r="H27603" s="15"/>
      <c r="K27603" s="15"/>
    </row>
    <row r="27604" spans="8:11">
      <c r="H27604" s="15"/>
      <c r="K27604" s="15"/>
    </row>
    <row r="27605" spans="8:11">
      <c r="H27605" s="15"/>
      <c r="K27605" s="15"/>
    </row>
    <row r="27606" spans="8:11">
      <c r="H27606" s="15"/>
      <c r="K27606" s="15"/>
    </row>
    <row r="27607" spans="8:11">
      <c r="H27607" s="15"/>
      <c r="K27607" s="15"/>
    </row>
    <row r="27608" spans="8:11">
      <c r="H27608" s="15"/>
      <c r="K27608" s="15"/>
    </row>
    <row r="27609" spans="8:11">
      <c r="H27609" s="15"/>
      <c r="K27609" s="15"/>
    </row>
    <row r="27610" spans="8:11">
      <c r="H27610" s="15"/>
      <c r="K27610" s="15"/>
    </row>
    <row r="27611" spans="8:11">
      <c r="H27611" s="15"/>
      <c r="K27611" s="15"/>
    </row>
    <row r="27612" spans="8:11">
      <c r="H27612" s="15"/>
      <c r="K27612" s="15"/>
    </row>
    <row r="27613" spans="8:11">
      <c r="H27613" s="15"/>
      <c r="K27613" s="15"/>
    </row>
    <row r="27614" spans="8:11">
      <c r="H27614" s="15"/>
      <c r="K27614" s="15"/>
    </row>
    <row r="27615" spans="8:11">
      <c r="H27615" s="15"/>
      <c r="K27615" s="15"/>
    </row>
    <row r="27616" spans="8:11">
      <c r="H27616" s="15"/>
      <c r="K27616" s="15"/>
    </row>
    <row r="27617" spans="8:11">
      <c r="H27617" s="15"/>
      <c r="K27617" s="15"/>
    </row>
    <row r="27618" spans="8:11">
      <c r="H27618" s="15"/>
      <c r="K27618" s="15"/>
    </row>
    <row r="27619" spans="8:11">
      <c r="H27619" s="15"/>
      <c r="K27619" s="15"/>
    </row>
    <row r="27620" spans="8:11">
      <c r="H27620" s="15"/>
      <c r="K27620" s="15"/>
    </row>
    <row r="27621" spans="8:11">
      <c r="H27621" s="15"/>
      <c r="K27621" s="15"/>
    </row>
    <row r="27622" spans="8:11">
      <c r="H27622" s="15"/>
      <c r="K27622" s="15"/>
    </row>
    <row r="27623" spans="8:11">
      <c r="H27623" s="15"/>
      <c r="K27623" s="15"/>
    </row>
    <row r="27624" spans="8:11">
      <c r="H27624" s="15"/>
      <c r="K27624" s="15"/>
    </row>
    <row r="27625" spans="8:11">
      <c r="H27625" s="15"/>
      <c r="K27625" s="15"/>
    </row>
    <row r="27626" spans="8:11">
      <c r="H27626" s="15"/>
      <c r="K27626" s="15"/>
    </row>
    <row r="27627" spans="8:11">
      <c r="H27627" s="15"/>
      <c r="K27627" s="15"/>
    </row>
    <row r="27628" spans="8:11">
      <c r="H27628" s="15"/>
      <c r="K27628" s="15"/>
    </row>
    <row r="27629" spans="8:11">
      <c r="H27629" s="15"/>
      <c r="K27629" s="15"/>
    </row>
    <row r="27630" spans="8:11">
      <c r="H27630" s="15"/>
      <c r="K27630" s="15"/>
    </row>
    <row r="27631" spans="8:11">
      <c r="H27631" s="15"/>
      <c r="K27631" s="15"/>
    </row>
    <row r="27632" spans="8:11">
      <c r="H27632" s="15"/>
      <c r="K27632" s="15"/>
    </row>
    <row r="27633" spans="8:11">
      <c r="H27633" s="15"/>
      <c r="K27633" s="15"/>
    </row>
    <row r="27634" spans="8:11">
      <c r="H27634" s="15"/>
      <c r="K27634" s="15"/>
    </row>
    <row r="27635" spans="8:11">
      <c r="H27635" s="15"/>
      <c r="K27635" s="15"/>
    </row>
    <row r="27636" spans="8:11">
      <c r="H27636" s="15"/>
      <c r="K27636" s="15"/>
    </row>
    <row r="27637" spans="8:11">
      <c r="H27637" s="15"/>
      <c r="K27637" s="15"/>
    </row>
    <row r="27638" spans="8:11">
      <c r="H27638" s="15"/>
      <c r="K27638" s="15"/>
    </row>
    <row r="27639" spans="8:11">
      <c r="H27639" s="15"/>
      <c r="K27639" s="15"/>
    </row>
    <row r="27640" spans="8:11">
      <c r="H27640" s="15"/>
      <c r="K27640" s="15"/>
    </row>
    <row r="27641" spans="8:11">
      <c r="H27641" s="15"/>
      <c r="K27641" s="15"/>
    </row>
    <row r="27642" spans="8:11">
      <c r="H27642" s="15"/>
      <c r="K27642" s="15"/>
    </row>
    <row r="27643" spans="8:11">
      <c r="H27643" s="15"/>
      <c r="K27643" s="15"/>
    </row>
    <row r="27644" spans="8:11">
      <c r="H27644" s="15"/>
      <c r="K27644" s="15"/>
    </row>
    <row r="27645" spans="8:11">
      <c r="H27645" s="15"/>
      <c r="K27645" s="15"/>
    </row>
    <row r="27646" spans="8:11">
      <c r="H27646" s="15"/>
      <c r="K27646" s="15"/>
    </row>
    <row r="27647" spans="8:11">
      <c r="H27647" s="15"/>
      <c r="K27647" s="15"/>
    </row>
    <row r="27648" spans="8:11">
      <c r="H27648" s="15"/>
      <c r="K27648" s="15"/>
    </row>
    <row r="27649" spans="8:11">
      <c r="H27649" s="15"/>
      <c r="K27649" s="15"/>
    </row>
    <row r="27650" spans="8:11">
      <c r="H27650" s="15"/>
      <c r="K27650" s="15"/>
    </row>
    <row r="27651" spans="8:11">
      <c r="H27651" s="15"/>
      <c r="K27651" s="15"/>
    </row>
    <row r="27652" spans="8:11">
      <c r="H27652" s="15"/>
      <c r="K27652" s="15"/>
    </row>
    <row r="27653" spans="8:11">
      <c r="H27653" s="15"/>
      <c r="K27653" s="15"/>
    </row>
    <row r="27654" spans="8:11">
      <c r="H27654" s="15"/>
      <c r="K27654" s="15"/>
    </row>
    <row r="27655" spans="8:11">
      <c r="H27655" s="15"/>
      <c r="K27655" s="15"/>
    </row>
    <row r="27656" spans="8:11">
      <c r="H27656" s="15"/>
      <c r="K27656" s="15"/>
    </row>
    <row r="27657" spans="8:11">
      <c r="H27657" s="15"/>
      <c r="K27657" s="15"/>
    </row>
    <row r="27658" spans="8:11">
      <c r="H27658" s="15"/>
      <c r="K27658" s="15"/>
    </row>
    <row r="27659" spans="8:11">
      <c r="H27659" s="15"/>
      <c r="K27659" s="15"/>
    </row>
    <row r="27660" spans="8:11">
      <c r="H27660" s="15"/>
      <c r="K27660" s="15"/>
    </row>
    <row r="27661" spans="8:11">
      <c r="H27661" s="15"/>
      <c r="K27661" s="15"/>
    </row>
    <row r="27662" spans="8:11">
      <c r="H27662" s="15"/>
      <c r="K27662" s="15"/>
    </row>
    <row r="27663" spans="8:11">
      <c r="H27663" s="15"/>
      <c r="K27663" s="15"/>
    </row>
    <row r="27664" spans="8:11">
      <c r="H27664" s="15"/>
      <c r="K27664" s="15"/>
    </row>
    <row r="27665" spans="8:11">
      <c r="H27665" s="15"/>
      <c r="K27665" s="15"/>
    </row>
    <row r="27666" spans="8:11">
      <c r="H27666" s="15"/>
      <c r="K27666" s="15"/>
    </row>
    <row r="27667" spans="8:11">
      <c r="H27667" s="15"/>
      <c r="K27667" s="15"/>
    </row>
    <row r="27668" spans="8:11">
      <c r="H27668" s="15"/>
      <c r="K27668" s="15"/>
    </row>
    <row r="27669" spans="8:11">
      <c r="H27669" s="15"/>
      <c r="K27669" s="15"/>
    </row>
    <row r="27670" spans="8:11">
      <c r="H27670" s="15"/>
      <c r="K27670" s="15"/>
    </row>
    <row r="27671" spans="8:11">
      <c r="H27671" s="15"/>
      <c r="K27671" s="15"/>
    </row>
    <row r="27672" spans="8:11">
      <c r="H27672" s="15"/>
      <c r="K27672" s="15"/>
    </row>
    <row r="27673" spans="8:11">
      <c r="H27673" s="15"/>
      <c r="K27673" s="15"/>
    </row>
    <row r="27674" spans="8:11">
      <c r="H27674" s="15"/>
      <c r="K27674" s="15"/>
    </row>
    <row r="27675" spans="8:11">
      <c r="H27675" s="15"/>
      <c r="K27675" s="15"/>
    </row>
    <row r="27676" spans="8:11">
      <c r="H27676" s="15"/>
      <c r="K27676" s="15"/>
    </row>
    <row r="27677" spans="8:11">
      <c r="H27677" s="15"/>
      <c r="K27677" s="15"/>
    </row>
    <row r="27678" spans="8:11">
      <c r="H27678" s="15"/>
      <c r="K27678" s="15"/>
    </row>
    <row r="27679" spans="8:11">
      <c r="H27679" s="15"/>
      <c r="K27679" s="15"/>
    </row>
    <row r="27680" spans="8:11">
      <c r="H27680" s="15"/>
      <c r="K27680" s="15"/>
    </row>
    <row r="27681" spans="8:11">
      <c r="H27681" s="15"/>
      <c r="K27681" s="15"/>
    </row>
    <row r="27682" spans="8:11">
      <c r="H27682" s="15"/>
      <c r="K27682" s="15"/>
    </row>
    <row r="27683" spans="8:11">
      <c r="H27683" s="15"/>
      <c r="K27683" s="15"/>
    </row>
    <row r="27684" spans="8:11">
      <c r="H27684" s="15"/>
      <c r="K27684" s="15"/>
    </row>
    <row r="27685" spans="8:11">
      <c r="H27685" s="15"/>
      <c r="K27685" s="15"/>
    </row>
    <row r="27686" spans="8:11">
      <c r="H27686" s="15"/>
      <c r="K27686" s="15"/>
    </row>
    <row r="27687" spans="8:11">
      <c r="H27687" s="15"/>
      <c r="K27687" s="15"/>
    </row>
    <row r="27688" spans="8:11">
      <c r="H27688" s="15"/>
      <c r="K27688" s="15"/>
    </row>
    <row r="27689" spans="8:11">
      <c r="H27689" s="15"/>
      <c r="K27689" s="15"/>
    </row>
    <row r="27690" spans="8:11">
      <c r="H27690" s="15"/>
      <c r="K27690" s="15"/>
    </row>
    <row r="27691" spans="8:11">
      <c r="H27691" s="15"/>
      <c r="K27691" s="15"/>
    </row>
    <row r="27692" spans="8:11">
      <c r="H27692" s="15"/>
      <c r="K27692" s="15"/>
    </row>
    <row r="27693" spans="8:11">
      <c r="H27693" s="15"/>
      <c r="K27693" s="15"/>
    </row>
    <row r="27694" spans="8:11">
      <c r="H27694" s="15"/>
      <c r="K27694" s="15"/>
    </row>
    <row r="27695" spans="8:11">
      <c r="H27695" s="15"/>
      <c r="K27695" s="15"/>
    </row>
    <row r="27696" spans="8:11">
      <c r="H27696" s="15"/>
      <c r="K27696" s="15"/>
    </row>
    <row r="27697" spans="8:11">
      <c r="H27697" s="15"/>
      <c r="K27697" s="15"/>
    </row>
    <row r="27698" spans="8:11">
      <c r="H27698" s="15"/>
      <c r="K27698" s="15"/>
    </row>
    <row r="27699" spans="8:11">
      <c r="H27699" s="15"/>
      <c r="K27699" s="15"/>
    </row>
    <row r="27700" spans="8:11">
      <c r="H27700" s="15"/>
      <c r="K27700" s="15"/>
    </row>
    <row r="27701" spans="8:11">
      <c r="H27701" s="15"/>
      <c r="K27701" s="15"/>
    </row>
    <row r="27702" spans="8:11">
      <c r="H27702" s="15"/>
      <c r="K27702" s="15"/>
    </row>
    <row r="27703" spans="8:11">
      <c r="H27703" s="15"/>
      <c r="K27703" s="15"/>
    </row>
    <row r="27704" spans="8:11">
      <c r="H27704" s="15"/>
      <c r="K27704" s="15"/>
    </row>
    <row r="27705" spans="8:11">
      <c r="H27705" s="15"/>
      <c r="K27705" s="15"/>
    </row>
    <row r="27706" spans="8:11">
      <c r="H27706" s="15"/>
      <c r="K27706" s="15"/>
    </row>
    <row r="27707" spans="8:11">
      <c r="H27707" s="15"/>
      <c r="K27707" s="15"/>
    </row>
    <row r="27708" spans="8:11">
      <c r="H27708" s="15"/>
      <c r="K27708" s="15"/>
    </row>
    <row r="27709" spans="8:11">
      <c r="H27709" s="15"/>
      <c r="K27709" s="15"/>
    </row>
    <row r="27710" spans="8:11">
      <c r="H27710" s="15"/>
      <c r="K27710" s="15"/>
    </row>
    <row r="27711" spans="8:11">
      <c r="H27711" s="15"/>
      <c r="K27711" s="15"/>
    </row>
    <row r="27712" spans="8:11">
      <c r="H27712" s="15"/>
      <c r="K27712" s="15"/>
    </row>
    <row r="27713" spans="8:11">
      <c r="H27713" s="15"/>
      <c r="K27713" s="15"/>
    </row>
    <row r="27714" spans="8:11">
      <c r="H27714" s="15"/>
      <c r="K27714" s="15"/>
    </row>
    <row r="27715" spans="8:11">
      <c r="H27715" s="15"/>
      <c r="K27715" s="15"/>
    </row>
    <row r="27716" spans="8:11">
      <c r="H27716" s="15"/>
      <c r="K27716" s="15"/>
    </row>
    <row r="27717" spans="8:11">
      <c r="H27717" s="15"/>
      <c r="K27717" s="15"/>
    </row>
    <row r="27718" spans="8:11">
      <c r="H27718" s="15"/>
      <c r="K27718" s="15"/>
    </row>
    <row r="27719" spans="8:11">
      <c r="H27719" s="15"/>
      <c r="K27719" s="15"/>
    </row>
    <row r="27720" spans="8:11">
      <c r="H27720" s="15"/>
      <c r="K27720" s="15"/>
    </row>
    <row r="27721" spans="8:11">
      <c r="H27721" s="15"/>
      <c r="K27721" s="15"/>
    </row>
    <row r="27722" spans="8:11">
      <c r="H27722" s="15"/>
      <c r="K27722" s="15"/>
    </row>
    <row r="27723" spans="8:11">
      <c r="H27723" s="15"/>
      <c r="K27723" s="15"/>
    </row>
    <row r="27724" spans="8:11">
      <c r="H27724" s="15"/>
      <c r="K27724" s="15"/>
    </row>
    <row r="27725" spans="8:11">
      <c r="H27725" s="15"/>
      <c r="K27725" s="15"/>
    </row>
    <row r="27726" spans="8:11">
      <c r="H27726" s="15"/>
      <c r="K27726" s="15"/>
    </row>
    <row r="27727" spans="8:11">
      <c r="H27727" s="15"/>
      <c r="K27727" s="15"/>
    </row>
    <row r="27728" spans="8:11">
      <c r="H27728" s="15"/>
      <c r="K27728" s="15"/>
    </row>
    <row r="27729" spans="8:11">
      <c r="H27729" s="15"/>
      <c r="K27729" s="15"/>
    </row>
    <row r="27730" spans="8:11">
      <c r="H27730" s="15"/>
      <c r="K27730" s="15"/>
    </row>
    <row r="27731" spans="8:11">
      <c r="H27731" s="15"/>
      <c r="K27731" s="15"/>
    </row>
    <row r="27732" spans="8:11">
      <c r="H27732" s="15"/>
      <c r="K27732" s="15"/>
    </row>
    <row r="27733" spans="8:11">
      <c r="H27733" s="15"/>
      <c r="K27733" s="15"/>
    </row>
    <row r="27734" spans="8:11">
      <c r="H27734" s="15"/>
      <c r="K27734" s="15"/>
    </row>
    <row r="27735" spans="8:11">
      <c r="H27735" s="15"/>
      <c r="K27735" s="15"/>
    </row>
    <row r="27736" spans="8:11">
      <c r="H27736" s="15"/>
      <c r="K27736" s="15"/>
    </row>
    <row r="27737" spans="8:11">
      <c r="H27737" s="15"/>
      <c r="K27737" s="15"/>
    </row>
    <row r="27738" spans="8:11">
      <c r="H27738" s="15"/>
      <c r="K27738" s="15"/>
    </row>
    <row r="27739" spans="8:11">
      <c r="H27739" s="15"/>
      <c r="K27739" s="15"/>
    </row>
    <row r="27740" spans="8:11">
      <c r="H27740" s="15"/>
      <c r="K27740" s="15"/>
    </row>
    <row r="27741" spans="8:11">
      <c r="H27741" s="15"/>
      <c r="K27741" s="15"/>
    </row>
    <row r="27742" spans="8:11">
      <c r="H27742" s="15"/>
      <c r="K27742" s="15"/>
    </row>
    <row r="27743" spans="8:11">
      <c r="H27743" s="15"/>
      <c r="K27743" s="15"/>
    </row>
    <row r="27744" spans="8:11">
      <c r="H27744" s="15"/>
      <c r="K27744" s="15"/>
    </row>
    <row r="27745" spans="8:11">
      <c r="H27745" s="15"/>
      <c r="K27745" s="15"/>
    </row>
    <row r="27746" spans="8:11">
      <c r="H27746" s="15"/>
      <c r="K27746" s="15"/>
    </row>
    <row r="27747" spans="8:11">
      <c r="H27747" s="15"/>
      <c r="K27747" s="15"/>
    </row>
    <row r="27748" spans="8:11">
      <c r="H27748" s="15"/>
      <c r="K27748" s="15"/>
    </row>
    <row r="27749" spans="8:11">
      <c r="H27749" s="15"/>
      <c r="K27749" s="15"/>
    </row>
    <row r="27750" spans="8:11">
      <c r="H27750" s="15"/>
      <c r="K27750" s="15"/>
    </row>
    <row r="27751" spans="8:11">
      <c r="H27751" s="15"/>
      <c r="K27751" s="15"/>
    </row>
    <row r="27752" spans="8:11">
      <c r="H27752" s="15"/>
      <c r="K27752" s="15"/>
    </row>
    <row r="27753" spans="8:11">
      <c r="H27753" s="15"/>
      <c r="K27753" s="15"/>
    </row>
    <row r="27754" spans="8:11">
      <c r="H27754" s="15"/>
      <c r="K27754" s="15"/>
    </row>
    <row r="27755" spans="8:11">
      <c r="H27755" s="15"/>
      <c r="K27755" s="15"/>
    </row>
    <row r="27756" spans="8:11">
      <c r="H27756" s="15"/>
      <c r="K27756" s="15"/>
    </row>
    <row r="27757" spans="8:11">
      <c r="H27757" s="15"/>
      <c r="K27757" s="15"/>
    </row>
    <row r="27758" spans="8:11">
      <c r="H27758" s="15"/>
      <c r="K27758" s="15"/>
    </row>
    <row r="27759" spans="8:11">
      <c r="H27759" s="15"/>
      <c r="K27759" s="15"/>
    </row>
    <row r="27760" spans="8:11">
      <c r="H27760" s="15"/>
      <c r="K27760" s="15"/>
    </row>
    <row r="27761" spans="8:11">
      <c r="H27761" s="15"/>
      <c r="K27761" s="15"/>
    </row>
    <row r="27762" spans="8:11">
      <c r="H27762" s="15"/>
      <c r="K27762" s="15"/>
    </row>
    <row r="27763" spans="8:11">
      <c r="H27763" s="15"/>
      <c r="K27763" s="15"/>
    </row>
    <row r="27764" spans="8:11">
      <c r="H27764" s="15"/>
      <c r="K27764" s="15"/>
    </row>
    <row r="27765" spans="8:11">
      <c r="H27765" s="15"/>
      <c r="K27765" s="15"/>
    </row>
    <row r="27766" spans="8:11">
      <c r="H27766" s="15"/>
      <c r="K27766" s="15"/>
    </row>
    <row r="27767" spans="8:11">
      <c r="H27767" s="15"/>
      <c r="K27767" s="15"/>
    </row>
    <row r="27768" spans="8:11">
      <c r="H27768" s="15"/>
      <c r="K27768" s="15"/>
    </row>
    <row r="27769" spans="8:11">
      <c r="H27769" s="15"/>
      <c r="K27769" s="15"/>
    </row>
    <row r="27770" spans="8:11">
      <c r="H27770" s="15"/>
      <c r="K27770" s="15"/>
    </row>
    <row r="27771" spans="8:11">
      <c r="H27771" s="15"/>
      <c r="K27771" s="15"/>
    </row>
    <row r="27772" spans="8:11">
      <c r="H27772" s="15"/>
      <c r="K27772" s="15"/>
    </row>
    <row r="27773" spans="8:11">
      <c r="H27773" s="15"/>
      <c r="K27773" s="15"/>
    </row>
    <row r="27774" spans="8:11">
      <c r="H27774" s="15"/>
      <c r="K27774" s="15"/>
    </row>
    <row r="27775" spans="8:11">
      <c r="H27775" s="15"/>
      <c r="K27775" s="15"/>
    </row>
    <row r="27776" spans="8:11">
      <c r="H27776" s="15"/>
      <c r="K27776" s="15"/>
    </row>
    <row r="27777" spans="8:11">
      <c r="H27777" s="15"/>
      <c r="K27777" s="15"/>
    </row>
    <row r="27778" spans="8:11">
      <c r="H27778" s="15"/>
      <c r="K27778" s="15"/>
    </row>
    <row r="27779" spans="8:11">
      <c r="H27779" s="15"/>
      <c r="K27779" s="15"/>
    </row>
    <row r="27780" spans="8:11">
      <c r="H27780" s="15"/>
      <c r="K27780" s="15"/>
    </row>
    <row r="27781" spans="8:11">
      <c r="H27781" s="15"/>
      <c r="K27781" s="15"/>
    </row>
    <row r="27782" spans="8:11">
      <c r="H27782" s="15"/>
      <c r="K27782" s="15"/>
    </row>
    <row r="27783" spans="8:11">
      <c r="H27783" s="15"/>
      <c r="K27783" s="15"/>
    </row>
    <row r="27784" spans="8:11">
      <c r="H27784" s="15"/>
      <c r="K27784" s="15"/>
    </row>
    <row r="27785" spans="8:11">
      <c r="H27785" s="15"/>
      <c r="K27785" s="15"/>
    </row>
    <row r="27786" spans="8:11">
      <c r="H27786" s="15"/>
      <c r="K27786" s="15"/>
    </row>
    <row r="27787" spans="8:11">
      <c r="H27787" s="15"/>
      <c r="K27787" s="15"/>
    </row>
    <row r="27788" spans="8:11">
      <c r="H27788" s="15"/>
      <c r="K27788" s="15"/>
    </row>
    <row r="27789" spans="8:11">
      <c r="H27789" s="15"/>
      <c r="K27789" s="15"/>
    </row>
    <row r="27790" spans="8:11">
      <c r="H27790" s="15"/>
      <c r="K27790" s="15"/>
    </row>
    <row r="27791" spans="8:11">
      <c r="H27791" s="15"/>
      <c r="K27791" s="15"/>
    </row>
    <row r="27792" spans="8:11">
      <c r="H27792" s="15"/>
      <c r="K27792" s="15"/>
    </row>
    <row r="27793" spans="8:11">
      <c r="H27793" s="15"/>
      <c r="K27793" s="15"/>
    </row>
    <row r="27794" spans="8:11">
      <c r="H27794" s="15"/>
      <c r="K27794" s="15"/>
    </row>
    <row r="27795" spans="8:11">
      <c r="H27795" s="15"/>
      <c r="K27795" s="15"/>
    </row>
    <row r="27796" spans="8:11">
      <c r="H27796" s="15"/>
      <c r="K27796" s="15"/>
    </row>
    <row r="27797" spans="8:11">
      <c r="H27797" s="15"/>
      <c r="K27797" s="15"/>
    </row>
    <row r="27798" spans="8:11">
      <c r="H27798" s="15"/>
      <c r="K27798" s="15"/>
    </row>
    <row r="27799" spans="8:11">
      <c r="H27799" s="15"/>
      <c r="K27799" s="15"/>
    </row>
    <row r="27800" spans="8:11">
      <c r="H27800" s="15"/>
      <c r="K27800" s="15"/>
    </row>
    <row r="27801" spans="8:11">
      <c r="H27801" s="15"/>
      <c r="K27801" s="15"/>
    </row>
    <row r="27802" spans="8:11">
      <c r="H27802" s="15"/>
      <c r="K27802" s="15"/>
    </row>
    <row r="27803" spans="8:11">
      <c r="H27803" s="15"/>
      <c r="K27803" s="15"/>
    </row>
    <row r="27804" spans="8:11">
      <c r="H27804" s="15"/>
      <c r="K27804" s="15"/>
    </row>
    <row r="27805" spans="8:11">
      <c r="H27805" s="15"/>
      <c r="K27805" s="15"/>
    </row>
    <row r="27806" spans="8:11">
      <c r="H27806" s="15"/>
      <c r="K27806" s="15"/>
    </row>
    <row r="27807" spans="8:11">
      <c r="H27807" s="15"/>
      <c r="K27807" s="15"/>
    </row>
    <row r="27808" spans="8:11">
      <c r="H27808" s="15"/>
      <c r="K27808" s="15"/>
    </row>
    <row r="27809" spans="8:11">
      <c r="H27809" s="15"/>
      <c r="K27809" s="15"/>
    </row>
    <row r="27810" spans="8:11">
      <c r="H27810" s="15"/>
      <c r="K27810" s="15"/>
    </row>
    <row r="27811" spans="8:11">
      <c r="H27811" s="15"/>
      <c r="K27811" s="15"/>
    </row>
    <row r="27812" spans="8:11">
      <c r="H27812" s="15"/>
      <c r="K27812" s="15"/>
    </row>
    <row r="27813" spans="8:11">
      <c r="H27813" s="15"/>
      <c r="K27813" s="15"/>
    </row>
    <row r="27814" spans="8:11">
      <c r="H27814" s="15"/>
      <c r="K27814" s="15"/>
    </row>
    <row r="27815" spans="8:11">
      <c r="H27815" s="15"/>
      <c r="K27815" s="15"/>
    </row>
    <row r="27816" spans="8:11">
      <c r="H27816" s="15"/>
      <c r="K27816" s="15"/>
    </row>
    <row r="27817" spans="8:11">
      <c r="H27817" s="15"/>
      <c r="K27817" s="15"/>
    </row>
    <row r="27818" spans="8:11">
      <c r="H27818" s="15"/>
      <c r="K27818" s="15"/>
    </row>
    <row r="27819" spans="8:11">
      <c r="H27819" s="15"/>
      <c r="K27819" s="15"/>
    </row>
    <row r="27820" spans="8:11">
      <c r="H27820" s="15"/>
      <c r="K27820" s="15"/>
    </row>
    <row r="27821" spans="8:11">
      <c r="H27821" s="15"/>
      <c r="K27821" s="15"/>
    </row>
    <row r="27822" spans="8:11">
      <c r="H27822" s="15"/>
      <c r="K27822" s="15"/>
    </row>
    <row r="27823" spans="8:11">
      <c r="H27823" s="15"/>
      <c r="K27823" s="15"/>
    </row>
    <row r="27824" spans="8:11">
      <c r="H27824" s="15"/>
      <c r="K27824" s="15"/>
    </row>
    <row r="27825" spans="8:11">
      <c r="H27825" s="15"/>
      <c r="K27825" s="15"/>
    </row>
    <row r="27826" spans="8:11">
      <c r="H27826" s="15"/>
      <c r="K27826" s="15"/>
    </row>
    <row r="27827" spans="8:11">
      <c r="H27827" s="15"/>
      <c r="K27827" s="15"/>
    </row>
    <row r="27828" spans="8:11">
      <c r="H27828" s="15"/>
      <c r="K27828" s="15"/>
    </row>
    <row r="27829" spans="8:11">
      <c r="H27829" s="15"/>
      <c r="K27829" s="15"/>
    </row>
    <row r="27830" spans="8:11">
      <c r="H27830" s="15"/>
      <c r="K27830" s="15"/>
    </row>
    <row r="27831" spans="8:11">
      <c r="H27831" s="15"/>
      <c r="K27831" s="15"/>
    </row>
    <row r="27832" spans="8:11">
      <c r="H27832" s="15"/>
      <c r="K27832" s="15"/>
    </row>
    <row r="27833" spans="8:11">
      <c r="H27833" s="15"/>
      <c r="K27833" s="15"/>
    </row>
    <row r="27834" spans="8:11">
      <c r="H27834" s="15"/>
      <c r="K27834" s="15"/>
    </row>
    <row r="27835" spans="8:11">
      <c r="H27835" s="15"/>
      <c r="K27835" s="15"/>
    </row>
    <row r="27836" spans="8:11">
      <c r="H27836" s="15"/>
      <c r="K27836" s="15"/>
    </row>
    <row r="27837" spans="8:11">
      <c r="H27837" s="15"/>
      <c r="K27837" s="15"/>
    </row>
    <row r="27838" spans="8:11">
      <c r="H27838" s="15"/>
      <c r="K27838" s="15"/>
    </row>
    <row r="27839" spans="8:11">
      <c r="H27839" s="15"/>
      <c r="K27839" s="15"/>
    </row>
    <row r="27840" spans="8:11">
      <c r="H27840" s="15"/>
      <c r="K27840" s="15"/>
    </row>
    <row r="27841" spans="8:11">
      <c r="H27841" s="15"/>
      <c r="K27841" s="15"/>
    </row>
    <row r="27842" spans="8:11">
      <c r="H27842" s="15"/>
      <c r="K27842" s="15"/>
    </row>
    <row r="27843" spans="8:11">
      <c r="H27843" s="15"/>
      <c r="K27843" s="15"/>
    </row>
    <row r="27844" spans="8:11">
      <c r="H27844" s="15"/>
      <c r="K27844" s="15"/>
    </row>
    <row r="27845" spans="8:11">
      <c r="H27845" s="15"/>
      <c r="K27845" s="15"/>
    </row>
    <row r="27846" spans="8:11">
      <c r="H27846" s="15"/>
      <c r="K27846" s="15"/>
    </row>
    <row r="27847" spans="8:11">
      <c r="H27847" s="15"/>
      <c r="K27847" s="15"/>
    </row>
    <row r="27848" spans="8:11">
      <c r="H27848" s="15"/>
      <c r="K27848" s="15"/>
    </row>
    <row r="27849" spans="8:11">
      <c r="H27849" s="15"/>
      <c r="K27849" s="15"/>
    </row>
    <row r="27850" spans="8:11">
      <c r="H27850" s="15"/>
      <c r="K27850" s="15"/>
    </row>
    <row r="27851" spans="8:11">
      <c r="H27851" s="15"/>
      <c r="K27851" s="15"/>
    </row>
    <row r="27852" spans="8:11">
      <c r="H27852" s="15"/>
      <c r="K27852" s="15"/>
    </row>
    <row r="27853" spans="8:11">
      <c r="H27853" s="15"/>
      <c r="K27853" s="15"/>
    </row>
    <row r="27854" spans="8:11">
      <c r="H27854" s="15"/>
      <c r="K27854" s="15"/>
    </row>
    <row r="27855" spans="8:11">
      <c r="H27855" s="15"/>
      <c r="K27855" s="15"/>
    </row>
    <row r="27856" spans="8:11">
      <c r="H27856" s="15"/>
      <c r="K27856" s="15"/>
    </row>
    <row r="27857" spans="8:11">
      <c r="H27857" s="15"/>
      <c r="K27857" s="15"/>
    </row>
    <row r="27858" spans="8:11">
      <c r="H27858" s="15"/>
      <c r="K27858" s="15"/>
    </row>
    <row r="27859" spans="8:11">
      <c r="H27859" s="15"/>
      <c r="K27859" s="15"/>
    </row>
    <row r="27860" spans="8:11">
      <c r="H27860" s="15"/>
      <c r="K27860" s="15"/>
    </row>
    <row r="27861" spans="8:11">
      <c r="H27861" s="15"/>
      <c r="K27861" s="15"/>
    </row>
    <row r="27862" spans="8:11">
      <c r="H27862" s="15"/>
      <c r="K27862" s="15"/>
    </row>
    <row r="27863" spans="8:11">
      <c r="H27863" s="15"/>
      <c r="K27863" s="15"/>
    </row>
    <row r="27864" spans="8:11">
      <c r="H27864" s="15"/>
      <c r="K27864" s="15"/>
    </row>
    <row r="27865" spans="8:11">
      <c r="H27865" s="15"/>
      <c r="K27865" s="15"/>
    </row>
    <row r="27866" spans="8:11">
      <c r="H27866" s="15"/>
      <c r="K27866" s="15"/>
    </row>
    <row r="27867" spans="8:11">
      <c r="H27867" s="15"/>
      <c r="K27867" s="15"/>
    </row>
    <row r="27868" spans="8:11">
      <c r="H27868" s="15"/>
      <c r="K27868" s="15"/>
    </row>
    <row r="27869" spans="8:11">
      <c r="H27869" s="15"/>
      <c r="K27869" s="15"/>
    </row>
    <row r="27870" spans="8:11">
      <c r="H27870" s="15"/>
      <c r="K27870" s="15"/>
    </row>
    <row r="27871" spans="8:11">
      <c r="H27871" s="15"/>
      <c r="K27871" s="15"/>
    </row>
    <row r="27872" spans="8:11">
      <c r="H27872" s="15"/>
      <c r="K27872" s="15"/>
    </row>
    <row r="27873" spans="8:11">
      <c r="H27873" s="15"/>
      <c r="K27873" s="15"/>
    </row>
    <row r="27874" spans="8:11">
      <c r="H27874" s="15"/>
      <c r="K27874" s="15"/>
    </row>
    <row r="27875" spans="8:11">
      <c r="H27875" s="15"/>
      <c r="K27875" s="15"/>
    </row>
    <row r="27876" spans="8:11">
      <c r="H27876" s="15"/>
      <c r="K27876" s="15"/>
    </row>
    <row r="27877" spans="8:11">
      <c r="H27877" s="15"/>
      <c r="K27877" s="15"/>
    </row>
    <row r="27878" spans="8:11">
      <c r="H27878" s="15"/>
      <c r="K27878" s="15"/>
    </row>
    <row r="27879" spans="8:11">
      <c r="H27879" s="15"/>
      <c r="K27879" s="15"/>
    </row>
    <row r="27880" spans="8:11">
      <c r="H27880" s="15"/>
      <c r="K27880" s="15"/>
    </row>
    <row r="27881" spans="8:11">
      <c r="H27881" s="15"/>
      <c r="K27881" s="15"/>
    </row>
    <row r="27882" spans="8:11">
      <c r="H27882" s="15"/>
      <c r="K27882" s="15"/>
    </row>
    <row r="27883" spans="8:11">
      <c r="H27883" s="15"/>
      <c r="K27883" s="15"/>
    </row>
    <row r="27884" spans="8:11">
      <c r="H27884" s="15"/>
      <c r="K27884" s="15"/>
    </row>
    <row r="27885" spans="8:11">
      <c r="H27885" s="15"/>
      <c r="K27885" s="15"/>
    </row>
    <row r="27886" spans="8:11">
      <c r="H27886" s="15"/>
      <c r="K27886" s="15"/>
    </row>
    <row r="27887" spans="8:11">
      <c r="H27887" s="15"/>
      <c r="K27887" s="15"/>
    </row>
    <row r="27888" spans="8:11">
      <c r="H27888" s="15"/>
      <c r="K27888" s="15"/>
    </row>
    <row r="27889" spans="8:11">
      <c r="H27889" s="15"/>
      <c r="K27889" s="15"/>
    </row>
    <row r="27890" spans="8:11">
      <c r="H27890" s="15"/>
      <c r="K27890" s="15"/>
    </row>
    <row r="27891" spans="8:11">
      <c r="H27891" s="15"/>
      <c r="K27891" s="15"/>
    </row>
    <row r="27892" spans="8:11">
      <c r="H27892" s="15"/>
      <c r="K27892" s="15"/>
    </row>
    <row r="27893" spans="8:11">
      <c r="H27893" s="15"/>
      <c r="K27893" s="15"/>
    </row>
    <row r="27894" spans="8:11">
      <c r="H27894" s="15"/>
      <c r="K27894" s="15"/>
    </row>
    <row r="27895" spans="8:11">
      <c r="H27895" s="15"/>
      <c r="K27895" s="15"/>
    </row>
    <row r="27896" spans="8:11">
      <c r="H27896" s="15"/>
      <c r="K27896" s="15"/>
    </row>
    <row r="27897" spans="8:11">
      <c r="H27897" s="15"/>
      <c r="K27897" s="15"/>
    </row>
    <row r="27898" spans="8:11">
      <c r="H27898" s="15"/>
      <c r="K27898" s="15"/>
    </row>
    <row r="27899" spans="8:11">
      <c r="H27899" s="15"/>
      <c r="K27899" s="15"/>
    </row>
    <row r="27900" spans="8:11">
      <c r="H27900" s="15"/>
      <c r="K27900" s="15"/>
    </row>
    <row r="27901" spans="8:11">
      <c r="H27901" s="15"/>
      <c r="K27901" s="15"/>
    </row>
    <row r="27902" spans="8:11">
      <c r="H27902" s="15"/>
      <c r="K27902" s="15"/>
    </row>
    <row r="27903" spans="8:11">
      <c r="H27903" s="15"/>
      <c r="K27903" s="15"/>
    </row>
    <row r="27904" spans="8:11">
      <c r="H27904" s="15"/>
      <c r="K27904" s="15"/>
    </row>
    <row r="27905" spans="8:11">
      <c r="H27905" s="15"/>
      <c r="K27905" s="15"/>
    </row>
    <row r="27906" spans="8:11">
      <c r="H27906" s="15"/>
      <c r="K27906" s="15"/>
    </row>
    <row r="27907" spans="8:11">
      <c r="H27907" s="15"/>
      <c r="K27907" s="15"/>
    </row>
    <row r="27908" spans="8:11">
      <c r="H27908" s="15"/>
      <c r="K27908" s="15"/>
    </row>
    <row r="27909" spans="8:11">
      <c r="H27909" s="15"/>
      <c r="K27909" s="15"/>
    </row>
    <row r="27910" spans="8:11">
      <c r="H27910" s="15"/>
      <c r="K27910" s="15"/>
    </row>
    <row r="27911" spans="8:11">
      <c r="H27911" s="15"/>
      <c r="K27911" s="15"/>
    </row>
    <row r="27912" spans="8:11">
      <c r="H27912" s="15"/>
      <c r="K27912" s="15"/>
    </row>
    <row r="27913" spans="8:11">
      <c r="H27913" s="15"/>
      <c r="K27913" s="15"/>
    </row>
    <row r="27914" spans="8:11">
      <c r="H27914" s="15"/>
      <c r="K27914" s="15"/>
    </row>
    <row r="27915" spans="8:11">
      <c r="H27915" s="15"/>
      <c r="K27915" s="15"/>
    </row>
    <row r="27916" spans="8:11">
      <c r="H27916" s="15"/>
      <c r="K27916" s="15"/>
    </row>
    <row r="27917" spans="8:11">
      <c r="H27917" s="15"/>
      <c r="K27917" s="15"/>
    </row>
    <row r="27918" spans="8:11">
      <c r="H27918" s="15"/>
      <c r="K27918" s="15"/>
    </row>
    <row r="27919" spans="8:11">
      <c r="H27919" s="15"/>
      <c r="K27919" s="15"/>
    </row>
    <row r="27920" spans="8:11">
      <c r="H27920" s="15"/>
      <c r="K27920" s="15"/>
    </row>
    <row r="27921" spans="8:11">
      <c r="H27921" s="15"/>
      <c r="K27921" s="15"/>
    </row>
    <row r="27922" spans="8:11">
      <c r="H27922" s="15"/>
      <c r="K27922" s="15"/>
    </row>
    <row r="27923" spans="8:11">
      <c r="H27923" s="15"/>
      <c r="K27923" s="15"/>
    </row>
    <row r="27924" spans="8:11">
      <c r="H27924" s="15"/>
      <c r="K27924" s="15"/>
    </row>
    <row r="27925" spans="8:11">
      <c r="H27925" s="15"/>
      <c r="K27925" s="15"/>
    </row>
    <row r="27926" spans="8:11">
      <c r="H27926" s="15"/>
      <c r="K27926" s="15"/>
    </row>
    <row r="27927" spans="8:11">
      <c r="H27927" s="15"/>
      <c r="K27927" s="15"/>
    </row>
    <row r="27928" spans="8:11">
      <c r="H27928" s="15"/>
      <c r="K27928" s="15"/>
    </row>
    <row r="27929" spans="8:11">
      <c r="H27929" s="15"/>
      <c r="K27929" s="15"/>
    </row>
    <row r="27930" spans="8:11">
      <c r="H27930" s="15"/>
      <c r="K27930" s="15"/>
    </row>
    <row r="27931" spans="8:11">
      <c r="H27931" s="15"/>
      <c r="K27931" s="15"/>
    </row>
    <row r="27932" spans="8:11">
      <c r="H27932" s="15"/>
      <c r="K27932" s="15"/>
    </row>
    <row r="27933" spans="8:11">
      <c r="H27933" s="15"/>
      <c r="K27933" s="15"/>
    </row>
    <row r="27934" spans="8:11">
      <c r="H27934" s="15"/>
      <c r="K27934" s="15"/>
    </row>
    <row r="27935" spans="8:11">
      <c r="H27935" s="15"/>
      <c r="K27935" s="15"/>
    </row>
    <row r="27936" spans="8:11">
      <c r="H27936" s="15"/>
      <c r="K27936" s="15"/>
    </row>
    <row r="27937" spans="8:11">
      <c r="H27937" s="15"/>
      <c r="K27937" s="15"/>
    </row>
    <row r="27938" spans="8:11">
      <c r="H27938" s="15"/>
      <c r="K27938" s="15"/>
    </row>
    <row r="27939" spans="8:11">
      <c r="H27939" s="15"/>
      <c r="K27939" s="15"/>
    </row>
    <row r="27940" spans="8:11">
      <c r="H27940" s="15"/>
      <c r="K27940" s="15"/>
    </row>
    <row r="27941" spans="8:11">
      <c r="H27941" s="15"/>
      <c r="K27941" s="15"/>
    </row>
    <row r="27942" spans="8:11">
      <c r="H27942" s="15"/>
      <c r="K27942" s="15"/>
    </row>
    <row r="27943" spans="8:11">
      <c r="H27943" s="15"/>
      <c r="K27943" s="15"/>
    </row>
    <row r="27944" spans="8:11">
      <c r="H27944" s="15"/>
      <c r="K27944" s="15"/>
    </row>
    <row r="27945" spans="8:11">
      <c r="H27945" s="15"/>
      <c r="K27945" s="15"/>
    </row>
    <row r="27946" spans="8:11">
      <c r="H27946" s="15"/>
      <c r="K27946" s="15"/>
    </row>
    <row r="27947" spans="8:11">
      <c r="H27947" s="15"/>
      <c r="K27947" s="15"/>
    </row>
    <row r="27948" spans="8:11">
      <c r="H27948" s="15"/>
      <c r="K27948" s="15"/>
    </row>
    <row r="27949" spans="8:11">
      <c r="H27949" s="15"/>
      <c r="K27949" s="15"/>
    </row>
    <row r="27950" spans="8:11">
      <c r="H27950" s="15"/>
      <c r="K27950" s="15"/>
    </row>
    <row r="27951" spans="8:11">
      <c r="H27951" s="15"/>
      <c r="K27951" s="15"/>
    </row>
    <row r="27952" spans="8:11">
      <c r="H27952" s="15"/>
      <c r="K27952" s="15"/>
    </row>
    <row r="27953" spans="8:11">
      <c r="H27953" s="15"/>
      <c r="K27953" s="15"/>
    </row>
    <row r="27954" spans="8:11">
      <c r="H27954" s="15"/>
      <c r="K27954" s="15"/>
    </row>
    <row r="27955" spans="8:11">
      <c r="H27955" s="15"/>
      <c r="K27955" s="15"/>
    </row>
    <row r="27956" spans="8:11">
      <c r="H27956" s="15"/>
      <c r="K27956" s="15"/>
    </row>
    <row r="27957" spans="8:11">
      <c r="H27957" s="15"/>
      <c r="K27957" s="15"/>
    </row>
    <row r="27958" spans="8:11">
      <c r="H27958" s="15"/>
      <c r="K27958" s="15"/>
    </row>
    <row r="27959" spans="8:11">
      <c r="H27959" s="15"/>
      <c r="K27959" s="15"/>
    </row>
    <row r="27960" spans="8:11">
      <c r="H27960" s="15"/>
      <c r="K27960" s="15"/>
    </row>
    <row r="27961" spans="8:11">
      <c r="H27961" s="15"/>
      <c r="K27961" s="15"/>
    </row>
    <row r="27962" spans="8:11">
      <c r="H27962" s="15"/>
      <c r="K27962" s="15"/>
    </row>
    <row r="27963" spans="8:11">
      <c r="H27963" s="15"/>
      <c r="K27963" s="15"/>
    </row>
    <row r="27964" spans="8:11">
      <c r="H27964" s="15"/>
      <c r="K27964" s="15"/>
    </row>
    <row r="27965" spans="8:11">
      <c r="H27965" s="15"/>
      <c r="K27965" s="15"/>
    </row>
    <row r="27966" spans="8:11">
      <c r="H27966" s="15"/>
      <c r="K27966" s="15"/>
    </row>
    <row r="27967" spans="8:11">
      <c r="H27967" s="15"/>
      <c r="K27967" s="15"/>
    </row>
    <row r="27968" spans="8:11">
      <c r="H27968" s="15"/>
      <c r="K27968" s="15"/>
    </row>
    <row r="27969" spans="8:11">
      <c r="H27969" s="15"/>
      <c r="K27969" s="15"/>
    </row>
    <row r="27970" spans="8:11">
      <c r="H27970" s="15"/>
      <c r="K27970" s="15"/>
    </row>
    <row r="27971" spans="8:11">
      <c r="H27971" s="15"/>
      <c r="K27971" s="15"/>
    </row>
    <row r="27972" spans="8:11">
      <c r="H27972" s="15"/>
      <c r="K27972" s="15"/>
    </row>
    <row r="27973" spans="8:11">
      <c r="H27973" s="15"/>
      <c r="K27973" s="15"/>
    </row>
    <row r="27974" spans="8:11">
      <c r="H27974" s="15"/>
      <c r="K27974" s="15"/>
    </row>
    <row r="27975" spans="8:11">
      <c r="H27975" s="15"/>
      <c r="K27975" s="15"/>
    </row>
    <row r="27976" spans="8:11">
      <c r="H27976" s="15"/>
      <c r="K27976" s="15"/>
    </row>
    <row r="27977" spans="8:11">
      <c r="H27977" s="15"/>
      <c r="K27977" s="15"/>
    </row>
    <row r="27978" spans="8:11">
      <c r="H27978" s="15"/>
      <c r="K27978" s="15"/>
    </row>
    <row r="27979" spans="8:11">
      <c r="H27979" s="15"/>
      <c r="K27979" s="15"/>
    </row>
    <row r="27980" spans="8:11">
      <c r="H27980" s="15"/>
      <c r="K27980" s="15"/>
    </row>
    <row r="27981" spans="8:11">
      <c r="H27981" s="15"/>
      <c r="K27981" s="15"/>
    </row>
    <row r="27982" spans="8:11">
      <c r="H27982" s="15"/>
      <c r="K27982" s="15"/>
    </row>
    <row r="27983" spans="8:11">
      <c r="H27983" s="15"/>
      <c r="K27983" s="15"/>
    </row>
    <row r="27984" spans="8:11">
      <c r="H27984" s="15"/>
      <c r="K27984" s="15"/>
    </row>
    <row r="27985" spans="8:11">
      <c r="H27985" s="15"/>
      <c r="K27985" s="15"/>
    </row>
    <row r="27986" spans="8:11">
      <c r="H27986" s="15"/>
      <c r="K27986" s="15"/>
    </row>
    <row r="27987" spans="8:11">
      <c r="H27987" s="15"/>
      <c r="K27987" s="15"/>
    </row>
    <row r="27988" spans="8:11">
      <c r="H27988" s="15"/>
      <c r="K27988" s="15"/>
    </row>
    <row r="27989" spans="8:11">
      <c r="H27989" s="15"/>
      <c r="K27989" s="15"/>
    </row>
    <row r="27990" spans="8:11">
      <c r="H27990" s="15"/>
      <c r="K27990" s="15"/>
    </row>
    <row r="27991" spans="8:11">
      <c r="H27991" s="15"/>
      <c r="K27991" s="15"/>
    </row>
    <row r="27992" spans="8:11">
      <c r="H27992" s="15"/>
      <c r="K27992" s="15"/>
    </row>
    <row r="27993" spans="8:11">
      <c r="H27993" s="15"/>
      <c r="K27993" s="15"/>
    </row>
    <row r="27994" spans="8:11">
      <c r="H27994" s="15"/>
      <c r="K27994" s="15"/>
    </row>
    <row r="27995" spans="8:11">
      <c r="H27995" s="15"/>
      <c r="K27995" s="15"/>
    </row>
    <row r="27996" spans="8:11">
      <c r="H27996" s="15"/>
      <c r="K27996" s="15"/>
    </row>
    <row r="27997" spans="8:11">
      <c r="H27997" s="15"/>
      <c r="K27997" s="15"/>
    </row>
    <row r="27998" spans="8:11">
      <c r="H27998" s="15"/>
      <c r="K27998" s="15"/>
    </row>
    <row r="27999" spans="8:11">
      <c r="H27999" s="15"/>
      <c r="K27999" s="15"/>
    </row>
    <row r="28000" spans="8:11">
      <c r="H28000" s="15"/>
      <c r="K28000" s="15"/>
    </row>
    <row r="28001" spans="8:11">
      <c r="H28001" s="15"/>
      <c r="K28001" s="15"/>
    </row>
    <row r="28002" spans="8:11">
      <c r="H28002" s="15"/>
      <c r="K28002" s="15"/>
    </row>
    <row r="28003" spans="8:11">
      <c r="H28003" s="15"/>
      <c r="K28003" s="15"/>
    </row>
    <row r="28004" spans="8:11">
      <c r="H28004" s="15"/>
      <c r="K28004" s="15"/>
    </row>
    <row r="28005" spans="8:11">
      <c r="H28005" s="15"/>
      <c r="K28005" s="15"/>
    </row>
    <row r="28006" spans="8:11">
      <c r="H28006" s="15"/>
      <c r="K28006" s="15"/>
    </row>
    <row r="28007" spans="8:11">
      <c r="H28007" s="15"/>
      <c r="K28007" s="15"/>
    </row>
    <row r="28008" spans="8:11">
      <c r="H28008" s="15"/>
      <c r="K28008" s="15"/>
    </row>
    <row r="28009" spans="8:11">
      <c r="H28009" s="15"/>
      <c r="K28009" s="15"/>
    </row>
    <row r="28010" spans="8:11">
      <c r="H28010" s="15"/>
      <c r="K28010" s="15"/>
    </row>
    <row r="28011" spans="8:11">
      <c r="H28011" s="15"/>
      <c r="K28011" s="15"/>
    </row>
    <row r="28012" spans="8:11">
      <c r="H28012" s="15"/>
      <c r="K28012" s="15"/>
    </row>
    <row r="28013" spans="8:11">
      <c r="H28013" s="15"/>
      <c r="K28013" s="15"/>
    </row>
    <row r="28014" spans="8:11">
      <c r="H28014" s="15"/>
      <c r="K28014" s="15"/>
    </row>
    <row r="28015" spans="8:11">
      <c r="H28015" s="15"/>
      <c r="K28015" s="15"/>
    </row>
    <row r="28016" spans="8:11">
      <c r="H28016" s="15"/>
      <c r="K28016" s="15"/>
    </row>
    <row r="28017" spans="8:11">
      <c r="H28017" s="15"/>
      <c r="K28017" s="15"/>
    </row>
    <row r="28018" spans="8:11">
      <c r="H28018" s="15"/>
      <c r="K28018" s="15"/>
    </row>
    <row r="28019" spans="8:11">
      <c r="H28019" s="15"/>
      <c r="K28019" s="15"/>
    </row>
    <row r="28020" spans="8:11">
      <c r="H28020" s="15"/>
      <c r="K28020" s="15"/>
    </row>
    <row r="28021" spans="8:11">
      <c r="H28021" s="15"/>
      <c r="K28021" s="15"/>
    </row>
    <row r="28022" spans="8:11">
      <c r="H28022" s="15"/>
      <c r="K28022" s="15"/>
    </row>
    <row r="28023" spans="8:11">
      <c r="H28023" s="15"/>
      <c r="K28023" s="15"/>
    </row>
    <row r="28024" spans="8:11">
      <c r="H28024" s="15"/>
      <c r="K28024" s="15"/>
    </row>
    <row r="28025" spans="8:11">
      <c r="H28025" s="15"/>
      <c r="K28025" s="15"/>
    </row>
    <row r="28026" spans="8:11">
      <c r="H28026" s="15"/>
      <c r="K28026" s="15"/>
    </row>
    <row r="28027" spans="8:11">
      <c r="H28027" s="15"/>
      <c r="K28027" s="15"/>
    </row>
    <row r="28028" spans="8:11">
      <c r="H28028" s="15"/>
      <c r="K28028" s="15"/>
    </row>
    <row r="28029" spans="8:11">
      <c r="H28029" s="15"/>
      <c r="K28029" s="15"/>
    </row>
    <row r="28030" spans="8:11">
      <c r="H28030" s="15"/>
      <c r="K28030" s="15"/>
    </row>
    <row r="28031" spans="8:11">
      <c r="H28031" s="15"/>
      <c r="K28031" s="15"/>
    </row>
    <row r="28032" spans="8:11">
      <c r="H28032" s="15"/>
      <c r="K28032" s="15"/>
    </row>
    <row r="28033" spans="8:11">
      <c r="H28033" s="15"/>
      <c r="K28033" s="15"/>
    </row>
    <row r="28034" spans="8:11">
      <c r="H28034" s="15"/>
      <c r="K28034" s="15"/>
    </row>
    <row r="28035" spans="8:11">
      <c r="H28035" s="15"/>
      <c r="K28035" s="15"/>
    </row>
    <row r="28036" spans="8:11">
      <c r="H28036" s="15"/>
      <c r="K28036" s="15"/>
    </row>
    <row r="28037" spans="8:11">
      <c r="H28037" s="15"/>
      <c r="K28037" s="15"/>
    </row>
    <row r="28038" spans="8:11">
      <c r="H28038" s="15"/>
      <c r="K28038" s="15"/>
    </row>
    <row r="28039" spans="8:11">
      <c r="H28039" s="15"/>
      <c r="K28039" s="15"/>
    </row>
    <row r="28040" spans="8:11">
      <c r="H28040" s="15"/>
      <c r="K28040" s="15"/>
    </row>
    <row r="28041" spans="8:11">
      <c r="H28041" s="15"/>
      <c r="K28041" s="15"/>
    </row>
    <row r="28042" spans="8:11">
      <c r="H28042" s="15"/>
      <c r="K28042" s="15"/>
    </row>
    <row r="28043" spans="8:11">
      <c r="H28043" s="15"/>
      <c r="K28043" s="15"/>
    </row>
    <row r="28044" spans="8:11">
      <c r="H28044" s="15"/>
      <c r="K28044" s="15"/>
    </row>
    <row r="28045" spans="8:11">
      <c r="H28045" s="15"/>
      <c r="K28045" s="15"/>
    </row>
    <row r="28046" spans="8:11">
      <c r="H28046" s="15"/>
      <c r="K28046" s="15"/>
    </row>
    <row r="28047" spans="8:11">
      <c r="H28047" s="15"/>
      <c r="K28047" s="15"/>
    </row>
    <row r="28048" spans="8:11">
      <c r="H28048" s="15"/>
      <c r="K28048" s="15"/>
    </row>
    <row r="28049" spans="8:11">
      <c r="H28049" s="15"/>
      <c r="K28049" s="15"/>
    </row>
    <row r="28050" spans="8:11">
      <c r="H28050" s="15"/>
      <c r="K28050" s="15"/>
    </row>
    <row r="28051" spans="8:11">
      <c r="H28051" s="15"/>
      <c r="K28051" s="15"/>
    </row>
    <row r="28052" spans="8:11">
      <c r="H28052" s="15"/>
      <c r="K28052" s="15"/>
    </row>
    <row r="28053" spans="8:11">
      <c r="H28053" s="15"/>
      <c r="K28053" s="15"/>
    </row>
    <row r="28054" spans="8:11">
      <c r="H28054" s="15"/>
      <c r="K28054" s="15"/>
    </row>
    <row r="28055" spans="8:11">
      <c r="H28055" s="15"/>
      <c r="K28055" s="15"/>
    </row>
    <row r="28056" spans="8:11">
      <c r="H28056" s="15"/>
      <c r="K28056" s="15"/>
    </row>
    <row r="28057" spans="8:11">
      <c r="H28057" s="15"/>
      <c r="K28057" s="15"/>
    </row>
    <row r="28058" spans="8:11">
      <c r="H28058" s="15"/>
      <c r="K28058" s="15"/>
    </row>
    <row r="28059" spans="8:11">
      <c r="H28059" s="15"/>
      <c r="K28059" s="15"/>
    </row>
    <row r="28060" spans="8:11">
      <c r="H28060" s="15"/>
      <c r="K28060" s="15"/>
    </row>
    <row r="28061" spans="8:11">
      <c r="H28061" s="15"/>
      <c r="K28061" s="15"/>
    </row>
    <row r="28062" spans="8:11">
      <c r="H28062" s="15"/>
      <c r="K28062" s="15"/>
    </row>
    <row r="28063" spans="8:11">
      <c r="H28063" s="15"/>
      <c r="K28063" s="15"/>
    </row>
    <row r="28064" spans="8:11">
      <c r="H28064" s="15"/>
      <c r="K28064" s="15"/>
    </row>
    <row r="28065" spans="8:11">
      <c r="H28065" s="15"/>
      <c r="K28065" s="15"/>
    </row>
    <row r="28066" spans="8:11">
      <c r="H28066" s="15"/>
      <c r="K28066" s="15"/>
    </row>
    <row r="28067" spans="8:11">
      <c r="H28067" s="15"/>
      <c r="K28067" s="15"/>
    </row>
    <row r="28068" spans="8:11">
      <c r="H28068" s="15"/>
      <c r="K28068" s="15"/>
    </row>
    <row r="28069" spans="8:11">
      <c r="H28069" s="15"/>
      <c r="K28069" s="15"/>
    </row>
    <row r="28070" spans="8:11">
      <c r="H28070" s="15"/>
      <c r="K28070" s="15"/>
    </row>
    <row r="28071" spans="8:11">
      <c r="H28071" s="15"/>
      <c r="K28071" s="15"/>
    </row>
    <row r="28072" spans="8:11">
      <c r="H28072" s="15"/>
      <c r="K28072" s="15"/>
    </row>
    <row r="28073" spans="8:11">
      <c r="H28073" s="15"/>
      <c r="K28073" s="15"/>
    </row>
    <row r="28074" spans="8:11">
      <c r="H28074" s="15"/>
      <c r="K28074" s="15"/>
    </row>
    <row r="28075" spans="8:11">
      <c r="H28075" s="15"/>
      <c r="K28075" s="15"/>
    </row>
    <row r="28076" spans="8:11">
      <c r="H28076" s="15"/>
      <c r="K28076" s="15"/>
    </row>
    <row r="28077" spans="8:11">
      <c r="H28077" s="15"/>
      <c r="K28077" s="15"/>
    </row>
    <row r="28078" spans="8:11">
      <c r="H28078" s="15"/>
      <c r="K28078" s="15"/>
    </row>
    <row r="28079" spans="8:11">
      <c r="H28079" s="15"/>
      <c r="K28079" s="15"/>
    </row>
    <row r="28080" spans="8:11">
      <c r="H28080" s="15"/>
      <c r="K28080" s="15"/>
    </row>
    <row r="28081" spans="8:11">
      <c r="H28081" s="15"/>
      <c r="K28081" s="15"/>
    </row>
    <row r="28082" spans="8:11">
      <c r="H28082" s="15"/>
      <c r="K28082" s="15"/>
    </row>
    <row r="28083" spans="8:11">
      <c r="H28083" s="15"/>
      <c r="K28083" s="15"/>
    </row>
    <row r="28084" spans="8:11">
      <c r="H28084" s="15"/>
      <c r="K28084" s="15"/>
    </row>
    <row r="28085" spans="8:11">
      <c r="H28085" s="15"/>
      <c r="K28085" s="15"/>
    </row>
    <row r="28086" spans="8:11">
      <c r="H28086" s="15"/>
      <c r="K28086" s="15"/>
    </row>
    <row r="28087" spans="8:11">
      <c r="H28087" s="15"/>
      <c r="K28087" s="15"/>
    </row>
    <row r="28088" spans="8:11">
      <c r="H28088" s="15"/>
      <c r="K28088" s="15"/>
    </row>
    <row r="28089" spans="8:11">
      <c r="H28089" s="15"/>
      <c r="K28089" s="15"/>
    </row>
    <row r="28090" spans="8:11">
      <c r="H28090" s="15"/>
      <c r="K28090" s="15"/>
    </row>
    <row r="28091" spans="8:11">
      <c r="H28091" s="15"/>
      <c r="K28091" s="15"/>
    </row>
    <row r="28092" spans="8:11">
      <c r="H28092" s="15"/>
      <c r="K28092" s="15"/>
    </row>
    <row r="28093" spans="8:11">
      <c r="H28093" s="15"/>
      <c r="K28093" s="15"/>
    </row>
    <row r="28094" spans="8:11">
      <c r="H28094" s="15"/>
      <c r="K28094" s="15"/>
    </row>
    <row r="28095" spans="8:11">
      <c r="H28095" s="15"/>
      <c r="K28095" s="15"/>
    </row>
    <row r="28096" spans="8:11">
      <c r="H28096" s="15"/>
      <c r="K28096" s="15"/>
    </row>
    <row r="28097" spans="8:11">
      <c r="H28097" s="15"/>
      <c r="K28097" s="15"/>
    </row>
    <row r="28098" spans="8:11">
      <c r="H28098" s="15"/>
      <c r="K28098" s="15"/>
    </row>
    <row r="28099" spans="8:11">
      <c r="H28099" s="15"/>
      <c r="K28099" s="15"/>
    </row>
    <row r="28100" spans="8:11">
      <c r="H28100" s="15"/>
      <c r="K28100" s="15"/>
    </row>
    <row r="28101" spans="8:11">
      <c r="H28101" s="15"/>
      <c r="K28101" s="15"/>
    </row>
    <row r="28102" spans="8:11">
      <c r="H28102" s="15"/>
      <c r="K28102" s="15"/>
    </row>
    <row r="28103" spans="8:11">
      <c r="H28103" s="15"/>
      <c r="K28103" s="15"/>
    </row>
    <row r="28104" spans="8:11">
      <c r="H28104" s="15"/>
      <c r="K28104" s="15"/>
    </row>
    <row r="28105" spans="8:11">
      <c r="H28105" s="15"/>
      <c r="K28105" s="15"/>
    </row>
    <row r="28106" spans="8:11">
      <c r="H28106" s="15"/>
      <c r="K28106" s="15"/>
    </row>
    <row r="28107" spans="8:11">
      <c r="H28107" s="15"/>
      <c r="K28107" s="15"/>
    </row>
    <row r="28108" spans="8:11">
      <c r="H28108" s="15"/>
      <c r="K28108" s="15"/>
    </row>
    <row r="28109" spans="8:11">
      <c r="H28109" s="15"/>
      <c r="K28109" s="15"/>
    </row>
    <row r="28110" spans="8:11">
      <c r="H28110" s="15"/>
      <c r="K28110" s="15"/>
    </row>
    <row r="28111" spans="8:11">
      <c r="H28111" s="15"/>
      <c r="K28111" s="15"/>
    </row>
    <row r="28112" spans="8:11">
      <c r="H28112" s="15"/>
      <c r="K28112" s="15"/>
    </row>
    <row r="28113" spans="8:11">
      <c r="H28113" s="15"/>
      <c r="K28113" s="15"/>
    </row>
    <row r="28114" spans="8:11">
      <c r="H28114" s="15"/>
      <c r="K28114" s="15"/>
    </row>
    <row r="28115" spans="8:11">
      <c r="H28115" s="15"/>
      <c r="K28115" s="15"/>
    </row>
    <row r="28116" spans="8:11">
      <c r="H28116" s="15"/>
      <c r="K28116" s="15"/>
    </row>
    <row r="28117" spans="8:11">
      <c r="H28117" s="15"/>
      <c r="K28117" s="15"/>
    </row>
    <row r="28118" spans="8:11">
      <c r="H28118" s="15"/>
      <c r="K28118" s="15"/>
    </row>
    <row r="28119" spans="8:11">
      <c r="H28119" s="15"/>
      <c r="K28119" s="15"/>
    </row>
    <row r="28120" spans="8:11">
      <c r="H28120" s="15"/>
      <c r="K28120" s="15"/>
    </row>
    <row r="28121" spans="8:11">
      <c r="H28121" s="15"/>
      <c r="K28121" s="15"/>
    </row>
    <row r="28122" spans="8:11">
      <c r="H28122" s="15"/>
      <c r="K28122" s="15"/>
    </row>
    <row r="28123" spans="8:11">
      <c r="H28123" s="15"/>
      <c r="K28123" s="15"/>
    </row>
    <row r="28124" spans="8:11">
      <c r="H28124" s="15"/>
      <c r="K28124" s="15"/>
    </row>
    <row r="28125" spans="8:11">
      <c r="H28125" s="15"/>
      <c r="K28125" s="15"/>
    </row>
    <row r="28126" spans="8:11">
      <c r="H28126" s="15"/>
      <c r="K28126" s="15"/>
    </row>
    <row r="28127" spans="8:11">
      <c r="H28127" s="15"/>
      <c r="K28127" s="15"/>
    </row>
    <row r="28128" spans="8:11">
      <c r="H28128" s="15"/>
      <c r="K28128" s="15"/>
    </row>
    <row r="28129" spans="8:11">
      <c r="H28129" s="15"/>
      <c r="K28129" s="15"/>
    </row>
    <row r="28130" spans="8:11">
      <c r="H28130" s="15"/>
      <c r="K28130" s="15"/>
    </row>
    <row r="28131" spans="8:11">
      <c r="H28131" s="15"/>
      <c r="K28131" s="15"/>
    </row>
    <row r="28132" spans="8:11">
      <c r="H28132" s="15"/>
      <c r="K28132" s="15"/>
    </row>
    <row r="28133" spans="8:11">
      <c r="H28133" s="15"/>
      <c r="K28133" s="15"/>
    </row>
    <row r="28134" spans="8:11">
      <c r="H28134" s="15"/>
      <c r="K28134" s="15"/>
    </row>
    <row r="28135" spans="8:11">
      <c r="H28135" s="15"/>
      <c r="K28135" s="15"/>
    </row>
    <row r="28136" spans="8:11">
      <c r="H28136" s="15"/>
      <c r="K28136" s="15"/>
    </row>
    <row r="28137" spans="8:11">
      <c r="H28137" s="15"/>
      <c r="K28137" s="15"/>
    </row>
    <row r="28138" spans="8:11">
      <c r="H28138" s="15"/>
      <c r="K28138" s="15"/>
    </row>
    <row r="28139" spans="8:11">
      <c r="H28139" s="15"/>
      <c r="K28139" s="15"/>
    </row>
    <row r="28140" spans="8:11">
      <c r="H28140" s="15"/>
      <c r="K28140" s="15"/>
    </row>
    <row r="28141" spans="8:11">
      <c r="H28141" s="15"/>
      <c r="K28141" s="15"/>
    </row>
    <row r="28142" spans="8:11">
      <c r="H28142" s="15"/>
      <c r="K28142" s="15"/>
    </row>
    <row r="28143" spans="8:11">
      <c r="H28143" s="15"/>
      <c r="K28143" s="15"/>
    </row>
    <row r="28144" spans="8:11">
      <c r="H28144" s="15"/>
      <c r="K28144" s="15"/>
    </row>
    <row r="28145" spans="8:11">
      <c r="H28145" s="15"/>
      <c r="K28145" s="15"/>
    </row>
    <row r="28146" spans="8:11">
      <c r="H28146" s="15"/>
      <c r="K28146" s="15"/>
    </row>
    <row r="28147" spans="8:11">
      <c r="H28147" s="15"/>
      <c r="K28147" s="15"/>
    </row>
    <row r="28148" spans="8:11">
      <c r="H28148" s="15"/>
      <c r="K28148" s="15"/>
    </row>
    <row r="28149" spans="8:11">
      <c r="H28149" s="15"/>
      <c r="K28149" s="15"/>
    </row>
    <row r="28150" spans="8:11">
      <c r="H28150" s="15"/>
      <c r="K28150" s="15"/>
    </row>
    <row r="28151" spans="8:11">
      <c r="H28151" s="15"/>
      <c r="K28151" s="15"/>
    </row>
    <row r="28152" spans="8:11">
      <c r="H28152" s="15"/>
      <c r="K28152" s="15"/>
    </row>
    <row r="28153" spans="8:11">
      <c r="H28153" s="15"/>
      <c r="K28153" s="15"/>
    </row>
    <row r="28154" spans="8:11">
      <c r="H28154" s="15"/>
      <c r="K28154" s="15"/>
    </row>
    <row r="28155" spans="8:11">
      <c r="H28155" s="15"/>
      <c r="K28155" s="15"/>
    </row>
    <row r="28156" spans="8:11">
      <c r="H28156" s="15"/>
      <c r="K28156" s="15"/>
    </row>
    <row r="28157" spans="8:11">
      <c r="H28157" s="15"/>
      <c r="K28157" s="15"/>
    </row>
    <row r="28158" spans="8:11">
      <c r="H28158" s="15"/>
      <c r="K28158" s="15"/>
    </row>
    <row r="28159" spans="8:11">
      <c r="H28159" s="15"/>
      <c r="K28159" s="15"/>
    </row>
    <row r="28160" spans="8:11">
      <c r="H28160" s="15"/>
      <c r="K28160" s="15"/>
    </row>
    <row r="28161" spans="8:11">
      <c r="H28161" s="15"/>
      <c r="K28161" s="15"/>
    </row>
    <row r="28162" spans="8:11">
      <c r="H28162" s="15"/>
      <c r="K28162" s="15"/>
    </row>
    <row r="28163" spans="8:11">
      <c r="H28163" s="15"/>
      <c r="K28163" s="15"/>
    </row>
    <row r="28164" spans="8:11">
      <c r="H28164" s="15"/>
      <c r="K28164" s="15"/>
    </row>
    <row r="28165" spans="8:11">
      <c r="H28165" s="15"/>
      <c r="K28165" s="15"/>
    </row>
    <row r="28166" spans="8:11">
      <c r="H28166" s="15"/>
      <c r="K28166" s="15"/>
    </row>
    <row r="28167" spans="8:11">
      <c r="H28167" s="15"/>
      <c r="K28167" s="15"/>
    </row>
    <row r="28168" spans="8:11">
      <c r="H28168" s="15"/>
      <c r="K28168" s="15"/>
    </row>
    <row r="28169" spans="8:11">
      <c r="H28169" s="15"/>
      <c r="K28169" s="15"/>
    </row>
    <row r="28170" spans="8:11">
      <c r="H28170" s="15"/>
      <c r="K28170" s="15"/>
    </row>
    <row r="28171" spans="8:11">
      <c r="H28171" s="15"/>
      <c r="K28171" s="15"/>
    </row>
    <row r="28172" spans="8:11">
      <c r="H28172" s="15"/>
      <c r="K28172" s="15"/>
    </row>
    <row r="28173" spans="8:11">
      <c r="H28173" s="15"/>
      <c r="K28173" s="15"/>
    </row>
    <row r="28174" spans="8:11">
      <c r="H28174" s="15"/>
      <c r="K28174" s="15"/>
    </row>
    <row r="28175" spans="8:11">
      <c r="H28175" s="15"/>
      <c r="K28175" s="15"/>
    </row>
    <row r="28176" spans="8:11">
      <c r="H28176" s="15"/>
      <c r="K28176" s="15"/>
    </row>
    <row r="28177" spans="8:11">
      <c r="H28177" s="15"/>
      <c r="K28177" s="15"/>
    </row>
    <row r="28178" spans="8:11">
      <c r="H28178" s="15"/>
      <c r="K28178" s="15"/>
    </row>
    <row r="28179" spans="8:11">
      <c r="H28179" s="15"/>
      <c r="K28179" s="15"/>
    </row>
    <row r="28180" spans="8:11">
      <c r="H28180" s="15"/>
      <c r="K28180" s="15"/>
    </row>
    <row r="28181" spans="8:11">
      <c r="H28181" s="15"/>
      <c r="K28181" s="15"/>
    </row>
    <row r="28182" spans="8:11">
      <c r="H28182" s="15"/>
      <c r="K28182" s="15"/>
    </row>
    <row r="28183" spans="8:11">
      <c r="H28183" s="15"/>
      <c r="K28183" s="15"/>
    </row>
    <row r="28184" spans="8:11">
      <c r="H28184" s="15"/>
      <c r="K28184" s="15"/>
    </row>
    <row r="28185" spans="8:11">
      <c r="H28185" s="15"/>
      <c r="K28185" s="15"/>
    </row>
    <row r="28186" spans="8:11">
      <c r="H28186" s="15"/>
      <c r="K28186" s="15"/>
    </row>
    <row r="28187" spans="8:11">
      <c r="H28187" s="15"/>
      <c r="K28187" s="15"/>
    </row>
    <row r="28188" spans="8:11">
      <c r="H28188" s="15"/>
      <c r="K28188" s="15"/>
    </row>
    <row r="28189" spans="8:11">
      <c r="H28189" s="15"/>
      <c r="K28189" s="15"/>
    </row>
    <row r="28190" spans="8:11">
      <c r="H28190" s="15"/>
      <c r="K28190" s="15"/>
    </row>
    <row r="28191" spans="8:11">
      <c r="H28191" s="15"/>
      <c r="K28191" s="15"/>
    </row>
    <row r="28192" spans="8:11">
      <c r="H28192" s="15"/>
      <c r="K28192" s="15"/>
    </row>
    <row r="28193" spans="8:11">
      <c r="H28193" s="15"/>
      <c r="K28193" s="15"/>
    </row>
    <row r="28194" spans="8:11">
      <c r="H28194" s="15"/>
      <c r="K28194" s="15"/>
    </row>
    <row r="28195" spans="8:11">
      <c r="H28195" s="15"/>
      <c r="K28195" s="15"/>
    </row>
    <row r="28196" spans="8:11">
      <c r="H28196" s="15"/>
      <c r="K28196" s="15"/>
    </row>
    <row r="28197" spans="8:11">
      <c r="H28197" s="15"/>
      <c r="K28197" s="15"/>
    </row>
    <row r="28198" spans="8:11">
      <c r="H28198" s="15"/>
      <c r="K28198" s="15"/>
    </row>
    <row r="28199" spans="8:11">
      <c r="H28199" s="15"/>
      <c r="K28199" s="15"/>
    </row>
    <row r="28200" spans="8:11">
      <c r="H28200" s="15"/>
      <c r="K28200" s="15"/>
    </row>
    <row r="28201" spans="8:11">
      <c r="H28201" s="15"/>
      <c r="K28201" s="15"/>
    </row>
    <row r="28202" spans="8:11">
      <c r="H28202" s="15"/>
      <c r="K28202" s="15"/>
    </row>
    <row r="28203" spans="8:11">
      <c r="H28203" s="15"/>
      <c r="K28203" s="15"/>
    </row>
    <row r="28204" spans="8:11">
      <c r="H28204" s="15"/>
      <c r="K28204" s="15"/>
    </row>
    <row r="28205" spans="8:11">
      <c r="H28205" s="15"/>
      <c r="K28205" s="15"/>
    </row>
    <row r="28206" spans="8:11">
      <c r="H28206" s="15"/>
      <c r="K28206" s="15"/>
    </row>
    <row r="28207" spans="8:11">
      <c r="H28207" s="15"/>
      <c r="K28207" s="15"/>
    </row>
    <row r="28208" spans="8:11">
      <c r="H28208" s="15"/>
      <c r="K28208" s="15"/>
    </row>
    <row r="28209" spans="8:11">
      <c r="H28209" s="15"/>
      <c r="K28209" s="15"/>
    </row>
    <row r="28210" spans="8:11">
      <c r="H28210" s="15"/>
      <c r="K28210" s="15"/>
    </row>
    <row r="28211" spans="8:11">
      <c r="H28211" s="15"/>
      <c r="K28211" s="15"/>
    </row>
    <row r="28212" spans="8:11">
      <c r="H28212" s="15"/>
      <c r="K28212" s="15"/>
    </row>
    <row r="28213" spans="8:11">
      <c r="H28213" s="15"/>
      <c r="K28213" s="15"/>
    </row>
    <row r="28214" spans="8:11">
      <c r="H28214" s="15"/>
      <c r="K28214" s="15"/>
    </row>
    <row r="28215" spans="8:11">
      <c r="H28215" s="15"/>
      <c r="K28215" s="15"/>
    </row>
    <row r="28216" spans="8:11">
      <c r="H28216" s="15"/>
      <c r="K28216" s="15"/>
    </row>
    <row r="28217" spans="8:11">
      <c r="H28217" s="15"/>
      <c r="K28217" s="15"/>
    </row>
    <row r="28218" spans="8:11">
      <c r="H28218" s="15"/>
      <c r="K28218" s="15"/>
    </row>
    <row r="28219" spans="8:11">
      <c r="H28219" s="15"/>
      <c r="K28219" s="15"/>
    </row>
    <row r="28220" spans="8:11">
      <c r="H28220" s="15"/>
      <c r="K28220" s="15"/>
    </row>
    <row r="28221" spans="8:11">
      <c r="H28221" s="15"/>
      <c r="K28221" s="15"/>
    </row>
    <row r="28222" spans="8:11">
      <c r="H28222" s="15"/>
      <c r="K28222" s="15"/>
    </row>
    <row r="28223" spans="8:11">
      <c r="H28223" s="15"/>
      <c r="K28223" s="15"/>
    </row>
    <row r="28224" spans="8:11">
      <c r="H28224" s="15"/>
      <c r="K28224" s="15"/>
    </row>
    <row r="28225" spans="8:11">
      <c r="H28225" s="15"/>
      <c r="K28225" s="15"/>
    </row>
    <row r="28226" spans="8:11">
      <c r="H28226" s="15"/>
      <c r="K28226" s="15"/>
    </row>
    <row r="28227" spans="8:11">
      <c r="H28227" s="15"/>
      <c r="K28227" s="15"/>
    </row>
    <row r="28228" spans="8:11">
      <c r="H28228" s="15"/>
      <c r="K28228" s="15"/>
    </row>
    <row r="28229" spans="8:11">
      <c r="H28229" s="15"/>
      <c r="K28229" s="15"/>
    </row>
    <row r="28230" spans="8:11">
      <c r="H28230" s="15"/>
      <c r="K28230" s="15"/>
    </row>
    <row r="28231" spans="8:11">
      <c r="H28231" s="15"/>
      <c r="K28231" s="15"/>
    </row>
    <row r="28232" spans="8:11">
      <c r="H28232" s="15"/>
      <c r="K28232" s="15"/>
    </row>
    <row r="28233" spans="8:11">
      <c r="H28233" s="15"/>
      <c r="K28233" s="15"/>
    </row>
    <row r="28234" spans="8:11">
      <c r="H28234" s="15"/>
      <c r="K28234" s="15"/>
    </row>
    <row r="28235" spans="8:11">
      <c r="H28235" s="15"/>
      <c r="K28235" s="15"/>
    </row>
    <row r="28236" spans="8:11">
      <c r="H28236" s="15"/>
      <c r="K28236" s="15"/>
    </row>
    <row r="28237" spans="8:11">
      <c r="H28237" s="15"/>
      <c r="K28237" s="15"/>
    </row>
    <row r="28238" spans="8:11">
      <c r="H28238" s="15"/>
      <c r="K28238" s="15"/>
    </row>
    <row r="28239" spans="8:11">
      <c r="H28239" s="15"/>
      <c r="K28239" s="15"/>
    </row>
    <row r="28240" spans="8:11">
      <c r="H28240" s="15"/>
      <c r="K28240" s="15"/>
    </row>
    <row r="28241" spans="8:11">
      <c r="H28241" s="15"/>
      <c r="K28241" s="15"/>
    </row>
    <row r="28242" spans="8:11">
      <c r="H28242" s="15"/>
      <c r="K28242" s="15"/>
    </row>
    <row r="28243" spans="8:11">
      <c r="H28243" s="15"/>
      <c r="K28243" s="15"/>
    </row>
    <row r="28244" spans="8:11">
      <c r="H28244" s="15"/>
      <c r="K28244" s="15"/>
    </row>
    <row r="28245" spans="8:11">
      <c r="H28245" s="15"/>
      <c r="K28245" s="15"/>
    </row>
    <row r="28246" spans="8:11">
      <c r="H28246" s="15"/>
      <c r="K28246" s="15"/>
    </row>
    <row r="28247" spans="8:11">
      <c r="H28247" s="15"/>
      <c r="K28247" s="15"/>
    </row>
    <row r="28248" spans="8:11">
      <c r="H28248" s="15"/>
      <c r="K28248" s="15"/>
    </row>
    <row r="28249" spans="8:11">
      <c r="H28249" s="15"/>
      <c r="K28249" s="15"/>
    </row>
    <row r="28250" spans="8:11">
      <c r="H28250" s="15"/>
      <c r="K28250" s="15"/>
    </row>
    <row r="28251" spans="8:11">
      <c r="H28251" s="15"/>
      <c r="K28251" s="15"/>
    </row>
    <row r="28252" spans="8:11">
      <c r="H28252" s="15"/>
      <c r="K28252" s="15"/>
    </row>
    <row r="28253" spans="8:11">
      <c r="H28253" s="15"/>
      <c r="K28253" s="15"/>
    </row>
    <row r="28254" spans="8:11">
      <c r="H28254" s="15"/>
      <c r="K28254" s="15"/>
    </row>
    <row r="28255" spans="8:11">
      <c r="H28255" s="15"/>
      <c r="K28255" s="15"/>
    </row>
    <row r="28256" spans="8:11">
      <c r="H28256" s="15"/>
      <c r="K28256" s="15"/>
    </row>
    <row r="28257" spans="8:11">
      <c r="H28257" s="15"/>
      <c r="K28257" s="15"/>
    </row>
    <row r="28258" spans="8:11">
      <c r="H28258" s="15"/>
      <c r="K28258" s="15"/>
    </row>
    <row r="28259" spans="8:11">
      <c r="H28259" s="15"/>
      <c r="K28259" s="15"/>
    </row>
    <row r="28260" spans="8:11">
      <c r="H28260" s="15"/>
      <c r="K28260" s="15"/>
    </row>
    <row r="28261" spans="8:11">
      <c r="H28261" s="15"/>
      <c r="K28261" s="15"/>
    </row>
    <row r="28262" spans="8:11">
      <c r="H28262" s="15"/>
      <c r="K28262" s="15"/>
    </row>
    <row r="28263" spans="8:11">
      <c r="H28263" s="15"/>
      <c r="K28263" s="15"/>
    </row>
    <row r="28264" spans="8:11">
      <c r="H28264" s="15"/>
      <c r="K28264" s="15"/>
    </row>
    <row r="28265" spans="8:11">
      <c r="H28265" s="15"/>
      <c r="K28265" s="15"/>
    </row>
    <row r="28266" spans="8:11">
      <c r="H28266" s="15"/>
      <c r="K28266" s="15"/>
    </row>
    <row r="28267" spans="8:11">
      <c r="H28267" s="15"/>
      <c r="K28267" s="15"/>
    </row>
    <row r="28268" spans="8:11">
      <c r="H28268" s="15"/>
      <c r="K28268" s="15"/>
    </row>
    <row r="28269" spans="8:11">
      <c r="H28269" s="15"/>
      <c r="K28269" s="15"/>
    </row>
    <row r="28270" spans="8:11">
      <c r="H28270" s="15"/>
      <c r="K28270" s="15"/>
    </row>
    <row r="28271" spans="8:11">
      <c r="H28271" s="15"/>
      <c r="K28271" s="15"/>
    </row>
    <row r="28272" spans="8:11">
      <c r="H28272" s="15"/>
      <c r="K28272" s="15"/>
    </row>
    <row r="28273" spans="8:11">
      <c r="H28273" s="15"/>
      <c r="K28273" s="15"/>
    </row>
    <row r="28274" spans="8:11">
      <c r="H28274" s="15"/>
      <c r="K28274" s="15"/>
    </row>
    <row r="28275" spans="8:11">
      <c r="H28275" s="15"/>
      <c r="K28275" s="15"/>
    </row>
    <row r="28276" spans="8:11">
      <c r="H28276" s="15"/>
      <c r="K28276" s="15"/>
    </row>
    <row r="28277" spans="8:11">
      <c r="H28277" s="15"/>
      <c r="K28277" s="15"/>
    </row>
    <row r="28278" spans="8:11">
      <c r="H28278" s="15"/>
      <c r="K28278" s="15"/>
    </row>
    <row r="28279" spans="8:11">
      <c r="H28279" s="15"/>
      <c r="K28279" s="15"/>
    </row>
    <row r="28280" spans="8:11">
      <c r="H28280" s="15"/>
      <c r="K28280" s="15"/>
    </row>
    <row r="28281" spans="8:11">
      <c r="H28281" s="15"/>
      <c r="K28281" s="15"/>
    </row>
    <row r="28282" spans="8:11">
      <c r="H28282" s="15"/>
      <c r="K28282" s="15"/>
    </row>
    <row r="28283" spans="8:11">
      <c r="H28283" s="15"/>
      <c r="K28283" s="15"/>
    </row>
    <row r="28284" spans="8:11">
      <c r="H28284" s="15"/>
      <c r="K28284" s="15"/>
    </row>
    <row r="28285" spans="8:11">
      <c r="H28285" s="15"/>
      <c r="K28285" s="15"/>
    </row>
    <row r="28286" spans="8:11">
      <c r="H28286" s="15"/>
      <c r="K28286" s="15"/>
    </row>
    <row r="28287" spans="8:11">
      <c r="H28287" s="15"/>
      <c r="K28287" s="15"/>
    </row>
    <row r="28288" spans="8:11">
      <c r="H28288" s="15"/>
      <c r="K28288" s="15"/>
    </row>
    <row r="28289" spans="8:11">
      <c r="H28289" s="15"/>
      <c r="K28289" s="15"/>
    </row>
    <row r="28290" spans="8:11">
      <c r="H28290" s="15"/>
      <c r="K28290" s="15"/>
    </row>
    <row r="28291" spans="8:11">
      <c r="H28291" s="15"/>
      <c r="K28291" s="15"/>
    </row>
    <row r="28292" spans="8:11">
      <c r="H28292" s="15"/>
      <c r="K28292" s="15"/>
    </row>
    <row r="28293" spans="8:11">
      <c r="H28293" s="15"/>
      <c r="K28293" s="15"/>
    </row>
    <row r="28294" spans="8:11">
      <c r="H28294" s="15"/>
      <c r="K28294" s="15"/>
    </row>
    <row r="28295" spans="8:11">
      <c r="H28295" s="15"/>
      <c r="K28295" s="15"/>
    </row>
    <row r="28296" spans="8:11">
      <c r="H28296" s="15"/>
      <c r="K28296" s="15"/>
    </row>
    <row r="28297" spans="8:11">
      <c r="H28297" s="15"/>
      <c r="K28297" s="15"/>
    </row>
    <row r="28298" spans="8:11">
      <c r="H28298" s="15"/>
      <c r="K28298" s="15"/>
    </row>
    <row r="28299" spans="8:11">
      <c r="H28299" s="15"/>
      <c r="K28299" s="15"/>
    </row>
    <row r="28300" spans="8:11">
      <c r="H28300" s="15"/>
      <c r="K28300" s="15"/>
    </row>
    <row r="28301" spans="8:11">
      <c r="H28301" s="15"/>
      <c r="K28301" s="15"/>
    </row>
    <row r="28302" spans="8:11">
      <c r="H28302" s="15"/>
      <c r="K28302" s="15"/>
    </row>
    <row r="28303" spans="8:11">
      <c r="H28303" s="15"/>
      <c r="K28303" s="15"/>
    </row>
    <row r="28304" spans="8:11">
      <c r="H28304" s="15"/>
      <c r="K28304" s="15"/>
    </row>
    <row r="28305" spans="8:11">
      <c r="H28305" s="15"/>
      <c r="K28305" s="15"/>
    </row>
    <row r="28306" spans="8:11">
      <c r="H28306" s="15"/>
      <c r="K28306" s="15"/>
    </row>
    <row r="28307" spans="8:11">
      <c r="H28307" s="15"/>
      <c r="K28307" s="15"/>
    </row>
    <row r="28308" spans="8:11">
      <c r="H28308" s="15"/>
      <c r="K28308" s="15"/>
    </row>
    <row r="28309" spans="8:11">
      <c r="H28309" s="15"/>
      <c r="K28309" s="15"/>
    </row>
    <row r="28310" spans="8:11">
      <c r="H28310" s="15"/>
      <c r="K28310" s="15"/>
    </row>
    <row r="28311" spans="8:11">
      <c r="H28311" s="15"/>
      <c r="K28311" s="15"/>
    </row>
    <row r="28312" spans="8:11">
      <c r="H28312" s="15"/>
      <c r="K28312" s="15"/>
    </row>
    <row r="28313" spans="8:11">
      <c r="H28313" s="15"/>
      <c r="K28313" s="15"/>
    </row>
    <row r="28314" spans="8:11">
      <c r="H28314" s="15"/>
      <c r="K28314" s="15"/>
    </row>
    <row r="28315" spans="8:11">
      <c r="H28315" s="15"/>
      <c r="K28315" s="15"/>
    </row>
    <row r="28316" spans="8:11">
      <c r="H28316" s="15"/>
      <c r="K28316" s="15"/>
    </row>
    <row r="28317" spans="8:11">
      <c r="H28317" s="15"/>
      <c r="K28317" s="15"/>
    </row>
    <row r="28318" spans="8:11">
      <c r="H28318" s="15"/>
      <c r="K28318" s="15"/>
    </row>
    <row r="28319" spans="8:11">
      <c r="H28319" s="15"/>
      <c r="K28319" s="15"/>
    </row>
    <row r="28320" spans="8:11">
      <c r="H28320" s="15"/>
      <c r="K28320" s="15"/>
    </row>
    <row r="28321" spans="8:11">
      <c r="H28321" s="15"/>
      <c r="K28321" s="15"/>
    </row>
    <row r="28322" spans="8:11">
      <c r="H28322" s="15"/>
      <c r="K28322" s="15"/>
    </row>
    <row r="28323" spans="8:11">
      <c r="H28323" s="15"/>
      <c r="K28323" s="15"/>
    </row>
    <row r="28324" spans="8:11">
      <c r="H28324" s="15"/>
      <c r="K28324" s="15"/>
    </row>
    <row r="28325" spans="8:11">
      <c r="H28325" s="15"/>
      <c r="K28325" s="15"/>
    </row>
    <row r="28326" spans="8:11">
      <c r="H28326" s="15"/>
      <c r="K28326" s="15"/>
    </row>
    <row r="28327" spans="8:11">
      <c r="H28327" s="15"/>
      <c r="K28327" s="15"/>
    </row>
    <row r="28328" spans="8:11">
      <c r="H28328" s="15"/>
      <c r="K28328" s="15"/>
    </row>
    <row r="28329" spans="8:11">
      <c r="H28329" s="15"/>
      <c r="K28329" s="15"/>
    </row>
    <row r="28330" spans="8:11">
      <c r="H28330" s="15"/>
      <c r="K28330" s="15"/>
    </row>
    <row r="28331" spans="8:11">
      <c r="H28331" s="15"/>
      <c r="K28331" s="15"/>
    </row>
    <row r="28332" spans="8:11">
      <c r="H28332" s="15"/>
      <c r="K28332" s="15"/>
    </row>
    <row r="28333" spans="8:11">
      <c r="H28333" s="15"/>
      <c r="K28333" s="15"/>
    </row>
    <row r="28334" spans="8:11">
      <c r="H28334" s="15"/>
      <c r="K28334" s="15"/>
    </row>
    <row r="28335" spans="8:11">
      <c r="H28335" s="15"/>
      <c r="K28335" s="15"/>
    </row>
    <row r="28336" spans="8:11">
      <c r="H28336" s="15"/>
      <c r="K28336" s="15"/>
    </row>
    <row r="28337" spans="8:11">
      <c r="H28337" s="15"/>
      <c r="K28337" s="15"/>
    </row>
    <row r="28338" spans="8:11">
      <c r="H28338" s="15"/>
      <c r="K28338" s="15"/>
    </row>
    <row r="28339" spans="8:11">
      <c r="H28339" s="15"/>
      <c r="K28339" s="15"/>
    </row>
    <row r="28340" spans="8:11">
      <c r="H28340" s="15"/>
      <c r="K28340" s="15"/>
    </row>
    <row r="28341" spans="8:11">
      <c r="H28341" s="15"/>
      <c r="K28341" s="15"/>
    </row>
    <row r="28342" spans="8:11">
      <c r="H28342" s="15"/>
      <c r="K28342" s="15"/>
    </row>
    <row r="28343" spans="8:11">
      <c r="H28343" s="15"/>
      <c r="K28343" s="15"/>
    </row>
    <row r="28344" spans="8:11">
      <c r="H28344" s="15"/>
      <c r="K28344" s="15"/>
    </row>
    <row r="28345" spans="8:11">
      <c r="H28345" s="15"/>
      <c r="K28345" s="15"/>
    </row>
    <row r="28346" spans="8:11">
      <c r="H28346" s="15"/>
      <c r="K28346" s="15"/>
    </row>
    <row r="28347" spans="8:11">
      <c r="H28347" s="15"/>
      <c r="K28347" s="15"/>
    </row>
    <row r="28348" spans="8:11">
      <c r="H28348" s="15"/>
      <c r="K28348" s="15"/>
    </row>
    <row r="28349" spans="8:11">
      <c r="H28349" s="15"/>
      <c r="K28349" s="15"/>
    </row>
    <row r="28350" spans="8:11">
      <c r="H28350" s="15"/>
      <c r="K28350" s="15"/>
    </row>
    <row r="28351" spans="8:11">
      <c r="H28351" s="15"/>
      <c r="K28351" s="15"/>
    </row>
    <row r="28352" spans="8:11">
      <c r="H28352" s="15"/>
      <c r="K28352" s="15"/>
    </row>
    <row r="28353" spans="8:11">
      <c r="H28353" s="15"/>
      <c r="K28353" s="15"/>
    </row>
    <row r="28354" spans="8:11">
      <c r="H28354" s="15"/>
      <c r="K28354" s="15"/>
    </row>
    <row r="28355" spans="8:11">
      <c r="H28355" s="15"/>
      <c r="K28355" s="15"/>
    </row>
    <row r="28356" spans="8:11">
      <c r="H28356" s="15"/>
      <c r="K28356" s="15"/>
    </row>
    <row r="28357" spans="8:11">
      <c r="H28357" s="15"/>
      <c r="K28357" s="15"/>
    </row>
    <row r="28358" spans="8:11">
      <c r="H28358" s="15"/>
      <c r="K28358" s="15"/>
    </row>
    <row r="28359" spans="8:11">
      <c r="H28359" s="15"/>
      <c r="K28359" s="15"/>
    </row>
    <row r="28360" spans="8:11">
      <c r="H28360" s="15"/>
      <c r="K28360" s="15"/>
    </row>
    <row r="28361" spans="8:11">
      <c r="H28361" s="15"/>
      <c r="K28361" s="15"/>
    </row>
    <row r="28362" spans="8:11">
      <c r="H28362" s="15"/>
      <c r="K28362" s="15"/>
    </row>
    <row r="28363" spans="8:11">
      <c r="H28363" s="15"/>
      <c r="K28363" s="15"/>
    </row>
    <row r="28364" spans="8:11">
      <c r="H28364" s="15"/>
      <c r="K28364" s="15"/>
    </row>
    <row r="28365" spans="8:11">
      <c r="H28365" s="15"/>
      <c r="K28365" s="15"/>
    </row>
    <row r="28366" spans="8:11">
      <c r="H28366" s="15"/>
      <c r="K28366" s="15"/>
    </row>
    <row r="28367" spans="8:11">
      <c r="H28367" s="15"/>
      <c r="K28367" s="15"/>
    </row>
    <row r="28368" spans="8:11">
      <c r="H28368" s="15"/>
      <c r="K28368" s="15"/>
    </row>
    <row r="28369" spans="8:11">
      <c r="H28369" s="15"/>
      <c r="K28369" s="15"/>
    </row>
    <row r="28370" spans="8:11">
      <c r="H28370" s="15"/>
      <c r="K28370" s="15"/>
    </row>
    <row r="28371" spans="8:11">
      <c r="H28371" s="15"/>
      <c r="K28371" s="15"/>
    </row>
    <row r="28372" spans="8:11">
      <c r="H28372" s="15"/>
      <c r="K28372" s="15"/>
    </row>
    <row r="28373" spans="8:11">
      <c r="H28373" s="15"/>
      <c r="K28373" s="15"/>
    </row>
    <row r="28374" spans="8:11">
      <c r="H28374" s="15"/>
      <c r="K28374" s="15"/>
    </row>
    <row r="28375" spans="8:11">
      <c r="H28375" s="15"/>
      <c r="K28375" s="15"/>
    </row>
    <row r="28376" spans="8:11">
      <c r="H28376" s="15"/>
      <c r="K28376" s="15"/>
    </row>
    <row r="28377" spans="8:11">
      <c r="H28377" s="15"/>
      <c r="K28377" s="15"/>
    </row>
    <row r="28378" spans="8:11">
      <c r="H28378" s="15"/>
      <c r="K28378" s="15"/>
    </row>
    <row r="28379" spans="8:11">
      <c r="H28379" s="15"/>
      <c r="K28379" s="15"/>
    </row>
    <row r="28380" spans="8:11">
      <c r="H28380" s="15"/>
      <c r="K28380" s="15"/>
    </row>
    <row r="28381" spans="8:11">
      <c r="H28381" s="15"/>
      <c r="K28381" s="15"/>
    </row>
    <row r="28382" spans="8:11">
      <c r="H28382" s="15"/>
      <c r="K28382" s="15"/>
    </row>
    <row r="28383" spans="8:11">
      <c r="H28383" s="15"/>
      <c r="K28383" s="15"/>
    </row>
    <row r="28384" spans="8:11">
      <c r="H28384" s="15"/>
      <c r="K28384" s="15"/>
    </row>
    <row r="28385" spans="8:11">
      <c r="H28385" s="15"/>
      <c r="K28385" s="15"/>
    </row>
    <row r="28386" spans="8:11">
      <c r="H28386" s="15"/>
      <c r="K28386" s="15"/>
    </row>
    <row r="28387" spans="8:11">
      <c r="H28387" s="15"/>
      <c r="K28387" s="15"/>
    </row>
    <row r="28388" spans="8:11">
      <c r="H28388" s="15"/>
      <c r="K28388" s="15"/>
    </row>
    <row r="28389" spans="8:11">
      <c r="H28389" s="15"/>
      <c r="K28389" s="15"/>
    </row>
    <row r="28390" spans="8:11">
      <c r="H28390" s="15"/>
      <c r="K28390" s="15"/>
    </row>
    <row r="28391" spans="8:11">
      <c r="H28391" s="15"/>
      <c r="K28391" s="15"/>
    </row>
    <row r="28392" spans="8:11">
      <c r="H28392" s="15"/>
      <c r="K28392" s="15"/>
    </row>
    <row r="28393" spans="8:11">
      <c r="H28393" s="15"/>
      <c r="K28393" s="15"/>
    </row>
    <row r="28394" spans="8:11">
      <c r="H28394" s="15"/>
      <c r="K28394" s="15"/>
    </row>
    <row r="28395" spans="8:11">
      <c r="H28395" s="15"/>
      <c r="K28395" s="15"/>
    </row>
    <row r="28396" spans="8:11">
      <c r="H28396" s="15"/>
      <c r="K28396" s="15"/>
    </row>
    <row r="28397" spans="8:11">
      <c r="H28397" s="15"/>
      <c r="K28397" s="15"/>
    </row>
    <row r="28398" spans="8:11">
      <c r="H28398" s="15"/>
      <c r="K28398" s="15"/>
    </row>
    <row r="28399" spans="8:11">
      <c r="H28399" s="15"/>
      <c r="K28399" s="15"/>
    </row>
    <row r="28400" spans="8:11">
      <c r="H28400" s="15"/>
      <c r="K28400" s="15"/>
    </row>
    <row r="28401" spans="8:11">
      <c r="H28401" s="15"/>
      <c r="K28401" s="15"/>
    </row>
    <row r="28402" spans="8:11">
      <c r="H28402" s="15"/>
      <c r="K28402" s="15"/>
    </row>
    <row r="28403" spans="8:11">
      <c r="H28403" s="15"/>
      <c r="K28403" s="15"/>
    </row>
    <row r="28404" spans="8:11">
      <c r="H28404" s="15"/>
      <c r="K28404" s="15"/>
    </row>
    <row r="28405" spans="8:11">
      <c r="H28405" s="15"/>
      <c r="K28405" s="15"/>
    </row>
    <row r="28406" spans="8:11">
      <c r="H28406" s="15"/>
      <c r="K28406" s="15"/>
    </row>
    <row r="28407" spans="8:11">
      <c r="H28407" s="15"/>
      <c r="K28407" s="15"/>
    </row>
    <row r="28408" spans="8:11">
      <c r="H28408" s="15"/>
      <c r="K28408" s="15"/>
    </row>
    <row r="28409" spans="8:11">
      <c r="H28409" s="15"/>
      <c r="K28409" s="15"/>
    </row>
    <row r="28410" spans="8:11">
      <c r="H28410" s="15"/>
      <c r="K28410" s="15"/>
    </row>
    <row r="28411" spans="8:11">
      <c r="H28411" s="15"/>
      <c r="K28411" s="15"/>
    </row>
    <row r="28412" spans="8:11">
      <c r="H28412" s="15"/>
      <c r="K28412" s="15"/>
    </row>
    <row r="28413" spans="8:11">
      <c r="H28413" s="15"/>
      <c r="K28413" s="15"/>
    </row>
    <row r="28414" spans="8:11">
      <c r="H28414" s="15"/>
      <c r="K28414" s="15"/>
    </row>
    <row r="28415" spans="8:11">
      <c r="H28415" s="15"/>
      <c r="K28415" s="15"/>
    </row>
    <row r="28416" spans="8:11">
      <c r="H28416" s="15"/>
      <c r="K28416" s="15"/>
    </row>
    <row r="28417" spans="8:11">
      <c r="H28417" s="15"/>
      <c r="K28417" s="15"/>
    </row>
    <row r="28418" spans="8:11">
      <c r="H28418" s="15"/>
      <c r="K28418" s="15"/>
    </row>
    <row r="28419" spans="8:11">
      <c r="H28419" s="15"/>
      <c r="K28419" s="15"/>
    </row>
    <row r="28420" spans="8:11">
      <c r="H28420" s="15"/>
      <c r="K28420" s="15"/>
    </row>
    <row r="28421" spans="8:11">
      <c r="H28421" s="15"/>
      <c r="K28421" s="15"/>
    </row>
    <row r="28422" spans="8:11">
      <c r="H28422" s="15"/>
      <c r="K28422" s="15"/>
    </row>
    <row r="28423" spans="8:11">
      <c r="H28423" s="15"/>
      <c r="K28423" s="15"/>
    </row>
    <row r="28424" spans="8:11">
      <c r="H28424" s="15"/>
      <c r="K28424" s="15"/>
    </row>
    <row r="28425" spans="8:11">
      <c r="H28425" s="15"/>
      <c r="K28425" s="15"/>
    </row>
    <row r="28426" spans="8:11">
      <c r="H28426" s="15"/>
      <c r="K28426" s="15"/>
    </row>
    <row r="28427" spans="8:11">
      <c r="H28427" s="15"/>
      <c r="K28427" s="15"/>
    </row>
    <row r="28428" spans="8:11">
      <c r="H28428" s="15"/>
      <c r="K28428" s="15"/>
    </row>
    <row r="28429" spans="8:11">
      <c r="H28429" s="15"/>
      <c r="K28429" s="15"/>
    </row>
    <row r="28430" spans="8:11">
      <c r="H28430" s="15"/>
      <c r="K28430" s="15"/>
    </row>
    <row r="28431" spans="8:11">
      <c r="H28431" s="15"/>
      <c r="K28431" s="15"/>
    </row>
    <row r="28432" spans="8:11">
      <c r="H28432" s="15"/>
      <c r="K28432" s="15"/>
    </row>
    <row r="28433" spans="8:11">
      <c r="H28433" s="15"/>
      <c r="K28433" s="15"/>
    </row>
    <row r="28434" spans="8:11">
      <c r="H28434" s="15"/>
      <c r="K28434" s="15"/>
    </row>
    <row r="28435" spans="8:11">
      <c r="H28435" s="15"/>
      <c r="K28435" s="15"/>
    </row>
    <row r="28436" spans="8:11">
      <c r="H28436" s="15"/>
      <c r="K28436" s="15"/>
    </row>
    <row r="28437" spans="8:11">
      <c r="H28437" s="15"/>
      <c r="K28437" s="15"/>
    </row>
    <row r="28438" spans="8:11">
      <c r="H28438" s="15"/>
      <c r="K28438" s="15"/>
    </row>
    <row r="28439" spans="8:11">
      <c r="H28439" s="15"/>
      <c r="K28439" s="15"/>
    </row>
    <row r="28440" spans="8:11">
      <c r="H28440" s="15"/>
      <c r="K28440" s="15"/>
    </row>
    <row r="28441" spans="8:11">
      <c r="H28441" s="15"/>
      <c r="K28441" s="15"/>
    </row>
    <row r="28442" spans="8:11">
      <c r="H28442" s="15"/>
      <c r="K28442" s="15"/>
    </row>
    <row r="28443" spans="8:11">
      <c r="H28443" s="15"/>
      <c r="K28443" s="15"/>
    </row>
    <row r="28444" spans="8:11">
      <c r="H28444" s="15"/>
      <c r="K28444" s="15"/>
    </row>
    <row r="28445" spans="8:11">
      <c r="H28445" s="15"/>
      <c r="K28445" s="15"/>
    </row>
    <row r="28446" spans="8:11">
      <c r="H28446" s="15"/>
      <c r="K28446" s="15"/>
    </row>
    <row r="28447" spans="8:11">
      <c r="H28447" s="15"/>
      <c r="K28447" s="15"/>
    </row>
    <row r="28448" spans="8:11">
      <c r="H28448" s="15"/>
      <c r="K28448" s="15"/>
    </row>
    <row r="28449" spans="8:11">
      <c r="H28449" s="15"/>
      <c r="K28449" s="15"/>
    </row>
    <row r="28450" spans="8:11">
      <c r="H28450" s="15"/>
      <c r="K28450" s="15"/>
    </row>
    <row r="28451" spans="8:11">
      <c r="H28451" s="15"/>
      <c r="K28451" s="15"/>
    </row>
    <row r="28452" spans="8:11">
      <c r="H28452" s="15"/>
      <c r="K28452" s="15"/>
    </row>
    <row r="28453" spans="8:11">
      <c r="H28453" s="15"/>
      <c r="K28453" s="15"/>
    </row>
    <row r="28454" spans="8:11">
      <c r="H28454" s="15"/>
      <c r="K28454" s="15"/>
    </row>
    <row r="28455" spans="8:11">
      <c r="H28455" s="15"/>
      <c r="K28455" s="15"/>
    </row>
    <row r="28456" spans="8:11">
      <c r="H28456" s="15"/>
      <c r="K28456" s="15"/>
    </row>
    <row r="28457" spans="8:11">
      <c r="H28457" s="15"/>
      <c r="K28457" s="15"/>
    </row>
    <row r="28458" spans="8:11">
      <c r="H28458" s="15"/>
      <c r="K28458" s="15"/>
    </row>
    <row r="28459" spans="8:11">
      <c r="H28459" s="15"/>
      <c r="K28459" s="15"/>
    </row>
    <row r="28460" spans="8:11">
      <c r="H28460" s="15"/>
      <c r="K28460" s="15"/>
    </row>
    <row r="28461" spans="8:11">
      <c r="H28461" s="15"/>
      <c r="K28461" s="15"/>
    </row>
    <row r="28462" spans="8:11">
      <c r="H28462" s="15"/>
      <c r="K28462" s="15"/>
    </row>
    <row r="28463" spans="8:11">
      <c r="H28463" s="15"/>
      <c r="K28463" s="15"/>
    </row>
    <row r="28464" spans="8:11">
      <c r="H28464" s="15"/>
      <c r="K28464" s="15"/>
    </row>
    <row r="28465" spans="8:11">
      <c r="H28465" s="15"/>
      <c r="K28465" s="15"/>
    </row>
    <row r="28466" spans="8:11">
      <c r="H28466" s="15"/>
      <c r="K28466" s="15"/>
    </row>
    <row r="28467" spans="8:11">
      <c r="H28467" s="15"/>
      <c r="K28467" s="15"/>
    </row>
    <row r="28468" spans="8:11">
      <c r="H28468" s="15"/>
      <c r="K28468" s="15"/>
    </row>
    <row r="28469" spans="8:11">
      <c r="H28469" s="15"/>
      <c r="K28469" s="15"/>
    </row>
    <row r="28470" spans="8:11">
      <c r="H28470" s="15"/>
      <c r="K28470" s="15"/>
    </row>
    <row r="28471" spans="8:11">
      <c r="H28471" s="15"/>
      <c r="K28471" s="15"/>
    </row>
    <row r="28472" spans="8:11">
      <c r="H28472" s="15"/>
      <c r="K28472" s="15"/>
    </row>
    <row r="28473" spans="8:11">
      <c r="H28473" s="15"/>
      <c r="K28473" s="15"/>
    </row>
    <row r="28474" spans="8:11">
      <c r="H28474" s="15"/>
      <c r="K28474" s="15"/>
    </row>
    <row r="28475" spans="8:11">
      <c r="H28475" s="15"/>
      <c r="K28475" s="15"/>
    </row>
    <row r="28476" spans="8:11">
      <c r="H28476" s="15"/>
      <c r="K28476" s="15"/>
    </row>
    <row r="28477" spans="8:11">
      <c r="H28477" s="15"/>
      <c r="K28477" s="15"/>
    </row>
    <row r="28478" spans="8:11">
      <c r="H28478" s="15"/>
      <c r="K28478" s="15"/>
    </row>
    <row r="28479" spans="8:11">
      <c r="H28479" s="15"/>
      <c r="K28479" s="15"/>
    </row>
    <row r="28480" spans="8:11">
      <c r="H28480" s="15"/>
      <c r="K28480" s="15"/>
    </row>
    <row r="28481" spans="8:11">
      <c r="H28481" s="15"/>
      <c r="K28481" s="15"/>
    </row>
    <row r="28482" spans="8:11">
      <c r="H28482" s="15"/>
      <c r="K28482" s="15"/>
    </row>
    <row r="28483" spans="8:11">
      <c r="H28483" s="15"/>
      <c r="K28483" s="15"/>
    </row>
    <row r="28484" spans="8:11">
      <c r="H28484" s="15"/>
      <c r="K28484" s="15"/>
    </row>
    <row r="28485" spans="8:11">
      <c r="H28485" s="15"/>
      <c r="K28485" s="15"/>
    </row>
    <row r="28486" spans="8:11">
      <c r="H28486" s="15"/>
      <c r="K28486" s="15"/>
    </row>
    <row r="28487" spans="8:11">
      <c r="H28487" s="15"/>
      <c r="K28487" s="15"/>
    </row>
    <row r="28488" spans="8:11">
      <c r="H28488" s="15"/>
      <c r="K28488" s="15"/>
    </row>
    <row r="28489" spans="8:11">
      <c r="H28489" s="15"/>
      <c r="K28489" s="15"/>
    </row>
    <row r="28490" spans="8:11">
      <c r="H28490" s="15"/>
      <c r="K28490" s="15"/>
    </row>
    <row r="28491" spans="8:11">
      <c r="H28491" s="15"/>
      <c r="K28491" s="15"/>
    </row>
    <row r="28492" spans="8:11">
      <c r="H28492" s="15"/>
      <c r="K28492" s="15"/>
    </row>
    <row r="28493" spans="8:11">
      <c r="H28493" s="15"/>
      <c r="K28493" s="15"/>
    </row>
    <row r="28494" spans="8:11">
      <c r="H28494" s="15"/>
      <c r="K28494" s="15"/>
    </row>
    <row r="28495" spans="8:11">
      <c r="H28495" s="15"/>
      <c r="K28495" s="15"/>
    </row>
    <row r="28496" spans="8:11">
      <c r="H28496" s="15"/>
      <c r="K28496" s="15"/>
    </row>
    <row r="28497" spans="8:11">
      <c r="H28497" s="15"/>
      <c r="K28497" s="15"/>
    </row>
    <row r="28498" spans="8:11">
      <c r="H28498" s="15"/>
      <c r="K28498" s="15"/>
    </row>
    <row r="28499" spans="8:11">
      <c r="H28499" s="15"/>
      <c r="K28499" s="15"/>
    </row>
    <row r="28500" spans="8:11">
      <c r="H28500" s="15"/>
      <c r="K28500" s="15"/>
    </row>
    <row r="28501" spans="8:11">
      <c r="H28501" s="15"/>
      <c r="K28501" s="15"/>
    </row>
    <row r="28502" spans="8:11">
      <c r="H28502" s="15"/>
      <c r="K28502" s="15"/>
    </row>
    <row r="28503" spans="8:11">
      <c r="H28503" s="15"/>
      <c r="K28503" s="15"/>
    </row>
    <row r="28504" spans="8:11">
      <c r="H28504" s="15"/>
      <c r="K28504" s="15"/>
    </row>
    <row r="28505" spans="8:11">
      <c r="H28505" s="15"/>
      <c r="K28505" s="15"/>
    </row>
    <row r="28506" spans="8:11">
      <c r="H28506" s="15"/>
      <c r="K28506" s="15"/>
    </row>
    <row r="28507" spans="8:11">
      <c r="H28507" s="15"/>
      <c r="K28507" s="15"/>
    </row>
    <row r="28508" spans="8:11">
      <c r="H28508" s="15"/>
      <c r="K28508" s="15"/>
    </row>
    <row r="28509" spans="8:11">
      <c r="H28509" s="15"/>
      <c r="K28509" s="15"/>
    </row>
    <row r="28510" spans="8:11">
      <c r="H28510" s="15"/>
      <c r="K28510" s="15"/>
    </row>
    <row r="28511" spans="8:11">
      <c r="H28511" s="15"/>
      <c r="K28511" s="15"/>
    </row>
    <row r="28512" spans="8:11">
      <c r="H28512" s="15"/>
      <c r="K28512" s="15"/>
    </row>
    <row r="28513" spans="8:11">
      <c r="H28513" s="15"/>
      <c r="K28513" s="15"/>
    </row>
    <row r="28514" spans="8:11">
      <c r="H28514" s="15"/>
      <c r="K28514" s="15"/>
    </row>
    <row r="28515" spans="8:11">
      <c r="H28515" s="15"/>
      <c r="K28515" s="15"/>
    </row>
    <row r="28516" spans="8:11">
      <c r="H28516" s="15"/>
      <c r="K28516" s="15"/>
    </row>
    <row r="28517" spans="8:11">
      <c r="H28517" s="15"/>
      <c r="K28517" s="15"/>
    </row>
    <row r="28518" spans="8:11">
      <c r="H28518" s="15"/>
      <c r="K28518" s="15"/>
    </row>
    <row r="28519" spans="8:11">
      <c r="H28519" s="15"/>
      <c r="K28519" s="15"/>
    </row>
    <row r="28520" spans="8:11">
      <c r="H28520" s="15"/>
      <c r="K28520" s="15"/>
    </row>
    <row r="28521" spans="8:11">
      <c r="H28521" s="15"/>
      <c r="K28521" s="15"/>
    </row>
    <row r="28522" spans="8:11">
      <c r="H28522" s="15"/>
      <c r="K28522" s="15"/>
    </row>
    <row r="28523" spans="8:11">
      <c r="H28523" s="15"/>
      <c r="K28523" s="15"/>
    </row>
    <row r="28524" spans="8:11">
      <c r="H28524" s="15"/>
      <c r="K28524" s="15"/>
    </row>
    <row r="28525" spans="8:11">
      <c r="H28525" s="15"/>
      <c r="K28525" s="15"/>
    </row>
    <row r="28526" spans="8:11">
      <c r="H28526" s="15"/>
      <c r="K28526" s="15"/>
    </row>
    <row r="28527" spans="8:11">
      <c r="H28527" s="15"/>
      <c r="K28527" s="15"/>
    </row>
    <row r="28528" spans="8:11">
      <c r="H28528" s="15"/>
      <c r="K28528" s="15"/>
    </row>
    <row r="28529" spans="8:11">
      <c r="H28529" s="15"/>
      <c r="K28529" s="15"/>
    </row>
    <row r="28530" spans="8:11">
      <c r="H28530" s="15"/>
      <c r="K28530" s="15"/>
    </row>
    <row r="28531" spans="8:11">
      <c r="H28531" s="15"/>
      <c r="K28531" s="15"/>
    </row>
    <row r="28532" spans="8:11">
      <c r="H28532" s="15"/>
      <c r="K28532" s="15"/>
    </row>
    <row r="28533" spans="8:11">
      <c r="H28533" s="15"/>
      <c r="K28533" s="15"/>
    </row>
    <row r="28534" spans="8:11">
      <c r="H28534" s="15"/>
      <c r="K28534" s="15"/>
    </row>
    <row r="28535" spans="8:11">
      <c r="H28535" s="15"/>
      <c r="K28535" s="15"/>
    </row>
    <row r="28536" spans="8:11">
      <c r="H28536" s="15"/>
      <c r="K28536" s="15"/>
    </row>
    <row r="28537" spans="8:11">
      <c r="H28537" s="15"/>
      <c r="K28537" s="15"/>
    </row>
    <row r="28538" spans="8:11">
      <c r="H28538" s="15"/>
      <c r="K28538" s="15"/>
    </row>
    <row r="28539" spans="8:11">
      <c r="H28539" s="15"/>
      <c r="K28539" s="15"/>
    </row>
    <row r="28540" spans="8:11">
      <c r="H28540" s="15"/>
      <c r="K28540" s="15"/>
    </row>
    <row r="28541" spans="8:11">
      <c r="H28541" s="15"/>
      <c r="K28541" s="15"/>
    </row>
    <row r="28542" spans="8:11">
      <c r="H28542" s="15"/>
      <c r="K28542" s="15"/>
    </row>
    <row r="28543" spans="8:11">
      <c r="H28543" s="15"/>
      <c r="K28543" s="15"/>
    </row>
    <row r="28544" spans="8:11">
      <c r="H28544" s="15"/>
      <c r="K28544" s="15"/>
    </row>
    <row r="28545" spans="8:11">
      <c r="H28545" s="15"/>
      <c r="K28545" s="15"/>
    </row>
    <row r="28546" spans="8:11">
      <c r="H28546" s="15"/>
      <c r="K28546" s="15"/>
    </row>
    <row r="28547" spans="8:11">
      <c r="H28547" s="15"/>
      <c r="K28547" s="15"/>
    </row>
    <row r="28548" spans="8:11">
      <c r="H28548" s="15"/>
      <c r="K28548" s="15"/>
    </row>
    <row r="28549" spans="8:11">
      <c r="H28549" s="15"/>
      <c r="K28549" s="15"/>
    </row>
    <row r="28550" spans="8:11">
      <c r="H28550" s="15"/>
      <c r="K28550" s="15"/>
    </row>
    <row r="28551" spans="8:11">
      <c r="H28551" s="15"/>
      <c r="K28551" s="15"/>
    </row>
    <row r="28552" spans="8:11">
      <c r="H28552" s="15"/>
      <c r="K28552" s="15"/>
    </row>
    <row r="28553" spans="8:11">
      <c r="H28553" s="15"/>
      <c r="K28553" s="15"/>
    </row>
    <row r="28554" spans="8:11">
      <c r="H28554" s="15"/>
      <c r="K28554" s="15"/>
    </row>
    <row r="28555" spans="8:11">
      <c r="H28555" s="15"/>
      <c r="K28555" s="15"/>
    </row>
    <row r="28556" spans="8:11">
      <c r="H28556" s="15"/>
      <c r="K28556" s="15"/>
    </row>
    <row r="28557" spans="8:11">
      <c r="H28557" s="15"/>
      <c r="K28557" s="15"/>
    </row>
    <row r="28558" spans="8:11">
      <c r="H28558" s="15"/>
      <c r="K28558" s="15"/>
    </row>
    <row r="28559" spans="8:11">
      <c r="H28559" s="15"/>
      <c r="K28559" s="15"/>
    </row>
    <row r="28560" spans="8:11">
      <c r="H28560" s="15"/>
      <c r="K28560" s="15"/>
    </row>
    <row r="28561" spans="8:11">
      <c r="H28561" s="15"/>
      <c r="K28561" s="15"/>
    </row>
    <row r="28562" spans="8:11">
      <c r="H28562" s="15"/>
      <c r="K28562" s="15"/>
    </row>
    <row r="28563" spans="8:11">
      <c r="H28563" s="15"/>
      <c r="K28563" s="15"/>
    </row>
    <row r="28564" spans="8:11">
      <c r="H28564" s="15"/>
      <c r="K28564" s="15"/>
    </row>
    <row r="28565" spans="8:11">
      <c r="H28565" s="15"/>
      <c r="K28565" s="15"/>
    </row>
    <row r="28566" spans="8:11">
      <c r="H28566" s="15"/>
      <c r="K28566" s="15"/>
    </row>
    <row r="28567" spans="8:11">
      <c r="H28567" s="15"/>
      <c r="K28567" s="15"/>
    </row>
    <row r="28568" spans="8:11">
      <c r="H28568" s="15"/>
      <c r="K28568" s="15"/>
    </row>
    <row r="28569" spans="8:11">
      <c r="H28569" s="15"/>
      <c r="K28569" s="15"/>
    </row>
    <row r="28570" spans="8:11">
      <c r="H28570" s="15"/>
      <c r="K28570" s="15"/>
    </row>
    <row r="28571" spans="8:11">
      <c r="H28571" s="15"/>
      <c r="K28571" s="15"/>
    </row>
    <row r="28572" spans="8:11">
      <c r="H28572" s="15"/>
      <c r="K28572" s="15"/>
    </row>
    <row r="28573" spans="8:11">
      <c r="H28573" s="15"/>
      <c r="K28573" s="15"/>
    </row>
    <row r="28574" spans="8:11">
      <c r="H28574" s="15"/>
      <c r="K28574" s="15"/>
    </row>
    <row r="28575" spans="8:11">
      <c r="H28575" s="15"/>
      <c r="K28575" s="15"/>
    </row>
    <row r="28576" spans="8:11">
      <c r="H28576" s="15"/>
      <c r="K28576" s="15"/>
    </row>
    <row r="28577" spans="8:11">
      <c r="H28577" s="15"/>
      <c r="K28577" s="15"/>
    </row>
    <row r="28578" spans="8:11">
      <c r="H28578" s="15"/>
      <c r="K28578" s="15"/>
    </row>
    <row r="28579" spans="8:11">
      <c r="H28579" s="15"/>
      <c r="K28579" s="15"/>
    </row>
    <row r="28580" spans="8:11">
      <c r="H28580" s="15"/>
      <c r="K28580" s="15"/>
    </row>
    <row r="28581" spans="8:11">
      <c r="H28581" s="15"/>
      <c r="K28581" s="15"/>
    </row>
    <row r="28582" spans="8:11">
      <c r="H28582" s="15"/>
      <c r="K28582" s="15"/>
    </row>
    <row r="28583" spans="8:11">
      <c r="H28583" s="15"/>
      <c r="K28583" s="15"/>
    </row>
    <row r="28584" spans="8:11">
      <c r="H28584" s="15"/>
      <c r="K28584" s="15"/>
    </row>
    <row r="28585" spans="8:11">
      <c r="H28585" s="15"/>
      <c r="K28585" s="15"/>
    </row>
    <row r="28586" spans="8:11">
      <c r="H28586" s="15"/>
      <c r="K28586" s="15"/>
    </row>
    <row r="28587" spans="8:11">
      <c r="H28587" s="15"/>
      <c r="K28587" s="15"/>
    </row>
    <row r="28588" spans="8:11">
      <c r="H28588" s="15"/>
      <c r="K28588" s="15"/>
    </row>
    <row r="28589" spans="8:11">
      <c r="H28589" s="15"/>
      <c r="K28589" s="15"/>
    </row>
    <row r="28590" spans="8:11">
      <c r="H28590" s="15"/>
      <c r="K28590" s="15"/>
    </row>
    <row r="28591" spans="8:11">
      <c r="H28591" s="15"/>
      <c r="K28591" s="15"/>
    </row>
    <row r="28592" spans="8:11">
      <c r="H28592" s="15"/>
      <c r="K28592" s="15"/>
    </row>
    <row r="28593" spans="8:11">
      <c r="H28593" s="15"/>
      <c r="K28593" s="15"/>
    </row>
    <row r="28594" spans="8:11">
      <c r="H28594" s="15"/>
      <c r="K28594" s="15"/>
    </row>
    <row r="28595" spans="8:11">
      <c r="H28595" s="15"/>
      <c r="K28595" s="15"/>
    </row>
    <row r="28596" spans="8:11">
      <c r="H28596" s="15"/>
      <c r="K28596" s="15"/>
    </row>
    <row r="28597" spans="8:11">
      <c r="H28597" s="15"/>
      <c r="K28597" s="15"/>
    </row>
    <row r="28598" spans="8:11">
      <c r="H28598" s="15"/>
      <c r="K28598" s="15"/>
    </row>
    <row r="28599" spans="8:11">
      <c r="H28599" s="15"/>
      <c r="K28599" s="15"/>
    </row>
    <row r="28600" spans="8:11">
      <c r="H28600" s="15"/>
      <c r="K28600" s="15"/>
    </row>
    <row r="28601" spans="8:11">
      <c r="H28601" s="15"/>
      <c r="K28601" s="15"/>
    </row>
    <row r="28602" spans="8:11">
      <c r="H28602" s="15"/>
      <c r="K28602" s="15"/>
    </row>
    <row r="28603" spans="8:11">
      <c r="H28603" s="15"/>
      <c r="K28603" s="15"/>
    </row>
    <row r="28604" spans="8:11">
      <c r="H28604" s="15"/>
      <c r="K28604" s="15"/>
    </row>
    <row r="28605" spans="8:11">
      <c r="H28605" s="15"/>
      <c r="K28605" s="15"/>
    </row>
    <row r="28606" spans="8:11">
      <c r="H28606" s="15"/>
      <c r="K28606" s="15"/>
    </row>
    <row r="28607" spans="8:11">
      <c r="H28607" s="15"/>
      <c r="K28607" s="15"/>
    </row>
    <row r="28608" spans="8:11">
      <c r="H28608" s="15"/>
      <c r="K28608" s="15"/>
    </row>
    <row r="28609" spans="8:11">
      <c r="H28609" s="15"/>
      <c r="K28609" s="15"/>
    </row>
    <row r="28610" spans="8:11">
      <c r="H28610" s="15"/>
      <c r="K28610" s="15"/>
    </row>
    <row r="28611" spans="8:11">
      <c r="H28611" s="15"/>
      <c r="K28611" s="15"/>
    </row>
    <row r="28612" spans="8:11">
      <c r="H28612" s="15"/>
      <c r="K28612" s="15"/>
    </row>
    <row r="28613" spans="8:11">
      <c r="H28613" s="15"/>
      <c r="K28613" s="15"/>
    </row>
    <row r="28614" spans="8:11">
      <c r="H28614" s="15"/>
      <c r="K28614" s="15"/>
    </row>
    <row r="28615" spans="8:11">
      <c r="H28615" s="15"/>
      <c r="K28615" s="15"/>
    </row>
    <row r="28616" spans="8:11">
      <c r="H28616" s="15"/>
      <c r="K28616" s="15"/>
    </row>
    <row r="28617" spans="8:11">
      <c r="H28617" s="15"/>
      <c r="K28617" s="15"/>
    </row>
    <row r="28618" spans="8:11">
      <c r="H28618" s="15"/>
      <c r="K28618" s="15"/>
    </row>
    <row r="28619" spans="8:11">
      <c r="H28619" s="15"/>
      <c r="K28619" s="15"/>
    </row>
    <row r="28620" spans="8:11">
      <c r="H28620" s="15"/>
      <c r="K28620" s="15"/>
    </row>
    <row r="28621" spans="8:11">
      <c r="H28621" s="15"/>
      <c r="K28621" s="15"/>
    </row>
    <row r="28622" spans="8:11">
      <c r="H28622" s="15"/>
      <c r="K28622" s="15"/>
    </row>
    <row r="28623" spans="8:11">
      <c r="H28623" s="15"/>
      <c r="K28623" s="15"/>
    </row>
    <row r="28624" spans="8:11">
      <c r="H28624" s="15"/>
      <c r="K28624" s="15"/>
    </row>
    <row r="28625" spans="8:11">
      <c r="H28625" s="15"/>
      <c r="K28625" s="15"/>
    </row>
    <row r="28626" spans="8:11">
      <c r="H28626" s="15"/>
      <c r="K28626" s="15"/>
    </row>
    <row r="28627" spans="8:11">
      <c r="H28627" s="15"/>
      <c r="K28627" s="15"/>
    </row>
    <row r="28628" spans="8:11">
      <c r="H28628" s="15"/>
      <c r="K28628" s="15"/>
    </row>
    <row r="28629" spans="8:11">
      <c r="H28629" s="15"/>
      <c r="K28629" s="15"/>
    </row>
    <row r="28630" spans="8:11">
      <c r="H28630" s="15"/>
      <c r="K28630" s="15"/>
    </row>
    <row r="28631" spans="8:11">
      <c r="H28631" s="15"/>
      <c r="K28631" s="15"/>
    </row>
    <row r="28632" spans="8:11">
      <c r="H28632" s="15"/>
      <c r="K28632" s="15"/>
    </row>
    <row r="28633" spans="8:11">
      <c r="H28633" s="15"/>
      <c r="K28633" s="15"/>
    </row>
    <row r="28634" spans="8:11">
      <c r="H28634" s="15"/>
      <c r="K28634" s="15"/>
    </row>
    <row r="28635" spans="8:11">
      <c r="H28635" s="15"/>
      <c r="K28635" s="15"/>
    </row>
    <row r="28636" spans="8:11">
      <c r="H28636" s="15"/>
      <c r="K28636" s="15"/>
    </row>
    <row r="28637" spans="8:11">
      <c r="H28637" s="15"/>
      <c r="K28637" s="15"/>
    </row>
    <row r="28638" spans="8:11">
      <c r="H28638" s="15"/>
      <c r="K28638" s="15"/>
    </row>
    <row r="28639" spans="8:11">
      <c r="H28639" s="15"/>
      <c r="K28639" s="15"/>
    </row>
    <row r="28640" spans="8:11">
      <c r="H28640" s="15"/>
      <c r="K28640" s="15"/>
    </row>
    <row r="28641" spans="8:11">
      <c r="H28641" s="15"/>
      <c r="K28641" s="15"/>
    </row>
    <row r="28642" spans="8:11">
      <c r="H28642" s="15"/>
      <c r="K28642" s="15"/>
    </row>
    <row r="28643" spans="8:11">
      <c r="H28643" s="15"/>
      <c r="K28643" s="15"/>
    </row>
    <row r="28644" spans="8:11">
      <c r="H28644" s="15"/>
      <c r="K28644" s="15"/>
    </row>
    <row r="28645" spans="8:11">
      <c r="H28645" s="15"/>
      <c r="K28645" s="15"/>
    </row>
    <row r="28646" spans="8:11">
      <c r="H28646" s="15"/>
      <c r="K28646" s="15"/>
    </row>
    <row r="28647" spans="8:11">
      <c r="H28647" s="15"/>
      <c r="K28647" s="15"/>
    </row>
    <row r="28648" spans="8:11">
      <c r="H28648" s="15"/>
      <c r="K28648" s="15"/>
    </row>
    <row r="28649" spans="8:11">
      <c r="H28649" s="15"/>
      <c r="K28649" s="15"/>
    </row>
    <row r="28650" spans="8:11">
      <c r="H28650" s="15"/>
      <c r="K28650" s="15"/>
    </row>
    <row r="28651" spans="8:11">
      <c r="H28651" s="15"/>
      <c r="K28651" s="15"/>
    </row>
    <row r="28652" spans="8:11">
      <c r="H28652" s="15"/>
      <c r="K28652" s="15"/>
    </row>
    <row r="28653" spans="8:11">
      <c r="H28653" s="15"/>
      <c r="K28653" s="15"/>
    </row>
    <row r="28654" spans="8:11">
      <c r="H28654" s="15"/>
      <c r="K28654" s="15"/>
    </row>
    <row r="28655" spans="8:11">
      <c r="H28655" s="15"/>
      <c r="K28655" s="15"/>
    </row>
    <row r="28656" spans="8:11">
      <c r="H28656" s="15"/>
      <c r="K28656" s="15"/>
    </row>
    <row r="28657" spans="8:11">
      <c r="H28657" s="15"/>
      <c r="K28657" s="15"/>
    </row>
    <row r="28658" spans="8:11">
      <c r="H28658" s="15"/>
      <c r="K28658" s="15"/>
    </row>
    <row r="28659" spans="8:11">
      <c r="H28659" s="15"/>
      <c r="K28659" s="15"/>
    </row>
    <row r="28660" spans="8:11">
      <c r="H28660" s="15"/>
      <c r="K28660" s="15"/>
    </row>
    <row r="28661" spans="8:11">
      <c r="H28661" s="15"/>
      <c r="K28661" s="15"/>
    </row>
    <row r="28662" spans="8:11">
      <c r="H28662" s="15"/>
      <c r="K28662" s="15"/>
    </row>
    <row r="28663" spans="8:11">
      <c r="H28663" s="15"/>
      <c r="K28663" s="15"/>
    </row>
    <row r="28664" spans="8:11">
      <c r="H28664" s="15"/>
      <c r="K28664" s="15"/>
    </row>
    <row r="28665" spans="8:11">
      <c r="H28665" s="15"/>
      <c r="K28665" s="15"/>
    </row>
    <row r="28666" spans="8:11">
      <c r="H28666" s="15"/>
      <c r="K28666" s="15"/>
    </row>
    <row r="28667" spans="8:11">
      <c r="H28667" s="15"/>
      <c r="K28667" s="15"/>
    </row>
    <row r="28668" spans="8:11">
      <c r="H28668" s="15"/>
      <c r="K28668" s="15"/>
    </row>
    <row r="28669" spans="8:11">
      <c r="H28669" s="15"/>
      <c r="K28669" s="15"/>
    </row>
    <row r="28670" spans="8:11">
      <c r="H28670" s="15"/>
      <c r="K28670" s="15"/>
    </row>
    <row r="28671" spans="8:11">
      <c r="H28671" s="15"/>
      <c r="K28671" s="15"/>
    </row>
    <row r="28672" spans="8:11">
      <c r="H28672" s="15"/>
      <c r="K28672" s="15"/>
    </row>
    <row r="28673" spans="8:11">
      <c r="H28673" s="15"/>
      <c r="K28673" s="15"/>
    </row>
    <row r="28674" spans="8:11">
      <c r="H28674" s="15"/>
      <c r="K28674" s="15"/>
    </row>
    <row r="28675" spans="8:11">
      <c r="H28675" s="15"/>
      <c r="K28675" s="15"/>
    </row>
    <row r="28676" spans="8:11">
      <c r="H28676" s="15"/>
      <c r="K28676" s="15"/>
    </row>
    <row r="28677" spans="8:11">
      <c r="H28677" s="15"/>
      <c r="K28677" s="15"/>
    </row>
    <row r="28678" spans="8:11">
      <c r="H28678" s="15"/>
      <c r="K28678" s="15"/>
    </row>
    <row r="28679" spans="8:11">
      <c r="H28679" s="15"/>
      <c r="K28679" s="15"/>
    </row>
    <row r="28680" spans="8:11">
      <c r="H28680" s="15"/>
      <c r="K28680" s="15"/>
    </row>
    <row r="28681" spans="8:11">
      <c r="H28681" s="15"/>
      <c r="K28681" s="15"/>
    </row>
    <row r="28682" spans="8:11">
      <c r="H28682" s="15"/>
      <c r="K28682" s="15"/>
    </row>
    <row r="28683" spans="8:11">
      <c r="H28683" s="15"/>
      <c r="K28683" s="15"/>
    </row>
    <row r="28684" spans="8:11">
      <c r="H28684" s="15"/>
      <c r="K28684" s="15"/>
    </row>
    <row r="28685" spans="8:11">
      <c r="H28685" s="15"/>
      <c r="K28685" s="15"/>
    </row>
    <row r="28686" spans="8:11">
      <c r="H28686" s="15"/>
      <c r="K28686" s="15"/>
    </row>
    <row r="28687" spans="8:11">
      <c r="H28687" s="15"/>
      <c r="K28687" s="15"/>
    </row>
    <row r="28688" spans="8:11">
      <c r="H28688" s="15"/>
      <c r="K28688" s="15"/>
    </row>
    <row r="28689" spans="8:11">
      <c r="H28689" s="15"/>
      <c r="K28689" s="15"/>
    </row>
    <row r="28690" spans="8:11">
      <c r="H28690" s="15"/>
      <c r="K28690" s="15"/>
    </row>
    <row r="28691" spans="8:11">
      <c r="H28691" s="15"/>
      <c r="K28691" s="15"/>
    </row>
    <row r="28692" spans="8:11">
      <c r="H28692" s="15"/>
      <c r="K28692" s="15"/>
    </row>
    <row r="28693" spans="8:11">
      <c r="H28693" s="15"/>
      <c r="K28693" s="15"/>
    </row>
    <row r="28694" spans="8:11">
      <c r="H28694" s="15"/>
      <c r="K28694" s="15"/>
    </row>
    <row r="28695" spans="8:11">
      <c r="H28695" s="15"/>
      <c r="K28695" s="15"/>
    </row>
    <row r="28696" spans="8:11">
      <c r="H28696" s="15"/>
      <c r="K28696" s="15"/>
    </row>
    <row r="28697" spans="8:11">
      <c r="H28697" s="15"/>
      <c r="K28697" s="15"/>
    </row>
    <row r="28698" spans="8:11">
      <c r="H28698" s="15"/>
      <c r="K28698" s="15"/>
    </row>
    <row r="28699" spans="8:11">
      <c r="H28699" s="15"/>
      <c r="K28699" s="15"/>
    </row>
    <row r="28700" spans="8:11">
      <c r="H28700" s="15"/>
      <c r="K28700" s="15"/>
    </row>
    <row r="28701" spans="8:11">
      <c r="H28701" s="15"/>
      <c r="K28701" s="15"/>
    </row>
    <row r="28702" spans="8:11">
      <c r="H28702" s="15"/>
      <c r="K28702" s="15"/>
    </row>
    <row r="28703" spans="8:11">
      <c r="H28703" s="15"/>
      <c r="K28703" s="15"/>
    </row>
    <row r="28704" spans="8:11">
      <c r="H28704" s="15"/>
      <c r="K28704" s="15"/>
    </row>
    <row r="28705" spans="8:11">
      <c r="H28705" s="15"/>
      <c r="K28705" s="15"/>
    </row>
    <row r="28706" spans="8:11">
      <c r="H28706" s="15"/>
      <c r="K28706" s="15"/>
    </row>
    <row r="28707" spans="8:11">
      <c r="H28707" s="15"/>
      <c r="K28707" s="15"/>
    </row>
    <row r="28708" spans="8:11">
      <c r="H28708" s="15"/>
      <c r="K28708" s="15"/>
    </row>
    <row r="28709" spans="8:11">
      <c r="H28709" s="15"/>
      <c r="K28709" s="15"/>
    </row>
    <row r="28710" spans="8:11">
      <c r="H28710" s="15"/>
      <c r="K28710" s="15"/>
    </row>
    <row r="28711" spans="8:11">
      <c r="H28711" s="15"/>
      <c r="K28711" s="15"/>
    </row>
    <row r="28712" spans="8:11">
      <c r="H28712" s="15"/>
      <c r="K28712" s="15"/>
    </row>
    <row r="28713" spans="8:11">
      <c r="H28713" s="15"/>
      <c r="K28713" s="15"/>
    </row>
    <row r="28714" spans="8:11">
      <c r="H28714" s="15"/>
      <c r="K28714" s="15"/>
    </row>
    <row r="28715" spans="8:11">
      <c r="H28715" s="15"/>
      <c r="K28715" s="15"/>
    </row>
    <row r="28716" spans="8:11">
      <c r="H28716" s="15"/>
      <c r="K28716" s="15"/>
    </row>
    <row r="28717" spans="8:11">
      <c r="H28717" s="15"/>
      <c r="K28717" s="15"/>
    </row>
    <row r="28718" spans="8:11">
      <c r="H28718" s="15"/>
      <c r="K28718" s="15"/>
    </row>
    <row r="28719" spans="8:11">
      <c r="H28719" s="15"/>
      <c r="K28719" s="15"/>
    </row>
    <row r="28720" spans="8:11">
      <c r="H28720" s="15"/>
      <c r="K28720" s="15"/>
    </row>
    <row r="28721" spans="8:11">
      <c r="H28721" s="15"/>
      <c r="K28721" s="15"/>
    </row>
    <row r="28722" spans="8:11">
      <c r="H28722" s="15"/>
      <c r="K28722" s="15"/>
    </row>
    <row r="28723" spans="8:11">
      <c r="H28723" s="15"/>
      <c r="K28723" s="15"/>
    </row>
    <row r="28724" spans="8:11">
      <c r="H28724" s="15"/>
      <c r="K28724" s="15"/>
    </row>
    <row r="28725" spans="8:11">
      <c r="H28725" s="15"/>
      <c r="K28725" s="15"/>
    </row>
    <row r="28726" spans="8:11">
      <c r="H28726" s="15"/>
      <c r="K28726" s="15"/>
    </row>
    <row r="28727" spans="8:11">
      <c r="H28727" s="15"/>
      <c r="K28727" s="15"/>
    </row>
    <row r="28728" spans="8:11">
      <c r="H28728" s="15"/>
      <c r="K28728" s="15"/>
    </row>
    <row r="28729" spans="8:11">
      <c r="H28729" s="15"/>
      <c r="K28729" s="15"/>
    </row>
    <row r="28730" spans="8:11">
      <c r="H28730" s="15"/>
      <c r="K28730" s="15"/>
    </row>
    <row r="28731" spans="8:11">
      <c r="H28731" s="15"/>
      <c r="K28731" s="15"/>
    </row>
    <row r="28732" spans="8:11">
      <c r="H28732" s="15"/>
      <c r="K28732" s="15"/>
    </row>
    <row r="28733" spans="8:11">
      <c r="H28733" s="15"/>
      <c r="K28733" s="15"/>
    </row>
    <row r="28734" spans="8:11">
      <c r="H28734" s="15"/>
      <c r="K28734" s="15"/>
    </row>
    <row r="28735" spans="8:11">
      <c r="H28735" s="15"/>
      <c r="K28735" s="15"/>
    </row>
    <row r="28736" spans="8:11">
      <c r="H28736" s="15"/>
      <c r="K28736" s="15"/>
    </row>
    <row r="28737" spans="8:11">
      <c r="H28737" s="15"/>
      <c r="K28737" s="15"/>
    </row>
    <row r="28738" spans="8:11">
      <c r="H28738" s="15"/>
      <c r="K28738" s="15"/>
    </row>
    <row r="28739" spans="8:11">
      <c r="H28739" s="15"/>
      <c r="K28739" s="15"/>
    </row>
    <row r="28740" spans="8:11">
      <c r="H28740" s="15"/>
      <c r="K28740" s="15"/>
    </row>
    <row r="28741" spans="8:11">
      <c r="H28741" s="15"/>
      <c r="K28741" s="15"/>
    </row>
    <row r="28742" spans="8:11">
      <c r="H28742" s="15"/>
      <c r="K28742" s="15"/>
    </row>
    <row r="28743" spans="8:11">
      <c r="H28743" s="15"/>
      <c r="K28743" s="15"/>
    </row>
    <row r="28744" spans="8:11">
      <c r="H28744" s="15"/>
      <c r="K28744" s="15"/>
    </row>
    <row r="28745" spans="8:11">
      <c r="H28745" s="15"/>
      <c r="K28745" s="15"/>
    </row>
    <row r="28746" spans="8:11">
      <c r="H28746" s="15"/>
      <c r="K28746" s="15"/>
    </row>
    <row r="28747" spans="8:11">
      <c r="H28747" s="15"/>
      <c r="K28747" s="15"/>
    </row>
    <row r="28748" spans="8:11">
      <c r="H28748" s="15"/>
      <c r="K28748" s="15"/>
    </row>
    <row r="28749" spans="8:11">
      <c r="H28749" s="15"/>
      <c r="K28749" s="15"/>
    </row>
    <row r="28750" spans="8:11">
      <c r="H28750" s="15"/>
      <c r="K28750" s="15"/>
    </row>
    <row r="28751" spans="8:11">
      <c r="H28751" s="15"/>
      <c r="K28751" s="15"/>
    </row>
    <row r="28752" spans="8:11">
      <c r="H28752" s="15"/>
      <c r="K28752" s="15"/>
    </row>
    <row r="28753" spans="8:11">
      <c r="H28753" s="15"/>
      <c r="K28753" s="15"/>
    </row>
    <row r="28754" spans="8:11">
      <c r="H28754" s="15"/>
      <c r="K28754" s="15"/>
    </row>
    <row r="28755" spans="8:11">
      <c r="H28755" s="15"/>
      <c r="K28755" s="15"/>
    </row>
    <row r="28756" spans="8:11">
      <c r="H28756" s="15"/>
      <c r="K28756" s="15"/>
    </row>
    <row r="28757" spans="8:11">
      <c r="H28757" s="15"/>
      <c r="K28757" s="15"/>
    </row>
    <row r="28758" spans="8:11">
      <c r="H28758" s="15"/>
      <c r="K28758" s="15"/>
    </row>
    <row r="28759" spans="8:11">
      <c r="H28759" s="15"/>
      <c r="K28759" s="15"/>
    </row>
    <row r="28760" spans="8:11">
      <c r="H28760" s="15"/>
      <c r="K28760" s="15"/>
    </row>
    <row r="28761" spans="8:11">
      <c r="H28761" s="15"/>
      <c r="K28761" s="15"/>
    </row>
    <row r="28762" spans="8:11">
      <c r="H28762" s="15"/>
      <c r="K28762" s="15"/>
    </row>
    <row r="28763" spans="8:11">
      <c r="H28763" s="15"/>
      <c r="K28763" s="15"/>
    </row>
    <row r="28764" spans="8:11">
      <c r="H28764" s="15"/>
      <c r="K28764" s="15"/>
    </row>
    <row r="28765" spans="8:11">
      <c r="H28765" s="15"/>
      <c r="K28765" s="15"/>
    </row>
    <row r="28766" spans="8:11">
      <c r="H28766" s="15"/>
      <c r="K28766" s="15"/>
    </row>
    <row r="28767" spans="8:11">
      <c r="H28767" s="15"/>
      <c r="K28767" s="15"/>
    </row>
    <row r="28768" spans="8:11">
      <c r="H28768" s="15"/>
      <c r="K28768" s="15"/>
    </row>
    <row r="28769" spans="8:11">
      <c r="H28769" s="15"/>
      <c r="K28769" s="15"/>
    </row>
    <row r="28770" spans="8:11">
      <c r="H28770" s="15"/>
      <c r="K28770" s="15"/>
    </row>
    <row r="28771" spans="8:11">
      <c r="H28771" s="15"/>
      <c r="K28771" s="15"/>
    </row>
    <row r="28772" spans="8:11">
      <c r="H28772" s="15"/>
      <c r="K28772" s="15"/>
    </row>
    <row r="28773" spans="8:11">
      <c r="H28773" s="15"/>
      <c r="K28773" s="15"/>
    </row>
    <row r="28774" spans="8:11">
      <c r="H28774" s="15"/>
      <c r="K28774" s="15"/>
    </row>
    <row r="28775" spans="8:11">
      <c r="H28775" s="15"/>
      <c r="K28775" s="15"/>
    </row>
    <row r="28776" spans="8:11">
      <c r="H28776" s="15"/>
      <c r="K28776" s="15"/>
    </row>
    <row r="28777" spans="8:11">
      <c r="H28777" s="15"/>
      <c r="K28777" s="15"/>
    </row>
    <row r="28778" spans="8:11">
      <c r="H28778" s="15"/>
      <c r="K28778" s="15"/>
    </row>
    <row r="28779" spans="8:11">
      <c r="H28779" s="15"/>
      <c r="K28779" s="15"/>
    </row>
    <row r="28780" spans="8:11">
      <c r="H28780" s="15"/>
      <c r="K28780" s="15"/>
    </row>
    <row r="28781" spans="8:11">
      <c r="H28781" s="15"/>
      <c r="K28781" s="15"/>
    </row>
    <row r="28782" spans="8:11">
      <c r="H28782" s="15"/>
      <c r="K28782" s="15"/>
    </row>
    <row r="28783" spans="8:11">
      <c r="H28783" s="15"/>
      <c r="K28783" s="15"/>
    </row>
    <row r="28784" spans="8:11">
      <c r="H28784" s="15"/>
      <c r="K28784" s="15"/>
    </row>
    <row r="28785" spans="8:11">
      <c r="H28785" s="15"/>
      <c r="K28785" s="15"/>
    </row>
    <row r="28786" spans="8:11">
      <c r="H28786" s="15"/>
      <c r="K28786" s="15"/>
    </row>
    <row r="28787" spans="8:11">
      <c r="H28787" s="15"/>
      <c r="K28787" s="15"/>
    </row>
    <row r="28788" spans="8:11">
      <c r="H28788" s="15"/>
      <c r="K28788" s="15"/>
    </row>
    <row r="28789" spans="8:11">
      <c r="H28789" s="15"/>
      <c r="K28789" s="15"/>
    </row>
    <row r="28790" spans="8:11">
      <c r="H28790" s="15"/>
      <c r="K28790" s="15"/>
    </row>
    <row r="28791" spans="8:11">
      <c r="H28791" s="15"/>
      <c r="K28791" s="15"/>
    </row>
    <row r="28792" spans="8:11">
      <c r="H28792" s="15"/>
      <c r="K28792" s="15"/>
    </row>
    <row r="28793" spans="8:11">
      <c r="H28793" s="15"/>
      <c r="K28793" s="15"/>
    </row>
    <row r="28794" spans="8:11">
      <c r="H28794" s="15"/>
      <c r="K28794" s="15"/>
    </row>
    <row r="28795" spans="8:11">
      <c r="H28795" s="15"/>
      <c r="K28795" s="15"/>
    </row>
    <row r="28796" spans="8:11">
      <c r="H28796" s="15"/>
      <c r="K28796" s="15"/>
    </row>
    <row r="28797" spans="8:11">
      <c r="H28797" s="15"/>
      <c r="K28797" s="15"/>
    </row>
    <row r="28798" spans="8:11">
      <c r="H28798" s="15"/>
      <c r="K28798" s="15"/>
    </row>
    <row r="28799" spans="8:11">
      <c r="H28799" s="15"/>
      <c r="K28799" s="15"/>
    </row>
    <row r="28800" spans="8:11">
      <c r="H28800" s="15"/>
      <c r="K28800" s="15"/>
    </row>
    <row r="28801" spans="8:11">
      <c r="H28801" s="15"/>
      <c r="K28801" s="15"/>
    </row>
    <row r="28802" spans="8:11">
      <c r="H28802" s="15"/>
      <c r="K28802" s="15"/>
    </row>
    <row r="28803" spans="8:11">
      <c r="H28803" s="15"/>
      <c r="K28803" s="15"/>
    </row>
    <row r="28804" spans="8:11">
      <c r="H28804" s="15"/>
      <c r="K28804" s="15"/>
    </row>
    <row r="28805" spans="8:11">
      <c r="H28805" s="15"/>
      <c r="K28805" s="15"/>
    </row>
    <row r="28806" spans="8:11">
      <c r="H28806" s="15"/>
      <c r="K28806" s="15"/>
    </row>
    <row r="28807" spans="8:11">
      <c r="H28807" s="15"/>
      <c r="K28807" s="15"/>
    </row>
    <row r="28808" spans="8:11">
      <c r="H28808" s="15"/>
      <c r="K28808" s="15"/>
    </row>
    <row r="28809" spans="8:11">
      <c r="H28809" s="15"/>
      <c r="K28809" s="15"/>
    </row>
    <row r="28810" spans="8:11">
      <c r="H28810" s="15"/>
      <c r="K28810" s="15"/>
    </row>
    <row r="28811" spans="8:11">
      <c r="H28811" s="15"/>
      <c r="K28811" s="15"/>
    </row>
    <row r="28812" spans="8:11">
      <c r="H28812" s="15"/>
      <c r="K28812" s="15"/>
    </row>
    <row r="28813" spans="8:11">
      <c r="H28813" s="15"/>
      <c r="K28813" s="15"/>
    </row>
    <row r="28814" spans="8:11">
      <c r="H28814" s="15"/>
      <c r="K28814" s="15"/>
    </row>
    <row r="28815" spans="8:11">
      <c r="H28815" s="15"/>
      <c r="K28815" s="15"/>
    </row>
    <row r="28816" spans="8:11">
      <c r="H28816" s="15"/>
      <c r="K28816" s="15"/>
    </row>
    <row r="28817" spans="8:11">
      <c r="H28817" s="15"/>
      <c r="K28817" s="15"/>
    </row>
    <row r="28818" spans="8:11">
      <c r="H28818" s="15"/>
      <c r="K28818" s="15"/>
    </row>
    <row r="28819" spans="8:11">
      <c r="H28819" s="15"/>
      <c r="K28819" s="15"/>
    </row>
    <row r="28820" spans="8:11">
      <c r="H28820" s="15"/>
      <c r="K28820" s="15"/>
    </row>
    <row r="28821" spans="8:11">
      <c r="H28821" s="15"/>
      <c r="K28821" s="15"/>
    </row>
    <row r="28822" spans="8:11">
      <c r="H28822" s="15"/>
      <c r="K28822" s="15"/>
    </row>
    <row r="28823" spans="8:11">
      <c r="H28823" s="15"/>
      <c r="K28823" s="15"/>
    </row>
    <row r="28824" spans="8:11">
      <c r="H28824" s="15"/>
      <c r="K28824" s="15"/>
    </row>
    <row r="28825" spans="8:11">
      <c r="H28825" s="15"/>
      <c r="K28825" s="15"/>
    </row>
    <row r="28826" spans="8:11">
      <c r="H28826" s="15"/>
      <c r="K28826" s="15"/>
    </row>
    <row r="28827" spans="8:11">
      <c r="H28827" s="15"/>
      <c r="K28827" s="15"/>
    </row>
    <row r="28828" spans="8:11">
      <c r="H28828" s="15"/>
      <c r="K28828" s="15"/>
    </row>
    <row r="28829" spans="8:11">
      <c r="H28829" s="15"/>
      <c r="K28829" s="15"/>
    </row>
    <row r="28830" spans="8:11">
      <c r="H28830" s="15"/>
      <c r="K28830" s="15"/>
    </row>
    <row r="28831" spans="8:11">
      <c r="H28831" s="15"/>
      <c r="K28831" s="15"/>
    </row>
    <row r="28832" spans="8:11">
      <c r="H28832" s="15"/>
      <c r="K28832" s="15"/>
    </row>
    <row r="28833" spans="8:11">
      <c r="H28833" s="15"/>
      <c r="K28833" s="15"/>
    </row>
    <row r="28834" spans="8:11">
      <c r="H28834" s="15"/>
      <c r="K28834" s="15"/>
    </row>
    <row r="28835" spans="8:11">
      <c r="H28835" s="15"/>
      <c r="K28835" s="15"/>
    </row>
    <row r="28836" spans="8:11">
      <c r="H28836" s="15"/>
      <c r="K28836" s="15"/>
    </row>
    <row r="28837" spans="8:11">
      <c r="H28837" s="15"/>
      <c r="K28837" s="15"/>
    </row>
    <row r="28838" spans="8:11">
      <c r="H28838" s="15"/>
      <c r="K28838" s="15"/>
    </row>
    <row r="28839" spans="8:11">
      <c r="H28839" s="15"/>
      <c r="K28839" s="15"/>
    </row>
    <row r="28840" spans="8:11">
      <c r="H28840" s="15"/>
      <c r="K28840" s="15"/>
    </row>
    <row r="28841" spans="8:11">
      <c r="H28841" s="15"/>
      <c r="K28841" s="15"/>
    </row>
    <row r="28842" spans="8:11">
      <c r="H28842" s="15"/>
      <c r="K28842" s="15"/>
    </row>
    <row r="28843" spans="8:11">
      <c r="H28843" s="15"/>
      <c r="K28843" s="15"/>
    </row>
    <row r="28844" spans="8:11">
      <c r="H28844" s="15"/>
      <c r="K28844" s="15"/>
    </row>
    <row r="28845" spans="8:11">
      <c r="H28845" s="15"/>
      <c r="K28845" s="15"/>
    </row>
    <row r="28846" spans="8:11">
      <c r="H28846" s="15"/>
      <c r="K28846" s="15"/>
    </row>
    <row r="28847" spans="8:11">
      <c r="H28847" s="15"/>
      <c r="K28847" s="15"/>
    </row>
    <row r="28848" spans="8:11">
      <c r="H28848" s="15"/>
      <c r="K28848" s="15"/>
    </row>
    <row r="28849" spans="8:11">
      <c r="H28849" s="15"/>
      <c r="K28849" s="15"/>
    </row>
    <row r="28850" spans="8:11">
      <c r="H28850" s="15"/>
      <c r="K28850" s="15"/>
    </row>
    <row r="28851" spans="8:11">
      <c r="H28851" s="15"/>
      <c r="K28851" s="15"/>
    </row>
    <row r="28852" spans="8:11">
      <c r="H28852" s="15"/>
      <c r="K28852" s="15"/>
    </row>
    <row r="28853" spans="8:11">
      <c r="H28853" s="15"/>
      <c r="K28853" s="15"/>
    </row>
    <row r="28854" spans="8:11">
      <c r="H28854" s="15"/>
      <c r="K28854" s="15"/>
    </row>
    <row r="28855" spans="8:11">
      <c r="H28855" s="15"/>
      <c r="K28855" s="15"/>
    </row>
    <row r="28856" spans="8:11">
      <c r="H28856" s="15"/>
      <c r="K28856" s="15"/>
    </row>
    <row r="28857" spans="8:11">
      <c r="H28857" s="15"/>
      <c r="K28857" s="15"/>
    </row>
    <row r="28858" spans="8:11">
      <c r="H28858" s="15"/>
      <c r="K28858" s="15"/>
    </row>
    <row r="28859" spans="8:11">
      <c r="H28859" s="15"/>
      <c r="K28859" s="15"/>
    </row>
    <row r="28860" spans="8:11">
      <c r="H28860" s="15"/>
      <c r="K28860" s="15"/>
    </row>
    <row r="28861" spans="8:11">
      <c r="H28861" s="15"/>
      <c r="K28861" s="15"/>
    </row>
    <row r="28862" spans="8:11">
      <c r="H28862" s="15"/>
      <c r="K28862" s="15"/>
    </row>
    <row r="28863" spans="8:11">
      <c r="H28863" s="15"/>
      <c r="K28863" s="15"/>
    </row>
    <row r="28864" spans="8:11">
      <c r="H28864" s="15"/>
      <c r="K28864" s="15"/>
    </row>
    <row r="28865" spans="8:11">
      <c r="H28865" s="15"/>
      <c r="K28865" s="15"/>
    </row>
    <row r="28866" spans="8:11">
      <c r="H28866" s="15"/>
      <c r="K28866" s="15"/>
    </row>
    <row r="28867" spans="8:11">
      <c r="H28867" s="15"/>
      <c r="K28867" s="15"/>
    </row>
    <row r="28868" spans="8:11">
      <c r="H28868" s="15"/>
      <c r="K28868" s="15"/>
    </row>
    <row r="28869" spans="8:11">
      <c r="H28869" s="15"/>
      <c r="K28869" s="15"/>
    </row>
    <row r="28870" spans="8:11">
      <c r="H28870" s="15"/>
      <c r="K28870" s="15"/>
    </row>
    <row r="28871" spans="8:11">
      <c r="H28871" s="15"/>
      <c r="K28871" s="15"/>
    </row>
    <row r="28872" spans="8:11">
      <c r="H28872" s="15"/>
      <c r="K28872" s="15"/>
    </row>
    <row r="28873" spans="8:11">
      <c r="H28873" s="15"/>
      <c r="K28873" s="15"/>
    </row>
    <row r="28874" spans="8:11">
      <c r="H28874" s="15"/>
      <c r="K28874" s="15"/>
    </row>
    <row r="28875" spans="8:11">
      <c r="H28875" s="15"/>
      <c r="K28875" s="15"/>
    </row>
    <row r="28876" spans="8:11">
      <c r="H28876" s="15"/>
      <c r="K28876" s="15"/>
    </row>
    <row r="28877" spans="8:11">
      <c r="H28877" s="15"/>
      <c r="K28877" s="15"/>
    </row>
    <row r="28878" spans="8:11">
      <c r="H28878" s="15"/>
      <c r="K28878" s="15"/>
    </row>
    <row r="28879" spans="8:11">
      <c r="H28879" s="15"/>
      <c r="K28879" s="15"/>
    </row>
    <row r="28880" spans="8:11">
      <c r="H28880" s="15"/>
      <c r="K28880" s="15"/>
    </row>
    <row r="28881" spans="8:11">
      <c r="H28881" s="15"/>
      <c r="K28881" s="15"/>
    </row>
    <row r="28882" spans="8:11">
      <c r="H28882" s="15"/>
      <c r="K28882" s="15"/>
    </row>
    <row r="28883" spans="8:11">
      <c r="H28883" s="15"/>
      <c r="K28883" s="15"/>
    </row>
    <row r="28884" spans="8:11">
      <c r="H28884" s="15"/>
      <c r="K28884" s="15"/>
    </row>
    <row r="28885" spans="8:11">
      <c r="H28885" s="15"/>
      <c r="K28885" s="15"/>
    </row>
    <row r="28886" spans="8:11">
      <c r="H28886" s="15"/>
      <c r="K28886" s="15"/>
    </row>
    <row r="28887" spans="8:11">
      <c r="H28887" s="15"/>
      <c r="K28887" s="15"/>
    </row>
    <row r="28888" spans="8:11">
      <c r="H28888" s="15"/>
      <c r="K28888" s="15"/>
    </row>
    <row r="28889" spans="8:11">
      <c r="H28889" s="15"/>
      <c r="K28889" s="15"/>
    </row>
    <row r="28890" spans="8:11">
      <c r="H28890" s="15"/>
      <c r="K28890" s="15"/>
    </row>
    <row r="28891" spans="8:11">
      <c r="H28891" s="15"/>
      <c r="K28891" s="15"/>
    </row>
    <row r="28892" spans="8:11">
      <c r="H28892" s="15"/>
      <c r="K28892" s="15"/>
    </row>
    <row r="28893" spans="8:11">
      <c r="H28893" s="15"/>
      <c r="K28893" s="15"/>
    </row>
    <row r="28894" spans="8:11">
      <c r="H28894" s="15"/>
      <c r="K28894" s="15"/>
    </row>
    <row r="28895" spans="8:11">
      <c r="H28895" s="15"/>
      <c r="K28895" s="15"/>
    </row>
    <row r="28896" spans="8:11">
      <c r="H28896" s="15"/>
      <c r="K28896" s="15"/>
    </row>
    <row r="28897" spans="8:11">
      <c r="H28897" s="15"/>
      <c r="K28897" s="15"/>
    </row>
    <row r="28898" spans="8:11">
      <c r="H28898" s="15"/>
      <c r="K28898" s="15"/>
    </row>
    <row r="28899" spans="8:11">
      <c r="H28899" s="15"/>
      <c r="K28899" s="15"/>
    </row>
    <row r="28900" spans="8:11">
      <c r="H28900" s="15"/>
      <c r="K28900" s="15"/>
    </row>
    <row r="28901" spans="8:11">
      <c r="H28901" s="15"/>
      <c r="K28901" s="15"/>
    </row>
    <row r="28902" spans="8:11">
      <c r="H28902" s="15"/>
      <c r="K28902" s="15"/>
    </row>
    <row r="28903" spans="8:11">
      <c r="H28903" s="15"/>
      <c r="K28903" s="15"/>
    </row>
    <row r="28904" spans="8:11">
      <c r="H28904" s="15"/>
      <c r="K28904" s="15"/>
    </row>
    <row r="28905" spans="8:11">
      <c r="H28905" s="15"/>
      <c r="K28905" s="15"/>
    </row>
    <row r="28906" spans="8:11">
      <c r="H28906" s="15"/>
      <c r="K28906" s="15"/>
    </row>
    <row r="28907" spans="8:11">
      <c r="H28907" s="15"/>
      <c r="K28907" s="15"/>
    </row>
    <row r="28908" spans="8:11">
      <c r="H28908" s="15"/>
      <c r="K28908" s="15"/>
    </row>
    <row r="28909" spans="8:11">
      <c r="H28909" s="15"/>
      <c r="K28909" s="15"/>
    </row>
    <row r="28910" spans="8:11">
      <c r="H28910" s="15"/>
      <c r="K28910" s="15"/>
    </row>
    <row r="28911" spans="8:11">
      <c r="H28911" s="15"/>
      <c r="K28911" s="15"/>
    </row>
    <row r="28912" spans="8:11">
      <c r="H28912" s="15"/>
      <c r="K28912" s="15"/>
    </row>
    <row r="28913" spans="8:11">
      <c r="H28913" s="15"/>
      <c r="K28913" s="15"/>
    </row>
    <row r="28914" spans="8:11">
      <c r="H28914" s="15"/>
      <c r="K28914" s="15"/>
    </row>
    <row r="28915" spans="8:11">
      <c r="H28915" s="15"/>
      <c r="K28915" s="15"/>
    </row>
    <row r="28916" spans="8:11">
      <c r="H28916" s="15"/>
      <c r="K28916" s="15"/>
    </row>
    <row r="28917" spans="8:11">
      <c r="H28917" s="15"/>
      <c r="K28917" s="15"/>
    </row>
    <row r="28918" spans="8:11">
      <c r="H28918" s="15"/>
      <c r="K28918" s="15"/>
    </row>
    <row r="28919" spans="8:11">
      <c r="H28919" s="15"/>
      <c r="K28919" s="15"/>
    </row>
    <row r="28920" spans="8:11">
      <c r="H28920" s="15"/>
      <c r="K28920" s="15"/>
    </row>
    <row r="28921" spans="8:11">
      <c r="H28921" s="15"/>
      <c r="K28921" s="15"/>
    </row>
    <row r="28922" spans="8:11">
      <c r="H28922" s="15"/>
      <c r="K28922" s="15"/>
    </row>
    <row r="28923" spans="8:11">
      <c r="H28923" s="15"/>
      <c r="K28923" s="15"/>
    </row>
    <row r="28924" spans="8:11">
      <c r="H28924" s="15"/>
      <c r="K28924" s="15"/>
    </row>
    <row r="28925" spans="8:11">
      <c r="H28925" s="15"/>
      <c r="K28925" s="15"/>
    </row>
    <row r="28926" spans="8:11">
      <c r="H28926" s="15"/>
      <c r="K28926" s="15"/>
    </row>
    <row r="28927" spans="8:11">
      <c r="H28927" s="15"/>
      <c r="K28927" s="15"/>
    </row>
    <row r="28928" spans="8:11">
      <c r="H28928" s="15"/>
      <c r="K28928" s="15"/>
    </row>
    <row r="28929" spans="8:11">
      <c r="H28929" s="15"/>
      <c r="K28929" s="15"/>
    </row>
    <row r="28930" spans="8:11">
      <c r="H28930" s="15"/>
      <c r="K28930" s="15"/>
    </row>
    <row r="28931" spans="8:11">
      <c r="H28931" s="15"/>
      <c r="K28931" s="15"/>
    </row>
    <row r="28932" spans="8:11">
      <c r="H28932" s="15"/>
      <c r="K28932" s="15"/>
    </row>
    <row r="28933" spans="8:11">
      <c r="H28933" s="15"/>
      <c r="K28933" s="15"/>
    </row>
    <row r="28934" spans="8:11">
      <c r="H28934" s="15"/>
      <c r="K28934" s="15"/>
    </row>
    <row r="28935" spans="8:11">
      <c r="H28935" s="15"/>
      <c r="K28935" s="15"/>
    </row>
    <row r="28936" spans="8:11">
      <c r="H28936" s="15"/>
      <c r="K28936" s="15"/>
    </row>
    <row r="28937" spans="8:11">
      <c r="H28937" s="15"/>
      <c r="K28937" s="15"/>
    </row>
    <row r="28938" spans="8:11">
      <c r="H28938" s="15"/>
      <c r="K28938" s="15"/>
    </row>
    <row r="28939" spans="8:11">
      <c r="H28939" s="15"/>
      <c r="K28939" s="15"/>
    </row>
    <row r="28940" spans="8:11">
      <c r="H28940" s="15"/>
      <c r="K28940" s="15"/>
    </row>
    <row r="28941" spans="8:11">
      <c r="H28941" s="15"/>
      <c r="K28941" s="15"/>
    </row>
    <row r="28942" spans="8:11">
      <c r="H28942" s="15"/>
      <c r="K28942" s="15"/>
    </row>
    <row r="28943" spans="8:11">
      <c r="H28943" s="15"/>
      <c r="K28943" s="15"/>
    </row>
    <row r="28944" spans="8:11">
      <c r="H28944" s="15"/>
      <c r="K28944" s="15"/>
    </row>
    <row r="28945" spans="8:11">
      <c r="H28945" s="15"/>
      <c r="K28945" s="15"/>
    </row>
    <row r="28946" spans="8:11">
      <c r="H28946" s="15"/>
      <c r="K28946" s="15"/>
    </row>
    <row r="28947" spans="8:11">
      <c r="H28947" s="15"/>
      <c r="K28947" s="15"/>
    </row>
    <row r="28948" spans="8:11">
      <c r="H28948" s="15"/>
      <c r="K28948" s="15"/>
    </row>
    <row r="28949" spans="8:11">
      <c r="H28949" s="15"/>
      <c r="K28949" s="15"/>
    </row>
    <row r="28950" spans="8:11">
      <c r="H28950" s="15"/>
      <c r="K28950" s="15"/>
    </row>
    <row r="28951" spans="8:11">
      <c r="H28951" s="15"/>
      <c r="K28951" s="15"/>
    </row>
    <row r="28952" spans="8:11">
      <c r="H28952" s="15"/>
      <c r="K28952" s="15"/>
    </row>
    <row r="28953" spans="8:11">
      <c r="H28953" s="15"/>
      <c r="K28953" s="15"/>
    </row>
    <row r="28954" spans="8:11">
      <c r="H28954" s="15"/>
      <c r="K28954" s="15"/>
    </row>
    <row r="28955" spans="8:11">
      <c r="H28955" s="15"/>
      <c r="K28955" s="15"/>
    </row>
    <row r="28956" spans="8:11">
      <c r="H28956" s="15"/>
      <c r="K28956" s="15"/>
    </row>
    <row r="28957" spans="8:11">
      <c r="H28957" s="15"/>
      <c r="K28957" s="15"/>
    </row>
    <row r="28958" spans="8:11">
      <c r="H28958" s="15"/>
      <c r="K28958" s="15"/>
    </row>
    <row r="28959" spans="8:11">
      <c r="H28959" s="15"/>
      <c r="K28959" s="15"/>
    </row>
    <row r="28960" spans="8:11">
      <c r="H28960" s="15"/>
      <c r="K28960" s="15"/>
    </row>
    <row r="28961" spans="8:11">
      <c r="H28961" s="15"/>
      <c r="K28961" s="15"/>
    </row>
    <row r="28962" spans="8:11">
      <c r="H28962" s="15"/>
      <c r="K28962" s="15"/>
    </row>
    <row r="28963" spans="8:11">
      <c r="H28963" s="15"/>
      <c r="K28963" s="15"/>
    </row>
    <row r="28964" spans="8:11">
      <c r="H28964" s="15"/>
      <c r="K28964" s="15"/>
    </row>
    <row r="28965" spans="8:11">
      <c r="H28965" s="15"/>
      <c r="K28965" s="15"/>
    </row>
    <row r="28966" spans="8:11">
      <c r="H28966" s="15"/>
      <c r="K28966" s="15"/>
    </row>
    <row r="28967" spans="8:11">
      <c r="H28967" s="15"/>
      <c r="K28967" s="15"/>
    </row>
    <row r="28968" spans="8:11">
      <c r="H28968" s="15"/>
      <c r="K28968" s="15"/>
    </row>
    <row r="28969" spans="8:11">
      <c r="H28969" s="15"/>
      <c r="K28969" s="15"/>
    </row>
    <row r="28970" spans="8:11">
      <c r="H28970" s="15"/>
      <c r="K28970" s="15"/>
    </row>
    <row r="28971" spans="8:11">
      <c r="H28971" s="15"/>
      <c r="K28971" s="15"/>
    </row>
    <row r="28972" spans="8:11">
      <c r="H28972" s="15"/>
      <c r="K28972" s="15"/>
    </row>
    <row r="28973" spans="8:11">
      <c r="H28973" s="15"/>
      <c r="K28973" s="15"/>
    </row>
    <row r="28974" spans="8:11">
      <c r="H28974" s="15"/>
      <c r="K28974" s="15"/>
    </row>
    <row r="28975" spans="8:11">
      <c r="H28975" s="15"/>
      <c r="K28975" s="15"/>
    </row>
    <row r="28976" spans="8:11">
      <c r="H28976" s="15"/>
      <c r="K28976" s="15"/>
    </row>
    <row r="28977" spans="8:11">
      <c r="H28977" s="15"/>
      <c r="K28977" s="15"/>
    </row>
    <row r="28978" spans="8:11">
      <c r="H28978" s="15"/>
      <c r="K28978" s="15"/>
    </row>
    <row r="28979" spans="8:11">
      <c r="H28979" s="15"/>
      <c r="K28979" s="15"/>
    </row>
    <row r="28980" spans="8:11">
      <c r="H28980" s="15"/>
      <c r="K28980" s="15"/>
    </row>
    <row r="28981" spans="8:11">
      <c r="H28981" s="15"/>
      <c r="K28981" s="15"/>
    </row>
    <row r="28982" spans="8:11">
      <c r="H28982" s="15"/>
      <c r="K28982" s="15"/>
    </row>
    <row r="28983" spans="8:11">
      <c r="H28983" s="15"/>
      <c r="K28983" s="15"/>
    </row>
    <row r="28984" spans="8:11">
      <c r="H28984" s="15"/>
      <c r="K28984" s="15"/>
    </row>
    <row r="28985" spans="8:11">
      <c r="H28985" s="15"/>
      <c r="K28985" s="15"/>
    </row>
    <row r="28986" spans="8:11">
      <c r="H28986" s="15"/>
      <c r="K28986" s="15"/>
    </row>
    <row r="28987" spans="8:11">
      <c r="H28987" s="15"/>
      <c r="K28987" s="15"/>
    </row>
    <row r="28988" spans="8:11">
      <c r="H28988" s="15"/>
      <c r="K28988" s="15"/>
    </row>
    <row r="28989" spans="8:11">
      <c r="H28989" s="15"/>
      <c r="K28989" s="15"/>
    </row>
    <row r="28990" spans="8:11">
      <c r="H28990" s="15"/>
      <c r="K28990" s="15"/>
    </row>
    <row r="28991" spans="8:11">
      <c r="H28991" s="15"/>
      <c r="K28991" s="15"/>
    </row>
    <row r="28992" spans="8:11">
      <c r="H28992" s="15"/>
      <c r="K28992" s="15"/>
    </row>
    <row r="28993" spans="8:11">
      <c r="H28993" s="15"/>
      <c r="K28993" s="15"/>
    </row>
    <row r="28994" spans="8:11">
      <c r="H28994" s="15"/>
      <c r="K28994" s="15"/>
    </row>
    <row r="28995" spans="8:11">
      <c r="H28995" s="15"/>
      <c r="K28995" s="15"/>
    </row>
    <row r="28996" spans="8:11">
      <c r="H28996" s="15"/>
      <c r="K28996" s="15"/>
    </row>
    <row r="28997" spans="8:11">
      <c r="H28997" s="15"/>
      <c r="K28997" s="15"/>
    </row>
    <row r="28998" spans="8:11">
      <c r="H28998" s="15"/>
      <c r="K28998" s="15"/>
    </row>
    <row r="28999" spans="8:11">
      <c r="H28999" s="15"/>
      <c r="K28999" s="15"/>
    </row>
    <row r="29000" spans="8:11">
      <c r="H29000" s="15"/>
      <c r="K29000" s="15"/>
    </row>
    <row r="29001" spans="8:11">
      <c r="H29001" s="15"/>
      <c r="K29001" s="15"/>
    </row>
    <row r="29002" spans="8:11">
      <c r="H29002" s="15"/>
      <c r="K29002" s="15"/>
    </row>
    <row r="29003" spans="8:11">
      <c r="H29003" s="15"/>
      <c r="K29003" s="15"/>
    </row>
    <row r="29004" spans="8:11">
      <c r="H29004" s="15"/>
      <c r="K29004" s="15"/>
    </row>
    <row r="29005" spans="8:11">
      <c r="H29005" s="15"/>
      <c r="K29005" s="15"/>
    </row>
    <row r="29006" spans="8:11">
      <c r="H29006" s="15"/>
      <c r="K29006" s="15"/>
    </row>
    <row r="29007" spans="8:11">
      <c r="H29007" s="15"/>
      <c r="K29007" s="15"/>
    </row>
    <row r="29008" spans="8:11">
      <c r="H29008" s="15"/>
      <c r="K29008" s="15"/>
    </row>
    <row r="29009" spans="8:11">
      <c r="H29009" s="15"/>
      <c r="K29009" s="15"/>
    </row>
    <row r="29010" spans="8:11">
      <c r="H29010" s="15"/>
      <c r="K29010" s="15"/>
    </row>
    <row r="29011" spans="8:11">
      <c r="H29011" s="15"/>
      <c r="K29011" s="15"/>
    </row>
    <row r="29012" spans="8:11">
      <c r="H29012" s="15"/>
      <c r="K29012" s="15"/>
    </row>
    <row r="29013" spans="8:11">
      <c r="H29013" s="15"/>
      <c r="K29013" s="15"/>
    </row>
    <row r="29014" spans="8:11">
      <c r="H29014" s="15"/>
      <c r="K29014" s="15"/>
    </row>
    <row r="29015" spans="8:11">
      <c r="H29015" s="15"/>
      <c r="K29015" s="15"/>
    </row>
    <row r="29016" spans="8:11">
      <c r="H29016" s="15"/>
      <c r="K29016" s="15"/>
    </row>
    <row r="29017" spans="8:11">
      <c r="H29017" s="15"/>
      <c r="K29017" s="15"/>
    </row>
    <row r="29018" spans="8:11">
      <c r="H29018" s="15"/>
      <c r="K29018" s="15"/>
    </row>
    <row r="29019" spans="8:11">
      <c r="H29019" s="15"/>
      <c r="K29019" s="15"/>
    </row>
    <row r="29020" spans="8:11">
      <c r="H29020" s="15"/>
      <c r="K29020" s="15"/>
    </row>
    <row r="29021" spans="8:11">
      <c r="H29021" s="15"/>
      <c r="K29021" s="15"/>
    </row>
    <row r="29022" spans="8:11">
      <c r="H29022" s="15"/>
      <c r="K29022" s="15"/>
    </row>
    <row r="29023" spans="8:11">
      <c r="H29023" s="15"/>
      <c r="K29023" s="15"/>
    </row>
    <row r="29024" spans="8:11">
      <c r="H29024" s="15"/>
      <c r="K29024" s="15"/>
    </row>
    <row r="29025" spans="8:11">
      <c r="H29025" s="15"/>
      <c r="K29025" s="15"/>
    </row>
    <row r="29026" spans="8:11">
      <c r="H29026" s="15"/>
      <c r="K29026" s="15"/>
    </row>
    <row r="29027" spans="8:11">
      <c r="H29027" s="15"/>
      <c r="K29027" s="15"/>
    </row>
    <row r="29028" spans="8:11">
      <c r="H29028" s="15"/>
      <c r="K29028" s="15"/>
    </row>
    <row r="29029" spans="8:11">
      <c r="H29029" s="15"/>
      <c r="K29029" s="15"/>
    </row>
    <row r="29030" spans="8:11">
      <c r="H29030" s="15"/>
      <c r="K29030" s="15"/>
    </row>
    <row r="29031" spans="8:11">
      <c r="H29031" s="15"/>
      <c r="K29031" s="15"/>
    </row>
    <row r="29032" spans="8:11">
      <c r="H29032" s="15"/>
      <c r="K29032" s="15"/>
    </row>
    <row r="29033" spans="8:11">
      <c r="H29033" s="15"/>
      <c r="K29033" s="15"/>
    </row>
    <row r="29034" spans="8:11">
      <c r="H29034" s="15"/>
      <c r="K29034" s="15"/>
    </row>
    <row r="29035" spans="8:11">
      <c r="H29035" s="15"/>
      <c r="K29035" s="15"/>
    </row>
    <row r="29036" spans="8:11">
      <c r="H29036" s="15"/>
      <c r="K29036" s="15"/>
    </row>
    <row r="29037" spans="8:11">
      <c r="H29037" s="15"/>
      <c r="K29037" s="15"/>
    </row>
    <row r="29038" spans="8:11">
      <c r="H29038" s="15"/>
      <c r="K29038" s="15"/>
    </row>
    <row r="29039" spans="8:11">
      <c r="H29039" s="15"/>
      <c r="K29039" s="15"/>
    </row>
    <row r="29040" spans="8:11">
      <c r="H29040" s="15"/>
      <c r="K29040" s="15"/>
    </row>
    <row r="29041" spans="8:11">
      <c r="H29041" s="15"/>
      <c r="K29041" s="15"/>
    </row>
    <row r="29042" spans="8:11">
      <c r="H29042" s="15"/>
      <c r="K29042" s="15"/>
    </row>
    <row r="29043" spans="8:11">
      <c r="H29043" s="15"/>
      <c r="K29043" s="15"/>
    </row>
    <row r="29044" spans="8:11">
      <c r="H29044" s="15"/>
      <c r="K29044" s="15"/>
    </row>
    <row r="29045" spans="8:11">
      <c r="H29045" s="15"/>
      <c r="K29045" s="15"/>
    </row>
    <row r="29046" spans="8:11">
      <c r="H29046" s="15"/>
      <c r="K29046" s="15"/>
    </row>
    <row r="29047" spans="8:11">
      <c r="H29047" s="15"/>
      <c r="K29047" s="15"/>
    </row>
    <row r="29048" spans="8:11">
      <c r="H29048" s="15"/>
      <c r="K29048" s="15"/>
    </row>
    <row r="29049" spans="8:11">
      <c r="H29049" s="15"/>
      <c r="K29049" s="15"/>
    </row>
    <row r="29050" spans="8:11">
      <c r="H29050" s="15"/>
      <c r="K29050" s="15"/>
    </row>
    <row r="29051" spans="8:11">
      <c r="H29051" s="15"/>
      <c r="K29051" s="15"/>
    </row>
    <row r="29052" spans="8:11">
      <c r="H29052" s="15"/>
      <c r="K29052" s="15"/>
    </row>
    <row r="29053" spans="8:11">
      <c r="H29053" s="15"/>
      <c r="K29053" s="15"/>
    </row>
    <row r="29054" spans="8:11">
      <c r="H29054" s="15"/>
      <c r="K29054" s="15"/>
    </row>
    <row r="29055" spans="8:11">
      <c r="H29055" s="15"/>
      <c r="K29055" s="15"/>
    </row>
    <row r="29056" spans="8:11">
      <c r="H29056" s="15"/>
      <c r="K29056" s="15"/>
    </row>
    <row r="29057" spans="8:11">
      <c r="H29057" s="15"/>
      <c r="K29057" s="15"/>
    </row>
    <row r="29058" spans="8:11">
      <c r="H29058" s="15"/>
      <c r="K29058" s="15"/>
    </row>
    <row r="29059" spans="8:11">
      <c r="H29059" s="15"/>
      <c r="K29059" s="15"/>
    </row>
    <row r="29060" spans="8:11">
      <c r="H29060" s="15"/>
      <c r="K29060" s="15"/>
    </row>
    <row r="29061" spans="8:11">
      <c r="H29061" s="15"/>
      <c r="K29061" s="15"/>
    </row>
    <row r="29062" spans="8:11">
      <c r="H29062" s="15"/>
      <c r="K29062" s="15"/>
    </row>
    <row r="29063" spans="8:11">
      <c r="H29063" s="15"/>
      <c r="K29063" s="15"/>
    </row>
    <row r="29064" spans="8:11">
      <c r="H29064" s="15"/>
      <c r="K29064" s="15"/>
    </row>
    <row r="29065" spans="8:11">
      <c r="H29065" s="15"/>
      <c r="K29065" s="15"/>
    </row>
    <row r="29066" spans="8:11">
      <c r="H29066" s="15"/>
      <c r="K29066" s="15"/>
    </row>
    <row r="29067" spans="8:11">
      <c r="H29067" s="15"/>
      <c r="K29067" s="15"/>
    </row>
    <row r="29068" spans="8:11">
      <c r="H29068" s="15"/>
      <c r="K29068" s="15"/>
    </row>
    <row r="29069" spans="8:11">
      <c r="H29069" s="15"/>
      <c r="K29069" s="15"/>
    </row>
    <row r="29070" spans="8:11">
      <c r="H29070" s="15"/>
      <c r="K29070" s="15"/>
    </row>
    <row r="29071" spans="8:11">
      <c r="H29071" s="15"/>
      <c r="K29071" s="15"/>
    </row>
    <row r="29072" spans="8:11">
      <c r="H29072" s="15"/>
      <c r="K29072" s="15"/>
    </row>
    <row r="29073" spans="8:11">
      <c r="H29073" s="15"/>
      <c r="K29073" s="15"/>
    </row>
    <row r="29074" spans="8:11">
      <c r="H29074" s="15"/>
      <c r="K29074" s="15"/>
    </row>
    <row r="29075" spans="8:11">
      <c r="H29075" s="15"/>
      <c r="K29075" s="15"/>
    </row>
    <row r="29076" spans="8:11">
      <c r="H29076" s="15"/>
      <c r="K29076" s="15"/>
    </row>
    <row r="29077" spans="8:11">
      <c r="H29077" s="15"/>
      <c r="K29077" s="15"/>
    </row>
    <row r="29078" spans="8:11">
      <c r="H29078" s="15"/>
      <c r="K29078" s="15"/>
    </row>
    <row r="29079" spans="8:11">
      <c r="H29079" s="15"/>
      <c r="K29079" s="15"/>
    </row>
    <row r="29080" spans="8:11">
      <c r="H29080" s="15"/>
      <c r="K29080" s="15"/>
    </row>
    <row r="29081" spans="8:11">
      <c r="H29081" s="15"/>
      <c r="K29081" s="15"/>
    </row>
    <row r="29082" spans="8:11">
      <c r="H29082" s="15"/>
      <c r="K29082" s="15"/>
    </row>
    <row r="29083" spans="8:11">
      <c r="H29083" s="15"/>
      <c r="K29083" s="15"/>
    </row>
    <row r="29084" spans="8:11">
      <c r="H29084" s="15"/>
      <c r="K29084" s="15"/>
    </row>
    <row r="29085" spans="8:11">
      <c r="H29085" s="15"/>
      <c r="K29085" s="15"/>
    </row>
    <row r="29086" spans="8:11">
      <c r="H29086" s="15"/>
      <c r="K29086" s="15"/>
    </row>
    <row r="29087" spans="8:11">
      <c r="H29087" s="15"/>
      <c r="K29087" s="15"/>
    </row>
    <row r="29088" spans="8:11">
      <c r="H29088" s="15"/>
      <c r="K29088" s="15"/>
    </row>
    <row r="29089" spans="8:11">
      <c r="H29089" s="15"/>
      <c r="K29089" s="15"/>
    </row>
    <row r="29090" spans="8:11">
      <c r="H29090" s="15"/>
      <c r="K29090" s="15"/>
    </row>
    <row r="29091" spans="8:11">
      <c r="H29091" s="15"/>
      <c r="K29091" s="15"/>
    </row>
    <row r="29092" spans="8:11">
      <c r="H29092" s="15"/>
      <c r="K29092" s="15"/>
    </row>
    <row r="29093" spans="8:11">
      <c r="H29093" s="15"/>
      <c r="K29093" s="15"/>
    </row>
    <row r="29094" spans="8:11">
      <c r="H29094" s="15"/>
      <c r="K29094" s="15"/>
    </row>
    <row r="29095" spans="8:11">
      <c r="H29095" s="15"/>
      <c r="K29095" s="15"/>
    </row>
    <row r="29096" spans="8:11">
      <c r="H29096" s="15"/>
      <c r="K29096" s="15"/>
    </row>
    <row r="29097" spans="8:11">
      <c r="H29097" s="15"/>
      <c r="K29097" s="15"/>
    </row>
    <row r="29098" spans="8:11">
      <c r="H29098" s="15"/>
      <c r="K29098" s="15"/>
    </row>
    <row r="29099" spans="8:11">
      <c r="H29099" s="15"/>
      <c r="K29099" s="15"/>
    </row>
    <row r="29100" spans="8:11">
      <c r="H29100" s="15"/>
      <c r="K29100" s="15"/>
    </row>
    <row r="29101" spans="8:11">
      <c r="H29101" s="15"/>
      <c r="K29101" s="15"/>
    </row>
    <row r="29102" spans="8:11">
      <c r="H29102" s="15"/>
      <c r="K29102" s="15"/>
    </row>
    <row r="29103" spans="8:11">
      <c r="H29103" s="15"/>
      <c r="K29103" s="15"/>
    </row>
    <row r="29104" spans="8:11">
      <c r="H29104" s="15"/>
      <c r="K29104" s="15"/>
    </row>
    <row r="29105" spans="8:11">
      <c r="H29105" s="15"/>
      <c r="K29105" s="15"/>
    </row>
    <row r="29106" spans="8:11">
      <c r="H29106" s="15"/>
      <c r="K29106" s="15"/>
    </row>
    <row r="29107" spans="8:11">
      <c r="H29107" s="15"/>
      <c r="K29107" s="15"/>
    </row>
    <row r="29108" spans="8:11">
      <c r="H29108" s="15"/>
      <c r="K29108" s="15"/>
    </row>
    <row r="29109" spans="8:11">
      <c r="H29109" s="15"/>
      <c r="K29109" s="15"/>
    </row>
    <row r="29110" spans="8:11">
      <c r="H29110" s="15"/>
      <c r="K29110" s="15"/>
    </row>
    <row r="29111" spans="8:11">
      <c r="H29111" s="15"/>
      <c r="K29111" s="15"/>
    </row>
    <row r="29112" spans="8:11">
      <c r="H29112" s="15"/>
      <c r="K29112" s="15"/>
    </row>
    <row r="29113" spans="8:11">
      <c r="H29113" s="15"/>
      <c r="K29113" s="15"/>
    </row>
    <row r="29114" spans="8:11">
      <c r="H29114" s="15"/>
      <c r="K29114" s="15"/>
    </row>
    <row r="29115" spans="8:11">
      <c r="H29115" s="15"/>
      <c r="K29115" s="15"/>
    </row>
    <row r="29116" spans="8:11">
      <c r="H29116" s="15"/>
      <c r="K29116" s="15"/>
    </row>
    <row r="29117" spans="8:11">
      <c r="H29117" s="15"/>
      <c r="K29117" s="15"/>
    </row>
    <row r="29118" spans="8:11">
      <c r="H29118" s="15"/>
      <c r="K29118" s="15"/>
    </row>
    <row r="29119" spans="8:11">
      <c r="H29119" s="15"/>
      <c r="K29119" s="15"/>
    </row>
    <row r="29120" spans="8:11">
      <c r="H29120" s="15"/>
      <c r="K29120" s="15"/>
    </row>
    <row r="29121" spans="8:11">
      <c r="H29121" s="15"/>
      <c r="K29121" s="15"/>
    </row>
    <row r="29122" spans="8:11">
      <c r="H29122" s="15"/>
      <c r="K29122" s="15"/>
    </row>
    <row r="29123" spans="8:11">
      <c r="H29123" s="15"/>
      <c r="K29123" s="15"/>
    </row>
    <row r="29124" spans="8:11">
      <c r="H29124" s="15"/>
      <c r="K29124" s="15"/>
    </row>
    <row r="29125" spans="8:11">
      <c r="H29125" s="15"/>
      <c r="K29125" s="15"/>
    </row>
    <row r="29126" spans="8:11">
      <c r="H29126" s="15"/>
      <c r="K29126" s="15"/>
    </row>
    <row r="29127" spans="8:11">
      <c r="H29127" s="15"/>
      <c r="K29127" s="15"/>
    </row>
    <row r="29128" spans="8:11">
      <c r="H29128" s="15"/>
      <c r="K29128" s="15"/>
    </row>
    <row r="29129" spans="8:11">
      <c r="H29129" s="15"/>
      <c r="K29129" s="15"/>
    </row>
    <row r="29130" spans="8:11">
      <c r="H29130" s="15"/>
      <c r="K29130" s="15"/>
    </row>
    <row r="29131" spans="8:11">
      <c r="H29131" s="15"/>
      <c r="K29131" s="15"/>
    </row>
    <row r="29132" spans="8:11">
      <c r="H29132" s="15"/>
      <c r="K29132" s="15"/>
    </row>
    <row r="29133" spans="8:11">
      <c r="H29133" s="15"/>
      <c r="K29133" s="15"/>
    </row>
    <row r="29134" spans="8:11">
      <c r="H29134" s="15"/>
      <c r="K29134" s="15"/>
    </row>
    <row r="29135" spans="8:11">
      <c r="H29135" s="15"/>
      <c r="K29135" s="15"/>
    </row>
    <row r="29136" spans="8:11">
      <c r="H29136" s="15"/>
      <c r="K29136" s="15"/>
    </row>
    <row r="29137" spans="8:11">
      <c r="H29137" s="15"/>
      <c r="K29137" s="15"/>
    </row>
    <row r="29138" spans="8:11">
      <c r="H29138" s="15"/>
      <c r="K29138" s="15"/>
    </row>
    <row r="29139" spans="8:11">
      <c r="H29139" s="15"/>
      <c r="K29139" s="15"/>
    </row>
    <row r="29140" spans="8:11">
      <c r="H29140" s="15"/>
      <c r="K29140" s="15"/>
    </row>
    <row r="29141" spans="8:11">
      <c r="H29141" s="15"/>
      <c r="K29141" s="15"/>
    </row>
    <row r="29142" spans="8:11">
      <c r="H29142" s="15"/>
      <c r="K29142" s="15"/>
    </row>
    <row r="29143" spans="8:11">
      <c r="H29143" s="15"/>
      <c r="K29143" s="15"/>
    </row>
    <row r="29144" spans="8:11">
      <c r="H29144" s="15"/>
      <c r="K29144" s="15"/>
    </row>
    <row r="29145" spans="8:11">
      <c r="H29145" s="15"/>
      <c r="K29145" s="15"/>
    </row>
    <row r="29146" spans="8:11">
      <c r="H29146" s="15"/>
      <c r="K29146" s="15"/>
    </row>
    <row r="29147" spans="8:11">
      <c r="H29147" s="15"/>
      <c r="K29147" s="15"/>
    </row>
    <row r="29148" spans="8:11">
      <c r="H29148" s="15"/>
      <c r="K29148" s="15"/>
    </row>
    <row r="29149" spans="8:11">
      <c r="H29149" s="15"/>
      <c r="K29149" s="15"/>
    </row>
    <row r="29150" spans="8:11">
      <c r="H29150" s="15"/>
      <c r="K29150" s="15"/>
    </row>
    <row r="29151" spans="8:11">
      <c r="H29151" s="15"/>
      <c r="K29151" s="15"/>
    </row>
    <row r="29152" spans="8:11">
      <c r="H29152" s="15"/>
      <c r="K29152" s="15"/>
    </row>
    <row r="29153" spans="8:11">
      <c r="H29153" s="15"/>
      <c r="K29153" s="15"/>
    </row>
    <row r="29154" spans="8:11">
      <c r="H29154" s="15"/>
      <c r="K29154" s="15"/>
    </row>
    <row r="29155" spans="8:11">
      <c r="H29155" s="15"/>
      <c r="K29155" s="15"/>
    </row>
    <row r="29156" spans="8:11">
      <c r="H29156" s="15"/>
      <c r="K29156" s="15"/>
    </row>
    <row r="29157" spans="8:11">
      <c r="H29157" s="15"/>
      <c r="K29157" s="15"/>
    </row>
    <row r="29158" spans="8:11">
      <c r="H29158" s="15"/>
      <c r="K29158" s="15"/>
    </row>
    <row r="29159" spans="8:11">
      <c r="H29159" s="15"/>
      <c r="K29159" s="15"/>
    </row>
    <row r="29160" spans="8:11">
      <c r="H29160" s="15"/>
      <c r="K29160" s="15"/>
    </row>
    <row r="29161" spans="8:11">
      <c r="H29161" s="15"/>
      <c r="K29161" s="15"/>
    </row>
    <row r="29162" spans="8:11">
      <c r="H29162" s="15"/>
      <c r="K29162" s="15"/>
    </row>
    <row r="29163" spans="8:11">
      <c r="H29163" s="15"/>
      <c r="K29163" s="15"/>
    </row>
    <row r="29164" spans="8:11">
      <c r="H29164" s="15"/>
      <c r="K29164" s="15"/>
    </row>
    <row r="29165" spans="8:11">
      <c r="H29165" s="15"/>
      <c r="K29165" s="15"/>
    </row>
    <row r="29166" spans="8:11">
      <c r="H29166" s="15"/>
      <c r="K29166" s="15"/>
    </row>
    <row r="29167" spans="8:11">
      <c r="H29167" s="15"/>
      <c r="K29167" s="15"/>
    </row>
    <row r="29168" spans="8:11">
      <c r="H29168" s="15"/>
      <c r="K29168" s="15"/>
    </row>
    <row r="29169" spans="8:11">
      <c r="H29169" s="15"/>
      <c r="K29169" s="15"/>
    </row>
    <row r="29170" spans="8:11">
      <c r="H29170" s="15"/>
      <c r="K29170" s="15"/>
    </row>
    <row r="29171" spans="8:11">
      <c r="H29171" s="15"/>
      <c r="K29171" s="15"/>
    </row>
    <row r="29172" spans="8:11">
      <c r="H29172" s="15"/>
      <c r="K29172" s="15"/>
    </row>
    <row r="29173" spans="8:11">
      <c r="H29173" s="15"/>
      <c r="K29173" s="15"/>
    </row>
    <row r="29174" spans="8:11">
      <c r="H29174" s="15"/>
      <c r="K29174" s="15"/>
    </row>
    <row r="29175" spans="8:11">
      <c r="H29175" s="15"/>
      <c r="K29175" s="15"/>
    </row>
    <row r="29176" spans="8:11">
      <c r="H29176" s="15"/>
      <c r="K29176" s="15"/>
    </row>
    <row r="29177" spans="8:11">
      <c r="H29177" s="15"/>
      <c r="K29177" s="15"/>
    </row>
    <row r="29178" spans="8:11">
      <c r="H29178" s="15"/>
      <c r="K29178" s="15"/>
    </row>
    <row r="29179" spans="8:11">
      <c r="H29179" s="15"/>
      <c r="K29179" s="15"/>
    </row>
    <row r="29180" spans="8:11">
      <c r="H29180" s="15"/>
      <c r="K29180" s="15"/>
    </row>
    <row r="29181" spans="8:11">
      <c r="H29181" s="15"/>
      <c r="K29181" s="15"/>
    </row>
    <row r="29182" spans="8:11">
      <c r="H29182" s="15"/>
      <c r="K29182" s="15"/>
    </row>
    <row r="29183" spans="8:11">
      <c r="H29183" s="15"/>
      <c r="K29183" s="15"/>
    </row>
    <row r="29184" spans="8:11">
      <c r="H29184" s="15"/>
      <c r="K29184" s="15"/>
    </row>
    <row r="29185" spans="8:11">
      <c r="H29185" s="15"/>
      <c r="K29185" s="15"/>
    </row>
    <row r="29186" spans="8:11">
      <c r="H29186" s="15"/>
      <c r="K29186" s="15"/>
    </row>
    <row r="29187" spans="8:11">
      <c r="H29187" s="15"/>
      <c r="K29187" s="15"/>
    </row>
    <row r="29188" spans="8:11">
      <c r="H29188" s="15"/>
      <c r="K29188" s="15"/>
    </row>
    <row r="29189" spans="8:11">
      <c r="H29189" s="15"/>
      <c r="K29189" s="15"/>
    </row>
    <row r="29190" spans="8:11">
      <c r="H29190" s="15"/>
      <c r="K29190" s="15"/>
    </row>
    <row r="29191" spans="8:11">
      <c r="H29191" s="15"/>
      <c r="K29191" s="15"/>
    </row>
    <row r="29192" spans="8:11">
      <c r="H29192" s="15"/>
      <c r="K29192" s="15"/>
    </row>
    <row r="29193" spans="8:11">
      <c r="H29193" s="15"/>
      <c r="K29193" s="15"/>
    </row>
    <row r="29194" spans="8:11">
      <c r="H29194" s="15"/>
      <c r="K29194" s="15"/>
    </row>
    <row r="29195" spans="8:11">
      <c r="H29195" s="15"/>
      <c r="K29195" s="15"/>
    </row>
    <row r="29196" spans="8:11">
      <c r="H29196" s="15"/>
      <c r="K29196" s="15"/>
    </row>
    <row r="29197" spans="8:11">
      <c r="H29197" s="15"/>
      <c r="K29197" s="15"/>
    </row>
    <row r="29198" spans="8:11">
      <c r="H29198" s="15"/>
      <c r="K29198" s="15"/>
    </row>
    <row r="29199" spans="8:11">
      <c r="H29199" s="15"/>
      <c r="K29199" s="15"/>
    </row>
    <row r="29200" spans="8:11">
      <c r="H29200" s="15"/>
      <c r="K29200" s="15"/>
    </row>
    <row r="29201" spans="8:11">
      <c r="H29201" s="15"/>
      <c r="K29201" s="15"/>
    </row>
    <row r="29202" spans="8:11">
      <c r="H29202" s="15"/>
      <c r="K29202" s="15"/>
    </row>
    <row r="29203" spans="8:11">
      <c r="H29203" s="15"/>
      <c r="K29203" s="15"/>
    </row>
    <row r="29204" spans="8:11">
      <c r="H29204" s="15"/>
      <c r="K29204" s="15"/>
    </row>
    <row r="29205" spans="8:11">
      <c r="H29205" s="15"/>
      <c r="K29205" s="15"/>
    </row>
    <row r="29206" spans="8:11">
      <c r="H29206" s="15"/>
      <c r="K29206" s="15"/>
    </row>
    <row r="29207" spans="8:11">
      <c r="H29207" s="15"/>
      <c r="K29207" s="15"/>
    </row>
    <row r="29208" spans="8:11">
      <c r="H29208" s="15"/>
      <c r="K29208" s="15"/>
    </row>
    <row r="29209" spans="8:11">
      <c r="H29209" s="15"/>
      <c r="K29209" s="15"/>
    </row>
    <row r="29210" spans="8:11">
      <c r="H29210" s="15"/>
      <c r="K29210" s="15"/>
    </row>
    <row r="29211" spans="8:11">
      <c r="H29211" s="15"/>
      <c r="K29211" s="15"/>
    </row>
    <row r="29212" spans="8:11">
      <c r="H29212" s="15"/>
      <c r="K29212" s="15"/>
    </row>
    <row r="29213" spans="8:11">
      <c r="H29213" s="15"/>
      <c r="K29213" s="15"/>
    </row>
    <row r="29214" spans="8:11">
      <c r="H29214" s="15"/>
      <c r="K29214" s="15"/>
    </row>
    <row r="29215" spans="8:11">
      <c r="H29215" s="15"/>
      <c r="K29215" s="15"/>
    </row>
    <row r="29216" spans="8:11">
      <c r="H29216" s="15"/>
      <c r="K29216" s="15"/>
    </row>
    <row r="29217" spans="8:11">
      <c r="H29217" s="15"/>
      <c r="K29217" s="15"/>
    </row>
    <row r="29218" spans="8:11">
      <c r="H29218" s="15"/>
      <c r="K29218" s="15"/>
    </row>
    <row r="29219" spans="8:11">
      <c r="H29219" s="15"/>
      <c r="K29219" s="15"/>
    </row>
    <row r="29220" spans="8:11">
      <c r="H29220" s="15"/>
      <c r="K29220" s="15"/>
    </row>
    <row r="29221" spans="8:11">
      <c r="H29221" s="15"/>
      <c r="K29221" s="15"/>
    </row>
    <row r="29222" spans="8:11">
      <c r="H29222" s="15"/>
      <c r="K29222" s="15"/>
    </row>
    <row r="29223" spans="8:11">
      <c r="H29223" s="15"/>
      <c r="K29223" s="15"/>
    </row>
    <row r="29224" spans="8:11">
      <c r="H29224" s="15"/>
      <c r="K29224" s="15"/>
    </row>
    <row r="29225" spans="8:11">
      <c r="H29225" s="15"/>
      <c r="K29225" s="15"/>
    </row>
    <row r="29226" spans="8:11">
      <c r="H29226" s="15"/>
      <c r="K29226" s="15"/>
    </row>
    <row r="29227" spans="8:11">
      <c r="H29227" s="15"/>
      <c r="K29227" s="15"/>
    </row>
    <row r="29228" spans="8:11">
      <c r="H29228" s="15"/>
      <c r="K29228" s="15"/>
    </row>
    <row r="29229" spans="8:11">
      <c r="H29229" s="15"/>
      <c r="K29229" s="15"/>
    </row>
    <row r="29230" spans="8:11">
      <c r="H29230" s="15"/>
      <c r="K29230" s="15"/>
    </row>
    <row r="29231" spans="8:11">
      <c r="H29231" s="15"/>
      <c r="K29231" s="15"/>
    </row>
    <row r="29232" spans="8:11">
      <c r="H29232" s="15"/>
      <c r="K29232" s="15"/>
    </row>
    <row r="29233" spans="8:11">
      <c r="H29233" s="15"/>
      <c r="K29233" s="15"/>
    </row>
    <row r="29234" spans="8:11">
      <c r="H29234" s="15"/>
      <c r="K29234" s="15"/>
    </row>
    <row r="29235" spans="8:11">
      <c r="H29235" s="15"/>
      <c r="K29235" s="15"/>
    </row>
    <row r="29236" spans="8:11">
      <c r="H29236" s="15"/>
      <c r="K29236" s="15"/>
    </row>
    <row r="29237" spans="8:11">
      <c r="H29237" s="15"/>
      <c r="K29237" s="15"/>
    </row>
    <row r="29238" spans="8:11">
      <c r="H29238" s="15"/>
      <c r="K29238" s="15"/>
    </row>
    <row r="29239" spans="8:11">
      <c r="H29239" s="15"/>
      <c r="K29239" s="15"/>
    </row>
    <row r="29240" spans="8:11">
      <c r="H29240" s="15"/>
      <c r="K29240" s="15"/>
    </row>
    <row r="29241" spans="8:11">
      <c r="H29241" s="15"/>
      <c r="K29241" s="15"/>
    </row>
    <row r="29242" spans="8:11">
      <c r="H29242" s="15"/>
      <c r="K29242" s="15"/>
    </row>
    <row r="29243" spans="8:11">
      <c r="H29243" s="15"/>
      <c r="K29243" s="15"/>
    </row>
    <row r="29244" spans="8:11">
      <c r="H29244" s="15"/>
      <c r="K29244" s="15"/>
    </row>
    <row r="29245" spans="8:11">
      <c r="H29245" s="15"/>
      <c r="K29245" s="15"/>
    </row>
    <row r="29246" spans="8:11">
      <c r="H29246" s="15"/>
      <c r="K29246" s="15"/>
    </row>
    <row r="29247" spans="8:11">
      <c r="H29247" s="15"/>
      <c r="K29247" s="15"/>
    </row>
    <row r="29248" spans="8:11">
      <c r="H29248" s="15"/>
      <c r="K29248" s="15"/>
    </row>
    <row r="29249" spans="8:11">
      <c r="H29249" s="15"/>
      <c r="K29249" s="15"/>
    </row>
    <row r="29250" spans="8:11">
      <c r="H29250" s="15"/>
      <c r="K29250" s="15"/>
    </row>
    <row r="29251" spans="8:11">
      <c r="H29251" s="15"/>
      <c r="K29251" s="15"/>
    </row>
    <row r="29252" spans="8:11">
      <c r="H29252" s="15"/>
      <c r="K29252" s="15"/>
    </row>
    <row r="29253" spans="8:11">
      <c r="H29253" s="15"/>
      <c r="K29253" s="15"/>
    </row>
    <row r="29254" spans="8:11">
      <c r="H29254" s="15"/>
      <c r="K29254" s="15"/>
    </row>
    <row r="29255" spans="8:11">
      <c r="H29255" s="15"/>
      <c r="K29255" s="15"/>
    </row>
    <row r="29256" spans="8:11">
      <c r="H29256" s="15"/>
      <c r="K29256" s="15"/>
    </row>
    <row r="29257" spans="8:11">
      <c r="H29257" s="15"/>
      <c r="K29257" s="15"/>
    </row>
    <row r="29258" spans="8:11">
      <c r="H29258" s="15"/>
      <c r="K29258" s="15"/>
    </row>
    <row r="29259" spans="8:11">
      <c r="H29259" s="15"/>
      <c r="K29259" s="15"/>
    </row>
    <row r="29260" spans="8:11">
      <c r="H29260" s="15"/>
      <c r="K29260" s="15"/>
    </row>
    <row r="29261" spans="8:11">
      <c r="H29261" s="15"/>
      <c r="K29261" s="15"/>
    </row>
    <row r="29262" spans="8:11">
      <c r="H29262" s="15"/>
      <c r="K29262" s="15"/>
    </row>
    <row r="29263" spans="8:11">
      <c r="H29263" s="15"/>
      <c r="K29263" s="15"/>
    </row>
    <row r="29264" spans="8:11">
      <c r="H29264" s="15"/>
      <c r="K29264" s="15"/>
    </row>
    <row r="29265" spans="8:11">
      <c r="H29265" s="15"/>
      <c r="K29265" s="15"/>
    </row>
    <row r="29266" spans="8:11">
      <c r="H29266" s="15"/>
      <c r="K29266" s="15"/>
    </row>
    <row r="29267" spans="8:11">
      <c r="H29267" s="15"/>
      <c r="K29267" s="15"/>
    </row>
    <row r="29268" spans="8:11">
      <c r="H29268" s="15"/>
      <c r="K29268" s="15"/>
    </row>
    <row r="29269" spans="8:11">
      <c r="H29269" s="15"/>
      <c r="K29269" s="15"/>
    </row>
    <row r="29270" spans="8:11">
      <c r="H29270" s="15"/>
      <c r="K29270" s="15"/>
    </row>
    <row r="29271" spans="8:11">
      <c r="H29271" s="15"/>
      <c r="K29271" s="15"/>
    </row>
    <row r="29272" spans="8:11">
      <c r="H29272" s="15"/>
      <c r="K29272" s="15"/>
    </row>
    <row r="29273" spans="8:11">
      <c r="H29273" s="15"/>
      <c r="K29273" s="15"/>
    </row>
    <row r="29274" spans="8:11">
      <c r="H29274" s="15"/>
      <c r="K29274" s="15"/>
    </row>
    <row r="29275" spans="8:11">
      <c r="H29275" s="15"/>
      <c r="K29275" s="15"/>
    </row>
    <row r="29276" spans="8:11">
      <c r="H29276" s="15"/>
      <c r="K29276" s="15"/>
    </row>
    <row r="29277" spans="8:11">
      <c r="H29277" s="15"/>
      <c r="K29277" s="15"/>
    </row>
    <row r="29278" spans="8:11">
      <c r="H29278" s="15"/>
      <c r="K29278" s="15"/>
    </row>
    <row r="29279" spans="8:11">
      <c r="H29279" s="15"/>
      <c r="K29279" s="15"/>
    </row>
    <row r="29280" spans="8:11">
      <c r="H29280" s="15"/>
      <c r="K29280" s="15"/>
    </row>
    <row r="29281" spans="8:11">
      <c r="H29281" s="15"/>
      <c r="K29281" s="15"/>
    </row>
    <row r="29282" spans="8:11">
      <c r="H29282" s="15"/>
      <c r="K29282" s="15"/>
    </row>
    <row r="29283" spans="8:11">
      <c r="H29283" s="15"/>
      <c r="K29283" s="15"/>
    </row>
    <row r="29284" spans="8:11">
      <c r="H29284" s="15"/>
      <c r="K29284" s="15"/>
    </row>
    <row r="29285" spans="8:11">
      <c r="H29285" s="15"/>
      <c r="K29285" s="15"/>
    </row>
    <row r="29286" spans="8:11">
      <c r="H29286" s="15"/>
      <c r="K29286" s="15"/>
    </row>
    <row r="29287" spans="8:11">
      <c r="H29287" s="15"/>
      <c r="K29287" s="15"/>
    </row>
    <row r="29288" spans="8:11">
      <c r="H29288" s="15"/>
      <c r="K29288" s="15"/>
    </row>
    <row r="29289" spans="8:11">
      <c r="H29289" s="15"/>
      <c r="K29289" s="15"/>
    </row>
    <row r="29290" spans="8:11">
      <c r="H29290" s="15"/>
      <c r="K29290" s="15"/>
    </row>
    <row r="29291" spans="8:11">
      <c r="H29291" s="15"/>
      <c r="K29291" s="15"/>
    </row>
    <row r="29292" spans="8:11">
      <c r="H29292" s="15"/>
      <c r="K29292" s="15"/>
    </row>
    <row r="29293" spans="8:11">
      <c r="H29293" s="15"/>
      <c r="K29293" s="15"/>
    </row>
    <row r="29294" spans="8:11">
      <c r="H29294" s="15"/>
      <c r="K29294" s="15"/>
    </row>
    <row r="29295" spans="8:11">
      <c r="H29295" s="15"/>
      <c r="K29295" s="15"/>
    </row>
    <row r="29296" spans="8:11">
      <c r="H29296" s="15"/>
      <c r="K29296" s="15"/>
    </row>
    <row r="29297" spans="8:11">
      <c r="H29297" s="15"/>
      <c r="K29297" s="15"/>
    </row>
    <row r="29298" spans="8:11">
      <c r="H29298" s="15"/>
      <c r="K29298" s="15"/>
    </row>
    <row r="29299" spans="8:11">
      <c r="H29299" s="15"/>
      <c r="K29299" s="15"/>
    </row>
    <row r="29300" spans="8:11">
      <c r="H29300" s="15"/>
      <c r="K29300" s="15"/>
    </row>
    <row r="29301" spans="8:11">
      <c r="H29301" s="15"/>
      <c r="K29301" s="15"/>
    </row>
    <row r="29302" spans="8:11">
      <c r="H29302" s="15"/>
      <c r="K29302" s="15"/>
    </row>
    <row r="29303" spans="8:11">
      <c r="H29303" s="15"/>
      <c r="K29303" s="15"/>
    </row>
    <row r="29304" spans="8:11">
      <c r="H29304" s="15"/>
      <c r="K29304" s="15"/>
    </row>
    <row r="29305" spans="8:11">
      <c r="H29305" s="15"/>
      <c r="K29305" s="15"/>
    </row>
    <row r="29306" spans="8:11">
      <c r="H29306" s="15"/>
      <c r="K29306" s="15"/>
    </row>
    <row r="29307" spans="8:11">
      <c r="H29307" s="15"/>
      <c r="K29307" s="15"/>
    </row>
    <row r="29308" spans="8:11">
      <c r="H29308" s="15"/>
      <c r="K29308" s="15"/>
    </row>
    <row r="29309" spans="8:11">
      <c r="H29309" s="15"/>
      <c r="K29309" s="15"/>
    </row>
    <row r="29310" spans="8:11">
      <c r="H29310" s="15"/>
      <c r="K29310" s="15"/>
    </row>
    <row r="29311" spans="8:11">
      <c r="H29311" s="15"/>
      <c r="K29311" s="15"/>
    </row>
    <row r="29312" spans="8:11">
      <c r="H29312" s="15"/>
      <c r="K29312" s="15"/>
    </row>
    <row r="29313" spans="8:11">
      <c r="H29313" s="15"/>
      <c r="K29313" s="15"/>
    </row>
    <row r="29314" spans="8:11">
      <c r="H29314" s="15"/>
      <c r="K29314" s="15"/>
    </row>
    <row r="29315" spans="8:11">
      <c r="H29315" s="15"/>
      <c r="K29315" s="15"/>
    </row>
    <row r="29316" spans="8:11">
      <c r="H29316" s="15"/>
      <c r="K29316" s="15"/>
    </row>
    <row r="29317" spans="8:11">
      <c r="H29317" s="15"/>
      <c r="K29317" s="15"/>
    </row>
    <row r="29318" spans="8:11">
      <c r="H29318" s="15"/>
      <c r="K29318" s="15"/>
    </row>
    <row r="29319" spans="8:11">
      <c r="H29319" s="15"/>
      <c r="K29319" s="15"/>
    </row>
    <row r="29320" spans="8:11">
      <c r="H29320" s="15"/>
      <c r="K29320" s="15"/>
    </row>
    <row r="29321" spans="8:11">
      <c r="H29321" s="15"/>
      <c r="K29321" s="15"/>
    </row>
    <row r="29322" spans="8:11">
      <c r="H29322" s="15"/>
      <c r="K29322" s="15"/>
    </row>
    <row r="29323" spans="8:11">
      <c r="H29323" s="15"/>
      <c r="K29323" s="15"/>
    </row>
    <row r="29324" spans="8:11">
      <c r="H29324" s="15"/>
      <c r="K29324" s="15"/>
    </row>
    <row r="29325" spans="8:11">
      <c r="H29325" s="15"/>
      <c r="K29325" s="15"/>
    </row>
    <row r="29326" spans="8:11">
      <c r="H29326" s="15"/>
      <c r="K29326" s="15"/>
    </row>
    <row r="29327" spans="8:11">
      <c r="H29327" s="15"/>
      <c r="K29327" s="15"/>
    </row>
    <row r="29328" spans="8:11">
      <c r="H29328" s="15"/>
      <c r="K29328" s="15"/>
    </row>
    <row r="29329" spans="8:11">
      <c r="H29329" s="15"/>
      <c r="K29329" s="15"/>
    </row>
    <row r="29330" spans="8:11">
      <c r="H29330" s="15"/>
      <c r="K29330" s="15"/>
    </row>
    <row r="29331" spans="8:11">
      <c r="H29331" s="15"/>
      <c r="K29331" s="15"/>
    </row>
    <row r="29332" spans="8:11">
      <c r="H29332" s="15"/>
      <c r="K29332" s="15"/>
    </row>
    <row r="29333" spans="8:11">
      <c r="H29333" s="15"/>
      <c r="K29333" s="15"/>
    </row>
    <row r="29334" spans="8:11">
      <c r="H29334" s="15"/>
      <c r="K29334" s="15"/>
    </row>
    <row r="29335" spans="8:11">
      <c r="H29335" s="15"/>
      <c r="K29335" s="15"/>
    </row>
    <row r="29336" spans="8:11">
      <c r="H29336" s="15"/>
      <c r="K29336" s="15"/>
    </row>
    <row r="29337" spans="8:11">
      <c r="H29337" s="15"/>
      <c r="K29337" s="15"/>
    </row>
    <row r="29338" spans="8:11">
      <c r="H29338" s="15"/>
      <c r="K29338" s="15"/>
    </row>
    <row r="29339" spans="8:11">
      <c r="H29339" s="15"/>
      <c r="K29339" s="15"/>
    </row>
    <row r="29340" spans="8:11">
      <c r="H29340" s="15"/>
      <c r="K29340" s="15"/>
    </row>
    <row r="29341" spans="8:11">
      <c r="H29341" s="15"/>
      <c r="K29341" s="15"/>
    </row>
    <row r="29342" spans="8:11">
      <c r="H29342" s="15"/>
      <c r="K29342" s="15"/>
    </row>
    <row r="29343" spans="8:11">
      <c r="H29343" s="15"/>
      <c r="K29343" s="15"/>
    </row>
    <row r="29344" spans="8:11">
      <c r="H29344" s="15"/>
      <c r="K29344" s="15"/>
    </row>
    <row r="29345" spans="8:11">
      <c r="H29345" s="15"/>
      <c r="K29345" s="15"/>
    </row>
    <row r="29346" spans="8:11">
      <c r="H29346" s="15"/>
      <c r="K29346" s="15"/>
    </row>
    <row r="29347" spans="8:11">
      <c r="H29347" s="15"/>
      <c r="K29347" s="15"/>
    </row>
    <row r="29348" spans="8:11">
      <c r="H29348" s="15"/>
      <c r="K29348" s="15"/>
    </row>
    <row r="29349" spans="8:11">
      <c r="H29349" s="15"/>
      <c r="K29349" s="15"/>
    </row>
    <row r="29350" spans="8:11">
      <c r="H29350" s="15"/>
      <c r="K29350" s="15"/>
    </row>
    <row r="29351" spans="8:11">
      <c r="H29351" s="15"/>
      <c r="K29351" s="15"/>
    </row>
    <row r="29352" spans="8:11">
      <c r="H29352" s="15"/>
      <c r="K29352" s="15"/>
    </row>
    <row r="29353" spans="8:11">
      <c r="H29353" s="15"/>
      <c r="K29353" s="15"/>
    </row>
    <row r="29354" spans="8:11">
      <c r="H29354" s="15"/>
      <c r="K29354" s="15"/>
    </row>
    <row r="29355" spans="8:11">
      <c r="H29355" s="15"/>
      <c r="K29355" s="15"/>
    </row>
    <row r="29356" spans="8:11">
      <c r="H29356" s="15"/>
      <c r="K29356" s="15"/>
    </row>
    <row r="29357" spans="8:11">
      <c r="H29357" s="15"/>
      <c r="K29357" s="15"/>
    </row>
    <row r="29358" spans="8:11">
      <c r="H29358" s="15"/>
      <c r="K29358" s="15"/>
    </row>
    <row r="29359" spans="8:11">
      <c r="H29359" s="15"/>
      <c r="K29359" s="15"/>
    </row>
    <row r="29360" spans="8:11">
      <c r="H29360" s="15"/>
      <c r="K29360" s="15"/>
    </row>
    <row r="29361" spans="8:11">
      <c r="H29361" s="15"/>
      <c r="K29361" s="15"/>
    </row>
    <row r="29362" spans="8:11">
      <c r="H29362" s="15"/>
      <c r="K29362" s="15"/>
    </row>
    <row r="29363" spans="8:11">
      <c r="H29363" s="15"/>
      <c r="K29363" s="15"/>
    </row>
    <row r="29364" spans="8:11">
      <c r="H29364" s="15"/>
      <c r="K29364" s="15"/>
    </row>
    <row r="29365" spans="8:11">
      <c r="H29365" s="15"/>
      <c r="K29365" s="15"/>
    </row>
    <row r="29366" spans="8:11">
      <c r="H29366" s="15"/>
      <c r="K29366" s="15"/>
    </row>
    <row r="29367" spans="8:11">
      <c r="H29367" s="15"/>
      <c r="K29367" s="15"/>
    </row>
    <row r="29368" spans="8:11">
      <c r="H29368" s="15"/>
      <c r="K29368" s="15"/>
    </row>
    <row r="29369" spans="8:11">
      <c r="H29369" s="15"/>
      <c r="K29369" s="15"/>
    </row>
    <row r="29370" spans="8:11">
      <c r="H29370" s="15"/>
      <c r="K29370" s="15"/>
    </row>
    <row r="29371" spans="8:11">
      <c r="H29371" s="15"/>
      <c r="K29371" s="15"/>
    </row>
    <row r="29372" spans="8:11">
      <c r="H29372" s="15"/>
      <c r="K29372" s="15"/>
    </row>
    <row r="29373" spans="8:11">
      <c r="H29373" s="15"/>
      <c r="K29373" s="15"/>
    </row>
    <row r="29374" spans="8:11">
      <c r="H29374" s="15"/>
      <c r="K29374" s="15"/>
    </row>
    <row r="29375" spans="8:11">
      <c r="H29375" s="15"/>
      <c r="K29375" s="15"/>
    </row>
    <row r="29376" spans="8:11">
      <c r="H29376" s="15"/>
      <c r="K29376" s="15"/>
    </row>
    <row r="29377" spans="8:11">
      <c r="H29377" s="15"/>
      <c r="K29377" s="15"/>
    </row>
    <row r="29378" spans="8:11">
      <c r="H29378" s="15"/>
      <c r="K29378" s="15"/>
    </row>
    <row r="29379" spans="8:11">
      <c r="H29379" s="15"/>
      <c r="K29379" s="15"/>
    </row>
    <row r="29380" spans="8:11">
      <c r="H29380" s="15"/>
      <c r="K29380" s="15"/>
    </row>
    <row r="29381" spans="8:11">
      <c r="H29381" s="15"/>
      <c r="K29381" s="15"/>
    </row>
    <row r="29382" spans="8:11">
      <c r="H29382" s="15"/>
      <c r="K29382" s="15"/>
    </row>
    <row r="29383" spans="8:11">
      <c r="H29383" s="15"/>
      <c r="K29383" s="15"/>
    </row>
    <row r="29384" spans="8:11">
      <c r="H29384" s="15"/>
      <c r="K29384" s="15"/>
    </row>
    <row r="29385" spans="8:11">
      <c r="H29385" s="15"/>
      <c r="K29385" s="15"/>
    </row>
    <row r="29386" spans="8:11">
      <c r="H29386" s="15"/>
      <c r="K29386" s="15"/>
    </row>
    <row r="29387" spans="8:11">
      <c r="H29387" s="15"/>
      <c r="K29387" s="15"/>
    </row>
    <row r="29388" spans="8:11">
      <c r="H29388" s="15"/>
      <c r="K29388" s="15"/>
    </row>
    <row r="29389" spans="8:11">
      <c r="H29389" s="15"/>
      <c r="K29389" s="15"/>
    </row>
    <row r="29390" spans="8:11">
      <c r="H29390" s="15"/>
      <c r="K29390" s="15"/>
    </row>
    <row r="29391" spans="8:11">
      <c r="H29391" s="15"/>
      <c r="K29391" s="15"/>
    </row>
    <row r="29392" spans="8:11">
      <c r="H29392" s="15"/>
      <c r="K29392" s="15"/>
    </row>
    <row r="29393" spans="8:11">
      <c r="H29393" s="15"/>
      <c r="K29393" s="15"/>
    </row>
    <row r="29394" spans="8:11">
      <c r="H29394" s="15"/>
      <c r="K29394" s="15"/>
    </row>
    <row r="29395" spans="8:11">
      <c r="H29395" s="15"/>
      <c r="K29395" s="15"/>
    </row>
    <row r="29396" spans="8:11">
      <c r="H29396" s="15"/>
      <c r="K29396" s="15"/>
    </row>
    <row r="29397" spans="8:11">
      <c r="H29397" s="15"/>
      <c r="K29397" s="15"/>
    </row>
    <row r="29398" spans="8:11">
      <c r="H29398" s="15"/>
      <c r="K29398" s="15"/>
    </row>
    <row r="29399" spans="8:11">
      <c r="H29399" s="15"/>
      <c r="K29399" s="15"/>
    </row>
    <row r="29400" spans="8:11">
      <c r="H29400" s="15"/>
      <c r="K29400" s="15"/>
    </row>
    <row r="29401" spans="8:11">
      <c r="H29401" s="15"/>
      <c r="K29401" s="15"/>
    </row>
    <row r="29402" spans="8:11">
      <c r="H29402" s="15"/>
      <c r="K29402" s="15"/>
    </row>
    <row r="29403" spans="8:11">
      <c r="H29403" s="15"/>
      <c r="K29403" s="15"/>
    </row>
    <row r="29404" spans="8:11">
      <c r="H29404" s="15"/>
      <c r="K29404" s="15"/>
    </row>
    <row r="29405" spans="8:11">
      <c r="H29405" s="15"/>
      <c r="K29405" s="15"/>
    </row>
    <row r="29406" spans="8:11">
      <c r="H29406" s="15"/>
      <c r="K29406" s="15"/>
    </row>
    <row r="29407" spans="8:11">
      <c r="H29407" s="15"/>
      <c r="K29407" s="15"/>
    </row>
    <row r="29408" spans="8:11">
      <c r="H29408" s="15"/>
      <c r="K29408" s="15"/>
    </row>
    <row r="29409" spans="8:11">
      <c r="H29409" s="15"/>
      <c r="K29409" s="15"/>
    </row>
    <row r="29410" spans="8:11">
      <c r="H29410" s="15"/>
      <c r="K29410" s="15"/>
    </row>
    <row r="29411" spans="8:11">
      <c r="H29411" s="15"/>
      <c r="K29411" s="15"/>
    </row>
    <row r="29412" spans="8:11">
      <c r="H29412" s="15"/>
      <c r="K29412" s="15"/>
    </row>
    <row r="29413" spans="8:11">
      <c r="H29413" s="15"/>
      <c r="K29413" s="15"/>
    </row>
    <row r="29414" spans="8:11">
      <c r="H29414" s="15"/>
      <c r="K29414" s="15"/>
    </row>
    <row r="29415" spans="8:11">
      <c r="H29415" s="15"/>
      <c r="K29415" s="15"/>
    </row>
    <row r="29416" spans="8:11">
      <c r="H29416" s="15"/>
      <c r="K29416" s="15"/>
    </row>
    <row r="29417" spans="8:11">
      <c r="H29417" s="15"/>
      <c r="K29417" s="15"/>
    </row>
    <row r="29418" spans="8:11">
      <c r="H29418" s="15"/>
      <c r="K29418" s="15"/>
    </row>
    <row r="29419" spans="8:11">
      <c r="H29419" s="15"/>
      <c r="K29419" s="15"/>
    </row>
    <row r="29420" spans="8:11">
      <c r="H29420" s="15"/>
      <c r="K29420" s="15"/>
    </row>
    <row r="29421" spans="8:11">
      <c r="H29421" s="15"/>
      <c r="K29421" s="15"/>
    </row>
    <row r="29422" spans="8:11">
      <c r="H29422" s="15"/>
      <c r="K29422" s="15"/>
    </row>
    <row r="29423" spans="8:11">
      <c r="H29423" s="15"/>
      <c r="K29423" s="15"/>
    </row>
    <row r="29424" spans="8:11">
      <c r="H29424" s="15"/>
      <c r="K29424" s="15"/>
    </row>
    <row r="29425" spans="8:11">
      <c r="H29425" s="15"/>
      <c r="K29425" s="15"/>
    </row>
    <row r="29426" spans="8:11">
      <c r="H29426" s="15"/>
      <c r="K29426" s="15"/>
    </row>
    <row r="29427" spans="8:11">
      <c r="H29427" s="15"/>
      <c r="K29427" s="15"/>
    </row>
    <row r="29428" spans="8:11">
      <c r="H29428" s="15"/>
      <c r="K29428" s="15"/>
    </row>
    <row r="29429" spans="8:11">
      <c r="H29429" s="15"/>
      <c r="K29429" s="15"/>
    </row>
    <row r="29430" spans="8:11">
      <c r="H29430" s="15"/>
      <c r="K29430" s="15"/>
    </row>
    <row r="29431" spans="8:11">
      <c r="H29431" s="15"/>
      <c r="K29431" s="15"/>
    </row>
    <row r="29432" spans="8:11">
      <c r="H29432" s="15"/>
      <c r="K29432" s="15"/>
    </row>
    <row r="29433" spans="8:11">
      <c r="H29433" s="15"/>
      <c r="K29433" s="15"/>
    </row>
    <row r="29434" spans="8:11">
      <c r="H29434" s="15"/>
      <c r="K29434" s="15"/>
    </row>
    <row r="29435" spans="8:11">
      <c r="H29435" s="15"/>
      <c r="K29435" s="15"/>
    </row>
    <row r="29436" spans="8:11">
      <c r="H29436" s="15"/>
      <c r="K29436" s="15"/>
    </row>
    <row r="29437" spans="8:11">
      <c r="H29437" s="15"/>
      <c r="K29437" s="15"/>
    </row>
    <row r="29438" spans="8:11">
      <c r="H29438" s="15"/>
      <c r="K29438" s="15"/>
    </row>
    <row r="29439" spans="8:11">
      <c r="H29439" s="15"/>
      <c r="K29439" s="15"/>
    </row>
    <row r="29440" spans="8:11">
      <c r="H29440" s="15"/>
      <c r="K29440" s="15"/>
    </row>
    <row r="29441" spans="8:11">
      <c r="H29441" s="15"/>
      <c r="K29441" s="15"/>
    </row>
    <row r="29442" spans="8:11">
      <c r="H29442" s="15"/>
      <c r="K29442" s="15"/>
    </row>
    <row r="29443" spans="8:11">
      <c r="H29443" s="15"/>
      <c r="K29443" s="15"/>
    </row>
    <row r="29444" spans="8:11">
      <c r="H29444" s="15"/>
      <c r="K29444" s="15"/>
    </row>
    <row r="29445" spans="8:11">
      <c r="H29445" s="15"/>
      <c r="K29445" s="15"/>
    </row>
    <row r="29446" spans="8:11">
      <c r="H29446" s="15"/>
      <c r="K29446" s="15"/>
    </row>
    <row r="29447" spans="8:11">
      <c r="H29447" s="15"/>
      <c r="K29447" s="15"/>
    </row>
    <row r="29448" spans="8:11">
      <c r="H29448" s="15"/>
      <c r="K29448" s="15"/>
    </row>
    <row r="29449" spans="8:11">
      <c r="H29449" s="15"/>
      <c r="K29449" s="15"/>
    </row>
    <row r="29450" spans="8:11">
      <c r="H29450" s="15"/>
      <c r="K29450" s="15"/>
    </row>
    <row r="29451" spans="8:11">
      <c r="H29451" s="15"/>
      <c r="K29451" s="15"/>
    </row>
    <row r="29452" spans="8:11">
      <c r="H29452" s="15"/>
      <c r="K29452" s="15"/>
    </row>
    <row r="29453" spans="8:11">
      <c r="H29453" s="15"/>
      <c r="K29453" s="15"/>
    </row>
    <row r="29454" spans="8:11">
      <c r="H29454" s="15"/>
      <c r="K29454" s="15"/>
    </row>
    <row r="29455" spans="8:11">
      <c r="H29455" s="15"/>
      <c r="K29455" s="15"/>
    </row>
    <row r="29456" spans="8:11">
      <c r="H29456" s="15"/>
      <c r="K29456" s="15"/>
    </row>
    <row r="29457" spans="8:11">
      <c r="H29457" s="15"/>
      <c r="K29457" s="15"/>
    </row>
    <row r="29458" spans="8:11">
      <c r="H29458" s="15"/>
      <c r="K29458" s="15"/>
    </row>
    <row r="29459" spans="8:11">
      <c r="H29459" s="15"/>
      <c r="K29459" s="15"/>
    </row>
    <row r="29460" spans="8:11">
      <c r="H29460" s="15"/>
      <c r="K29460" s="15"/>
    </row>
    <row r="29461" spans="8:11">
      <c r="H29461" s="15"/>
      <c r="K29461" s="15"/>
    </row>
    <row r="29462" spans="8:11">
      <c r="H29462" s="15"/>
      <c r="K29462" s="15"/>
    </row>
    <row r="29463" spans="8:11">
      <c r="H29463" s="15"/>
      <c r="K29463" s="15"/>
    </row>
    <row r="29464" spans="8:11">
      <c r="H29464" s="15"/>
      <c r="K29464" s="15"/>
    </row>
    <row r="29465" spans="8:11">
      <c r="H29465" s="15"/>
      <c r="K29465" s="15"/>
    </row>
    <row r="29466" spans="8:11">
      <c r="H29466" s="15"/>
      <c r="K29466" s="15"/>
    </row>
    <row r="29467" spans="8:11">
      <c r="H29467" s="15"/>
      <c r="K29467" s="15"/>
    </row>
    <row r="29468" spans="8:11">
      <c r="H29468" s="15"/>
      <c r="K29468" s="15"/>
    </row>
    <row r="29469" spans="8:11">
      <c r="H29469" s="15"/>
      <c r="K29469" s="15"/>
    </row>
    <row r="29470" spans="8:11">
      <c r="H29470" s="15"/>
      <c r="K29470" s="15"/>
    </row>
    <row r="29471" spans="8:11">
      <c r="H29471" s="15"/>
      <c r="K29471" s="15"/>
    </row>
    <row r="29472" spans="8:11">
      <c r="H29472" s="15"/>
      <c r="K29472" s="15"/>
    </row>
    <row r="29473" spans="8:11">
      <c r="H29473" s="15"/>
      <c r="K29473" s="15"/>
    </row>
    <row r="29474" spans="8:11">
      <c r="H29474" s="15"/>
      <c r="K29474" s="15"/>
    </row>
    <row r="29475" spans="8:11">
      <c r="H29475" s="15"/>
      <c r="K29475" s="15"/>
    </row>
    <row r="29476" spans="8:11">
      <c r="H29476" s="15"/>
      <c r="K29476" s="15"/>
    </row>
    <row r="29477" spans="8:11">
      <c r="H29477" s="15"/>
      <c r="K29477" s="15"/>
    </row>
    <row r="29478" spans="8:11">
      <c r="H29478" s="15"/>
      <c r="K29478" s="15"/>
    </row>
    <row r="29479" spans="8:11">
      <c r="H29479" s="15"/>
      <c r="K29479" s="15"/>
    </row>
    <row r="29480" spans="8:11">
      <c r="H29480" s="15"/>
      <c r="K29480" s="15"/>
    </row>
    <row r="29481" spans="8:11">
      <c r="H29481" s="15"/>
      <c r="K29481" s="15"/>
    </row>
    <row r="29482" spans="8:11">
      <c r="H29482" s="15"/>
      <c r="K29482" s="15"/>
    </row>
    <row r="29483" spans="8:11">
      <c r="H29483" s="15"/>
      <c r="K29483" s="15"/>
    </row>
    <row r="29484" spans="8:11">
      <c r="H29484" s="15"/>
      <c r="K29484" s="15"/>
    </row>
    <row r="29485" spans="8:11">
      <c r="H29485" s="15"/>
      <c r="K29485" s="15"/>
    </row>
    <row r="29486" spans="8:11">
      <c r="H29486" s="15"/>
      <c r="K29486" s="15"/>
    </row>
    <row r="29487" spans="8:11">
      <c r="H29487" s="15"/>
      <c r="K29487" s="15"/>
    </row>
    <row r="29488" spans="8:11">
      <c r="H29488" s="15"/>
      <c r="K29488" s="15"/>
    </row>
    <row r="29489" spans="8:11">
      <c r="H29489" s="15"/>
      <c r="K29489" s="15"/>
    </row>
    <row r="29490" spans="8:11">
      <c r="H29490" s="15"/>
      <c r="K29490" s="15"/>
    </row>
    <row r="29491" spans="8:11">
      <c r="H29491" s="15"/>
      <c r="K29491" s="15"/>
    </row>
    <row r="29492" spans="8:11">
      <c r="H29492" s="15"/>
      <c r="K29492" s="15"/>
    </row>
    <row r="29493" spans="8:11">
      <c r="H29493" s="15"/>
      <c r="K29493" s="15"/>
    </row>
    <row r="29494" spans="8:11">
      <c r="H29494" s="15"/>
      <c r="K29494" s="15"/>
    </row>
    <row r="29495" spans="8:11">
      <c r="H29495" s="15"/>
      <c r="K29495" s="15"/>
    </row>
    <row r="29496" spans="8:11">
      <c r="H29496" s="15"/>
      <c r="K29496" s="15"/>
    </row>
    <row r="29497" spans="8:11">
      <c r="H29497" s="15"/>
      <c r="K29497" s="15"/>
    </row>
    <row r="29498" spans="8:11">
      <c r="H29498" s="15"/>
      <c r="K29498" s="15"/>
    </row>
    <row r="29499" spans="8:11">
      <c r="H29499" s="15"/>
      <c r="K29499" s="15"/>
    </row>
    <row r="29500" spans="8:11">
      <c r="H29500" s="15"/>
      <c r="K29500" s="15"/>
    </row>
    <row r="29501" spans="8:11">
      <c r="H29501" s="15"/>
      <c r="K29501" s="15"/>
    </row>
    <row r="29502" spans="8:11">
      <c r="H29502" s="15"/>
      <c r="K29502" s="15"/>
    </row>
    <row r="29503" spans="8:11">
      <c r="H29503" s="15"/>
      <c r="K29503" s="15"/>
    </row>
    <row r="29504" spans="8:11">
      <c r="H29504" s="15"/>
      <c r="K29504" s="15"/>
    </row>
    <row r="29505" spans="8:11">
      <c r="H29505" s="15"/>
      <c r="K29505" s="15"/>
    </row>
    <row r="29506" spans="8:11">
      <c r="H29506" s="15"/>
      <c r="K29506" s="15"/>
    </row>
    <row r="29507" spans="8:11">
      <c r="H29507" s="15"/>
      <c r="K29507" s="15"/>
    </row>
    <row r="29508" spans="8:11">
      <c r="H29508" s="15"/>
      <c r="K29508" s="15"/>
    </row>
    <row r="29509" spans="8:11">
      <c r="H29509" s="15"/>
      <c r="K29509" s="15"/>
    </row>
    <row r="29510" spans="8:11">
      <c r="H29510" s="15"/>
      <c r="K29510" s="15"/>
    </row>
    <row r="29511" spans="8:11">
      <c r="H29511" s="15"/>
      <c r="K29511" s="15"/>
    </row>
    <row r="29512" spans="8:11">
      <c r="H29512" s="15"/>
      <c r="K29512" s="15"/>
    </row>
    <row r="29513" spans="8:11">
      <c r="H29513" s="15"/>
      <c r="K29513" s="15"/>
    </row>
    <row r="29514" spans="8:11">
      <c r="H29514" s="15"/>
      <c r="K29514" s="15"/>
    </row>
    <row r="29515" spans="8:11">
      <c r="H29515" s="15"/>
      <c r="K29515" s="15"/>
    </row>
    <row r="29516" spans="8:11">
      <c r="H29516" s="15"/>
      <c r="K29516" s="15"/>
    </row>
    <row r="29517" spans="8:11">
      <c r="H29517" s="15"/>
      <c r="K29517" s="15"/>
    </row>
    <row r="29518" spans="8:11">
      <c r="H29518" s="15"/>
      <c r="K29518" s="15"/>
    </row>
    <row r="29519" spans="8:11">
      <c r="H29519" s="15"/>
      <c r="K29519" s="15"/>
    </row>
    <row r="29520" spans="8:11">
      <c r="H29520" s="15"/>
      <c r="K29520" s="15"/>
    </row>
    <row r="29521" spans="8:11">
      <c r="H29521" s="15"/>
      <c r="K29521" s="15"/>
    </row>
    <row r="29522" spans="8:11">
      <c r="H29522" s="15"/>
      <c r="K29522" s="15"/>
    </row>
    <row r="29523" spans="8:11">
      <c r="H29523" s="15"/>
      <c r="K29523" s="15"/>
    </row>
    <row r="29524" spans="8:11">
      <c r="H29524" s="15"/>
      <c r="K29524" s="15"/>
    </row>
    <row r="29525" spans="8:11">
      <c r="H29525" s="15"/>
      <c r="K29525" s="15"/>
    </row>
    <row r="29526" spans="8:11">
      <c r="H29526" s="15"/>
      <c r="K29526" s="15"/>
    </row>
    <row r="29527" spans="8:11">
      <c r="H29527" s="15"/>
      <c r="K29527" s="15"/>
    </row>
    <row r="29528" spans="8:11">
      <c r="H29528" s="15"/>
      <c r="K29528" s="15"/>
    </row>
    <row r="29529" spans="8:11">
      <c r="H29529" s="15"/>
      <c r="K29529" s="15"/>
    </row>
    <row r="29530" spans="8:11">
      <c r="H29530" s="15"/>
      <c r="K29530" s="15"/>
    </row>
    <row r="29531" spans="8:11">
      <c r="H29531" s="15"/>
      <c r="K29531" s="15"/>
    </row>
    <row r="29532" spans="8:11">
      <c r="H29532" s="15"/>
      <c r="K29532" s="15"/>
    </row>
    <row r="29533" spans="8:11">
      <c r="H29533" s="15"/>
      <c r="K29533" s="15"/>
    </row>
    <row r="29534" spans="8:11">
      <c r="H29534" s="15"/>
      <c r="K29534" s="15"/>
    </row>
    <row r="29535" spans="8:11">
      <c r="H29535" s="15"/>
      <c r="K29535" s="15"/>
    </row>
    <row r="29536" spans="8:11">
      <c r="H29536" s="15"/>
      <c r="K29536" s="15"/>
    </row>
    <row r="29537" spans="8:11">
      <c r="H29537" s="15"/>
      <c r="K29537" s="15"/>
    </row>
    <row r="29538" spans="8:11">
      <c r="H29538" s="15"/>
      <c r="K29538" s="15"/>
    </row>
    <row r="29539" spans="8:11">
      <c r="H29539" s="15"/>
      <c r="K29539" s="15"/>
    </row>
    <row r="29540" spans="8:11">
      <c r="H29540" s="15"/>
      <c r="K29540" s="15"/>
    </row>
    <row r="29541" spans="8:11">
      <c r="H29541" s="15"/>
      <c r="K29541" s="15"/>
    </row>
    <row r="29542" spans="8:11">
      <c r="H29542" s="15"/>
      <c r="K29542" s="15"/>
    </row>
    <row r="29543" spans="8:11">
      <c r="H29543" s="15"/>
      <c r="K29543" s="15"/>
    </row>
    <row r="29544" spans="8:11">
      <c r="H29544" s="15"/>
      <c r="K29544" s="15"/>
    </row>
    <row r="29545" spans="8:11">
      <c r="H29545" s="15"/>
      <c r="K29545" s="15"/>
    </row>
    <row r="29546" spans="8:11">
      <c r="H29546" s="15"/>
      <c r="K29546" s="15"/>
    </row>
    <row r="29547" spans="8:11">
      <c r="H29547" s="15"/>
      <c r="K29547" s="15"/>
    </row>
    <row r="29548" spans="8:11">
      <c r="H29548" s="15"/>
      <c r="K29548" s="15"/>
    </row>
    <row r="29549" spans="8:11">
      <c r="H29549" s="15"/>
      <c r="K29549" s="15"/>
    </row>
    <row r="29550" spans="8:11">
      <c r="H29550" s="15"/>
      <c r="K29550" s="15"/>
    </row>
    <row r="29551" spans="8:11">
      <c r="H29551" s="15"/>
      <c r="K29551" s="15"/>
    </row>
    <row r="29552" spans="8:11">
      <c r="H29552" s="15"/>
      <c r="K29552" s="15"/>
    </row>
    <row r="29553" spans="8:11">
      <c r="H29553" s="15"/>
      <c r="K29553" s="15"/>
    </row>
    <row r="29554" spans="8:11">
      <c r="H29554" s="15"/>
      <c r="K29554" s="15"/>
    </row>
    <row r="29555" spans="8:11">
      <c r="H29555" s="15"/>
      <c r="K29555" s="15"/>
    </row>
    <row r="29556" spans="8:11">
      <c r="H29556" s="15"/>
      <c r="K29556" s="15"/>
    </row>
    <row r="29557" spans="8:11">
      <c r="H29557" s="15"/>
      <c r="K29557" s="15"/>
    </row>
    <row r="29558" spans="8:11">
      <c r="H29558" s="15"/>
      <c r="K29558" s="15"/>
    </row>
    <row r="29559" spans="8:11">
      <c r="H29559" s="15"/>
      <c r="K29559" s="15"/>
    </row>
    <row r="29560" spans="8:11">
      <c r="H29560" s="15"/>
      <c r="K29560" s="15"/>
    </row>
    <row r="29561" spans="8:11">
      <c r="H29561" s="15"/>
      <c r="K29561" s="15"/>
    </row>
    <row r="29562" spans="8:11">
      <c r="H29562" s="15"/>
      <c r="K29562" s="15"/>
    </row>
    <row r="29563" spans="8:11">
      <c r="H29563" s="15"/>
      <c r="K29563" s="15"/>
    </row>
    <row r="29564" spans="8:11">
      <c r="H29564" s="15"/>
      <c r="K29564" s="15"/>
    </row>
    <row r="29565" spans="8:11">
      <c r="H29565" s="15"/>
      <c r="K29565" s="15"/>
    </row>
    <row r="29566" spans="8:11">
      <c r="H29566" s="15"/>
      <c r="K29566" s="15"/>
    </row>
    <row r="29567" spans="8:11">
      <c r="H29567" s="15"/>
      <c r="K29567" s="15"/>
    </row>
    <row r="29568" spans="8:11">
      <c r="H29568" s="15"/>
      <c r="K29568" s="15"/>
    </row>
    <row r="29569" spans="8:11">
      <c r="H29569" s="15"/>
      <c r="K29569" s="15"/>
    </row>
    <row r="29570" spans="8:11">
      <c r="H29570" s="15"/>
      <c r="K29570" s="15"/>
    </row>
    <row r="29571" spans="8:11">
      <c r="H29571" s="15"/>
      <c r="K29571" s="15"/>
    </row>
    <row r="29572" spans="8:11">
      <c r="H29572" s="15"/>
      <c r="K29572" s="15"/>
    </row>
    <row r="29573" spans="8:11">
      <c r="H29573" s="15"/>
      <c r="K29573" s="15"/>
    </row>
    <row r="29574" spans="8:11">
      <c r="H29574" s="15"/>
      <c r="K29574" s="15"/>
    </row>
    <row r="29575" spans="8:11">
      <c r="H29575" s="15"/>
      <c r="K29575" s="15"/>
    </row>
    <row r="29576" spans="8:11">
      <c r="H29576" s="15"/>
      <c r="K29576" s="15"/>
    </row>
    <row r="29577" spans="8:11">
      <c r="H29577" s="15"/>
      <c r="K29577" s="15"/>
    </row>
    <row r="29578" spans="8:11">
      <c r="H29578" s="15"/>
      <c r="K29578" s="15"/>
    </row>
    <row r="29579" spans="8:11">
      <c r="H29579" s="15"/>
      <c r="K29579" s="15"/>
    </row>
    <row r="29580" spans="8:11">
      <c r="H29580" s="15"/>
      <c r="K29580" s="15"/>
    </row>
    <row r="29581" spans="8:11">
      <c r="H29581" s="15"/>
      <c r="K29581" s="15"/>
    </row>
    <row r="29582" spans="8:11">
      <c r="H29582" s="15"/>
      <c r="K29582" s="15"/>
    </row>
    <row r="29583" spans="8:11">
      <c r="H29583" s="15"/>
      <c r="K29583" s="15"/>
    </row>
    <row r="29584" spans="8:11">
      <c r="H29584" s="15"/>
      <c r="K29584" s="15"/>
    </row>
    <row r="29585" spans="8:11">
      <c r="H29585" s="15"/>
      <c r="K29585" s="15"/>
    </row>
    <row r="29586" spans="8:11">
      <c r="H29586" s="15"/>
      <c r="K29586" s="15"/>
    </row>
    <row r="29587" spans="8:11">
      <c r="H29587" s="15"/>
      <c r="K29587" s="15"/>
    </row>
    <row r="29588" spans="8:11">
      <c r="H29588" s="15"/>
      <c r="K29588" s="15"/>
    </row>
    <row r="29589" spans="8:11">
      <c r="H29589" s="15"/>
      <c r="K29589" s="15"/>
    </row>
    <row r="29590" spans="8:11">
      <c r="H29590" s="15"/>
      <c r="K29590" s="15"/>
    </row>
    <row r="29591" spans="8:11">
      <c r="H29591" s="15"/>
      <c r="K29591" s="15"/>
    </row>
    <row r="29592" spans="8:11">
      <c r="H29592" s="15"/>
      <c r="K29592" s="15"/>
    </row>
    <row r="29593" spans="8:11">
      <c r="H29593" s="15"/>
      <c r="K29593" s="15"/>
    </row>
    <row r="29594" spans="8:11">
      <c r="H29594" s="15"/>
      <c r="K29594" s="15"/>
    </row>
    <row r="29595" spans="8:11">
      <c r="H29595" s="15"/>
      <c r="K29595" s="15"/>
    </row>
    <row r="29596" spans="8:11">
      <c r="H29596" s="15"/>
      <c r="K29596" s="15"/>
    </row>
    <row r="29597" spans="8:11">
      <c r="H29597" s="15"/>
      <c r="K29597" s="15"/>
    </row>
    <row r="29598" spans="8:11">
      <c r="H29598" s="15"/>
      <c r="K29598" s="15"/>
    </row>
    <row r="29599" spans="8:11">
      <c r="H29599" s="15"/>
      <c r="K29599" s="15"/>
    </row>
    <row r="29600" spans="8:11">
      <c r="H29600" s="15"/>
      <c r="K29600" s="15"/>
    </row>
    <row r="29601" spans="8:11">
      <c r="H29601" s="15"/>
      <c r="K29601" s="15"/>
    </row>
    <row r="29602" spans="8:11">
      <c r="H29602" s="15"/>
      <c r="K29602" s="15"/>
    </row>
    <row r="29603" spans="8:11">
      <c r="H29603" s="15"/>
      <c r="K29603" s="15"/>
    </row>
    <row r="29604" spans="8:11">
      <c r="H29604" s="15"/>
      <c r="K29604" s="15"/>
    </row>
    <row r="29605" spans="8:11">
      <c r="H29605" s="15"/>
      <c r="K29605" s="15"/>
    </row>
    <row r="29606" spans="8:11">
      <c r="H29606" s="15"/>
      <c r="K29606" s="15"/>
    </row>
    <row r="29607" spans="8:11">
      <c r="H29607" s="15"/>
      <c r="K29607" s="15"/>
    </row>
    <row r="29608" spans="8:11">
      <c r="H29608" s="15"/>
      <c r="K29608" s="15"/>
    </row>
    <row r="29609" spans="8:11">
      <c r="H29609" s="15"/>
      <c r="K29609" s="15"/>
    </row>
    <row r="29610" spans="8:11">
      <c r="H29610" s="15"/>
      <c r="K29610" s="15"/>
    </row>
    <row r="29611" spans="8:11">
      <c r="H29611" s="15"/>
      <c r="K29611" s="15"/>
    </row>
    <row r="29612" spans="8:11">
      <c r="H29612" s="15"/>
      <c r="K29612" s="15"/>
    </row>
    <row r="29613" spans="8:11">
      <c r="H29613" s="15"/>
      <c r="K29613" s="15"/>
    </row>
    <row r="29614" spans="8:11">
      <c r="H29614" s="15"/>
      <c r="K29614" s="15"/>
    </row>
    <row r="29615" spans="8:11">
      <c r="H29615" s="15"/>
      <c r="K29615" s="15"/>
    </row>
    <row r="29616" spans="8:11">
      <c r="H29616" s="15"/>
      <c r="K29616" s="15"/>
    </row>
    <row r="29617" spans="8:11">
      <c r="H29617" s="15"/>
      <c r="K29617" s="15"/>
    </row>
    <row r="29618" spans="8:11">
      <c r="H29618" s="15"/>
      <c r="K29618" s="15"/>
    </row>
    <row r="29619" spans="8:11">
      <c r="H29619" s="15"/>
      <c r="K29619" s="15"/>
    </row>
    <row r="29620" spans="8:11">
      <c r="H29620" s="15"/>
      <c r="K29620" s="15"/>
    </row>
    <row r="29621" spans="8:11">
      <c r="H29621" s="15"/>
      <c r="K29621" s="15"/>
    </row>
    <row r="29622" spans="8:11">
      <c r="H29622" s="15"/>
      <c r="K29622" s="15"/>
    </row>
    <row r="29623" spans="8:11">
      <c r="H29623" s="15"/>
      <c r="K29623" s="15"/>
    </row>
    <row r="29624" spans="8:11">
      <c r="H29624" s="15"/>
      <c r="K29624" s="15"/>
    </row>
    <row r="29625" spans="8:11">
      <c r="H29625" s="15"/>
      <c r="K29625" s="15"/>
    </row>
    <row r="29626" spans="8:11">
      <c r="H29626" s="15"/>
      <c r="K29626" s="15"/>
    </row>
    <row r="29627" spans="8:11">
      <c r="H29627" s="15"/>
      <c r="K29627" s="15"/>
    </row>
    <row r="29628" spans="8:11">
      <c r="H29628" s="15"/>
      <c r="K29628" s="15"/>
    </row>
    <row r="29629" spans="8:11">
      <c r="H29629" s="15"/>
      <c r="K29629" s="15"/>
    </row>
    <row r="29630" spans="8:11">
      <c r="H29630" s="15"/>
      <c r="K29630" s="15"/>
    </row>
    <row r="29631" spans="8:11">
      <c r="H29631" s="15"/>
      <c r="K29631" s="15"/>
    </row>
    <row r="29632" spans="8:11">
      <c r="H29632" s="15"/>
      <c r="K29632" s="15"/>
    </row>
    <row r="29633" spans="8:11">
      <c r="H29633" s="15"/>
      <c r="K29633" s="15"/>
    </row>
    <row r="29634" spans="8:11">
      <c r="H29634" s="15"/>
      <c r="K29634" s="15"/>
    </row>
    <row r="29635" spans="8:11">
      <c r="H29635" s="15"/>
      <c r="K29635" s="15"/>
    </row>
    <row r="29636" spans="8:11">
      <c r="H29636" s="15"/>
      <c r="K29636" s="15"/>
    </row>
    <row r="29637" spans="8:11">
      <c r="H29637" s="15"/>
      <c r="K29637" s="15"/>
    </row>
    <row r="29638" spans="8:11">
      <c r="H29638" s="15"/>
      <c r="K29638" s="15"/>
    </row>
    <row r="29639" spans="8:11">
      <c r="H29639" s="15"/>
      <c r="K29639" s="15"/>
    </row>
    <row r="29640" spans="8:11">
      <c r="H29640" s="15"/>
      <c r="K29640" s="15"/>
    </row>
    <row r="29641" spans="8:11">
      <c r="H29641" s="15"/>
      <c r="K29641" s="15"/>
    </row>
    <row r="29642" spans="8:11">
      <c r="H29642" s="15"/>
      <c r="K29642" s="15"/>
    </row>
    <row r="29643" spans="8:11">
      <c r="H29643" s="15"/>
      <c r="K29643" s="15"/>
    </row>
    <row r="29644" spans="8:11">
      <c r="H29644" s="15"/>
      <c r="K29644" s="15"/>
    </row>
    <row r="29645" spans="8:11">
      <c r="H29645" s="15"/>
      <c r="K29645" s="15"/>
    </row>
    <row r="29646" spans="8:11">
      <c r="H29646" s="15"/>
      <c r="K29646" s="15"/>
    </row>
    <row r="29647" spans="8:11">
      <c r="H29647" s="15"/>
      <c r="K29647" s="15"/>
    </row>
    <row r="29648" spans="8:11">
      <c r="H29648" s="15"/>
      <c r="K29648" s="15"/>
    </row>
    <row r="29649" spans="8:11">
      <c r="H29649" s="15"/>
      <c r="K29649" s="15"/>
    </row>
    <row r="29650" spans="8:11">
      <c r="H29650" s="15"/>
      <c r="K29650" s="15"/>
    </row>
    <row r="29651" spans="8:11">
      <c r="H29651" s="15"/>
      <c r="K29651" s="15"/>
    </row>
    <row r="29652" spans="8:11">
      <c r="H29652" s="15"/>
      <c r="K29652" s="15"/>
    </row>
    <row r="29653" spans="8:11">
      <c r="H29653" s="15"/>
      <c r="K29653" s="15"/>
    </row>
    <row r="29654" spans="8:11">
      <c r="H29654" s="15"/>
      <c r="K29654" s="15"/>
    </row>
    <row r="29655" spans="8:11">
      <c r="H29655" s="15"/>
      <c r="K29655" s="15"/>
    </row>
    <row r="29656" spans="8:11">
      <c r="H29656" s="15"/>
      <c r="K29656" s="15"/>
    </row>
    <row r="29657" spans="8:11">
      <c r="H29657" s="15"/>
      <c r="K29657" s="15"/>
    </row>
    <row r="29658" spans="8:11">
      <c r="H29658" s="15"/>
      <c r="K29658" s="15"/>
    </row>
    <row r="29659" spans="8:11">
      <c r="H29659" s="15"/>
      <c r="K29659" s="15"/>
    </row>
    <row r="29660" spans="8:11">
      <c r="H29660" s="15"/>
      <c r="K29660" s="15"/>
    </row>
    <row r="29661" spans="8:11">
      <c r="H29661" s="15"/>
      <c r="K29661" s="15"/>
    </row>
    <row r="29662" spans="8:11">
      <c r="H29662" s="15"/>
      <c r="K29662" s="15"/>
    </row>
    <row r="29663" spans="8:11">
      <c r="H29663" s="15"/>
      <c r="K29663" s="15"/>
    </row>
    <row r="29664" spans="8:11">
      <c r="H29664" s="15"/>
      <c r="K29664" s="15"/>
    </row>
    <row r="29665" spans="8:11">
      <c r="H29665" s="15"/>
      <c r="K29665" s="15"/>
    </row>
    <row r="29666" spans="8:11">
      <c r="H29666" s="15"/>
      <c r="K29666" s="15"/>
    </row>
    <row r="29667" spans="8:11">
      <c r="H29667" s="15"/>
      <c r="K29667" s="15"/>
    </row>
    <row r="29668" spans="8:11">
      <c r="H29668" s="15"/>
      <c r="K29668" s="15"/>
    </row>
    <row r="29669" spans="8:11">
      <c r="H29669" s="15"/>
      <c r="K29669" s="15"/>
    </row>
    <row r="29670" spans="8:11">
      <c r="H29670" s="15"/>
      <c r="K29670" s="15"/>
    </row>
    <row r="29671" spans="8:11">
      <c r="H29671" s="15"/>
      <c r="K29671" s="15"/>
    </row>
    <row r="29672" spans="8:11">
      <c r="H29672" s="15"/>
      <c r="K29672" s="15"/>
    </row>
    <row r="29673" spans="8:11">
      <c r="H29673" s="15"/>
      <c r="K29673" s="15"/>
    </row>
    <row r="29674" spans="8:11">
      <c r="H29674" s="15"/>
      <c r="K29674" s="15"/>
    </row>
    <row r="29675" spans="8:11">
      <c r="H29675" s="15"/>
      <c r="K29675" s="15"/>
    </row>
    <row r="29676" spans="8:11">
      <c r="H29676" s="15"/>
      <c r="K29676" s="15"/>
    </row>
    <row r="29677" spans="8:11">
      <c r="H29677" s="15"/>
      <c r="K29677" s="15"/>
    </row>
    <row r="29678" spans="8:11">
      <c r="H29678" s="15"/>
      <c r="K29678" s="15"/>
    </row>
    <row r="29679" spans="8:11">
      <c r="H29679" s="15"/>
      <c r="K29679" s="15"/>
    </row>
    <row r="29680" spans="8:11">
      <c r="H29680" s="15"/>
      <c r="K29680" s="15"/>
    </row>
    <row r="29681" spans="8:11">
      <c r="H29681" s="15"/>
      <c r="K29681" s="15"/>
    </row>
    <row r="29682" spans="8:11">
      <c r="H29682" s="15"/>
      <c r="K29682" s="15"/>
    </row>
    <row r="29683" spans="8:11">
      <c r="H29683" s="15"/>
      <c r="K29683" s="15"/>
    </row>
    <row r="29684" spans="8:11">
      <c r="H29684" s="15"/>
      <c r="K29684" s="15"/>
    </row>
    <row r="29685" spans="8:11">
      <c r="H29685" s="15"/>
      <c r="K29685" s="15"/>
    </row>
    <row r="29686" spans="8:11">
      <c r="H29686" s="15"/>
      <c r="K29686" s="15"/>
    </row>
    <row r="29687" spans="8:11">
      <c r="H29687" s="15"/>
      <c r="K29687" s="15"/>
    </row>
    <row r="29688" spans="8:11">
      <c r="H29688" s="15"/>
      <c r="K29688" s="15"/>
    </row>
    <row r="29689" spans="8:11">
      <c r="H29689" s="15"/>
      <c r="K29689" s="15"/>
    </row>
    <row r="29690" spans="8:11">
      <c r="H29690" s="15"/>
      <c r="K29690" s="15"/>
    </row>
    <row r="29691" spans="8:11">
      <c r="H29691" s="15"/>
      <c r="K29691" s="15"/>
    </row>
    <row r="29692" spans="8:11">
      <c r="H29692" s="15"/>
      <c r="K29692" s="15"/>
    </row>
    <row r="29693" spans="8:11">
      <c r="H29693" s="15"/>
      <c r="K29693" s="15"/>
    </row>
    <row r="29694" spans="8:11">
      <c r="H29694" s="15"/>
      <c r="K29694" s="15"/>
    </row>
    <row r="29695" spans="8:11">
      <c r="H29695" s="15"/>
      <c r="K29695" s="15"/>
    </row>
    <row r="29696" spans="8:11">
      <c r="H29696" s="15"/>
      <c r="K29696" s="15"/>
    </row>
    <row r="29697" spans="8:11">
      <c r="H29697" s="15"/>
      <c r="K29697" s="15"/>
    </row>
    <row r="29698" spans="8:11">
      <c r="H29698" s="15"/>
      <c r="K29698" s="15"/>
    </row>
    <row r="29699" spans="8:11">
      <c r="H29699" s="15"/>
      <c r="K29699" s="15"/>
    </row>
    <row r="29700" spans="8:11">
      <c r="H29700" s="15"/>
      <c r="K29700" s="15"/>
    </row>
    <row r="29701" spans="8:11">
      <c r="H29701" s="15"/>
      <c r="K29701" s="15"/>
    </row>
    <row r="29702" spans="8:11">
      <c r="H29702" s="15"/>
      <c r="K29702" s="15"/>
    </row>
    <row r="29703" spans="8:11">
      <c r="H29703" s="15"/>
      <c r="K29703" s="15"/>
    </row>
    <row r="29704" spans="8:11">
      <c r="H29704" s="15"/>
      <c r="K29704" s="15"/>
    </row>
    <row r="29705" spans="8:11">
      <c r="H29705" s="15"/>
      <c r="K29705" s="15"/>
    </row>
    <row r="29706" spans="8:11">
      <c r="H29706" s="15"/>
      <c r="K29706" s="15"/>
    </row>
    <row r="29707" spans="8:11">
      <c r="H29707" s="15"/>
      <c r="K29707" s="15"/>
    </row>
    <row r="29708" spans="8:11">
      <c r="H29708" s="15"/>
      <c r="K29708" s="15"/>
    </row>
    <row r="29709" spans="8:11">
      <c r="H29709" s="15"/>
      <c r="K29709" s="15"/>
    </row>
    <row r="29710" spans="8:11">
      <c r="H29710" s="15"/>
      <c r="K29710" s="15"/>
    </row>
    <row r="29711" spans="8:11">
      <c r="H29711" s="15"/>
      <c r="K29711" s="15"/>
    </row>
    <row r="29712" spans="8:11">
      <c r="H29712" s="15"/>
      <c r="K29712" s="15"/>
    </row>
    <row r="29713" spans="8:11">
      <c r="H29713" s="15"/>
      <c r="K29713" s="15"/>
    </row>
    <row r="29714" spans="8:11">
      <c r="H29714" s="15"/>
      <c r="K29714" s="15"/>
    </row>
    <row r="29715" spans="8:11">
      <c r="H29715" s="15"/>
      <c r="K29715" s="15"/>
    </row>
    <row r="29716" spans="8:11">
      <c r="H29716" s="15"/>
      <c r="K29716" s="15"/>
    </row>
    <row r="29717" spans="8:11">
      <c r="H29717" s="15"/>
      <c r="K29717" s="15"/>
    </row>
    <row r="29718" spans="8:11">
      <c r="H29718" s="15"/>
      <c r="K29718" s="15"/>
    </row>
    <row r="29719" spans="8:11">
      <c r="H29719" s="15"/>
      <c r="K29719" s="15"/>
    </row>
    <row r="29720" spans="8:11">
      <c r="H29720" s="15"/>
      <c r="K29720" s="15"/>
    </row>
    <row r="29721" spans="8:11">
      <c r="H29721" s="15"/>
      <c r="K29721" s="15"/>
    </row>
    <row r="29722" spans="8:11">
      <c r="H29722" s="15"/>
      <c r="K29722" s="15"/>
    </row>
    <row r="29723" spans="8:11">
      <c r="H29723" s="15"/>
      <c r="K29723" s="15"/>
    </row>
    <row r="29724" spans="8:11">
      <c r="H29724" s="15"/>
      <c r="K29724" s="15"/>
    </row>
    <row r="29725" spans="8:11">
      <c r="H29725" s="15"/>
      <c r="K29725" s="15"/>
    </row>
    <row r="29726" spans="8:11">
      <c r="H29726" s="15"/>
      <c r="K29726" s="15"/>
    </row>
    <row r="29727" spans="8:11">
      <c r="H29727" s="15"/>
      <c r="K29727" s="15"/>
    </row>
    <row r="29728" spans="8:11">
      <c r="H29728" s="15"/>
      <c r="K29728" s="15"/>
    </row>
    <row r="29729" spans="8:11">
      <c r="H29729" s="15"/>
      <c r="K29729" s="15"/>
    </row>
    <row r="29730" spans="8:11">
      <c r="H29730" s="15"/>
      <c r="K29730" s="15"/>
    </row>
    <row r="29731" spans="8:11">
      <c r="H29731" s="15"/>
      <c r="K29731" s="15"/>
    </row>
    <row r="29732" spans="8:11">
      <c r="H29732" s="15"/>
      <c r="K29732" s="15"/>
    </row>
    <row r="29733" spans="8:11">
      <c r="H29733" s="15"/>
      <c r="K29733" s="15"/>
    </row>
    <row r="29734" spans="8:11">
      <c r="H29734" s="15"/>
      <c r="K29734" s="15"/>
    </row>
    <row r="29735" spans="8:11">
      <c r="H29735" s="15"/>
      <c r="K29735" s="15"/>
    </row>
    <row r="29736" spans="8:11">
      <c r="H29736" s="15"/>
      <c r="K29736" s="15"/>
    </row>
    <row r="29737" spans="8:11">
      <c r="H29737" s="15"/>
      <c r="K29737" s="15"/>
    </row>
    <row r="29738" spans="8:11">
      <c r="H29738" s="15"/>
      <c r="K29738" s="15"/>
    </row>
    <row r="29739" spans="8:11">
      <c r="H29739" s="15"/>
      <c r="K29739" s="15"/>
    </row>
    <row r="29740" spans="8:11">
      <c r="H29740" s="15"/>
      <c r="K29740" s="15"/>
    </row>
    <row r="29741" spans="8:11">
      <c r="H29741" s="15"/>
      <c r="K29741" s="15"/>
    </row>
    <row r="29742" spans="8:11">
      <c r="H29742" s="15"/>
      <c r="K29742" s="15"/>
    </row>
    <row r="29743" spans="8:11">
      <c r="H29743" s="15"/>
      <c r="K29743" s="15"/>
    </row>
    <row r="29744" spans="8:11">
      <c r="H29744" s="15"/>
      <c r="K29744" s="15"/>
    </row>
    <row r="29745" spans="8:11">
      <c r="H29745" s="15"/>
      <c r="K29745" s="15"/>
    </row>
    <row r="29746" spans="8:11">
      <c r="H29746" s="15"/>
      <c r="K29746" s="15"/>
    </row>
    <row r="29747" spans="8:11">
      <c r="H29747" s="15"/>
      <c r="K29747" s="15"/>
    </row>
    <row r="29748" spans="8:11">
      <c r="H29748" s="15"/>
      <c r="K29748" s="15"/>
    </row>
    <row r="29749" spans="8:11">
      <c r="H29749" s="15"/>
      <c r="K29749" s="15"/>
    </row>
    <row r="29750" spans="8:11">
      <c r="H29750" s="15"/>
      <c r="K29750" s="15"/>
    </row>
    <row r="29751" spans="8:11">
      <c r="H29751" s="15"/>
      <c r="K29751" s="15"/>
    </row>
    <row r="29752" spans="8:11">
      <c r="H29752" s="15"/>
      <c r="K29752" s="15"/>
    </row>
    <row r="29753" spans="8:11">
      <c r="H29753" s="15"/>
      <c r="K29753" s="15"/>
    </row>
    <row r="29754" spans="8:11">
      <c r="H29754" s="15"/>
      <c r="K29754" s="15"/>
    </row>
    <row r="29755" spans="8:11">
      <c r="H29755" s="15"/>
      <c r="K29755" s="15"/>
    </row>
    <row r="29756" spans="8:11">
      <c r="H29756" s="15"/>
      <c r="K29756" s="15"/>
    </row>
    <row r="29757" spans="8:11">
      <c r="H29757" s="15"/>
      <c r="K29757" s="15"/>
    </row>
    <row r="29758" spans="8:11">
      <c r="H29758" s="15"/>
      <c r="K29758" s="15"/>
    </row>
    <row r="29759" spans="8:11">
      <c r="H29759" s="15"/>
      <c r="K29759" s="15"/>
    </row>
    <row r="29760" spans="8:11">
      <c r="H29760" s="15"/>
      <c r="K29760" s="15"/>
    </row>
    <row r="29761" spans="8:11">
      <c r="H29761" s="15"/>
      <c r="K29761" s="15"/>
    </row>
    <row r="29762" spans="8:11">
      <c r="H29762" s="15"/>
      <c r="K29762" s="15"/>
    </row>
    <row r="29763" spans="8:11">
      <c r="H29763" s="15"/>
      <c r="K29763" s="15"/>
    </row>
    <row r="29764" spans="8:11">
      <c r="H29764" s="15"/>
      <c r="K29764" s="15"/>
    </row>
    <row r="29765" spans="8:11">
      <c r="H29765" s="15"/>
      <c r="K29765" s="15"/>
    </row>
    <row r="29766" spans="8:11">
      <c r="H29766" s="15"/>
      <c r="K29766" s="15"/>
    </row>
    <row r="29767" spans="8:11">
      <c r="H29767" s="15"/>
      <c r="K29767" s="15"/>
    </row>
    <row r="29768" spans="8:11">
      <c r="H29768" s="15"/>
      <c r="K29768" s="15"/>
    </row>
    <row r="29769" spans="8:11">
      <c r="H29769" s="15"/>
      <c r="K29769" s="15"/>
    </row>
    <row r="29770" spans="8:11">
      <c r="H29770" s="15"/>
      <c r="K29770" s="15"/>
    </row>
    <row r="29771" spans="8:11">
      <c r="H29771" s="15"/>
      <c r="K29771" s="15"/>
    </row>
    <row r="29772" spans="8:11">
      <c r="H29772" s="15"/>
      <c r="K29772" s="15"/>
    </row>
    <row r="29773" spans="8:11">
      <c r="H29773" s="15"/>
      <c r="K29773" s="15"/>
    </row>
    <row r="29774" spans="8:11">
      <c r="H29774" s="15"/>
      <c r="K29774" s="15"/>
    </row>
    <row r="29775" spans="8:11">
      <c r="H29775" s="15"/>
      <c r="K29775" s="15"/>
    </row>
    <row r="29776" spans="8:11">
      <c r="H29776" s="15"/>
      <c r="K29776" s="15"/>
    </row>
    <row r="29777" spans="8:11">
      <c r="H29777" s="15"/>
      <c r="K29777" s="15"/>
    </row>
    <row r="29778" spans="8:11">
      <c r="H29778" s="15"/>
      <c r="K29778" s="15"/>
    </row>
    <row r="29779" spans="8:11">
      <c r="H29779" s="15"/>
      <c r="K29779" s="15"/>
    </row>
    <row r="29780" spans="8:11">
      <c r="H29780" s="15"/>
      <c r="K29780" s="15"/>
    </row>
    <row r="29781" spans="8:11">
      <c r="H29781" s="15"/>
      <c r="K29781" s="15"/>
    </row>
    <row r="29782" spans="8:11">
      <c r="H29782" s="15"/>
      <c r="K29782" s="15"/>
    </row>
    <row r="29783" spans="8:11">
      <c r="H29783" s="15"/>
      <c r="K29783" s="15"/>
    </row>
    <row r="29784" spans="8:11">
      <c r="H29784" s="15"/>
      <c r="K29784" s="15"/>
    </row>
    <row r="29785" spans="8:11">
      <c r="H29785" s="15"/>
      <c r="K29785" s="15"/>
    </row>
    <row r="29786" spans="8:11">
      <c r="H29786" s="15"/>
      <c r="K29786" s="15"/>
    </row>
    <row r="29787" spans="8:11">
      <c r="H29787" s="15"/>
      <c r="K29787" s="15"/>
    </row>
    <row r="29788" spans="8:11">
      <c r="H29788" s="15"/>
      <c r="K29788" s="15"/>
    </row>
    <row r="29789" spans="8:11">
      <c r="H29789" s="15"/>
      <c r="K29789" s="15"/>
    </row>
    <row r="29790" spans="8:11">
      <c r="H29790" s="15"/>
      <c r="K29790" s="15"/>
    </row>
    <row r="29791" spans="8:11">
      <c r="H29791" s="15"/>
      <c r="K29791" s="15"/>
    </row>
    <row r="29792" spans="8:11">
      <c r="H29792" s="15"/>
      <c r="K29792" s="15"/>
    </row>
    <row r="29793" spans="8:11">
      <c r="H29793" s="15"/>
      <c r="K29793" s="15"/>
    </row>
    <row r="29794" spans="8:11">
      <c r="H29794" s="15"/>
      <c r="K29794" s="15"/>
    </row>
    <row r="29795" spans="8:11">
      <c r="H29795" s="15"/>
      <c r="K29795" s="15"/>
    </row>
    <row r="29796" spans="8:11">
      <c r="H29796" s="15"/>
      <c r="K29796" s="15"/>
    </row>
    <row r="29797" spans="8:11">
      <c r="H29797" s="15"/>
      <c r="K29797" s="15"/>
    </row>
    <row r="29798" spans="8:11">
      <c r="H29798" s="15"/>
      <c r="K29798" s="15"/>
    </row>
    <row r="29799" spans="8:11">
      <c r="H29799" s="15"/>
      <c r="K29799" s="15"/>
    </row>
    <row r="29800" spans="8:11">
      <c r="H29800" s="15"/>
      <c r="K29800" s="15"/>
    </row>
    <row r="29801" spans="8:11">
      <c r="H29801" s="15"/>
      <c r="K29801" s="15"/>
    </row>
    <row r="29802" spans="8:11">
      <c r="H29802" s="15"/>
      <c r="K29802" s="15"/>
    </row>
    <row r="29803" spans="8:11">
      <c r="H29803" s="15"/>
      <c r="K29803" s="15"/>
    </row>
    <row r="29804" spans="8:11">
      <c r="H29804" s="15"/>
      <c r="K29804" s="15"/>
    </row>
    <row r="29805" spans="8:11">
      <c r="H29805" s="15"/>
      <c r="K29805" s="15"/>
    </row>
    <row r="29806" spans="8:11">
      <c r="H29806" s="15"/>
      <c r="K29806" s="15"/>
    </row>
    <row r="29807" spans="8:11">
      <c r="H29807" s="15"/>
      <c r="K29807" s="15"/>
    </row>
    <row r="29808" spans="8:11">
      <c r="H29808" s="15"/>
      <c r="K29808" s="15"/>
    </row>
    <row r="29809" spans="8:11">
      <c r="H29809" s="15"/>
      <c r="K29809" s="15"/>
    </row>
    <row r="29810" spans="8:11">
      <c r="H29810" s="15"/>
      <c r="K29810" s="15"/>
    </row>
    <row r="29811" spans="8:11">
      <c r="H29811" s="15"/>
      <c r="K29811" s="15"/>
    </row>
    <row r="29812" spans="8:11">
      <c r="H29812" s="15"/>
      <c r="K29812" s="15"/>
    </row>
    <row r="29813" spans="8:11">
      <c r="H29813" s="15"/>
      <c r="K29813" s="15"/>
    </row>
    <row r="29814" spans="8:11">
      <c r="H29814" s="15"/>
      <c r="K29814" s="15"/>
    </row>
    <row r="29815" spans="8:11">
      <c r="H29815" s="15"/>
      <c r="K29815" s="15"/>
    </row>
    <row r="29816" spans="8:11">
      <c r="H29816" s="15"/>
      <c r="K29816" s="15"/>
    </row>
    <row r="29817" spans="8:11">
      <c r="H29817" s="15"/>
      <c r="K29817" s="15"/>
    </row>
    <row r="29818" spans="8:11">
      <c r="H29818" s="15"/>
      <c r="K29818" s="15"/>
    </row>
    <row r="29819" spans="8:11">
      <c r="H29819" s="15"/>
      <c r="K29819" s="15"/>
    </row>
    <row r="29820" spans="8:11">
      <c r="H29820" s="15"/>
      <c r="K29820" s="15"/>
    </row>
    <row r="29821" spans="8:11">
      <c r="H29821" s="15"/>
      <c r="K29821" s="15"/>
    </row>
    <row r="29822" spans="8:11">
      <c r="H29822" s="15"/>
      <c r="K29822" s="15"/>
    </row>
    <row r="29823" spans="8:11">
      <c r="H29823" s="15"/>
      <c r="K29823" s="15"/>
    </row>
    <row r="29824" spans="8:11">
      <c r="H29824" s="15"/>
      <c r="K29824" s="15"/>
    </row>
    <row r="29825" spans="8:11">
      <c r="H29825" s="15"/>
      <c r="K29825" s="15"/>
    </row>
    <row r="29826" spans="8:11">
      <c r="H29826" s="15"/>
      <c r="K29826" s="15"/>
    </row>
    <row r="29827" spans="8:11">
      <c r="H29827" s="15"/>
      <c r="K29827" s="15"/>
    </row>
    <row r="29828" spans="8:11">
      <c r="H29828" s="15"/>
      <c r="K29828" s="15"/>
    </row>
    <row r="29829" spans="8:11">
      <c r="H29829" s="15"/>
      <c r="K29829" s="15"/>
    </row>
    <row r="29830" spans="8:11">
      <c r="H29830" s="15"/>
      <c r="K29830" s="15"/>
    </row>
    <row r="29831" spans="8:11">
      <c r="H29831" s="15"/>
      <c r="K29831" s="15"/>
    </row>
    <row r="29832" spans="8:11">
      <c r="H29832" s="15"/>
      <c r="K29832" s="15"/>
    </row>
    <row r="29833" spans="8:11">
      <c r="H29833" s="15"/>
      <c r="K29833" s="15"/>
    </row>
    <row r="29834" spans="8:11">
      <c r="H29834" s="15"/>
      <c r="K29834" s="15"/>
    </row>
    <row r="29835" spans="8:11">
      <c r="H29835" s="15"/>
      <c r="K29835" s="15"/>
    </row>
    <row r="29836" spans="8:11">
      <c r="H29836" s="15"/>
      <c r="K29836" s="15"/>
    </row>
    <row r="29837" spans="8:11">
      <c r="H29837" s="15"/>
      <c r="K29837" s="15"/>
    </row>
    <row r="29838" spans="8:11">
      <c r="H29838" s="15"/>
      <c r="K29838" s="15"/>
    </row>
    <row r="29839" spans="8:11">
      <c r="H29839" s="15"/>
      <c r="K29839" s="15"/>
    </row>
    <row r="29840" spans="8:11">
      <c r="H29840" s="15"/>
      <c r="K29840" s="15"/>
    </row>
    <row r="29841" spans="8:11">
      <c r="H29841" s="15"/>
      <c r="K29841" s="15"/>
    </row>
    <row r="29842" spans="8:11">
      <c r="H29842" s="15"/>
      <c r="K29842" s="15"/>
    </row>
    <row r="29843" spans="8:11">
      <c r="H29843" s="15"/>
      <c r="K29843" s="15"/>
    </row>
    <row r="29844" spans="8:11">
      <c r="H29844" s="15"/>
      <c r="K29844" s="15"/>
    </row>
    <row r="29845" spans="8:11">
      <c r="H29845" s="15"/>
      <c r="K29845" s="15"/>
    </row>
    <row r="29846" spans="8:11">
      <c r="H29846" s="15"/>
      <c r="K29846" s="15"/>
    </row>
    <row r="29847" spans="8:11">
      <c r="H29847" s="15"/>
      <c r="K29847" s="15"/>
    </row>
    <row r="29848" spans="8:11">
      <c r="H29848" s="15"/>
      <c r="K29848" s="15"/>
    </row>
    <row r="29849" spans="8:11">
      <c r="H29849" s="15"/>
      <c r="K29849" s="15"/>
    </row>
    <row r="29850" spans="8:11">
      <c r="H29850" s="15"/>
      <c r="K29850" s="15"/>
    </row>
    <row r="29851" spans="8:11">
      <c r="H29851" s="15"/>
      <c r="K29851" s="15"/>
    </row>
    <row r="29852" spans="8:11">
      <c r="H29852" s="15"/>
      <c r="K29852" s="15"/>
    </row>
    <row r="29853" spans="8:11">
      <c r="H29853" s="15"/>
      <c r="K29853" s="15"/>
    </row>
    <row r="29854" spans="8:11">
      <c r="H29854" s="15"/>
      <c r="K29854" s="15"/>
    </row>
    <row r="29855" spans="8:11">
      <c r="H29855" s="15"/>
      <c r="K29855" s="15"/>
    </row>
    <row r="29856" spans="8:11">
      <c r="H29856" s="15"/>
      <c r="K29856" s="15"/>
    </row>
    <row r="29857" spans="8:11">
      <c r="H29857" s="15"/>
      <c r="K29857" s="15"/>
    </row>
    <row r="29858" spans="8:11">
      <c r="H29858" s="15"/>
      <c r="K29858" s="15"/>
    </row>
    <row r="29859" spans="8:11">
      <c r="H29859" s="15"/>
      <c r="K29859" s="15"/>
    </row>
    <row r="29860" spans="8:11">
      <c r="H29860" s="15"/>
      <c r="K29860" s="15"/>
    </row>
    <row r="29861" spans="8:11">
      <c r="H29861" s="15"/>
      <c r="K29861" s="15"/>
    </row>
    <row r="29862" spans="8:11">
      <c r="H29862" s="15"/>
      <c r="K29862" s="15"/>
    </row>
    <row r="29863" spans="8:11">
      <c r="H29863" s="15"/>
      <c r="K29863" s="15"/>
    </row>
    <row r="29864" spans="8:11">
      <c r="H29864" s="15"/>
      <c r="K29864" s="15"/>
    </row>
    <row r="29865" spans="8:11">
      <c r="H29865" s="15"/>
      <c r="K29865" s="15"/>
    </row>
    <row r="29866" spans="8:11">
      <c r="H29866" s="15"/>
      <c r="K29866" s="15"/>
    </row>
    <row r="29867" spans="8:11">
      <c r="H29867" s="15"/>
      <c r="K29867" s="15"/>
    </row>
    <row r="29868" spans="8:11">
      <c r="H29868" s="15"/>
      <c r="K29868" s="15"/>
    </row>
    <row r="29869" spans="8:11">
      <c r="H29869" s="15"/>
      <c r="K29869" s="15"/>
    </row>
    <row r="29870" spans="8:11">
      <c r="H29870" s="15"/>
      <c r="K29870" s="15"/>
    </row>
    <row r="29871" spans="8:11">
      <c r="H29871" s="15"/>
      <c r="K29871" s="15"/>
    </row>
    <row r="29872" spans="8:11">
      <c r="H29872" s="15"/>
      <c r="K29872" s="15"/>
    </row>
    <row r="29873" spans="8:11">
      <c r="H29873" s="15"/>
      <c r="K29873" s="15"/>
    </row>
    <row r="29874" spans="8:11">
      <c r="H29874" s="15"/>
      <c r="K29874" s="15"/>
    </row>
    <row r="29875" spans="8:11">
      <c r="H29875" s="15"/>
      <c r="K29875" s="15"/>
    </row>
    <row r="29876" spans="8:11">
      <c r="H29876" s="15"/>
      <c r="K29876" s="15"/>
    </row>
    <row r="29877" spans="8:11">
      <c r="H29877" s="15"/>
      <c r="K29877" s="15"/>
    </row>
    <row r="29878" spans="8:11">
      <c r="H29878" s="15"/>
      <c r="K29878" s="15"/>
    </row>
    <row r="29879" spans="8:11">
      <c r="H29879" s="15"/>
      <c r="K29879" s="15"/>
    </row>
    <row r="29880" spans="8:11">
      <c r="H29880" s="15"/>
      <c r="K29880" s="15"/>
    </row>
    <row r="29881" spans="8:11">
      <c r="H29881" s="15"/>
      <c r="K29881" s="15"/>
    </row>
    <row r="29882" spans="8:11">
      <c r="H29882" s="15"/>
      <c r="K29882" s="15"/>
    </row>
    <row r="29883" spans="8:11">
      <c r="H29883" s="15"/>
      <c r="K29883" s="15"/>
    </row>
    <row r="29884" spans="8:11">
      <c r="H29884" s="15"/>
      <c r="K29884" s="15"/>
    </row>
    <row r="29885" spans="8:11">
      <c r="H29885" s="15"/>
      <c r="K29885" s="15"/>
    </row>
    <row r="29886" spans="8:11">
      <c r="H29886" s="15"/>
      <c r="K29886" s="15"/>
    </row>
    <row r="29887" spans="8:11">
      <c r="H29887" s="15"/>
      <c r="K29887" s="15"/>
    </row>
    <row r="29888" spans="8:11">
      <c r="H29888" s="15"/>
      <c r="K29888" s="15"/>
    </row>
    <row r="29889" spans="8:11">
      <c r="H29889" s="15"/>
      <c r="K29889" s="15"/>
    </row>
    <row r="29890" spans="8:11">
      <c r="H29890" s="15"/>
      <c r="K29890" s="15"/>
    </row>
    <row r="29891" spans="8:11">
      <c r="H29891" s="15"/>
      <c r="K29891" s="15"/>
    </row>
    <row r="29892" spans="8:11">
      <c r="H29892" s="15"/>
      <c r="K29892" s="15"/>
    </row>
    <row r="29893" spans="8:11">
      <c r="H29893" s="15"/>
      <c r="K29893" s="15"/>
    </row>
    <row r="29894" spans="8:11">
      <c r="H29894" s="15"/>
      <c r="K29894" s="15"/>
    </row>
    <row r="29895" spans="8:11">
      <c r="H29895" s="15"/>
      <c r="K29895" s="15"/>
    </row>
    <row r="29896" spans="8:11">
      <c r="H29896" s="15"/>
      <c r="K29896" s="15"/>
    </row>
    <row r="29897" spans="8:11">
      <c r="H29897" s="15"/>
      <c r="K29897" s="15"/>
    </row>
    <row r="29898" spans="8:11">
      <c r="H29898" s="15"/>
      <c r="K29898" s="15"/>
    </row>
    <row r="29899" spans="8:11">
      <c r="H29899" s="15"/>
      <c r="K29899" s="15"/>
    </row>
    <row r="29900" spans="8:11">
      <c r="H29900" s="15"/>
      <c r="K29900" s="15"/>
    </row>
    <row r="29901" spans="8:11">
      <c r="H29901" s="15"/>
      <c r="K29901" s="15"/>
    </row>
    <row r="29902" spans="8:11">
      <c r="H29902" s="15"/>
      <c r="K29902" s="15"/>
    </row>
    <row r="29903" spans="8:11">
      <c r="H29903" s="15"/>
      <c r="K29903" s="15"/>
    </row>
    <row r="29904" spans="8:11">
      <c r="H29904" s="15"/>
      <c r="K29904" s="15"/>
    </row>
    <row r="29905" spans="8:11">
      <c r="H29905" s="15"/>
      <c r="K29905" s="15"/>
    </row>
    <row r="29906" spans="8:11">
      <c r="H29906" s="15"/>
      <c r="K29906" s="15"/>
    </row>
    <row r="29907" spans="8:11">
      <c r="H29907" s="15"/>
      <c r="K29907" s="15"/>
    </row>
    <row r="29908" spans="8:11">
      <c r="H29908" s="15"/>
      <c r="K29908" s="15"/>
    </row>
    <row r="29909" spans="8:11">
      <c r="H29909" s="15"/>
      <c r="K29909" s="15"/>
    </row>
    <row r="29910" spans="8:11">
      <c r="H29910" s="15"/>
      <c r="K29910" s="15"/>
    </row>
    <row r="29911" spans="8:11">
      <c r="H29911" s="15"/>
      <c r="K29911" s="15"/>
    </row>
    <row r="29912" spans="8:11">
      <c r="H29912" s="15"/>
      <c r="K29912" s="15"/>
    </row>
    <row r="29913" spans="8:11">
      <c r="H29913" s="15"/>
      <c r="K29913" s="15"/>
    </row>
    <row r="29914" spans="8:11">
      <c r="H29914" s="15"/>
      <c r="K29914" s="15"/>
    </row>
    <row r="29915" spans="8:11">
      <c r="H29915" s="15"/>
      <c r="K29915" s="15"/>
    </row>
    <row r="29916" spans="8:11">
      <c r="H29916" s="15"/>
      <c r="K29916" s="15"/>
    </row>
    <row r="29917" spans="8:11">
      <c r="H29917" s="15"/>
      <c r="K29917" s="15"/>
    </row>
    <row r="29918" spans="8:11">
      <c r="H29918" s="15"/>
      <c r="K29918" s="15"/>
    </row>
    <row r="29919" spans="8:11">
      <c r="H29919" s="15"/>
      <c r="K29919" s="15"/>
    </row>
    <row r="29920" spans="8:11">
      <c r="H29920" s="15"/>
      <c r="K29920" s="15"/>
    </row>
    <row r="29921" spans="8:11">
      <c r="H29921" s="15"/>
      <c r="K29921" s="15"/>
    </row>
    <row r="29922" spans="8:11">
      <c r="H29922" s="15"/>
      <c r="K29922" s="15"/>
    </row>
    <row r="29923" spans="8:11">
      <c r="H29923" s="15"/>
      <c r="K29923" s="15"/>
    </row>
    <row r="29924" spans="8:11">
      <c r="H29924" s="15"/>
      <c r="K29924" s="15"/>
    </row>
    <row r="29925" spans="8:11">
      <c r="H29925" s="15"/>
      <c r="K29925" s="15"/>
    </row>
    <row r="29926" spans="8:11">
      <c r="H29926" s="15"/>
      <c r="K29926" s="15"/>
    </row>
    <row r="29927" spans="8:11">
      <c r="H29927" s="15"/>
      <c r="K29927" s="15"/>
    </row>
    <row r="29928" spans="8:11">
      <c r="H29928" s="15"/>
      <c r="K29928" s="15"/>
    </row>
    <row r="29929" spans="8:11">
      <c r="H29929" s="15"/>
      <c r="K29929" s="15"/>
    </row>
    <row r="29930" spans="8:11">
      <c r="H29930" s="15"/>
      <c r="K29930" s="15"/>
    </row>
    <row r="29931" spans="8:11">
      <c r="H29931" s="15"/>
      <c r="K29931" s="15"/>
    </row>
    <row r="29932" spans="8:11">
      <c r="H29932" s="15"/>
      <c r="K29932" s="15"/>
    </row>
    <row r="29933" spans="8:11">
      <c r="H29933" s="15"/>
      <c r="K29933" s="15"/>
    </row>
    <row r="29934" spans="8:11">
      <c r="H29934" s="15"/>
      <c r="K29934" s="15"/>
    </row>
    <row r="29935" spans="8:11">
      <c r="H29935" s="15"/>
      <c r="K29935" s="15"/>
    </row>
    <row r="29936" spans="8:11">
      <c r="H29936" s="15"/>
      <c r="K29936" s="15"/>
    </row>
    <row r="29937" spans="8:11">
      <c r="H29937" s="15"/>
      <c r="K29937" s="15"/>
    </row>
    <row r="29938" spans="8:11">
      <c r="H29938" s="15"/>
      <c r="K29938" s="15"/>
    </row>
    <row r="29939" spans="8:11">
      <c r="H29939" s="15"/>
      <c r="K29939" s="15"/>
    </row>
    <row r="29940" spans="8:11">
      <c r="H29940" s="15"/>
      <c r="K29940" s="15"/>
    </row>
    <row r="29941" spans="8:11">
      <c r="H29941" s="15"/>
      <c r="K29941" s="15"/>
    </row>
    <row r="29942" spans="8:11">
      <c r="H29942" s="15"/>
      <c r="K29942" s="15"/>
    </row>
    <row r="29943" spans="8:11">
      <c r="H29943" s="15"/>
      <c r="K29943" s="15"/>
    </row>
    <row r="29944" spans="8:11">
      <c r="H29944" s="15"/>
      <c r="K29944" s="15"/>
    </row>
    <row r="29945" spans="8:11">
      <c r="H29945" s="15"/>
      <c r="K29945" s="15"/>
    </row>
    <row r="29946" spans="8:11">
      <c r="H29946" s="15"/>
      <c r="K29946" s="15"/>
    </row>
    <row r="29947" spans="8:11">
      <c r="H29947" s="15"/>
      <c r="K29947" s="15"/>
    </row>
    <row r="29948" spans="8:11">
      <c r="H29948" s="15"/>
      <c r="K29948" s="15"/>
    </row>
    <row r="29949" spans="8:11">
      <c r="H29949" s="15"/>
      <c r="K29949" s="15"/>
    </row>
    <row r="29950" spans="8:11">
      <c r="H29950" s="15"/>
      <c r="K29950" s="15"/>
    </row>
    <row r="29951" spans="8:11">
      <c r="H29951" s="15"/>
      <c r="K29951" s="15"/>
    </row>
    <row r="29952" spans="8:11">
      <c r="H29952" s="15"/>
      <c r="K29952" s="15"/>
    </row>
    <row r="29953" spans="8:11">
      <c r="H29953" s="15"/>
      <c r="K29953" s="15"/>
    </row>
    <row r="29954" spans="8:11">
      <c r="H29954" s="15"/>
      <c r="K29954" s="15"/>
    </row>
    <row r="29955" spans="8:11">
      <c r="H29955" s="15"/>
      <c r="K29955" s="15"/>
    </row>
    <row r="29956" spans="8:11">
      <c r="H29956" s="15"/>
      <c r="K29956" s="15"/>
    </row>
    <row r="29957" spans="8:11">
      <c r="H29957" s="15"/>
      <c r="K29957" s="15"/>
    </row>
    <row r="29958" spans="8:11">
      <c r="H29958" s="15"/>
      <c r="K29958" s="15"/>
    </row>
    <row r="29959" spans="8:11">
      <c r="H29959" s="15"/>
      <c r="K29959" s="15"/>
    </row>
    <row r="29960" spans="8:11">
      <c r="H29960" s="15"/>
      <c r="K29960" s="15"/>
    </row>
    <row r="29961" spans="8:11">
      <c r="H29961" s="15"/>
      <c r="K29961" s="15"/>
    </row>
    <row r="29962" spans="8:11">
      <c r="H29962" s="15"/>
      <c r="K29962" s="15"/>
    </row>
    <row r="29963" spans="8:11">
      <c r="H29963" s="15"/>
      <c r="K29963" s="15"/>
    </row>
    <row r="29964" spans="8:11">
      <c r="H29964" s="15"/>
      <c r="K29964" s="15"/>
    </row>
    <row r="29965" spans="8:11">
      <c r="H29965" s="15"/>
      <c r="K29965" s="15"/>
    </row>
    <row r="29966" spans="8:11">
      <c r="H29966" s="15"/>
      <c r="K29966" s="15"/>
    </row>
    <row r="29967" spans="8:11">
      <c r="H29967" s="15"/>
      <c r="K29967" s="15"/>
    </row>
    <row r="29968" spans="8:11">
      <c r="H29968" s="15"/>
      <c r="K29968" s="15"/>
    </row>
    <row r="29969" spans="8:11">
      <c r="H29969" s="15"/>
      <c r="K29969" s="15"/>
    </row>
    <row r="29970" spans="8:11">
      <c r="H29970" s="15"/>
      <c r="K29970" s="15"/>
    </row>
    <row r="29971" spans="8:11">
      <c r="H29971" s="15"/>
      <c r="K29971" s="15"/>
    </row>
    <row r="29972" spans="8:11">
      <c r="H29972" s="15"/>
      <c r="K29972" s="15"/>
    </row>
    <row r="29973" spans="8:11">
      <c r="H29973" s="15"/>
      <c r="K29973" s="15"/>
    </row>
    <row r="29974" spans="8:11">
      <c r="H29974" s="15"/>
      <c r="K29974" s="15"/>
    </row>
    <row r="29975" spans="8:11">
      <c r="H29975" s="15"/>
      <c r="K29975" s="15"/>
    </row>
    <row r="29976" spans="8:11">
      <c r="H29976" s="15"/>
      <c r="K29976" s="15"/>
    </row>
    <row r="29977" spans="8:11">
      <c r="H29977" s="15"/>
      <c r="K29977" s="15"/>
    </row>
    <row r="29978" spans="8:11">
      <c r="H29978" s="15"/>
      <c r="K29978" s="15"/>
    </row>
    <row r="29979" spans="8:11">
      <c r="H29979" s="15"/>
      <c r="K29979" s="15"/>
    </row>
    <row r="29980" spans="8:11">
      <c r="H29980" s="15"/>
      <c r="K29980" s="15"/>
    </row>
    <row r="29981" spans="8:11">
      <c r="H29981" s="15"/>
      <c r="K29981" s="15"/>
    </row>
    <row r="29982" spans="8:11">
      <c r="H29982" s="15"/>
      <c r="K29982" s="15"/>
    </row>
    <row r="29983" spans="8:11">
      <c r="H29983" s="15"/>
      <c r="K29983" s="15"/>
    </row>
    <row r="29984" spans="8:11">
      <c r="H29984" s="15"/>
      <c r="K29984" s="15"/>
    </row>
    <row r="29985" spans="8:11">
      <c r="H29985" s="15"/>
      <c r="K29985" s="15"/>
    </row>
    <row r="29986" spans="8:11">
      <c r="H29986" s="15"/>
      <c r="K29986" s="15"/>
    </row>
    <row r="29987" spans="8:11">
      <c r="H29987" s="15"/>
      <c r="K29987" s="15"/>
    </row>
    <row r="29988" spans="8:11">
      <c r="H29988" s="15"/>
      <c r="K29988" s="15"/>
    </row>
    <row r="29989" spans="8:11">
      <c r="H29989" s="15"/>
      <c r="K29989" s="15"/>
    </row>
    <row r="29990" spans="8:11">
      <c r="H29990" s="15"/>
      <c r="K29990" s="15"/>
    </row>
    <row r="29991" spans="8:11">
      <c r="H29991" s="15"/>
      <c r="K29991" s="15"/>
    </row>
    <row r="29992" spans="8:11">
      <c r="H29992" s="15"/>
      <c r="K29992" s="15"/>
    </row>
    <row r="29993" spans="8:11">
      <c r="H29993" s="15"/>
      <c r="K29993" s="15"/>
    </row>
    <row r="29994" spans="8:11">
      <c r="H29994" s="15"/>
      <c r="K29994" s="15"/>
    </row>
    <row r="29995" spans="8:11">
      <c r="H29995" s="15"/>
      <c r="K29995" s="15"/>
    </row>
    <row r="29996" spans="8:11">
      <c r="H29996" s="15"/>
      <c r="K29996" s="15"/>
    </row>
    <row r="29997" spans="8:11">
      <c r="H29997" s="15"/>
      <c r="K29997" s="15"/>
    </row>
    <row r="29998" spans="8:11">
      <c r="H29998" s="15"/>
      <c r="K29998" s="15"/>
    </row>
    <row r="29999" spans="8:11">
      <c r="H29999" s="15"/>
      <c r="K29999" s="15"/>
    </row>
    <row r="30000" spans="8:11">
      <c r="H30000" s="15"/>
      <c r="K30000" s="15"/>
    </row>
    <row r="30001" spans="8:11">
      <c r="H30001" s="15"/>
      <c r="K30001" s="15"/>
    </row>
    <row r="30002" spans="8:11">
      <c r="H30002" s="15"/>
      <c r="K30002" s="15"/>
    </row>
    <row r="30003" spans="8:11">
      <c r="H30003" s="15"/>
      <c r="K30003" s="15"/>
    </row>
    <row r="30004" spans="8:11">
      <c r="H30004" s="15"/>
      <c r="K30004" s="15"/>
    </row>
    <row r="30005" spans="8:11">
      <c r="H30005" s="15"/>
      <c r="K30005" s="15"/>
    </row>
    <row r="30006" spans="8:11">
      <c r="H30006" s="15"/>
      <c r="K30006" s="15"/>
    </row>
    <row r="30007" spans="8:11">
      <c r="H30007" s="15"/>
      <c r="K30007" s="15"/>
    </row>
    <row r="30008" spans="8:11">
      <c r="H30008" s="15"/>
      <c r="K30008" s="15"/>
    </row>
    <row r="30009" spans="8:11">
      <c r="H30009" s="15"/>
      <c r="K30009" s="15"/>
    </row>
    <row r="30010" spans="8:11">
      <c r="H30010" s="15"/>
      <c r="K30010" s="15"/>
    </row>
    <row r="30011" spans="8:11">
      <c r="H30011" s="15"/>
      <c r="K30011" s="15"/>
    </row>
    <row r="30012" spans="8:11">
      <c r="H30012" s="15"/>
      <c r="K30012" s="15"/>
    </row>
    <row r="30013" spans="8:11">
      <c r="H30013" s="15"/>
      <c r="K30013" s="15"/>
    </row>
    <row r="30014" spans="8:11">
      <c r="H30014" s="15"/>
      <c r="K30014" s="15"/>
    </row>
    <row r="30015" spans="8:11">
      <c r="H30015" s="15"/>
      <c r="K30015" s="15"/>
    </row>
    <row r="30016" spans="8:11">
      <c r="H30016" s="15"/>
      <c r="K30016" s="15"/>
    </row>
    <row r="30017" spans="8:11">
      <c r="H30017" s="15"/>
      <c r="K30017" s="15"/>
    </row>
    <row r="30018" spans="8:11">
      <c r="H30018" s="15"/>
      <c r="K30018" s="15"/>
    </row>
    <row r="30019" spans="8:11">
      <c r="H30019" s="15"/>
      <c r="K30019" s="15"/>
    </row>
    <row r="30020" spans="8:11">
      <c r="H30020" s="15"/>
      <c r="K30020" s="15"/>
    </row>
    <row r="30021" spans="8:11">
      <c r="H30021" s="15"/>
      <c r="K30021" s="15"/>
    </row>
    <row r="30022" spans="8:11">
      <c r="H30022" s="15"/>
      <c r="K30022" s="15"/>
    </row>
    <row r="30023" spans="8:11">
      <c r="H30023" s="15"/>
      <c r="K30023" s="15"/>
    </row>
    <row r="30024" spans="8:11">
      <c r="H30024" s="15"/>
      <c r="K30024" s="15"/>
    </row>
    <row r="30025" spans="8:11">
      <c r="H30025" s="15"/>
      <c r="K30025" s="15"/>
    </row>
    <row r="30026" spans="8:11">
      <c r="H30026" s="15"/>
      <c r="K30026" s="15"/>
    </row>
    <row r="30027" spans="8:11">
      <c r="H30027" s="15"/>
      <c r="K30027" s="15"/>
    </row>
    <row r="30028" spans="8:11">
      <c r="H30028" s="15"/>
      <c r="K30028" s="15"/>
    </row>
    <row r="30029" spans="8:11">
      <c r="H30029" s="15"/>
      <c r="K30029" s="15"/>
    </row>
    <row r="30030" spans="8:11">
      <c r="H30030" s="15"/>
      <c r="K30030" s="15"/>
    </row>
    <row r="30031" spans="8:11">
      <c r="H30031" s="15"/>
      <c r="K30031" s="15"/>
    </row>
    <row r="30032" spans="8:11">
      <c r="H30032" s="15"/>
      <c r="K30032" s="15"/>
    </row>
    <row r="30033" spans="8:11">
      <c r="H30033" s="15"/>
      <c r="K30033" s="15"/>
    </row>
    <row r="30034" spans="8:11">
      <c r="H30034" s="15"/>
      <c r="K30034" s="15"/>
    </row>
    <row r="30035" spans="8:11">
      <c r="H30035" s="15"/>
      <c r="K30035" s="15"/>
    </row>
    <row r="30036" spans="8:11">
      <c r="H30036" s="15"/>
      <c r="K30036" s="15"/>
    </row>
    <row r="30037" spans="8:11">
      <c r="H30037" s="15"/>
      <c r="K30037" s="15"/>
    </row>
    <row r="30038" spans="8:11">
      <c r="H30038" s="15"/>
      <c r="K30038" s="15"/>
    </row>
    <row r="30039" spans="8:11">
      <c r="H30039" s="15"/>
      <c r="K30039" s="15"/>
    </row>
    <row r="30040" spans="8:11">
      <c r="H30040" s="15"/>
      <c r="K30040" s="15"/>
    </row>
    <row r="30041" spans="8:11">
      <c r="H30041" s="15"/>
      <c r="K30041" s="15"/>
    </row>
    <row r="30042" spans="8:11">
      <c r="H30042" s="15"/>
      <c r="K30042" s="15"/>
    </row>
    <row r="30043" spans="8:11">
      <c r="H30043" s="15"/>
      <c r="K30043" s="15"/>
    </row>
    <row r="30044" spans="8:11">
      <c r="H30044" s="15"/>
      <c r="K30044" s="15"/>
    </row>
    <row r="30045" spans="8:11">
      <c r="H30045" s="15"/>
      <c r="K30045" s="15"/>
    </row>
    <row r="30046" spans="8:11">
      <c r="H30046" s="15"/>
      <c r="K30046" s="15"/>
    </row>
    <row r="30047" spans="8:11">
      <c r="H30047" s="15"/>
      <c r="K30047" s="15"/>
    </row>
    <row r="30048" spans="8:11">
      <c r="H30048" s="15"/>
      <c r="K30048" s="15"/>
    </row>
    <row r="30049" spans="8:11">
      <c r="H30049" s="15"/>
      <c r="K30049" s="15"/>
    </row>
    <row r="30050" spans="8:11">
      <c r="H30050" s="15"/>
      <c r="K30050" s="15"/>
    </row>
    <row r="30051" spans="8:11">
      <c r="H30051" s="15"/>
      <c r="K30051" s="15"/>
    </row>
    <row r="30052" spans="8:11">
      <c r="H30052" s="15"/>
      <c r="K30052" s="15"/>
    </row>
    <row r="30053" spans="8:11">
      <c r="H30053" s="15"/>
      <c r="K30053" s="15"/>
    </row>
    <row r="30054" spans="8:11">
      <c r="H30054" s="15"/>
      <c r="K30054" s="15"/>
    </row>
    <row r="30055" spans="8:11">
      <c r="H30055" s="15"/>
      <c r="K30055" s="15"/>
    </row>
    <row r="30056" spans="8:11">
      <c r="H30056" s="15"/>
      <c r="K30056" s="15"/>
    </row>
    <row r="30057" spans="8:11">
      <c r="H30057" s="15"/>
      <c r="K30057" s="15"/>
    </row>
    <row r="30058" spans="8:11">
      <c r="H30058" s="15"/>
      <c r="K30058" s="15"/>
    </row>
    <row r="30059" spans="8:11">
      <c r="H30059" s="15"/>
      <c r="K30059" s="15"/>
    </row>
    <row r="30060" spans="8:11">
      <c r="H30060" s="15"/>
      <c r="K30060" s="15"/>
    </row>
    <row r="30061" spans="8:11">
      <c r="H30061" s="15"/>
      <c r="K30061" s="15"/>
    </row>
    <row r="30062" spans="8:11">
      <c r="H30062" s="15"/>
      <c r="K30062" s="15"/>
    </row>
    <row r="30063" spans="8:11">
      <c r="H30063" s="15"/>
      <c r="K30063" s="15"/>
    </row>
    <row r="30064" spans="8:11">
      <c r="H30064" s="15"/>
      <c r="K30064" s="15"/>
    </row>
    <row r="30065" spans="8:11">
      <c r="H30065" s="15"/>
      <c r="K30065" s="15"/>
    </row>
    <row r="30066" spans="8:11">
      <c r="H30066" s="15"/>
      <c r="K30066" s="15"/>
    </row>
    <row r="30067" spans="8:11">
      <c r="H30067" s="15"/>
      <c r="K30067" s="15"/>
    </row>
    <row r="30068" spans="8:11">
      <c r="H30068" s="15"/>
      <c r="K30068" s="15"/>
    </row>
    <row r="30069" spans="8:11">
      <c r="H30069" s="15"/>
      <c r="K30069" s="15"/>
    </row>
    <row r="30070" spans="8:11">
      <c r="H30070" s="15"/>
      <c r="K30070" s="15"/>
    </row>
    <row r="30071" spans="8:11">
      <c r="H30071" s="15"/>
      <c r="K30071" s="15"/>
    </row>
    <row r="30072" spans="8:11">
      <c r="H30072" s="15"/>
      <c r="K30072" s="15"/>
    </row>
    <row r="30073" spans="8:11">
      <c r="H30073" s="15"/>
      <c r="K30073" s="15"/>
    </row>
    <row r="30074" spans="8:11">
      <c r="H30074" s="15"/>
      <c r="K30074" s="15"/>
    </row>
    <row r="30075" spans="8:11">
      <c r="H30075" s="15"/>
      <c r="K30075" s="15"/>
    </row>
    <row r="30076" spans="8:11">
      <c r="H30076" s="15"/>
      <c r="K30076" s="15"/>
    </row>
    <row r="30077" spans="8:11">
      <c r="H30077" s="15"/>
      <c r="K30077" s="15"/>
    </row>
    <row r="30078" spans="8:11">
      <c r="H30078" s="15"/>
      <c r="K30078" s="15"/>
    </row>
    <row r="30079" spans="8:11">
      <c r="H30079" s="15"/>
      <c r="K30079" s="15"/>
    </row>
    <row r="30080" spans="8:11">
      <c r="H30080" s="15"/>
      <c r="K30080" s="15"/>
    </row>
    <row r="30081" spans="8:11">
      <c r="H30081" s="15"/>
      <c r="K30081" s="15"/>
    </row>
    <row r="30082" spans="8:11">
      <c r="H30082" s="15"/>
      <c r="K30082" s="15"/>
    </row>
    <row r="30083" spans="8:11">
      <c r="H30083" s="15"/>
      <c r="K30083" s="15"/>
    </row>
    <row r="30084" spans="8:11">
      <c r="H30084" s="15"/>
      <c r="K30084" s="15"/>
    </row>
    <row r="30085" spans="8:11">
      <c r="H30085" s="15"/>
      <c r="K30085" s="15"/>
    </row>
    <row r="30086" spans="8:11">
      <c r="H30086" s="15"/>
      <c r="K30086" s="15"/>
    </row>
    <row r="30087" spans="8:11">
      <c r="H30087" s="15"/>
      <c r="K30087" s="15"/>
    </row>
    <row r="30088" spans="8:11">
      <c r="H30088" s="15"/>
      <c r="K30088" s="15"/>
    </row>
    <row r="30089" spans="8:11">
      <c r="H30089" s="15"/>
      <c r="K30089" s="15"/>
    </row>
    <row r="30090" spans="8:11">
      <c r="H30090" s="15"/>
      <c r="K30090" s="15"/>
    </row>
    <row r="30091" spans="8:11">
      <c r="H30091" s="15"/>
      <c r="K30091" s="15"/>
    </row>
    <row r="30092" spans="8:11">
      <c r="H30092" s="15"/>
      <c r="K30092" s="15"/>
    </row>
    <row r="30093" spans="8:11">
      <c r="H30093" s="15"/>
      <c r="K30093" s="15"/>
    </row>
    <row r="30094" spans="8:11">
      <c r="H30094" s="15"/>
      <c r="K30094" s="15"/>
    </row>
    <row r="30095" spans="8:11">
      <c r="H30095" s="15"/>
      <c r="K30095" s="15"/>
    </row>
    <row r="30096" spans="8:11">
      <c r="H30096" s="15"/>
      <c r="K30096" s="15"/>
    </row>
    <row r="30097" spans="8:11">
      <c r="H30097" s="15"/>
      <c r="K30097" s="15"/>
    </row>
    <row r="30098" spans="8:11">
      <c r="H30098" s="15"/>
      <c r="K30098" s="15"/>
    </row>
    <row r="30099" spans="8:11">
      <c r="H30099" s="15"/>
      <c r="K30099" s="15"/>
    </row>
    <row r="30100" spans="8:11">
      <c r="H30100" s="15"/>
      <c r="K30100" s="15"/>
    </row>
    <row r="30101" spans="8:11">
      <c r="H30101" s="15"/>
      <c r="K30101" s="15"/>
    </row>
    <row r="30102" spans="8:11">
      <c r="H30102" s="15"/>
      <c r="K30102" s="15"/>
    </row>
    <row r="30103" spans="8:11">
      <c r="H30103" s="15"/>
      <c r="K30103" s="15"/>
    </row>
    <row r="30104" spans="8:11">
      <c r="H30104" s="15"/>
      <c r="K30104" s="15"/>
    </row>
    <row r="30105" spans="8:11">
      <c r="H30105" s="15"/>
      <c r="K30105" s="15"/>
    </row>
    <row r="30106" spans="8:11">
      <c r="H30106" s="15"/>
      <c r="K30106" s="15"/>
    </row>
    <row r="30107" spans="8:11">
      <c r="H30107" s="15"/>
      <c r="K30107" s="15"/>
    </row>
    <row r="30108" spans="8:11">
      <c r="H30108" s="15"/>
      <c r="K30108" s="15"/>
    </row>
    <row r="30109" spans="8:11">
      <c r="H30109" s="15"/>
      <c r="K30109" s="15"/>
    </row>
    <row r="30110" spans="8:11">
      <c r="H30110" s="15"/>
      <c r="K30110" s="15"/>
    </row>
    <row r="30111" spans="8:11">
      <c r="H30111" s="15"/>
      <c r="K30111" s="15"/>
    </row>
    <row r="30112" spans="8:11">
      <c r="H30112" s="15"/>
      <c r="K30112" s="15"/>
    </row>
    <row r="30113" spans="8:11">
      <c r="H30113" s="15"/>
      <c r="K30113" s="15"/>
    </row>
    <row r="30114" spans="8:11">
      <c r="H30114" s="15"/>
      <c r="K30114" s="15"/>
    </row>
    <row r="30115" spans="8:11">
      <c r="H30115" s="15"/>
      <c r="K30115" s="15"/>
    </row>
    <row r="30116" spans="8:11">
      <c r="H30116" s="15"/>
      <c r="K30116" s="15"/>
    </row>
    <row r="30117" spans="8:11">
      <c r="H30117" s="15"/>
      <c r="K30117" s="15"/>
    </row>
    <row r="30118" spans="8:11">
      <c r="H30118" s="15"/>
      <c r="K30118" s="15"/>
    </row>
    <row r="30119" spans="8:11">
      <c r="H30119" s="15"/>
      <c r="K30119" s="15"/>
    </row>
    <row r="30120" spans="8:11">
      <c r="H30120" s="15"/>
      <c r="K30120" s="15"/>
    </row>
    <row r="30121" spans="8:11">
      <c r="H30121" s="15"/>
      <c r="K30121" s="15"/>
    </row>
    <row r="30122" spans="8:11">
      <c r="H30122" s="15"/>
      <c r="K30122" s="15"/>
    </row>
    <row r="30123" spans="8:11">
      <c r="H30123" s="15"/>
      <c r="K30123" s="15"/>
    </row>
    <row r="30124" spans="8:11">
      <c r="H30124" s="15"/>
      <c r="K30124" s="15"/>
    </row>
    <row r="30125" spans="8:11">
      <c r="H30125" s="15"/>
      <c r="K30125" s="15"/>
    </row>
    <row r="30126" spans="8:11">
      <c r="H30126" s="15"/>
      <c r="K30126" s="15"/>
    </row>
    <row r="30127" spans="8:11">
      <c r="H30127" s="15"/>
      <c r="K30127" s="15"/>
    </row>
    <row r="30128" spans="8:11">
      <c r="H30128" s="15"/>
      <c r="K30128" s="15"/>
    </row>
    <row r="30129" spans="8:11">
      <c r="H30129" s="15"/>
      <c r="K30129" s="15"/>
    </row>
    <row r="30130" spans="8:11">
      <c r="H30130" s="15"/>
      <c r="K30130" s="15"/>
    </row>
    <row r="30131" spans="8:11">
      <c r="H30131" s="15"/>
      <c r="K30131" s="15"/>
    </row>
    <row r="30132" spans="8:11">
      <c r="H30132" s="15"/>
      <c r="K30132" s="15"/>
    </row>
    <row r="30133" spans="8:11">
      <c r="H30133" s="15"/>
      <c r="K30133" s="15"/>
    </row>
    <row r="30134" spans="8:11">
      <c r="H30134" s="15"/>
      <c r="K30134" s="15"/>
    </row>
    <row r="30135" spans="8:11">
      <c r="H30135" s="15"/>
      <c r="K30135" s="15"/>
    </row>
    <row r="30136" spans="8:11">
      <c r="H30136" s="15"/>
      <c r="K30136" s="15"/>
    </row>
    <row r="30137" spans="8:11">
      <c r="H30137" s="15"/>
      <c r="K30137" s="15"/>
    </row>
    <row r="30138" spans="8:11">
      <c r="H30138" s="15"/>
      <c r="K30138" s="15"/>
    </row>
    <row r="30139" spans="8:11">
      <c r="H30139" s="15"/>
      <c r="K30139" s="15"/>
    </row>
    <row r="30140" spans="8:11">
      <c r="H30140" s="15"/>
      <c r="K30140" s="15"/>
    </row>
    <row r="30141" spans="8:11">
      <c r="H30141" s="15"/>
      <c r="K30141" s="15"/>
    </row>
    <row r="30142" spans="8:11">
      <c r="H30142" s="15"/>
      <c r="K30142" s="15"/>
    </row>
    <row r="30143" spans="8:11">
      <c r="H30143" s="15"/>
      <c r="K30143" s="15"/>
    </row>
    <row r="30144" spans="8:11">
      <c r="H30144" s="15"/>
      <c r="K30144" s="15"/>
    </row>
    <row r="30145" spans="8:11">
      <c r="H30145" s="15"/>
      <c r="K30145" s="15"/>
    </row>
    <row r="30146" spans="8:11">
      <c r="H30146" s="15"/>
      <c r="K30146" s="15"/>
    </row>
    <row r="30147" spans="8:11">
      <c r="H30147" s="15"/>
      <c r="K30147" s="15"/>
    </row>
    <row r="30148" spans="8:11">
      <c r="H30148" s="15"/>
      <c r="K30148" s="15"/>
    </row>
    <row r="30149" spans="8:11">
      <c r="H30149" s="15"/>
      <c r="K30149" s="15"/>
    </row>
    <row r="30150" spans="8:11">
      <c r="H30150" s="15"/>
      <c r="K30150" s="15"/>
    </row>
    <row r="30151" spans="8:11">
      <c r="H30151" s="15"/>
      <c r="K30151" s="15"/>
    </row>
    <row r="30152" spans="8:11">
      <c r="H30152" s="15"/>
      <c r="K30152" s="15"/>
    </row>
    <row r="30153" spans="8:11">
      <c r="H30153" s="15"/>
      <c r="K30153" s="15"/>
    </row>
    <row r="30154" spans="8:11">
      <c r="H30154" s="15"/>
      <c r="K30154" s="15"/>
    </row>
    <row r="30155" spans="8:11">
      <c r="H30155" s="15"/>
      <c r="K30155" s="15"/>
    </row>
    <row r="30156" spans="8:11">
      <c r="H30156" s="15"/>
      <c r="K30156" s="15"/>
    </row>
    <row r="30157" spans="8:11">
      <c r="H30157" s="15"/>
      <c r="K30157" s="15"/>
    </row>
    <row r="30158" spans="8:11">
      <c r="H30158" s="15"/>
      <c r="K30158" s="15"/>
    </row>
    <row r="30159" spans="8:11">
      <c r="H30159" s="15"/>
      <c r="K30159" s="15"/>
    </row>
    <row r="30160" spans="8:11">
      <c r="H30160" s="15"/>
      <c r="K30160" s="15"/>
    </row>
    <row r="30161" spans="8:11">
      <c r="H30161" s="15"/>
      <c r="K30161" s="15"/>
    </row>
    <row r="30162" spans="8:11">
      <c r="H30162" s="15"/>
      <c r="K30162" s="15"/>
    </row>
    <row r="30163" spans="8:11">
      <c r="H30163" s="15"/>
      <c r="K30163" s="15"/>
    </row>
    <row r="30164" spans="8:11">
      <c r="H30164" s="15"/>
      <c r="K30164" s="15"/>
    </row>
    <row r="30165" spans="8:11">
      <c r="H30165" s="15"/>
      <c r="K30165" s="15"/>
    </row>
    <row r="30166" spans="8:11">
      <c r="H30166" s="15"/>
      <c r="K30166" s="15"/>
    </row>
    <row r="30167" spans="8:11">
      <c r="H30167" s="15"/>
      <c r="K30167" s="15"/>
    </row>
    <row r="30168" spans="8:11">
      <c r="H30168" s="15"/>
      <c r="K30168" s="15"/>
    </row>
    <row r="30169" spans="8:11">
      <c r="H30169" s="15"/>
      <c r="K30169" s="15"/>
    </row>
    <row r="30170" spans="8:11">
      <c r="H30170" s="15"/>
      <c r="K30170" s="15"/>
    </row>
    <row r="30171" spans="8:11">
      <c r="H30171" s="15"/>
      <c r="K30171" s="15"/>
    </row>
    <row r="30172" spans="8:11">
      <c r="H30172" s="15"/>
      <c r="K30172" s="15"/>
    </row>
    <row r="30173" spans="8:11">
      <c r="H30173" s="15"/>
      <c r="K30173" s="15"/>
    </row>
    <row r="30174" spans="8:11">
      <c r="H30174" s="15"/>
      <c r="K30174" s="15"/>
    </row>
    <row r="30175" spans="8:11">
      <c r="H30175" s="15"/>
      <c r="K30175" s="15"/>
    </row>
    <row r="30176" spans="8:11">
      <c r="H30176" s="15"/>
      <c r="K30176" s="15"/>
    </row>
    <row r="30177" spans="8:11">
      <c r="H30177" s="15"/>
      <c r="K30177" s="15"/>
    </row>
    <row r="30178" spans="8:11">
      <c r="H30178" s="15"/>
      <c r="K30178" s="15"/>
    </row>
    <row r="30179" spans="8:11">
      <c r="H30179" s="15"/>
      <c r="K30179" s="15"/>
    </row>
    <row r="30180" spans="8:11">
      <c r="H30180" s="15"/>
      <c r="K30180" s="15"/>
    </row>
    <row r="30181" spans="8:11">
      <c r="H30181" s="15"/>
      <c r="K30181" s="15"/>
    </row>
    <row r="30182" spans="8:11">
      <c r="H30182" s="15"/>
      <c r="K30182" s="15"/>
    </row>
    <row r="30183" spans="8:11">
      <c r="H30183" s="15"/>
      <c r="K30183" s="15"/>
    </row>
    <row r="30184" spans="8:11">
      <c r="H30184" s="15"/>
      <c r="K30184" s="15"/>
    </row>
    <row r="30185" spans="8:11">
      <c r="H30185" s="15"/>
      <c r="K30185" s="15"/>
    </row>
    <row r="30186" spans="8:11">
      <c r="H30186" s="15"/>
      <c r="K30186" s="15"/>
    </row>
    <row r="30187" spans="8:11">
      <c r="H30187" s="15"/>
      <c r="K30187" s="15"/>
    </row>
    <row r="30188" spans="8:11">
      <c r="H30188" s="15"/>
      <c r="K30188" s="15"/>
    </row>
    <row r="30189" spans="8:11">
      <c r="H30189" s="15"/>
      <c r="K30189" s="15"/>
    </row>
    <row r="30190" spans="8:11">
      <c r="H30190" s="15"/>
      <c r="K30190" s="15"/>
    </row>
    <row r="30191" spans="8:11">
      <c r="H30191" s="15"/>
      <c r="K30191" s="15"/>
    </row>
    <row r="30192" spans="8:11">
      <c r="H30192" s="15"/>
      <c r="K30192" s="15"/>
    </row>
    <row r="30193" spans="8:11">
      <c r="H30193" s="15"/>
      <c r="K30193" s="15"/>
    </row>
    <row r="30194" spans="8:11">
      <c r="H30194" s="15"/>
      <c r="K30194" s="15"/>
    </row>
    <row r="30195" spans="8:11">
      <c r="H30195" s="15"/>
      <c r="K30195" s="15"/>
    </row>
    <row r="30196" spans="8:11">
      <c r="H30196" s="15"/>
      <c r="K30196" s="15"/>
    </row>
    <row r="30197" spans="8:11">
      <c r="H30197" s="15"/>
      <c r="K30197" s="15"/>
    </row>
    <row r="30198" spans="8:11">
      <c r="H30198" s="15"/>
      <c r="K30198" s="15"/>
    </row>
    <row r="30199" spans="8:11">
      <c r="H30199" s="15"/>
      <c r="K30199" s="15"/>
    </row>
    <row r="30200" spans="8:11">
      <c r="H30200" s="15"/>
      <c r="K30200" s="15"/>
    </row>
    <row r="30201" spans="8:11">
      <c r="H30201" s="15"/>
      <c r="K30201" s="15"/>
    </row>
    <row r="30202" spans="8:11">
      <c r="H30202" s="15"/>
      <c r="K30202" s="15"/>
    </row>
    <row r="30203" spans="8:11">
      <c r="H30203" s="15"/>
      <c r="K30203" s="15"/>
    </row>
    <row r="30204" spans="8:11">
      <c r="H30204" s="15"/>
      <c r="K30204" s="15"/>
    </row>
    <row r="30205" spans="8:11">
      <c r="H30205" s="15"/>
      <c r="K30205" s="15"/>
    </row>
    <row r="30206" spans="8:11">
      <c r="H30206" s="15"/>
      <c r="K30206" s="15"/>
    </row>
    <row r="30207" spans="8:11">
      <c r="H30207" s="15"/>
      <c r="K30207" s="15"/>
    </row>
    <row r="30208" spans="8:11">
      <c r="H30208" s="15"/>
      <c r="K30208" s="15"/>
    </row>
    <row r="30209" spans="8:11">
      <c r="H30209" s="15"/>
      <c r="K30209" s="15"/>
    </row>
    <row r="30210" spans="8:11">
      <c r="H30210" s="15"/>
      <c r="K30210" s="15"/>
    </row>
    <row r="30211" spans="8:11">
      <c r="H30211" s="15"/>
      <c r="K30211" s="15"/>
    </row>
    <row r="30212" spans="8:11">
      <c r="H30212" s="15"/>
      <c r="K30212" s="15"/>
    </row>
    <row r="30213" spans="8:11">
      <c r="H30213" s="15"/>
      <c r="K30213" s="15"/>
    </row>
    <row r="30214" spans="8:11">
      <c r="H30214" s="15"/>
      <c r="K30214" s="15"/>
    </row>
    <row r="30215" spans="8:11">
      <c r="H30215" s="15"/>
      <c r="K30215" s="15"/>
    </row>
    <row r="30216" spans="8:11">
      <c r="H30216" s="15"/>
      <c r="K30216" s="15"/>
    </row>
    <row r="30217" spans="8:11">
      <c r="H30217" s="15"/>
      <c r="K30217" s="15"/>
    </row>
    <row r="30218" spans="8:11">
      <c r="H30218" s="15"/>
      <c r="K30218" s="15"/>
    </row>
    <row r="30219" spans="8:11">
      <c r="H30219" s="15"/>
      <c r="K30219" s="15"/>
    </row>
    <row r="30220" spans="8:11">
      <c r="H30220" s="15"/>
      <c r="K30220" s="15"/>
    </row>
    <row r="30221" spans="8:11">
      <c r="H30221" s="15"/>
      <c r="K30221" s="15"/>
    </row>
    <row r="30222" spans="8:11">
      <c r="H30222" s="15"/>
      <c r="K30222" s="15"/>
    </row>
    <row r="30223" spans="8:11">
      <c r="H30223" s="15"/>
      <c r="K30223" s="15"/>
    </row>
    <row r="30224" spans="8:11">
      <c r="H30224" s="15"/>
      <c r="K30224" s="15"/>
    </row>
    <row r="30225" spans="8:11">
      <c r="H30225" s="15"/>
      <c r="K30225" s="15"/>
    </row>
    <row r="30226" spans="8:11">
      <c r="H30226" s="15"/>
      <c r="K30226" s="15"/>
    </row>
    <row r="30227" spans="8:11">
      <c r="H30227" s="15"/>
      <c r="K30227" s="15"/>
    </row>
    <row r="30228" spans="8:11">
      <c r="H30228" s="15"/>
      <c r="K30228" s="15"/>
    </row>
    <row r="30229" spans="8:11">
      <c r="H30229" s="15"/>
      <c r="K30229" s="15"/>
    </row>
    <row r="30230" spans="8:11">
      <c r="H30230" s="15"/>
      <c r="K30230" s="15"/>
    </row>
    <row r="30231" spans="8:11">
      <c r="H30231" s="15"/>
      <c r="K30231" s="15"/>
    </row>
    <row r="30232" spans="8:11">
      <c r="H30232" s="15"/>
      <c r="K30232" s="15"/>
    </row>
    <row r="30233" spans="8:11">
      <c r="H30233" s="15"/>
      <c r="K30233" s="15"/>
    </row>
    <row r="30234" spans="8:11">
      <c r="H30234" s="15"/>
      <c r="K30234" s="15"/>
    </row>
    <row r="30235" spans="8:11">
      <c r="H30235" s="15"/>
      <c r="K30235" s="15"/>
    </row>
    <row r="30236" spans="8:11">
      <c r="H30236" s="15"/>
      <c r="K30236" s="15"/>
    </row>
    <row r="30237" spans="8:11">
      <c r="H30237" s="15"/>
      <c r="K30237" s="15"/>
    </row>
    <row r="30238" spans="8:11">
      <c r="H30238" s="15"/>
      <c r="K30238" s="15"/>
    </row>
    <row r="30239" spans="8:11">
      <c r="H30239" s="15"/>
      <c r="K30239" s="15"/>
    </row>
    <row r="30240" spans="8:11">
      <c r="H30240" s="15"/>
      <c r="K30240" s="15"/>
    </row>
    <row r="30241" spans="8:11">
      <c r="H30241" s="15"/>
      <c r="K30241" s="15"/>
    </row>
    <row r="30242" spans="8:11">
      <c r="H30242" s="15"/>
      <c r="K30242" s="15"/>
    </row>
    <row r="30243" spans="8:11">
      <c r="H30243" s="15"/>
      <c r="K30243" s="15"/>
    </row>
    <row r="30244" spans="8:11">
      <c r="H30244" s="15"/>
      <c r="K30244" s="15"/>
    </row>
    <row r="30245" spans="8:11">
      <c r="H30245" s="15"/>
      <c r="K30245" s="15"/>
    </row>
    <row r="30246" spans="8:11">
      <c r="H30246" s="15"/>
      <c r="K30246" s="15"/>
    </row>
    <row r="30247" spans="8:11">
      <c r="H30247" s="15"/>
      <c r="K30247" s="15"/>
    </row>
    <row r="30248" spans="8:11">
      <c r="H30248" s="15"/>
      <c r="K30248" s="15"/>
    </row>
    <row r="30249" spans="8:11">
      <c r="H30249" s="15"/>
      <c r="K30249" s="15"/>
    </row>
    <row r="30250" spans="8:11">
      <c r="H30250" s="15"/>
      <c r="K30250" s="15"/>
    </row>
    <row r="30251" spans="8:11">
      <c r="H30251" s="15"/>
      <c r="K30251" s="15"/>
    </row>
    <row r="30252" spans="8:11">
      <c r="H30252" s="15"/>
      <c r="K30252" s="15"/>
    </row>
    <row r="30253" spans="8:11">
      <c r="H30253" s="15"/>
      <c r="K30253" s="15"/>
    </row>
    <row r="30254" spans="8:11">
      <c r="H30254" s="15"/>
      <c r="K30254" s="15"/>
    </row>
    <row r="30255" spans="8:11">
      <c r="H30255" s="15"/>
      <c r="K30255" s="15"/>
    </row>
    <row r="30256" spans="8:11">
      <c r="H30256" s="15"/>
      <c r="K30256" s="15"/>
    </row>
    <row r="30257" spans="8:11">
      <c r="H30257" s="15"/>
      <c r="K30257" s="15"/>
    </row>
    <row r="30258" spans="8:11">
      <c r="H30258" s="15"/>
      <c r="K30258" s="15"/>
    </row>
    <row r="30259" spans="8:11">
      <c r="H30259" s="15"/>
      <c r="K30259" s="15"/>
    </row>
    <row r="30260" spans="8:11">
      <c r="H30260" s="15"/>
      <c r="K30260" s="15"/>
    </row>
    <row r="30261" spans="8:11">
      <c r="H30261" s="15"/>
      <c r="K30261" s="15"/>
    </row>
    <row r="30262" spans="8:11">
      <c r="H30262" s="15"/>
      <c r="K30262" s="15"/>
    </row>
    <row r="30263" spans="8:11">
      <c r="H30263" s="15"/>
      <c r="K30263" s="15"/>
    </row>
    <row r="30264" spans="8:11">
      <c r="H30264" s="15"/>
      <c r="K30264" s="15"/>
    </row>
    <row r="30265" spans="8:11">
      <c r="H30265" s="15"/>
      <c r="K30265" s="15"/>
    </row>
    <row r="30266" spans="8:11">
      <c r="H30266" s="15"/>
      <c r="K30266" s="15"/>
    </row>
    <row r="30267" spans="8:11">
      <c r="H30267" s="15"/>
      <c r="K30267" s="15"/>
    </row>
    <row r="30268" spans="8:11">
      <c r="H30268" s="15"/>
      <c r="K30268" s="15"/>
    </row>
    <row r="30269" spans="8:11">
      <c r="H30269" s="15"/>
      <c r="K30269" s="15"/>
    </row>
    <row r="30270" spans="8:11">
      <c r="H30270" s="15"/>
      <c r="K30270" s="15"/>
    </row>
    <row r="30271" spans="8:11">
      <c r="H30271" s="15"/>
      <c r="K30271" s="15"/>
    </row>
    <row r="30272" spans="8:11">
      <c r="H30272" s="15"/>
      <c r="K30272" s="15"/>
    </row>
    <row r="30273" spans="8:11">
      <c r="H30273" s="15"/>
      <c r="K30273" s="15"/>
    </row>
    <row r="30274" spans="8:11">
      <c r="H30274" s="15"/>
      <c r="K30274" s="15"/>
    </row>
    <row r="30275" spans="8:11">
      <c r="H30275" s="15"/>
      <c r="K30275" s="15"/>
    </row>
    <row r="30276" spans="8:11">
      <c r="H30276" s="15"/>
      <c r="K30276" s="15"/>
    </row>
    <row r="30277" spans="8:11">
      <c r="H30277" s="15"/>
      <c r="K30277" s="15"/>
    </row>
    <row r="30278" spans="8:11">
      <c r="H30278" s="15"/>
      <c r="K30278" s="15"/>
    </row>
    <row r="30279" spans="8:11">
      <c r="H30279" s="15"/>
      <c r="K30279" s="15"/>
    </row>
    <row r="30280" spans="8:11">
      <c r="H30280" s="15"/>
      <c r="K30280" s="15"/>
    </row>
    <row r="30281" spans="8:11">
      <c r="H30281" s="15"/>
      <c r="K30281" s="15"/>
    </row>
    <row r="30282" spans="8:11">
      <c r="H30282" s="15"/>
      <c r="K30282" s="15"/>
    </row>
    <row r="30283" spans="8:11">
      <c r="H30283" s="15"/>
      <c r="K30283" s="15"/>
    </row>
    <row r="30284" spans="8:11">
      <c r="H30284" s="15"/>
      <c r="K30284" s="15"/>
    </row>
    <row r="30285" spans="8:11">
      <c r="H30285" s="15"/>
      <c r="K30285" s="15"/>
    </row>
    <row r="30286" spans="8:11">
      <c r="H30286" s="15"/>
      <c r="K30286" s="15"/>
    </row>
    <row r="30287" spans="8:11">
      <c r="H30287" s="15"/>
      <c r="K30287" s="15"/>
    </row>
    <row r="30288" spans="8:11">
      <c r="H30288" s="15"/>
      <c r="K30288" s="15"/>
    </row>
    <row r="30289" spans="8:11">
      <c r="H30289" s="15"/>
      <c r="K30289" s="15"/>
    </row>
    <row r="30290" spans="8:11">
      <c r="H30290" s="15"/>
      <c r="K30290" s="15"/>
    </row>
    <row r="30291" spans="8:11">
      <c r="H30291" s="15"/>
      <c r="K30291" s="15"/>
    </row>
    <row r="30292" spans="8:11">
      <c r="H30292" s="15"/>
      <c r="K30292" s="15"/>
    </row>
    <row r="30293" spans="8:11">
      <c r="H30293" s="15"/>
      <c r="K30293" s="15"/>
    </row>
    <row r="30294" spans="8:11">
      <c r="H30294" s="15"/>
      <c r="K30294" s="15"/>
    </row>
    <row r="30295" spans="8:11">
      <c r="H30295" s="15"/>
      <c r="K30295" s="15"/>
    </row>
    <row r="30296" spans="8:11">
      <c r="H30296" s="15"/>
      <c r="K30296" s="15"/>
    </row>
    <row r="30297" spans="8:11">
      <c r="H30297" s="15"/>
      <c r="K30297" s="15"/>
    </row>
    <row r="30298" spans="8:11">
      <c r="H30298" s="15"/>
      <c r="K30298" s="15"/>
    </row>
    <row r="30299" spans="8:11">
      <c r="H30299" s="15"/>
      <c r="K30299" s="15"/>
    </row>
    <row r="30300" spans="8:11">
      <c r="H30300" s="15"/>
      <c r="K30300" s="15"/>
    </row>
    <row r="30301" spans="8:11">
      <c r="H30301" s="15"/>
      <c r="K30301" s="15"/>
    </row>
    <row r="30302" spans="8:11">
      <c r="H30302" s="15"/>
      <c r="K30302" s="15"/>
    </row>
    <row r="30303" spans="8:11">
      <c r="H30303" s="15"/>
      <c r="K30303" s="15"/>
    </row>
    <row r="30304" spans="8:11">
      <c r="H30304" s="15"/>
      <c r="K30304" s="15"/>
    </row>
    <row r="30305" spans="8:11">
      <c r="H30305" s="15"/>
      <c r="K30305" s="15"/>
    </row>
    <row r="30306" spans="8:11">
      <c r="H30306" s="15"/>
      <c r="K30306" s="15"/>
    </row>
    <row r="30307" spans="8:11">
      <c r="H30307" s="15"/>
      <c r="K30307" s="15"/>
    </row>
    <row r="30308" spans="8:11">
      <c r="H30308" s="15"/>
      <c r="K30308" s="15"/>
    </row>
    <row r="30309" spans="8:11">
      <c r="H30309" s="15"/>
      <c r="K30309" s="15"/>
    </row>
    <row r="30310" spans="8:11">
      <c r="H30310" s="15"/>
      <c r="K30310" s="15"/>
    </row>
    <row r="30311" spans="8:11">
      <c r="H30311" s="15"/>
      <c r="K30311" s="15"/>
    </row>
    <row r="30312" spans="8:11">
      <c r="H30312" s="15"/>
      <c r="K30312" s="15"/>
    </row>
    <row r="30313" spans="8:11">
      <c r="H30313" s="15"/>
      <c r="K30313" s="15"/>
    </row>
    <row r="30314" spans="8:11">
      <c r="H30314" s="15"/>
      <c r="K30314" s="15"/>
    </row>
    <row r="30315" spans="8:11">
      <c r="H30315" s="15"/>
      <c r="K30315" s="15"/>
    </row>
    <row r="30316" spans="8:11">
      <c r="H30316" s="15"/>
      <c r="K30316" s="15"/>
    </row>
    <row r="30317" spans="8:11">
      <c r="H30317" s="15"/>
      <c r="K30317" s="15"/>
    </row>
    <row r="30318" spans="8:11">
      <c r="H30318" s="15"/>
      <c r="K30318" s="15"/>
    </row>
    <row r="30319" spans="8:11">
      <c r="H30319" s="15"/>
      <c r="K30319" s="15"/>
    </row>
    <row r="30320" spans="8:11">
      <c r="H30320" s="15"/>
      <c r="K30320" s="15"/>
    </row>
    <row r="30321" spans="8:11">
      <c r="H30321" s="15"/>
      <c r="K30321" s="15"/>
    </row>
    <row r="30322" spans="8:11">
      <c r="H30322" s="15"/>
      <c r="K30322" s="15"/>
    </row>
    <row r="30323" spans="8:11">
      <c r="H30323" s="15"/>
      <c r="K30323" s="15"/>
    </row>
    <row r="30324" spans="8:11">
      <c r="H30324" s="15"/>
      <c r="K30324" s="15"/>
    </row>
    <row r="30325" spans="8:11">
      <c r="H30325" s="15"/>
      <c r="K30325" s="15"/>
    </row>
    <row r="30326" spans="8:11">
      <c r="H30326" s="15"/>
      <c r="K30326" s="15"/>
    </row>
    <row r="30327" spans="8:11">
      <c r="H30327" s="15"/>
      <c r="K30327" s="15"/>
    </row>
    <row r="30328" spans="8:11">
      <c r="H30328" s="15"/>
      <c r="K30328" s="15"/>
    </row>
    <row r="30329" spans="8:11">
      <c r="H30329" s="15"/>
      <c r="K30329" s="15"/>
    </row>
    <row r="30330" spans="8:11">
      <c r="H30330" s="15"/>
      <c r="K30330" s="15"/>
    </row>
    <row r="30331" spans="8:11">
      <c r="H30331" s="15"/>
      <c r="K30331" s="15"/>
    </row>
    <row r="30332" spans="8:11">
      <c r="H30332" s="15"/>
      <c r="K30332" s="15"/>
    </row>
    <row r="30333" spans="8:11">
      <c r="H30333" s="15"/>
      <c r="K30333" s="15"/>
    </row>
    <row r="30334" spans="8:11">
      <c r="H30334" s="15"/>
      <c r="K30334" s="15"/>
    </row>
    <row r="30335" spans="8:11">
      <c r="H30335" s="15"/>
      <c r="K30335" s="15"/>
    </row>
    <row r="30336" spans="8:11">
      <c r="H30336" s="15"/>
      <c r="K30336" s="15"/>
    </row>
    <row r="30337" spans="8:11">
      <c r="H30337" s="15"/>
      <c r="K30337" s="15"/>
    </row>
    <row r="30338" spans="8:11">
      <c r="H30338" s="15"/>
      <c r="K30338" s="15"/>
    </row>
    <row r="30339" spans="8:11">
      <c r="H30339" s="15"/>
      <c r="K30339" s="15"/>
    </row>
    <row r="30340" spans="8:11">
      <c r="H30340" s="15"/>
      <c r="K30340" s="15"/>
    </row>
    <row r="30341" spans="8:11">
      <c r="H30341" s="15"/>
      <c r="K30341" s="15"/>
    </row>
    <row r="30342" spans="8:11">
      <c r="H30342" s="15"/>
      <c r="K30342" s="15"/>
    </row>
    <row r="30343" spans="8:11">
      <c r="H30343" s="15"/>
      <c r="K30343" s="15"/>
    </row>
    <row r="30344" spans="8:11">
      <c r="H30344" s="15"/>
      <c r="K30344" s="15"/>
    </row>
    <row r="30345" spans="8:11">
      <c r="H30345" s="15"/>
      <c r="K30345" s="15"/>
    </row>
    <row r="30346" spans="8:11">
      <c r="H30346" s="15"/>
      <c r="K30346" s="15"/>
    </row>
    <row r="30347" spans="8:11">
      <c r="H30347" s="15"/>
      <c r="K30347" s="15"/>
    </row>
    <row r="30348" spans="8:11">
      <c r="H30348" s="15"/>
      <c r="K30348" s="15"/>
    </row>
    <row r="30349" spans="8:11">
      <c r="H30349" s="15"/>
      <c r="K30349" s="15"/>
    </row>
    <row r="30350" spans="8:11">
      <c r="H30350" s="15"/>
      <c r="K30350" s="15"/>
    </row>
    <row r="30351" spans="8:11">
      <c r="H30351" s="15"/>
      <c r="K30351" s="15"/>
    </row>
    <row r="30352" spans="8:11">
      <c r="H30352" s="15"/>
      <c r="K30352" s="15"/>
    </row>
    <row r="30353" spans="8:11">
      <c r="H30353" s="15"/>
      <c r="K30353" s="15"/>
    </row>
    <row r="30354" spans="8:11">
      <c r="H30354" s="15"/>
      <c r="K30354" s="15"/>
    </row>
    <row r="30355" spans="8:11">
      <c r="H30355" s="15"/>
      <c r="K30355" s="15"/>
    </row>
    <row r="30356" spans="8:11">
      <c r="H30356" s="15"/>
      <c r="K30356" s="15"/>
    </row>
    <row r="30357" spans="8:11">
      <c r="H30357" s="15"/>
      <c r="K30357" s="15"/>
    </row>
    <row r="30358" spans="8:11">
      <c r="H30358" s="15"/>
      <c r="K30358" s="15"/>
    </row>
    <row r="30359" spans="8:11">
      <c r="H30359" s="15"/>
      <c r="K30359" s="15"/>
    </row>
    <row r="30360" spans="8:11">
      <c r="H30360" s="15"/>
      <c r="K30360" s="15"/>
    </row>
    <row r="30361" spans="8:11">
      <c r="H30361" s="15"/>
      <c r="K30361" s="15"/>
    </row>
    <row r="30362" spans="8:11">
      <c r="H30362" s="15"/>
      <c r="K30362" s="15"/>
    </row>
    <row r="30363" spans="8:11">
      <c r="H30363" s="15"/>
      <c r="K30363" s="15"/>
    </row>
    <row r="30364" spans="8:11">
      <c r="H30364" s="15"/>
      <c r="K30364" s="15"/>
    </row>
    <row r="30365" spans="8:11">
      <c r="H30365" s="15"/>
      <c r="K30365" s="15"/>
    </row>
    <row r="30366" spans="8:11">
      <c r="H30366" s="15"/>
      <c r="K30366" s="15"/>
    </row>
    <row r="30367" spans="8:11">
      <c r="H30367" s="15"/>
      <c r="K30367" s="15"/>
    </row>
    <row r="30368" spans="8:11">
      <c r="H30368" s="15"/>
      <c r="K30368" s="15"/>
    </row>
    <row r="30369" spans="8:11">
      <c r="H30369" s="15"/>
      <c r="K30369" s="15"/>
    </row>
    <row r="30370" spans="8:11">
      <c r="H30370" s="15"/>
      <c r="K30370" s="15"/>
    </row>
    <row r="30371" spans="8:11">
      <c r="H30371" s="15"/>
      <c r="K30371" s="15"/>
    </row>
    <row r="30372" spans="8:11">
      <c r="H30372" s="15"/>
      <c r="K30372" s="15"/>
    </row>
    <row r="30373" spans="8:11">
      <c r="H30373" s="15"/>
      <c r="K30373" s="15"/>
    </row>
    <row r="30374" spans="8:11">
      <c r="H30374" s="15"/>
      <c r="K30374" s="15"/>
    </row>
    <row r="30375" spans="8:11">
      <c r="H30375" s="15"/>
      <c r="K30375" s="15"/>
    </row>
    <row r="30376" spans="8:11">
      <c r="H30376" s="15"/>
      <c r="K30376" s="15"/>
    </row>
    <row r="30377" spans="8:11">
      <c r="H30377" s="15"/>
      <c r="K30377" s="15"/>
    </row>
    <row r="30378" spans="8:11">
      <c r="H30378" s="15"/>
      <c r="K30378" s="15"/>
    </row>
    <row r="30379" spans="8:11">
      <c r="H30379" s="15"/>
      <c r="K30379" s="15"/>
    </row>
    <row r="30380" spans="8:11">
      <c r="H30380" s="15"/>
      <c r="K30380" s="15"/>
    </row>
    <row r="30381" spans="8:11">
      <c r="H30381" s="15"/>
      <c r="K30381" s="15"/>
    </row>
    <row r="30382" spans="8:11">
      <c r="H30382" s="15"/>
      <c r="K30382" s="15"/>
    </row>
    <row r="30383" spans="8:11">
      <c r="H30383" s="15"/>
      <c r="K30383" s="15"/>
    </row>
    <row r="30384" spans="8:11">
      <c r="H30384" s="15"/>
      <c r="K30384" s="15"/>
    </row>
    <row r="30385" spans="8:11">
      <c r="H30385" s="15"/>
      <c r="K30385" s="15"/>
    </row>
    <row r="30386" spans="8:11">
      <c r="H30386" s="15"/>
      <c r="K30386" s="15"/>
    </row>
    <row r="30387" spans="8:11">
      <c r="H30387" s="15"/>
      <c r="K30387" s="15"/>
    </row>
    <row r="30388" spans="8:11">
      <c r="H30388" s="15"/>
      <c r="K30388" s="15"/>
    </row>
    <row r="30389" spans="8:11">
      <c r="H30389" s="15"/>
      <c r="K30389" s="15"/>
    </row>
    <row r="30390" spans="8:11">
      <c r="H30390" s="15"/>
      <c r="K30390" s="15"/>
    </row>
    <row r="30391" spans="8:11">
      <c r="H30391" s="15"/>
      <c r="K30391" s="15"/>
    </row>
    <row r="30392" spans="8:11">
      <c r="H30392" s="15"/>
      <c r="K30392" s="15"/>
    </row>
    <row r="30393" spans="8:11">
      <c r="H30393" s="15"/>
      <c r="K30393" s="15"/>
    </row>
    <row r="30394" spans="8:11">
      <c r="H30394" s="15"/>
      <c r="K30394" s="15"/>
    </row>
    <row r="30395" spans="8:11">
      <c r="H30395" s="15"/>
      <c r="K30395" s="15"/>
    </row>
    <row r="30396" spans="8:11">
      <c r="H30396" s="15"/>
      <c r="K30396" s="15"/>
    </row>
    <row r="30397" spans="8:11">
      <c r="H30397" s="15"/>
      <c r="K30397" s="15"/>
    </row>
    <row r="30398" spans="8:11">
      <c r="H30398" s="15"/>
      <c r="K30398" s="15"/>
    </row>
    <row r="30399" spans="8:11">
      <c r="H30399" s="15"/>
      <c r="K30399" s="15"/>
    </row>
    <row r="30400" spans="8:11">
      <c r="H30400" s="15"/>
      <c r="K30400" s="15"/>
    </row>
    <row r="30401" spans="8:11">
      <c r="H30401" s="15"/>
      <c r="K30401" s="15"/>
    </row>
    <row r="30402" spans="8:11">
      <c r="H30402" s="15"/>
      <c r="K30402" s="15"/>
    </row>
    <row r="30403" spans="8:11">
      <c r="H30403" s="15"/>
      <c r="K30403" s="15"/>
    </row>
    <row r="30404" spans="8:11">
      <c r="H30404" s="15"/>
      <c r="K30404" s="15"/>
    </row>
    <row r="30405" spans="8:11">
      <c r="H30405" s="15"/>
      <c r="K30405" s="15"/>
    </row>
    <row r="30406" spans="8:11">
      <c r="H30406" s="15"/>
      <c r="K30406" s="15"/>
    </row>
    <row r="30407" spans="8:11">
      <c r="H30407" s="15"/>
      <c r="K30407" s="15"/>
    </row>
    <row r="30408" spans="8:11">
      <c r="H30408" s="15"/>
      <c r="K30408" s="15"/>
    </row>
    <row r="30409" spans="8:11">
      <c r="H30409" s="15"/>
      <c r="K30409" s="15"/>
    </row>
    <row r="30410" spans="8:11">
      <c r="H30410" s="15"/>
      <c r="K30410" s="15"/>
    </row>
    <row r="30411" spans="8:11">
      <c r="H30411" s="15"/>
      <c r="K30411" s="15"/>
    </row>
    <row r="30412" spans="8:11">
      <c r="H30412" s="15"/>
      <c r="K30412" s="15"/>
    </row>
    <row r="30413" spans="8:11">
      <c r="H30413" s="15"/>
      <c r="K30413" s="15"/>
    </row>
    <row r="30414" spans="8:11">
      <c r="H30414" s="15"/>
      <c r="K30414" s="15"/>
    </row>
    <row r="30415" spans="8:11">
      <c r="H30415" s="15"/>
      <c r="K30415" s="15"/>
    </row>
    <row r="30416" spans="8:11">
      <c r="H30416" s="15"/>
      <c r="K30416" s="15"/>
    </row>
    <row r="30417" spans="8:11">
      <c r="H30417" s="15"/>
      <c r="K30417" s="15"/>
    </row>
    <row r="30418" spans="8:11">
      <c r="H30418" s="15"/>
      <c r="K30418" s="15"/>
    </row>
    <row r="30419" spans="8:11">
      <c r="H30419" s="15"/>
      <c r="K30419" s="15"/>
    </row>
    <row r="30420" spans="8:11">
      <c r="H30420" s="15"/>
      <c r="K30420" s="15"/>
    </row>
    <row r="30421" spans="8:11">
      <c r="H30421" s="15"/>
      <c r="K30421" s="15"/>
    </row>
    <row r="30422" spans="8:11">
      <c r="H30422" s="15"/>
      <c r="K30422" s="15"/>
    </row>
    <row r="30423" spans="8:11">
      <c r="H30423" s="15"/>
      <c r="K30423" s="15"/>
    </row>
    <row r="30424" spans="8:11">
      <c r="H30424" s="15"/>
      <c r="K30424" s="15"/>
    </row>
    <row r="30425" spans="8:11">
      <c r="H30425" s="15"/>
      <c r="K30425" s="15"/>
    </row>
    <row r="30426" spans="8:11">
      <c r="H30426" s="15"/>
      <c r="K30426" s="15"/>
    </row>
    <row r="30427" spans="8:11">
      <c r="H30427" s="15"/>
      <c r="K30427" s="15"/>
    </row>
    <row r="30428" spans="8:11">
      <c r="H30428" s="15"/>
      <c r="K30428" s="15"/>
    </row>
    <row r="30429" spans="8:11">
      <c r="H30429" s="15"/>
      <c r="K30429" s="15"/>
    </row>
    <row r="30430" spans="8:11">
      <c r="H30430" s="15"/>
      <c r="K30430" s="15"/>
    </row>
    <row r="30431" spans="8:11">
      <c r="H30431" s="15"/>
      <c r="K30431" s="15"/>
    </row>
    <row r="30432" spans="8:11">
      <c r="H30432" s="15"/>
      <c r="K30432" s="15"/>
    </row>
    <row r="30433" spans="8:11">
      <c r="H30433" s="15"/>
      <c r="K30433" s="15"/>
    </row>
    <row r="30434" spans="8:11">
      <c r="H30434" s="15"/>
      <c r="K30434" s="15"/>
    </row>
    <row r="30435" spans="8:11">
      <c r="H30435" s="15"/>
      <c r="K30435" s="15"/>
    </row>
    <row r="30436" spans="8:11">
      <c r="H30436" s="15"/>
      <c r="K30436" s="15"/>
    </row>
    <row r="30437" spans="8:11">
      <c r="H30437" s="15"/>
      <c r="K30437" s="15"/>
    </row>
    <row r="30438" spans="8:11">
      <c r="H30438" s="15"/>
      <c r="K30438" s="15"/>
    </row>
    <row r="30439" spans="8:11">
      <c r="H30439" s="15"/>
      <c r="K30439" s="15"/>
    </row>
    <row r="30440" spans="8:11">
      <c r="H30440" s="15"/>
      <c r="K30440" s="15"/>
    </row>
    <row r="30441" spans="8:11">
      <c r="H30441" s="15"/>
      <c r="K30441" s="15"/>
    </row>
    <row r="30442" spans="8:11">
      <c r="H30442" s="15"/>
      <c r="K30442" s="15"/>
    </row>
    <row r="30443" spans="8:11">
      <c r="H30443" s="15"/>
      <c r="K30443" s="15"/>
    </row>
    <row r="30444" spans="8:11">
      <c r="H30444" s="15"/>
      <c r="K30444" s="15"/>
    </row>
    <row r="30445" spans="8:11">
      <c r="H30445" s="15"/>
      <c r="K30445" s="15"/>
    </row>
    <row r="30446" spans="8:11">
      <c r="H30446" s="15"/>
      <c r="K30446" s="15"/>
    </row>
    <row r="30447" spans="8:11">
      <c r="H30447" s="15"/>
      <c r="K30447" s="15"/>
    </row>
    <row r="30448" spans="8:11">
      <c r="H30448" s="15"/>
      <c r="K30448" s="15"/>
    </row>
    <row r="30449" spans="8:11">
      <c r="H30449" s="15"/>
      <c r="K30449" s="15"/>
    </row>
    <row r="30450" spans="8:11">
      <c r="H30450" s="15"/>
      <c r="K30450" s="15"/>
    </row>
    <row r="30451" spans="8:11">
      <c r="H30451" s="15"/>
      <c r="K30451" s="15"/>
    </row>
    <row r="30452" spans="8:11">
      <c r="H30452" s="15"/>
      <c r="K30452" s="15"/>
    </row>
    <row r="30453" spans="8:11">
      <c r="H30453" s="15"/>
      <c r="K30453" s="15"/>
    </row>
    <row r="30454" spans="8:11">
      <c r="H30454" s="15"/>
      <c r="K30454" s="15"/>
    </row>
    <row r="30455" spans="8:11">
      <c r="H30455" s="15"/>
      <c r="K30455" s="15"/>
    </row>
    <row r="30456" spans="8:11">
      <c r="H30456" s="15"/>
      <c r="K30456" s="15"/>
    </row>
    <row r="30457" spans="8:11">
      <c r="H30457" s="15"/>
      <c r="K30457" s="15"/>
    </row>
    <row r="30458" spans="8:11">
      <c r="H30458" s="15"/>
      <c r="K30458" s="15"/>
    </row>
    <row r="30459" spans="8:11">
      <c r="H30459" s="15"/>
      <c r="K30459" s="15"/>
    </row>
    <row r="30460" spans="8:11">
      <c r="H30460" s="15"/>
      <c r="K30460" s="15"/>
    </row>
    <row r="30461" spans="8:11">
      <c r="H30461" s="15"/>
      <c r="K30461" s="15"/>
    </row>
    <row r="30462" spans="8:11">
      <c r="H30462" s="15"/>
      <c r="K30462" s="15"/>
    </row>
    <row r="30463" spans="8:11">
      <c r="H30463" s="15"/>
      <c r="K30463" s="15"/>
    </row>
    <row r="30464" spans="8:11">
      <c r="H30464" s="15"/>
      <c r="K30464" s="15"/>
    </row>
    <row r="30465" spans="8:11">
      <c r="H30465" s="15"/>
      <c r="K30465" s="15"/>
    </row>
    <row r="30466" spans="8:11">
      <c r="H30466" s="15"/>
      <c r="K30466" s="15"/>
    </row>
    <row r="30467" spans="8:11">
      <c r="H30467" s="15"/>
      <c r="K30467" s="15"/>
    </row>
    <row r="30468" spans="8:11">
      <c r="H30468" s="15"/>
      <c r="K30468" s="15"/>
    </row>
    <row r="30469" spans="8:11">
      <c r="H30469" s="15"/>
      <c r="K30469" s="15"/>
    </row>
    <row r="30470" spans="8:11">
      <c r="H30470" s="15"/>
      <c r="K30470" s="15"/>
    </row>
    <row r="30471" spans="8:11">
      <c r="H30471" s="15"/>
      <c r="K30471" s="15"/>
    </row>
    <row r="30472" spans="8:11">
      <c r="H30472" s="15"/>
      <c r="K30472" s="15"/>
    </row>
    <row r="30473" spans="8:11">
      <c r="H30473" s="15"/>
      <c r="K30473" s="15"/>
    </row>
    <row r="30474" spans="8:11">
      <c r="H30474" s="15"/>
      <c r="K30474" s="15"/>
    </row>
    <row r="30475" spans="8:11">
      <c r="H30475" s="15"/>
      <c r="K30475" s="15"/>
    </row>
    <row r="30476" spans="8:11">
      <c r="H30476" s="15"/>
      <c r="K30476" s="15"/>
    </row>
    <row r="30477" spans="8:11">
      <c r="H30477" s="15"/>
      <c r="K30477" s="15"/>
    </row>
    <row r="30478" spans="8:11">
      <c r="H30478" s="15"/>
      <c r="K30478" s="15"/>
    </row>
    <row r="30479" spans="8:11">
      <c r="H30479" s="15"/>
      <c r="K30479" s="15"/>
    </row>
    <row r="30480" spans="8:11">
      <c r="H30480" s="15"/>
      <c r="K30480" s="15"/>
    </row>
    <row r="30481" spans="8:11">
      <c r="H30481" s="15"/>
      <c r="K30481" s="15"/>
    </row>
    <row r="30482" spans="8:11">
      <c r="H30482" s="15"/>
      <c r="K30482" s="15"/>
    </row>
    <row r="30483" spans="8:11">
      <c r="H30483" s="15"/>
      <c r="K30483" s="15"/>
    </row>
    <row r="30484" spans="8:11">
      <c r="H30484" s="15"/>
      <c r="K30484" s="15"/>
    </row>
    <row r="30485" spans="8:11">
      <c r="H30485" s="15"/>
      <c r="K30485" s="15"/>
    </row>
    <row r="30486" spans="8:11">
      <c r="H30486" s="15"/>
      <c r="K30486" s="15"/>
    </row>
    <row r="30487" spans="8:11">
      <c r="H30487" s="15"/>
      <c r="K30487" s="15"/>
    </row>
    <row r="30488" spans="8:11">
      <c r="H30488" s="15"/>
      <c r="K30488" s="15"/>
    </row>
    <row r="30489" spans="8:11">
      <c r="H30489" s="15"/>
      <c r="K30489" s="15"/>
    </row>
    <row r="30490" spans="8:11">
      <c r="H30490" s="15"/>
      <c r="K30490" s="15"/>
    </row>
    <row r="30491" spans="8:11">
      <c r="H30491" s="15"/>
      <c r="K30491" s="15"/>
    </row>
    <row r="30492" spans="8:11">
      <c r="H30492" s="15"/>
      <c r="K30492" s="15"/>
    </row>
    <row r="30493" spans="8:11">
      <c r="H30493" s="15"/>
      <c r="K30493" s="15"/>
    </row>
    <row r="30494" spans="8:11">
      <c r="H30494" s="15"/>
      <c r="K30494" s="15"/>
    </row>
    <row r="30495" spans="8:11">
      <c r="H30495" s="15"/>
      <c r="K30495" s="15"/>
    </row>
    <row r="30496" spans="8:11">
      <c r="H30496" s="15"/>
      <c r="K30496" s="15"/>
    </row>
    <row r="30497" spans="8:11">
      <c r="H30497" s="15"/>
      <c r="K30497" s="15"/>
    </row>
    <row r="30498" spans="8:11">
      <c r="H30498" s="15"/>
      <c r="K30498" s="15"/>
    </row>
    <row r="30499" spans="8:11">
      <c r="H30499" s="15"/>
      <c r="K30499" s="15"/>
    </row>
    <row r="30500" spans="8:11">
      <c r="H30500" s="15"/>
      <c r="K30500" s="15"/>
    </row>
    <row r="30501" spans="8:11">
      <c r="H30501" s="15"/>
      <c r="K30501" s="15"/>
    </row>
    <row r="30502" spans="8:11">
      <c r="H30502" s="15"/>
      <c r="K30502" s="15"/>
    </row>
    <row r="30503" spans="8:11">
      <c r="H30503" s="15"/>
      <c r="K30503" s="15"/>
    </row>
    <row r="30504" spans="8:11">
      <c r="H30504" s="15"/>
      <c r="K30504" s="15"/>
    </row>
    <row r="30505" spans="8:11">
      <c r="H30505" s="15"/>
      <c r="K30505" s="15"/>
    </row>
    <row r="30506" spans="8:11">
      <c r="H30506" s="15"/>
      <c r="K30506" s="15"/>
    </row>
    <row r="30507" spans="8:11">
      <c r="H30507" s="15"/>
      <c r="K30507" s="15"/>
    </row>
    <row r="30508" spans="8:11">
      <c r="H30508" s="15"/>
      <c r="K30508" s="15"/>
    </row>
    <row r="30509" spans="8:11">
      <c r="H30509" s="15"/>
      <c r="K30509" s="15"/>
    </row>
    <row r="30510" spans="8:11">
      <c r="H30510" s="15"/>
      <c r="K30510" s="15"/>
    </row>
    <row r="30511" spans="8:11">
      <c r="H30511" s="15"/>
      <c r="K30511" s="15"/>
    </row>
    <row r="30512" spans="8:11">
      <c r="H30512" s="15"/>
      <c r="K30512" s="15"/>
    </row>
    <row r="30513" spans="8:11">
      <c r="H30513" s="15"/>
      <c r="K30513" s="15"/>
    </row>
    <row r="30514" spans="8:11">
      <c r="H30514" s="15"/>
      <c r="K30514" s="15"/>
    </row>
    <row r="30515" spans="8:11">
      <c r="H30515" s="15"/>
      <c r="K30515" s="15"/>
    </row>
    <row r="30516" spans="8:11">
      <c r="H30516" s="15"/>
      <c r="K30516" s="15"/>
    </row>
    <row r="30517" spans="8:11">
      <c r="H30517" s="15"/>
      <c r="K30517" s="15"/>
    </row>
    <row r="30518" spans="8:11">
      <c r="H30518" s="15"/>
      <c r="K30518" s="15"/>
    </row>
    <row r="30519" spans="8:11">
      <c r="H30519" s="15"/>
      <c r="K30519" s="15"/>
    </row>
    <row r="30520" spans="8:11">
      <c r="H30520" s="15"/>
      <c r="K30520" s="15"/>
    </row>
    <row r="30521" spans="8:11">
      <c r="H30521" s="15"/>
      <c r="K30521" s="15"/>
    </row>
    <row r="30522" spans="8:11">
      <c r="H30522" s="15"/>
      <c r="K30522" s="15"/>
    </row>
    <row r="30523" spans="8:11">
      <c r="H30523" s="15"/>
      <c r="K30523" s="15"/>
    </row>
    <row r="30524" spans="8:11">
      <c r="H30524" s="15"/>
      <c r="K30524" s="15"/>
    </row>
    <row r="30525" spans="8:11">
      <c r="H30525" s="15"/>
      <c r="K30525" s="15"/>
    </row>
    <row r="30526" spans="8:11">
      <c r="H30526" s="15"/>
      <c r="K30526" s="15"/>
    </row>
    <row r="30527" spans="8:11">
      <c r="H30527" s="15"/>
      <c r="K30527" s="15"/>
    </row>
    <row r="30528" spans="8:11">
      <c r="H30528" s="15"/>
      <c r="K30528" s="15"/>
    </row>
    <row r="30529" spans="8:11">
      <c r="H30529" s="15"/>
      <c r="K30529" s="15"/>
    </row>
    <row r="30530" spans="8:11">
      <c r="H30530" s="15"/>
      <c r="K30530" s="15"/>
    </row>
    <row r="30531" spans="8:11">
      <c r="H30531" s="15"/>
      <c r="K30531" s="15"/>
    </row>
    <row r="30532" spans="8:11">
      <c r="H30532" s="15"/>
      <c r="K30532" s="15"/>
    </row>
    <row r="30533" spans="8:11">
      <c r="H30533" s="15"/>
      <c r="K30533" s="15"/>
    </row>
    <row r="30534" spans="8:11">
      <c r="H30534" s="15"/>
      <c r="K30534" s="15"/>
    </row>
    <row r="30535" spans="8:11">
      <c r="H30535" s="15"/>
      <c r="K30535" s="15"/>
    </row>
    <row r="30536" spans="8:11">
      <c r="H30536" s="15"/>
      <c r="K30536" s="15"/>
    </row>
    <row r="30537" spans="8:11">
      <c r="H30537" s="15"/>
      <c r="K30537" s="15"/>
    </row>
    <row r="30538" spans="8:11">
      <c r="H30538" s="15"/>
      <c r="K30538" s="15"/>
    </row>
    <row r="30539" spans="8:11">
      <c r="H30539" s="15"/>
      <c r="K30539" s="15"/>
    </row>
    <row r="30540" spans="8:11">
      <c r="H30540" s="15"/>
      <c r="K30540" s="15"/>
    </row>
    <row r="30541" spans="8:11">
      <c r="H30541" s="15"/>
      <c r="K30541" s="15"/>
    </row>
    <row r="30542" spans="8:11">
      <c r="H30542" s="15"/>
      <c r="K30542" s="15"/>
    </row>
    <row r="30543" spans="8:11">
      <c r="H30543" s="15"/>
      <c r="K30543" s="15"/>
    </row>
    <row r="30544" spans="8:11">
      <c r="H30544" s="15"/>
      <c r="K30544" s="15"/>
    </row>
    <row r="30545" spans="8:11">
      <c r="H30545" s="15"/>
      <c r="K30545" s="15"/>
    </row>
    <row r="30546" spans="8:11">
      <c r="H30546" s="15"/>
      <c r="K30546" s="15"/>
    </row>
    <row r="30547" spans="8:11">
      <c r="H30547" s="15"/>
      <c r="K30547" s="15"/>
    </row>
    <row r="30548" spans="8:11">
      <c r="H30548" s="15"/>
      <c r="K30548" s="15"/>
    </row>
    <row r="30549" spans="8:11">
      <c r="H30549" s="15"/>
      <c r="K30549" s="15"/>
    </row>
    <row r="30550" spans="8:11">
      <c r="H30550" s="15"/>
      <c r="K30550" s="15"/>
    </row>
    <row r="30551" spans="8:11">
      <c r="H30551" s="15"/>
      <c r="K30551" s="15"/>
    </row>
    <row r="30552" spans="8:11">
      <c r="H30552" s="15"/>
      <c r="K30552" s="15"/>
    </row>
    <row r="30553" spans="8:11">
      <c r="H30553" s="15"/>
      <c r="K30553" s="15"/>
    </row>
    <row r="30554" spans="8:11">
      <c r="H30554" s="15"/>
      <c r="K30554" s="15"/>
    </row>
    <row r="30555" spans="8:11">
      <c r="H30555" s="15"/>
      <c r="K30555" s="15"/>
    </row>
    <row r="30556" spans="8:11">
      <c r="H30556" s="15"/>
      <c r="K30556" s="15"/>
    </row>
    <row r="30557" spans="8:11">
      <c r="H30557" s="15"/>
      <c r="K30557" s="15"/>
    </row>
    <row r="30558" spans="8:11">
      <c r="H30558" s="15"/>
      <c r="K30558" s="15"/>
    </row>
    <row r="30559" spans="8:11">
      <c r="H30559" s="15"/>
      <c r="K30559" s="15"/>
    </row>
    <row r="30560" spans="8:11">
      <c r="H30560" s="15"/>
      <c r="K30560" s="15"/>
    </row>
    <row r="30561" spans="8:11">
      <c r="H30561" s="15"/>
      <c r="K30561" s="15"/>
    </row>
    <row r="30562" spans="8:11">
      <c r="H30562" s="15"/>
      <c r="K30562" s="15"/>
    </row>
    <row r="30563" spans="8:11">
      <c r="H30563" s="15"/>
      <c r="K30563" s="15"/>
    </row>
    <row r="30564" spans="8:11">
      <c r="H30564" s="15"/>
      <c r="K30564" s="15"/>
    </row>
    <row r="30565" spans="8:11">
      <c r="H30565" s="15"/>
      <c r="K30565" s="15"/>
    </row>
    <row r="30566" spans="8:11">
      <c r="H30566" s="15"/>
      <c r="K30566" s="15"/>
    </row>
    <row r="30567" spans="8:11">
      <c r="H30567" s="15"/>
      <c r="K30567" s="15"/>
    </row>
    <row r="30568" spans="8:11">
      <c r="H30568" s="15"/>
      <c r="K30568" s="15"/>
    </row>
    <row r="30569" spans="8:11">
      <c r="H30569" s="15"/>
      <c r="K30569" s="15"/>
    </row>
    <row r="30570" spans="8:11">
      <c r="H30570" s="15"/>
      <c r="K30570" s="15"/>
    </row>
    <row r="30571" spans="8:11">
      <c r="H30571" s="15"/>
      <c r="K30571" s="15"/>
    </row>
    <row r="30572" spans="8:11">
      <c r="H30572" s="15"/>
      <c r="K30572" s="15"/>
    </row>
    <row r="30573" spans="8:11">
      <c r="H30573" s="15"/>
      <c r="K30573" s="15"/>
    </row>
    <row r="30574" spans="8:11">
      <c r="H30574" s="15"/>
      <c r="K30574" s="15"/>
    </row>
    <row r="30575" spans="8:11">
      <c r="H30575" s="15"/>
      <c r="K30575" s="15"/>
    </row>
    <row r="30576" spans="8:11">
      <c r="H30576" s="15"/>
      <c r="K30576" s="15"/>
    </row>
    <row r="30577" spans="8:11">
      <c r="H30577" s="15"/>
      <c r="K30577" s="15"/>
    </row>
    <row r="30578" spans="8:11">
      <c r="H30578" s="15"/>
      <c r="K30578" s="15"/>
    </row>
    <row r="30579" spans="8:11">
      <c r="H30579" s="15"/>
      <c r="K30579" s="15"/>
    </row>
    <row r="30580" spans="8:11">
      <c r="H30580" s="15"/>
      <c r="K30580" s="15"/>
    </row>
    <row r="30581" spans="8:11">
      <c r="H30581" s="15"/>
      <c r="K30581" s="15"/>
    </row>
    <row r="30582" spans="8:11">
      <c r="H30582" s="15"/>
      <c r="K30582" s="15"/>
    </row>
    <row r="30583" spans="8:11">
      <c r="H30583" s="15"/>
      <c r="K30583" s="15"/>
    </row>
    <row r="30584" spans="8:11">
      <c r="H30584" s="15"/>
      <c r="K30584" s="15"/>
    </row>
    <row r="30585" spans="8:11">
      <c r="H30585" s="15"/>
      <c r="K30585" s="15"/>
    </row>
    <row r="30586" spans="8:11">
      <c r="H30586" s="15"/>
      <c r="K30586" s="15"/>
    </row>
    <row r="30587" spans="8:11">
      <c r="H30587" s="15"/>
      <c r="K30587" s="15"/>
    </row>
    <row r="30588" spans="8:11">
      <c r="H30588" s="15"/>
      <c r="K30588" s="15"/>
    </row>
    <row r="30589" spans="8:11">
      <c r="H30589" s="15"/>
      <c r="K30589" s="15"/>
    </row>
    <row r="30590" spans="8:11">
      <c r="H30590" s="15"/>
      <c r="K30590" s="15"/>
    </row>
    <row r="30591" spans="8:11">
      <c r="H30591" s="15"/>
      <c r="K30591" s="15"/>
    </row>
    <row r="30592" spans="8:11">
      <c r="H30592" s="15"/>
      <c r="K30592" s="15"/>
    </row>
    <row r="30593" spans="8:11">
      <c r="H30593" s="15"/>
      <c r="K30593" s="15"/>
    </row>
    <row r="30594" spans="8:11">
      <c r="H30594" s="15"/>
      <c r="K30594" s="15"/>
    </row>
    <row r="30595" spans="8:11">
      <c r="H30595" s="15"/>
      <c r="K30595" s="15"/>
    </row>
    <row r="30596" spans="8:11">
      <c r="H30596" s="15"/>
      <c r="K30596" s="15"/>
    </row>
    <row r="30597" spans="8:11">
      <c r="H30597" s="15"/>
      <c r="K30597" s="15"/>
    </row>
    <row r="30598" spans="8:11">
      <c r="H30598" s="15"/>
      <c r="K30598" s="15"/>
    </row>
    <row r="30599" spans="8:11">
      <c r="H30599" s="15"/>
      <c r="K30599" s="15"/>
    </row>
    <row r="30600" spans="8:11">
      <c r="H30600" s="15"/>
      <c r="K30600" s="15"/>
    </row>
    <row r="30601" spans="8:11">
      <c r="H30601" s="15"/>
      <c r="K30601" s="15"/>
    </row>
    <row r="30602" spans="8:11">
      <c r="H30602" s="15"/>
      <c r="K30602" s="15"/>
    </row>
    <row r="30603" spans="8:11">
      <c r="H30603" s="15"/>
      <c r="K30603" s="15"/>
    </row>
    <row r="30604" spans="8:11">
      <c r="H30604" s="15"/>
      <c r="K30604" s="15"/>
    </row>
    <row r="30605" spans="8:11">
      <c r="H30605" s="15"/>
      <c r="K30605" s="15"/>
    </row>
    <row r="30606" spans="8:11">
      <c r="H30606" s="15"/>
      <c r="K30606" s="15"/>
    </row>
    <row r="30607" spans="8:11">
      <c r="H30607" s="15"/>
      <c r="K30607" s="15"/>
    </row>
    <row r="30608" spans="8:11">
      <c r="H30608" s="15"/>
      <c r="K30608" s="15"/>
    </row>
    <row r="30609" spans="8:11">
      <c r="H30609" s="15"/>
      <c r="K30609" s="15"/>
    </row>
    <row r="30610" spans="8:11">
      <c r="H30610" s="15"/>
      <c r="K30610" s="15"/>
    </row>
    <row r="30611" spans="8:11">
      <c r="H30611" s="15"/>
      <c r="K30611" s="15"/>
    </row>
    <row r="30612" spans="8:11">
      <c r="H30612" s="15"/>
      <c r="K30612" s="15"/>
    </row>
    <row r="30613" spans="8:11">
      <c r="H30613" s="15"/>
      <c r="K30613" s="15"/>
    </row>
    <row r="30614" spans="8:11">
      <c r="H30614" s="15"/>
      <c r="K30614" s="15"/>
    </row>
    <row r="30615" spans="8:11">
      <c r="H30615" s="15"/>
      <c r="K30615" s="15"/>
    </row>
    <row r="30616" spans="8:11">
      <c r="H30616" s="15"/>
      <c r="K30616" s="15"/>
    </row>
    <row r="30617" spans="8:11">
      <c r="H30617" s="15"/>
      <c r="K30617" s="15"/>
    </row>
    <row r="30618" spans="8:11">
      <c r="H30618" s="15"/>
      <c r="K30618" s="15"/>
    </row>
    <row r="30619" spans="8:11">
      <c r="H30619" s="15"/>
      <c r="K30619" s="15"/>
    </row>
    <row r="30620" spans="8:11">
      <c r="H30620" s="15"/>
      <c r="K30620" s="15"/>
    </row>
    <row r="30621" spans="8:11">
      <c r="H30621" s="15"/>
      <c r="K30621" s="15"/>
    </row>
    <row r="30622" spans="8:11">
      <c r="H30622" s="15"/>
      <c r="K30622" s="15"/>
    </row>
    <row r="30623" spans="8:11">
      <c r="H30623" s="15"/>
      <c r="K30623" s="15"/>
    </row>
    <row r="30624" spans="8:11">
      <c r="H30624" s="15"/>
      <c r="K30624" s="15"/>
    </row>
    <row r="30625" spans="8:11">
      <c r="H30625" s="15"/>
      <c r="K30625" s="15"/>
    </row>
    <row r="30626" spans="8:11">
      <c r="H30626" s="15"/>
      <c r="K30626" s="15"/>
    </row>
    <row r="30627" spans="8:11">
      <c r="H30627" s="15"/>
      <c r="K30627" s="15"/>
    </row>
    <row r="30628" spans="8:11">
      <c r="H30628" s="15"/>
      <c r="K30628" s="15"/>
    </row>
    <row r="30629" spans="8:11">
      <c r="H30629" s="15"/>
      <c r="K30629" s="15"/>
    </row>
    <row r="30630" spans="8:11">
      <c r="H30630" s="15"/>
      <c r="K30630" s="15"/>
    </row>
    <row r="30631" spans="8:11">
      <c r="H30631" s="15"/>
      <c r="K30631" s="15"/>
    </row>
    <row r="30632" spans="8:11">
      <c r="H30632" s="15"/>
      <c r="K30632" s="15"/>
    </row>
    <row r="30633" spans="8:11">
      <c r="H30633" s="15"/>
      <c r="K30633" s="15"/>
    </row>
    <row r="30634" spans="8:11">
      <c r="H30634" s="15"/>
      <c r="K30634" s="15"/>
    </row>
    <row r="30635" spans="8:11">
      <c r="H30635" s="15"/>
      <c r="K30635" s="15"/>
    </row>
    <row r="30636" spans="8:11">
      <c r="H30636" s="15"/>
      <c r="K30636" s="15"/>
    </row>
    <row r="30637" spans="8:11">
      <c r="H30637" s="15"/>
      <c r="K30637" s="15"/>
    </row>
    <row r="30638" spans="8:11">
      <c r="H30638" s="15"/>
      <c r="K30638" s="15"/>
    </row>
    <row r="30639" spans="8:11">
      <c r="H30639" s="15"/>
      <c r="K30639" s="15"/>
    </row>
    <row r="30640" spans="8:11">
      <c r="H30640" s="15"/>
      <c r="K30640" s="15"/>
    </row>
    <row r="30641" spans="8:11">
      <c r="H30641" s="15"/>
      <c r="K30641" s="15"/>
    </row>
    <row r="30642" spans="8:11">
      <c r="H30642" s="15"/>
      <c r="K30642" s="15"/>
    </row>
    <row r="30643" spans="8:11">
      <c r="H30643" s="15"/>
      <c r="K30643" s="15"/>
    </row>
    <row r="30644" spans="8:11">
      <c r="H30644" s="15"/>
      <c r="K30644" s="15"/>
    </row>
    <row r="30645" spans="8:11">
      <c r="H30645" s="15"/>
      <c r="K30645" s="15"/>
    </row>
    <row r="30646" spans="8:11">
      <c r="H30646" s="15"/>
      <c r="K30646" s="15"/>
    </row>
    <row r="30647" spans="8:11">
      <c r="H30647" s="15"/>
      <c r="K30647" s="15"/>
    </row>
    <row r="30648" spans="8:11">
      <c r="H30648" s="15"/>
      <c r="K30648" s="15"/>
    </row>
    <row r="30649" spans="8:11">
      <c r="H30649" s="15"/>
      <c r="K30649" s="15"/>
    </row>
    <row r="30650" spans="8:11">
      <c r="H30650" s="15"/>
      <c r="K30650" s="15"/>
    </row>
    <row r="30651" spans="8:11">
      <c r="H30651" s="15"/>
      <c r="K30651" s="15"/>
    </row>
    <row r="30652" spans="8:11">
      <c r="H30652" s="15"/>
      <c r="K30652" s="15"/>
    </row>
    <row r="30653" spans="8:11">
      <c r="H30653" s="15"/>
      <c r="K30653" s="15"/>
    </row>
    <row r="30654" spans="8:11">
      <c r="H30654" s="15"/>
      <c r="K30654" s="15"/>
    </row>
    <row r="30655" spans="8:11">
      <c r="H30655" s="15"/>
      <c r="K30655" s="15"/>
    </row>
    <row r="30656" spans="8:11">
      <c r="H30656" s="15"/>
      <c r="K30656" s="15"/>
    </row>
    <row r="30657" spans="8:11">
      <c r="H30657" s="15"/>
      <c r="K30657" s="15"/>
    </row>
    <row r="30658" spans="8:11">
      <c r="H30658" s="15"/>
      <c r="K30658" s="15"/>
    </row>
    <row r="30659" spans="8:11">
      <c r="H30659" s="15"/>
      <c r="K30659" s="15"/>
    </row>
    <row r="30660" spans="8:11">
      <c r="H30660" s="15"/>
      <c r="K30660" s="15"/>
    </row>
    <row r="30661" spans="8:11">
      <c r="H30661" s="15"/>
      <c r="K30661" s="15"/>
    </row>
    <row r="30662" spans="8:11">
      <c r="H30662" s="15"/>
      <c r="K30662" s="15"/>
    </row>
    <row r="30663" spans="8:11">
      <c r="H30663" s="15"/>
      <c r="K30663" s="15"/>
    </row>
    <row r="30664" spans="8:11">
      <c r="H30664" s="15"/>
      <c r="K30664" s="15"/>
    </row>
    <row r="30665" spans="8:11">
      <c r="H30665" s="15"/>
      <c r="K30665" s="15"/>
    </row>
    <row r="30666" spans="8:11">
      <c r="H30666" s="15"/>
      <c r="K30666" s="15"/>
    </row>
    <row r="30667" spans="8:11">
      <c r="H30667" s="15"/>
      <c r="K30667" s="15"/>
    </row>
    <row r="30668" spans="8:11">
      <c r="H30668" s="15"/>
      <c r="K30668" s="15"/>
    </row>
    <row r="30669" spans="8:11">
      <c r="H30669" s="15"/>
      <c r="K30669" s="15"/>
    </row>
    <row r="30670" spans="8:11">
      <c r="H30670" s="15"/>
      <c r="K30670" s="15"/>
    </row>
    <row r="30671" spans="8:11">
      <c r="H30671" s="15"/>
      <c r="K30671" s="15"/>
    </row>
    <row r="30672" spans="8:11">
      <c r="H30672" s="15"/>
      <c r="K30672" s="15"/>
    </row>
    <row r="30673" spans="8:11">
      <c r="H30673" s="15"/>
      <c r="K30673" s="15"/>
    </row>
    <row r="30674" spans="8:11">
      <c r="H30674" s="15"/>
      <c r="K30674" s="15"/>
    </row>
    <row r="30675" spans="8:11">
      <c r="H30675" s="15"/>
      <c r="K30675" s="15"/>
    </row>
    <row r="30676" spans="8:11">
      <c r="H30676" s="15"/>
      <c r="K30676" s="15"/>
    </row>
    <row r="30677" spans="8:11">
      <c r="H30677" s="15"/>
      <c r="K30677" s="15"/>
    </row>
    <row r="30678" spans="8:11">
      <c r="H30678" s="15"/>
      <c r="K30678" s="15"/>
    </row>
    <row r="30679" spans="8:11">
      <c r="H30679" s="15"/>
      <c r="K30679" s="15"/>
    </row>
    <row r="30680" spans="8:11">
      <c r="H30680" s="15"/>
      <c r="K30680" s="15"/>
    </row>
    <row r="30681" spans="8:11">
      <c r="H30681" s="15"/>
      <c r="K30681" s="15"/>
    </row>
    <row r="30682" spans="8:11">
      <c r="H30682" s="15"/>
      <c r="K30682" s="15"/>
    </row>
    <row r="30683" spans="8:11">
      <c r="H30683" s="15"/>
      <c r="K30683" s="15"/>
    </row>
    <row r="30684" spans="8:11">
      <c r="H30684" s="15"/>
      <c r="K30684" s="15"/>
    </row>
    <row r="30685" spans="8:11">
      <c r="H30685" s="15"/>
      <c r="K30685" s="15"/>
    </row>
    <row r="30686" spans="8:11">
      <c r="H30686" s="15"/>
      <c r="K30686" s="15"/>
    </row>
    <row r="30687" spans="8:11">
      <c r="H30687" s="15"/>
      <c r="K30687" s="15"/>
    </row>
    <row r="30688" spans="8:11">
      <c r="H30688" s="15"/>
      <c r="K30688" s="15"/>
    </row>
    <row r="30689" spans="8:11">
      <c r="H30689" s="15"/>
      <c r="K30689" s="15"/>
    </row>
    <row r="30690" spans="8:11">
      <c r="H30690" s="15"/>
      <c r="K30690" s="15"/>
    </row>
    <row r="30691" spans="8:11">
      <c r="H30691" s="15"/>
      <c r="K30691" s="15"/>
    </row>
    <row r="30692" spans="8:11">
      <c r="H30692" s="15"/>
      <c r="K30692" s="15"/>
    </row>
    <row r="30693" spans="8:11">
      <c r="H30693" s="15"/>
      <c r="K30693" s="15"/>
    </row>
    <row r="30694" spans="8:11">
      <c r="H30694" s="15"/>
      <c r="K30694" s="15"/>
    </row>
    <row r="30695" spans="8:11">
      <c r="H30695" s="15"/>
      <c r="K30695" s="15"/>
    </row>
    <row r="30696" spans="8:11">
      <c r="H30696" s="15"/>
      <c r="K30696" s="15"/>
    </row>
    <row r="30697" spans="8:11">
      <c r="H30697" s="15"/>
      <c r="K30697" s="15"/>
    </row>
    <row r="30698" spans="8:11">
      <c r="H30698" s="15"/>
      <c r="K30698" s="15"/>
    </row>
    <row r="30699" spans="8:11">
      <c r="H30699" s="15"/>
      <c r="K30699" s="15"/>
    </row>
    <row r="30700" spans="8:11">
      <c r="H30700" s="15"/>
      <c r="K30700" s="15"/>
    </row>
    <row r="30701" spans="8:11">
      <c r="H30701" s="15"/>
      <c r="K30701" s="15"/>
    </row>
    <row r="30702" spans="8:11">
      <c r="H30702" s="15"/>
      <c r="K30702" s="15"/>
    </row>
    <row r="30703" spans="8:11">
      <c r="H30703" s="15"/>
      <c r="K30703" s="15"/>
    </row>
    <row r="30704" spans="8:11">
      <c r="H30704" s="15"/>
      <c r="K30704" s="15"/>
    </row>
    <row r="30705" spans="8:11">
      <c r="H30705" s="15"/>
      <c r="K30705" s="15"/>
    </row>
    <row r="30706" spans="8:11">
      <c r="H30706" s="15"/>
      <c r="K30706" s="15"/>
    </row>
    <row r="30707" spans="8:11">
      <c r="H30707" s="15"/>
      <c r="K30707" s="15"/>
    </row>
    <row r="30708" spans="8:11">
      <c r="H30708" s="15"/>
      <c r="K30708" s="15"/>
    </row>
    <row r="30709" spans="8:11">
      <c r="H30709" s="15"/>
      <c r="K30709" s="15"/>
    </row>
    <row r="30710" spans="8:11">
      <c r="H30710" s="15"/>
      <c r="K30710" s="15"/>
    </row>
    <row r="30711" spans="8:11">
      <c r="H30711" s="15"/>
      <c r="K30711" s="15"/>
    </row>
    <row r="30712" spans="8:11">
      <c r="H30712" s="15"/>
      <c r="K30712" s="15"/>
    </row>
    <row r="30713" spans="8:11">
      <c r="H30713" s="15"/>
      <c r="K30713" s="15"/>
    </row>
    <row r="30714" spans="8:11">
      <c r="H30714" s="15"/>
      <c r="K30714" s="15"/>
    </row>
    <row r="30715" spans="8:11">
      <c r="H30715" s="15"/>
      <c r="K30715" s="15"/>
    </row>
    <row r="30716" spans="8:11">
      <c r="H30716" s="15"/>
      <c r="K30716" s="15"/>
    </row>
    <row r="30717" spans="8:11">
      <c r="H30717" s="15"/>
      <c r="K30717" s="15"/>
    </row>
    <row r="30718" spans="8:11">
      <c r="H30718" s="15"/>
      <c r="K30718" s="15"/>
    </row>
    <row r="30719" spans="8:11">
      <c r="H30719" s="15"/>
      <c r="K30719" s="15"/>
    </row>
    <row r="30720" spans="8:11">
      <c r="H30720" s="15"/>
      <c r="K30720" s="15"/>
    </row>
    <row r="30721" spans="8:11">
      <c r="H30721" s="15"/>
      <c r="K30721" s="15"/>
    </row>
    <row r="30722" spans="8:11">
      <c r="H30722" s="15"/>
      <c r="K30722" s="15"/>
    </row>
    <row r="30723" spans="8:11">
      <c r="H30723" s="15"/>
      <c r="K30723" s="15"/>
    </row>
    <row r="30724" spans="8:11">
      <c r="H30724" s="15"/>
      <c r="K30724" s="15"/>
    </row>
    <row r="30725" spans="8:11">
      <c r="H30725" s="15"/>
      <c r="K30725" s="15"/>
    </row>
    <row r="30726" spans="8:11">
      <c r="H30726" s="15"/>
      <c r="K30726" s="15"/>
    </row>
    <row r="30727" spans="8:11">
      <c r="H30727" s="15"/>
      <c r="K30727" s="15"/>
    </row>
    <row r="30728" spans="8:11">
      <c r="H30728" s="15"/>
      <c r="K30728" s="15"/>
    </row>
    <row r="30729" spans="8:11">
      <c r="H30729" s="15"/>
      <c r="K30729" s="15"/>
    </row>
    <row r="30730" spans="8:11">
      <c r="H30730" s="15"/>
      <c r="K30730" s="15"/>
    </row>
    <row r="30731" spans="8:11">
      <c r="H30731" s="15"/>
      <c r="K30731" s="15"/>
    </row>
    <row r="30732" spans="8:11">
      <c r="H30732" s="15"/>
      <c r="K30732" s="15"/>
    </row>
    <row r="30733" spans="8:11">
      <c r="H30733" s="15"/>
      <c r="K30733" s="15"/>
    </row>
    <row r="30734" spans="8:11">
      <c r="H30734" s="15"/>
      <c r="K30734" s="15"/>
    </row>
    <row r="30735" spans="8:11">
      <c r="H30735" s="15"/>
      <c r="K30735" s="15"/>
    </row>
    <row r="30736" spans="8:11">
      <c r="H30736" s="15"/>
      <c r="K30736" s="15"/>
    </row>
    <row r="30737" spans="8:11">
      <c r="H30737" s="15"/>
      <c r="K30737" s="15"/>
    </row>
    <row r="30738" spans="8:11">
      <c r="H30738" s="15"/>
      <c r="K30738" s="15"/>
    </row>
    <row r="30739" spans="8:11">
      <c r="H30739" s="15"/>
      <c r="K30739" s="15"/>
    </row>
    <row r="30740" spans="8:11">
      <c r="H30740" s="15"/>
      <c r="K30740" s="15"/>
    </row>
    <row r="30741" spans="8:11">
      <c r="H30741" s="15"/>
      <c r="K30741" s="15"/>
    </row>
    <row r="30742" spans="8:11">
      <c r="H30742" s="15"/>
      <c r="K30742" s="15"/>
    </row>
    <row r="30743" spans="8:11">
      <c r="H30743" s="15"/>
      <c r="K30743" s="15"/>
    </row>
    <row r="30744" spans="8:11">
      <c r="H30744" s="15"/>
      <c r="K30744" s="15"/>
    </row>
    <row r="30745" spans="8:11">
      <c r="H30745" s="15"/>
      <c r="K30745" s="15"/>
    </row>
    <row r="30746" spans="8:11">
      <c r="H30746" s="15"/>
      <c r="K30746" s="15"/>
    </row>
    <row r="30747" spans="8:11">
      <c r="H30747" s="15"/>
      <c r="K30747" s="15"/>
    </row>
    <row r="30748" spans="8:11">
      <c r="H30748" s="15"/>
      <c r="K30748" s="15"/>
    </row>
    <row r="30749" spans="8:11">
      <c r="H30749" s="15"/>
      <c r="K30749" s="15"/>
    </row>
    <row r="30750" spans="8:11">
      <c r="H30750" s="15"/>
      <c r="K30750" s="15"/>
    </row>
    <row r="30751" spans="8:11">
      <c r="H30751" s="15"/>
      <c r="K30751" s="15"/>
    </row>
    <row r="30752" spans="8:11">
      <c r="H30752" s="15"/>
      <c r="K30752" s="15"/>
    </row>
    <row r="30753" spans="8:11">
      <c r="H30753" s="15"/>
      <c r="K30753" s="15"/>
    </row>
    <row r="30754" spans="8:11">
      <c r="H30754" s="15"/>
      <c r="K30754" s="15"/>
    </row>
    <row r="30755" spans="8:11">
      <c r="H30755" s="15"/>
      <c r="K30755" s="15"/>
    </row>
    <row r="30756" spans="8:11">
      <c r="H30756" s="15"/>
      <c r="K30756" s="15"/>
    </row>
    <row r="30757" spans="8:11">
      <c r="H30757" s="15"/>
      <c r="K30757" s="15"/>
    </row>
    <row r="30758" spans="8:11">
      <c r="H30758" s="15"/>
      <c r="K30758" s="15"/>
    </row>
    <row r="30759" spans="8:11">
      <c r="H30759" s="15"/>
      <c r="K30759" s="15"/>
    </row>
    <row r="30760" spans="8:11">
      <c r="H30760" s="15"/>
      <c r="K30760" s="15"/>
    </row>
    <row r="30761" spans="8:11">
      <c r="H30761" s="15"/>
      <c r="K30761" s="15"/>
    </row>
    <row r="30762" spans="8:11">
      <c r="H30762" s="15"/>
      <c r="K30762" s="15"/>
    </row>
    <row r="30763" spans="8:11">
      <c r="H30763" s="15"/>
      <c r="K30763" s="15"/>
    </row>
    <row r="30764" spans="8:11">
      <c r="H30764" s="15"/>
      <c r="K30764" s="15"/>
    </row>
    <row r="30765" spans="8:11">
      <c r="H30765" s="15"/>
      <c r="K30765" s="15"/>
    </row>
    <row r="30766" spans="8:11">
      <c r="H30766" s="15"/>
      <c r="K30766" s="15"/>
    </row>
    <row r="30767" spans="8:11">
      <c r="H30767" s="15"/>
      <c r="K30767" s="15"/>
    </row>
    <row r="30768" spans="8:11">
      <c r="H30768" s="15"/>
      <c r="K30768" s="15"/>
    </row>
    <row r="30769" spans="8:11">
      <c r="H30769" s="15"/>
      <c r="K30769" s="15"/>
    </row>
    <row r="30770" spans="8:11">
      <c r="H30770" s="15"/>
      <c r="K30770" s="15"/>
    </row>
    <row r="30771" spans="8:11">
      <c r="H30771" s="15"/>
      <c r="K30771" s="15"/>
    </row>
    <row r="30772" spans="8:11">
      <c r="H30772" s="15"/>
      <c r="K30772" s="15"/>
    </row>
    <row r="30773" spans="8:11">
      <c r="H30773" s="15"/>
      <c r="K30773" s="15"/>
    </row>
    <row r="30774" spans="8:11">
      <c r="H30774" s="15"/>
      <c r="K30774" s="15"/>
    </row>
    <row r="30775" spans="8:11">
      <c r="H30775" s="15"/>
      <c r="K30775" s="15"/>
    </row>
    <row r="30776" spans="8:11">
      <c r="H30776" s="15"/>
      <c r="K30776" s="15"/>
    </row>
    <row r="30777" spans="8:11">
      <c r="H30777" s="15"/>
      <c r="K30777" s="15"/>
    </row>
    <row r="30778" spans="8:11">
      <c r="H30778" s="15"/>
      <c r="K30778" s="15"/>
    </row>
    <row r="30779" spans="8:11">
      <c r="H30779" s="15"/>
      <c r="K30779" s="15"/>
    </row>
    <row r="30780" spans="8:11">
      <c r="H30780" s="15"/>
      <c r="K30780" s="15"/>
    </row>
    <row r="30781" spans="8:11">
      <c r="H30781" s="15"/>
      <c r="K30781" s="15"/>
    </row>
    <row r="30782" spans="8:11">
      <c r="H30782" s="15"/>
      <c r="K30782" s="15"/>
    </row>
    <row r="30783" spans="8:11">
      <c r="H30783" s="15"/>
      <c r="K30783" s="15"/>
    </row>
    <row r="30784" spans="8:11">
      <c r="H30784" s="15"/>
      <c r="K30784" s="15"/>
    </row>
    <row r="30785" spans="8:11">
      <c r="H30785" s="15"/>
      <c r="K30785" s="15"/>
    </row>
    <row r="30786" spans="8:11">
      <c r="H30786" s="15"/>
      <c r="K30786" s="15"/>
    </row>
    <row r="30787" spans="8:11">
      <c r="H30787" s="15"/>
      <c r="K30787" s="15"/>
    </row>
    <row r="30788" spans="8:11">
      <c r="H30788" s="15"/>
      <c r="K30788" s="15"/>
    </row>
    <row r="30789" spans="8:11">
      <c r="H30789" s="15"/>
      <c r="K30789" s="15"/>
    </row>
    <row r="30790" spans="8:11">
      <c r="H30790" s="15"/>
      <c r="K30790" s="15"/>
    </row>
    <row r="30791" spans="8:11">
      <c r="H30791" s="15"/>
      <c r="K30791" s="15"/>
    </row>
    <row r="30792" spans="8:11">
      <c r="H30792" s="15"/>
      <c r="K30792" s="15"/>
    </row>
    <row r="30793" spans="8:11">
      <c r="H30793" s="15"/>
      <c r="K30793" s="15"/>
    </row>
    <row r="30794" spans="8:11">
      <c r="H30794" s="15"/>
      <c r="K30794" s="15"/>
    </row>
    <row r="30795" spans="8:11">
      <c r="H30795" s="15"/>
      <c r="K30795" s="15"/>
    </row>
    <row r="30796" spans="8:11">
      <c r="H30796" s="15"/>
      <c r="K30796" s="15"/>
    </row>
    <row r="30797" spans="8:11">
      <c r="H30797" s="15"/>
      <c r="K30797" s="15"/>
    </row>
    <row r="30798" spans="8:11">
      <c r="H30798" s="15"/>
      <c r="K30798" s="15"/>
    </row>
    <row r="30799" spans="8:11">
      <c r="H30799" s="15"/>
      <c r="K30799" s="15"/>
    </row>
    <row r="30800" spans="8:11">
      <c r="H30800" s="15"/>
      <c r="K30800" s="15"/>
    </row>
    <row r="30801" spans="8:11">
      <c r="H30801" s="15"/>
      <c r="K30801" s="15"/>
    </row>
    <row r="30802" spans="8:11">
      <c r="H30802" s="15"/>
      <c r="K30802" s="15"/>
    </row>
    <row r="30803" spans="8:11">
      <c r="H30803" s="15"/>
      <c r="K30803" s="15"/>
    </row>
    <row r="30804" spans="8:11">
      <c r="H30804" s="15"/>
      <c r="K30804" s="15"/>
    </row>
    <row r="30805" spans="8:11">
      <c r="H30805" s="15"/>
      <c r="K30805" s="15"/>
    </row>
    <row r="30806" spans="8:11">
      <c r="H30806" s="15"/>
      <c r="K30806" s="15"/>
    </row>
    <row r="30807" spans="8:11">
      <c r="H30807" s="15"/>
      <c r="K30807" s="15"/>
    </row>
    <row r="30808" spans="8:11">
      <c r="H30808" s="15"/>
      <c r="K30808" s="15"/>
    </row>
    <row r="30809" spans="8:11">
      <c r="H30809" s="15"/>
      <c r="K30809" s="15"/>
    </row>
    <row r="30810" spans="8:11">
      <c r="H30810" s="15"/>
      <c r="K30810" s="15"/>
    </row>
    <row r="30811" spans="8:11">
      <c r="H30811" s="15"/>
      <c r="K30811" s="15"/>
    </row>
    <row r="30812" spans="8:11">
      <c r="H30812" s="15"/>
      <c r="K30812" s="15"/>
    </row>
    <row r="30813" spans="8:11">
      <c r="H30813" s="15"/>
      <c r="K30813" s="15"/>
    </row>
    <row r="30814" spans="8:11">
      <c r="H30814" s="15"/>
      <c r="K30814" s="15"/>
    </row>
    <row r="30815" spans="8:11">
      <c r="H30815" s="15"/>
      <c r="K30815" s="15"/>
    </row>
    <row r="30816" spans="8:11">
      <c r="H30816" s="15"/>
      <c r="K30816" s="15"/>
    </row>
    <row r="30817" spans="8:11">
      <c r="H30817" s="15"/>
      <c r="K30817" s="15"/>
    </row>
    <row r="30818" spans="8:11">
      <c r="H30818" s="15"/>
      <c r="K30818" s="15"/>
    </row>
    <row r="30819" spans="8:11">
      <c r="H30819" s="15"/>
      <c r="K30819" s="15"/>
    </row>
    <row r="30820" spans="8:11">
      <c r="H30820" s="15"/>
      <c r="K30820" s="15"/>
    </row>
    <row r="30821" spans="8:11">
      <c r="H30821" s="15"/>
      <c r="K30821" s="15"/>
    </row>
    <row r="30822" spans="8:11">
      <c r="H30822" s="15"/>
      <c r="K30822" s="15"/>
    </row>
    <row r="30823" spans="8:11">
      <c r="H30823" s="15"/>
      <c r="K30823" s="15"/>
    </row>
    <row r="30824" spans="8:11">
      <c r="H30824" s="15"/>
      <c r="K30824" s="15"/>
    </row>
    <row r="30825" spans="8:11">
      <c r="H30825" s="15"/>
      <c r="K30825" s="15"/>
    </row>
    <row r="30826" spans="8:11">
      <c r="H30826" s="15"/>
      <c r="K30826" s="15"/>
    </row>
    <row r="30827" spans="8:11">
      <c r="H30827" s="15"/>
      <c r="K30827" s="15"/>
    </row>
    <row r="30828" spans="8:11">
      <c r="H30828" s="15"/>
      <c r="K30828" s="15"/>
    </row>
    <row r="30829" spans="8:11">
      <c r="H30829" s="15"/>
      <c r="K30829" s="15"/>
    </row>
    <row r="30830" spans="8:11">
      <c r="H30830" s="15"/>
      <c r="K30830" s="15"/>
    </row>
    <row r="30831" spans="8:11">
      <c r="H30831" s="15"/>
      <c r="K30831" s="15"/>
    </row>
    <row r="30832" spans="8:11">
      <c r="H30832" s="15"/>
      <c r="K30832" s="15"/>
    </row>
    <row r="30833" spans="8:11">
      <c r="H30833" s="15"/>
      <c r="K30833" s="15"/>
    </row>
    <row r="30834" spans="8:11">
      <c r="H30834" s="15"/>
      <c r="K30834" s="15"/>
    </row>
    <row r="30835" spans="8:11">
      <c r="H30835" s="15"/>
      <c r="K30835" s="15"/>
    </row>
    <row r="30836" spans="8:11">
      <c r="H30836" s="15"/>
      <c r="K30836" s="15"/>
    </row>
    <row r="30837" spans="8:11">
      <c r="H30837" s="15"/>
      <c r="K30837" s="15"/>
    </row>
    <row r="30838" spans="8:11">
      <c r="H30838" s="15"/>
      <c r="K30838" s="15"/>
    </row>
    <row r="30839" spans="8:11">
      <c r="H30839" s="15"/>
      <c r="K30839" s="15"/>
    </row>
    <row r="30840" spans="8:11">
      <c r="H30840" s="15"/>
      <c r="K30840" s="15"/>
    </row>
    <row r="30841" spans="8:11">
      <c r="H30841" s="15"/>
      <c r="K30841" s="15"/>
    </row>
    <row r="30842" spans="8:11">
      <c r="H30842" s="15"/>
      <c r="K30842" s="15"/>
    </row>
    <row r="30843" spans="8:11">
      <c r="H30843" s="15"/>
      <c r="K30843" s="15"/>
    </row>
    <row r="30844" spans="8:11">
      <c r="H30844" s="15"/>
      <c r="K30844" s="15"/>
    </row>
    <row r="30845" spans="8:11">
      <c r="H30845" s="15"/>
      <c r="K30845" s="15"/>
    </row>
    <row r="30846" spans="8:11">
      <c r="H30846" s="15"/>
      <c r="K30846" s="15"/>
    </row>
    <row r="30847" spans="8:11">
      <c r="H30847" s="15"/>
      <c r="K30847" s="15"/>
    </row>
    <row r="30848" spans="8:11">
      <c r="H30848" s="15"/>
      <c r="K30848" s="15"/>
    </row>
    <row r="30849" spans="8:11">
      <c r="H30849" s="15"/>
      <c r="K30849" s="15"/>
    </row>
    <row r="30850" spans="8:11">
      <c r="H30850" s="15"/>
      <c r="K30850" s="15"/>
    </row>
    <row r="30851" spans="8:11">
      <c r="H30851" s="15"/>
      <c r="K30851" s="15"/>
    </row>
    <row r="30852" spans="8:11">
      <c r="H30852" s="15"/>
      <c r="K30852" s="15"/>
    </row>
    <row r="30853" spans="8:11">
      <c r="H30853" s="15"/>
      <c r="K30853" s="15"/>
    </row>
    <row r="30854" spans="8:11">
      <c r="H30854" s="15"/>
      <c r="K30854" s="15"/>
    </row>
    <row r="30855" spans="8:11">
      <c r="H30855" s="15"/>
      <c r="K30855" s="15"/>
    </row>
    <row r="30856" spans="8:11">
      <c r="H30856" s="15"/>
      <c r="K30856" s="15"/>
    </row>
    <row r="30857" spans="8:11">
      <c r="H30857" s="15"/>
      <c r="K30857" s="15"/>
    </row>
    <row r="30858" spans="8:11">
      <c r="H30858" s="15"/>
      <c r="K30858" s="15"/>
    </row>
    <row r="30859" spans="8:11">
      <c r="H30859" s="15"/>
      <c r="K30859" s="15"/>
    </row>
    <row r="30860" spans="8:11">
      <c r="H30860" s="15"/>
      <c r="K30860" s="15"/>
    </row>
    <row r="30861" spans="8:11">
      <c r="H30861" s="15"/>
      <c r="K30861" s="15"/>
    </row>
    <row r="30862" spans="8:11">
      <c r="H30862" s="15"/>
      <c r="K30862" s="15"/>
    </row>
    <row r="30863" spans="8:11">
      <c r="H30863" s="15"/>
      <c r="K30863" s="15"/>
    </row>
    <row r="30864" spans="8:11">
      <c r="H30864" s="15"/>
      <c r="K30864" s="15"/>
    </row>
    <row r="30865" spans="8:11">
      <c r="H30865" s="15"/>
      <c r="K30865" s="15"/>
    </row>
    <row r="30866" spans="8:11">
      <c r="H30866" s="15"/>
      <c r="K30866" s="15"/>
    </row>
    <row r="30867" spans="8:11">
      <c r="H30867" s="15"/>
      <c r="K30867" s="15"/>
    </row>
    <row r="30868" spans="8:11">
      <c r="H30868" s="15"/>
      <c r="K30868" s="15"/>
    </row>
    <row r="30869" spans="8:11">
      <c r="H30869" s="15"/>
      <c r="K30869" s="15"/>
    </row>
    <row r="30870" spans="8:11">
      <c r="H30870" s="15"/>
      <c r="K30870" s="15"/>
    </row>
    <row r="30871" spans="8:11">
      <c r="H30871" s="15"/>
      <c r="K30871" s="15"/>
    </row>
    <row r="30872" spans="8:11">
      <c r="H30872" s="15"/>
      <c r="K30872" s="15"/>
    </row>
    <row r="30873" spans="8:11">
      <c r="H30873" s="15"/>
      <c r="K30873" s="15"/>
    </row>
    <row r="30874" spans="8:11">
      <c r="H30874" s="15"/>
      <c r="K30874" s="15"/>
    </row>
    <row r="30875" spans="8:11">
      <c r="H30875" s="15"/>
      <c r="K30875" s="15"/>
    </row>
    <row r="30876" spans="8:11">
      <c r="H30876" s="15"/>
      <c r="K30876" s="15"/>
    </row>
    <row r="30877" spans="8:11">
      <c r="H30877" s="15"/>
      <c r="K30877" s="15"/>
    </row>
    <row r="30878" spans="8:11">
      <c r="H30878" s="15"/>
      <c r="K30878" s="15"/>
    </row>
    <row r="30879" spans="8:11">
      <c r="H30879" s="15"/>
      <c r="K30879" s="15"/>
    </row>
    <row r="30880" spans="8:11">
      <c r="H30880" s="15"/>
      <c r="K30880" s="15"/>
    </row>
    <row r="30881" spans="8:11">
      <c r="H30881" s="15"/>
      <c r="K30881" s="15"/>
    </row>
    <row r="30882" spans="8:11">
      <c r="H30882" s="15"/>
      <c r="K30882" s="15"/>
    </row>
    <row r="30883" spans="8:11">
      <c r="H30883" s="15"/>
      <c r="K30883" s="15"/>
    </row>
    <row r="30884" spans="8:11">
      <c r="H30884" s="15"/>
      <c r="K30884" s="15"/>
    </row>
    <row r="30885" spans="8:11">
      <c r="H30885" s="15"/>
      <c r="K30885" s="15"/>
    </row>
    <row r="30886" spans="8:11">
      <c r="H30886" s="15"/>
      <c r="K30886" s="15"/>
    </row>
    <row r="30887" spans="8:11">
      <c r="H30887" s="15"/>
      <c r="K30887" s="15"/>
    </row>
    <row r="30888" spans="8:11">
      <c r="H30888" s="15"/>
      <c r="K30888" s="15"/>
    </row>
    <row r="30889" spans="8:11">
      <c r="H30889" s="15"/>
      <c r="K30889" s="15"/>
    </row>
    <row r="30890" spans="8:11">
      <c r="H30890" s="15"/>
      <c r="K30890" s="15"/>
    </row>
    <row r="30891" spans="8:11">
      <c r="H30891" s="15"/>
      <c r="K30891" s="15"/>
    </row>
    <row r="30892" spans="8:11">
      <c r="H30892" s="15"/>
      <c r="K30892" s="15"/>
    </row>
    <row r="30893" spans="8:11">
      <c r="H30893" s="15"/>
      <c r="K30893" s="15"/>
    </row>
    <row r="30894" spans="8:11">
      <c r="H30894" s="15"/>
      <c r="K30894" s="15"/>
    </row>
    <row r="30895" spans="8:11">
      <c r="H30895" s="15"/>
      <c r="K30895" s="15"/>
    </row>
    <row r="30896" spans="8:11">
      <c r="H30896" s="15"/>
      <c r="K30896" s="15"/>
    </row>
    <row r="30897" spans="8:11">
      <c r="H30897" s="15"/>
      <c r="K30897" s="15"/>
    </row>
    <row r="30898" spans="8:11">
      <c r="H30898" s="15"/>
      <c r="K30898" s="15"/>
    </row>
    <row r="30899" spans="8:11">
      <c r="H30899" s="15"/>
      <c r="K30899" s="15"/>
    </row>
    <row r="30900" spans="8:11">
      <c r="H30900" s="15"/>
      <c r="K30900" s="15"/>
    </row>
    <row r="30901" spans="8:11">
      <c r="H30901" s="15"/>
      <c r="K30901" s="15"/>
    </row>
    <row r="30902" spans="8:11">
      <c r="H30902" s="15"/>
      <c r="K30902" s="15"/>
    </row>
    <row r="30903" spans="8:11">
      <c r="H30903" s="15"/>
      <c r="K30903" s="15"/>
    </row>
    <row r="30904" spans="8:11">
      <c r="H30904" s="15"/>
      <c r="K30904" s="15"/>
    </row>
    <row r="30905" spans="8:11">
      <c r="H30905" s="15"/>
      <c r="K30905" s="15"/>
    </row>
    <row r="30906" spans="8:11">
      <c r="H30906" s="15"/>
      <c r="K30906" s="15"/>
    </row>
    <row r="30907" spans="8:11">
      <c r="H30907" s="15"/>
      <c r="K30907" s="15"/>
    </row>
    <row r="30908" spans="8:11">
      <c r="H30908" s="15"/>
      <c r="K30908" s="15"/>
    </row>
    <row r="30909" spans="8:11">
      <c r="H30909" s="15"/>
      <c r="K30909" s="15"/>
    </row>
    <row r="30910" spans="8:11">
      <c r="H30910" s="15"/>
      <c r="K30910" s="15"/>
    </row>
    <row r="30911" spans="8:11">
      <c r="H30911" s="15"/>
      <c r="K30911" s="15"/>
    </row>
    <row r="30912" spans="8:11">
      <c r="H30912" s="15"/>
      <c r="K30912" s="15"/>
    </row>
    <row r="30913" spans="8:11">
      <c r="H30913" s="15"/>
      <c r="K30913" s="15"/>
    </row>
    <row r="30914" spans="8:11">
      <c r="H30914" s="15"/>
      <c r="K30914" s="15"/>
    </row>
    <row r="30915" spans="8:11">
      <c r="H30915" s="15"/>
      <c r="K30915" s="15"/>
    </row>
    <row r="30916" spans="8:11">
      <c r="H30916" s="15"/>
      <c r="K30916" s="15"/>
    </row>
    <row r="30917" spans="8:11">
      <c r="H30917" s="15"/>
      <c r="K30917" s="15"/>
    </row>
    <row r="30918" spans="8:11">
      <c r="H30918" s="15"/>
      <c r="K30918" s="15"/>
    </row>
    <row r="30919" spans="8:11">
      <c r="H30919" s="15"/>
      <c r="K30919" s="15"/>
    </row>
    <row r="30920" spans="8:11">
      <c r="H30920" s="15"/>
      <c r="K30920" s="15"/>
    </row>
    <row r="30921" spans="8:11">
      <c r="H30921" s="15"/>
      <c r="K30921" s="15"/>
    </row>
    <row r="30922" spans="8:11">
      <c r="H30922" s="15"/>
      <c r="K30922" s="15"/>
    </row>
    <row r="30923" spans="8:11">
      <c r="H30923" s="15"/>
      <c r="K30923" s="15"/>
    </row>
    <row r="30924" spans="8:11">
      <c r="H30924" s="15"/>
      <c r="K30924" s="15"/>
    </row>
    <row r="30925" spans="8:11">
      <c r="H30925" s="15"/>
      <c r="K30925" s="15"/>
    </row>
    <row r="30926" spans="8:11">
      <c r="H30926" s="15"/>
      <c r="K30926" s="15"/>
    </row>
    <row r="30927" spans="8:11">
      <c r="H30927" s="15"/>
      <c r="K30927" s="15"/>
    </row>
    <row r="30928" spans="8:11">
      <c r="H30928" s="15"/>
      <c r="K30928" s="15"/>
    </row>
    <row r="30929" spans="8:11">
      <c r="H30929" s="15"/>
      <c r="K30929" s="15"/>
    </row>
    <row r="30930" spans="8:11">
      <c r="H30930" s="15"/>
      <c r="K30930" s="15"/>
    </row>
    <row r="30931" spans="8:11">
      <c r="H30931" s="15"/>
      <c r="K30931" s="15"/>
    </row>
    <row r="30932" spans="8:11">
      <c r="H30932" s="15"/>
      <c r="K30932" s="15"/>
    </row>
    <row r="30933" spans="8:11">
      <c r="H30933" s="15"/>
      <c r="K30933" s="15"/>
    </row>
    <row r="30934" spans="8:11">
      <c r="H30934" s="15"/>
      <c r="K30934" s="15"/>
    </row>
    <row r="30935" spans="8:11">
      <c r="H30935" s="15"/>
      <c r="K30935" s="15"/>
    </row>
    <row r="30936" spans="8:11">
      <c r="H30936" s="15"/>
      <c r="K30936" s="15"/>
    </row>
    <row r="30937" spans="8:11">
      <c r="H30937" s="15"/>
      <c r="K30937" s="15"/>
    </row>
    <row r="30938" spans="8:11">
      <c r="H30938" s="15"/>
      <c r="K30938" s="15"/>
    </row>
    <row r="30939" spans="8:11">
      <c r="H30939" s="15"/>
      <c r="K30939" s="15"/>
    </row>
    <row r="30940" spans="8:11">
      <c r="H30940" s="15"/>
      <c r="K30940" s="15"/>
    </row>
    <row r="30941" spans="8:11">
      <c r="H30941" s="15"/>
      <c r="K30941" s="15"/>
    </row>
    <row r="30942" spans="8:11">
      <c r="H30942" s="15"/>
      <c r="K30942" s="15"/>
    </row>
    <row r="30943" spans="8:11">
      <c r="H30943" s="15"/>
      <c r="K30943" s="15"/>
    </row>
    <row r="30944" spans="8:11">
      <c r="H30944" s="15"/>
      <c r="K30944" s="15"/>
    </row>
    <row r="30945" spans="8:11">
      <c r="H30945" s="15"/>
      <c r="K30945" s="15"/>
    </row>
    <row r="30946" spans="8:11">
      <c r="H30946" s="15"/>
      <c r="K30946" s="15"/>
    </row>
    <row r="30947" spans="8:11">
      <c r="H30947" s="15"/>
      <c r="K30947" s="15"/>
    </row>
    <row r="30948" spans="8:11">
      <c r="H30948" s="15"/>
      <c r="K30948" s="15"/>
    </row>
    <row r="30949" spans="8:11">
      <c r="H30949" s="15"/>
      <c r="K30949" s="15"/>
    </row>
    <row r="30950" spans="8:11">
      <c r="H30950" s="15"/>
      <c r="K30950" s="15"/>
    </row>
    <row r="30951" spans="8:11">
      <c r="H30951" s="15"/>
      <c r="K30951" s="15"/>
    </row>
    <row r="30952" spans="8:11">
      <c r="H30952" s="15"/>
      <c r="K30952" s="15"/>
    </row>
    <row r="30953" spans="8:11">
      <c r="H30953" s="15"/>
      <c r="K30953" s="15"/>
    </row>
    <row r="30954" spans="8:11">
      <c r="H30954" s="15"/>
      <c r="K30954" s="15"/>
    </row>
    <row r="30955" spans="8:11">
      <c r="H30955" s="15"/>
      <c r="K30955" s="15"/>
    </row>
    <row r="30956" spans="8:11">
      <c r="H30956" s="15"/>
      <c r="K30956" s="15"/>
    </row>
    <row r="30957" spans="8:11">
      <c r="H30957" s="15"/>
      <c r="K30957" s="15"/>
    </row>
    <row r="30958" spans="8:11">
      <c r="H30958" s="15"/>
      <c r="K30958" s="15"/>
    </row>
    <row r="30959" spans="8:11">
      <c r="H30959" s="15"/>
      <c r="K30959" s="15"/>
    </row>
    <row r="30960" spans="8:11">
      <c r="H30960" s="15"/>
      <c r="K30960" s="15"/>
    </row>
    <row r="30961" spans="8:11">
      <c r="H30961" s="15"/>
      <c r="K30961" s="15"/>
    </row>
    <row r="30962" spans="8:11">
      <c r="H30962" s="15"/>
      <c r="K30962" s="15"/>
    </row>
    <row r="30963" spans="8:11">
      <c r="H30963" s="15"/>
      <c r="K30963" s="15"/>
    </row>
    <row r="30964" spans="8:11">
      <c r="H30964" s="15"/>
      <c r="K30964" s="15"/>
    </row>
    <row r="30965" spans="8:11">
      <c r="H30965" s="15"/>
      <c r="K30965" s="15"/>
    </row>
    <row r="30966" spans="8:11">
      <c r="H30966" s="15"/>
      <c r="K30966" s="15"/>
    </row>
    <row r="30967" spans="8:11">
      <c r="H30967" s="15"/>
      <c r="K30967" s="15"/>
    </row>
    <row r="30968" spans="8:11">
      <c r="H30968" s="15"/>
      <c r="K30968" s="15"/>
    </row>
    <row r="30969" spans="8:11">
      <c r="H30969" s="15"/>
      <c r="K30969" s="15"/>
    </row>
    <row r="30970" spans="8:11">
      <c r="H30970" s="15"/>
      <c r="K30970" s="15"/>
    </row>
    <row r="30971" spans="8:11">
      <c r="H30971" s="15"/>
      <c r="K30971" s="15"/>
    </row>
    <row r="30972" spans="8:11">
      <c r="H30972" s="15"/>
      <c r="K30972" s="15"/>
    </row>
    <row r="30973" spans="8:11">
      <c r="H30973" s="15"/>
      <c r="K30973" s="15"/>
    </row>
    <row r="30974" spans="8:11">
      <c r="H30974" s="15"/>
      <c r="K30974" s="15"/>
    </row>
    <row r="30975" spans="8:11">
      <c r="H30975" s="15"/>
      <c r="K30975" s="15"/>
    </row>
    <row r="30976" spans="8:11">
      <c r="H30976" s="15"/>
      <c r="K30976" s="15"/>
    </row>
    <row r="30977" spans="8:11">
      <c r="H30977" s="15"/>
      <c r="K30977" s="15"/>
    </row>
    <row r="30978" spans="8:11">
      <c r="H30978" s="15"/>
      <c r="K30978" s="15"/>
    </row>
    <row r="30979" spans="8:11">
      <c r="H30979" s="15"/>
      <c r="K30979" s="15"/>
    </row>
    <row r="30980" spans="8:11">
      <c r="H30980" s="15"/>
      <c r="K30980" s="15"/>
    </row>
    <row r="30981" spans="8:11">
      <c r="H30981" s="15"/>
      <c r="K30981" s="15"/>
    </row>
    <row r="30982" spans="8:11">
      <c r="H30982" s="15"/>
      <c r="K30982" s="15"/>
    </row>
    <row r="30983" spans="8:11">
      <c r="H30983" s="15"/>
      <c r="K30983" s="15"/>
    </row>
    <row r="30984" spans="8:11">
      <c r="H30984" s="15"/>
      <c r="K30984" s="15"/>
    </row>
    <row r="30985" spans="8:11">
      <c r="H30985" s="15"/>
      <c r="K30985" s="15"/>
    </row>
    <row r="30986" spans="8:11">
      <c r="H30986" s="15"/>
      <c r="K30986" s="15"/>
    </row>
    <row r="30987" spans="8:11">
      <c r="H30987" s="15"/>
      <c r="K30987" s="15"/>
    </row>
    <row r="30988" spans="8:11">
      <c r="H30988" s="15"/>
      <c r="K30988" s="15"/>
    </row>
    <row r="30989" spans="8:11">
      <c r="H30989" s="15"/>
      <c r="K30989" s="15"/>
    </row>
    <row r="30990" spans="8:11">
      <c r="H30990" s="15"/>
      <c r="K30990" s="15"/>
    </row>
    <row r="30991" spans="8:11">
      <c r="H30991" s="15"/>
      <c r="K30991" s="15"/>
    </row>
    <row r="30992" spans="8:11">
      <c r="H30992" s="15"/>
      <c r="K30992" s="15"/>
    </row>
    <row r="30993" spans="8:11">
      <c r="H30993" s="15"/>
      <c r="K30993" s="15"/>
    </row>
    <row r="30994" spans="8:11">
      <c r="H30994" s="15"/>
      <c r="K30994" s="15"/>
    </row>
    <row r="30995" spans="8:11">
      <c r="H30995" s="15"/>
      <c r="K30995" s="15"/>
    </row>
    <row r="30996" spans="8:11">
      <c r="H30996" s="15"/>
      <c r="K30996" s="15"/>
    </row>
    <row r="30997" spans="8:11">
      <c r="H30997" s="15"/>
      <c r="K30997" s="15"/>
    </row>
    <row r="30998" spans="8:11">
      <c r="H30998" s="15"/>
      <c r="K30998" s="15"/>
    </row>
    <row r="30999" spans="8:11">
      <c r="H30999" s="15"/>
      <c r="K30999" s="15"/>
    </row>
    <row r="31000" spans="8:11">
      <c r="H31000" s="15"/>
      <c r="K31000" s="15"/>
    </row>
    <row r="31001" spans="8:11">
      <c r="H31001" s="15"/>
      <c r="K31001" s="15"/>
    </row>
    <row r="31002" spans="8:11">
      <c r="H31002" s="15"/>
      <c r="K31002" s="15"/>
    </row>
    <row r="31003" spans="8:11">
      <c r="H31003" s="15"/>
      <c r="K31003" s="15"/>
    </row>
    <row r="31004" spans="8:11">
      <c r="H31004" s="15"/>
      <c r="K31004" s="15"/>
    </row>
    <row r="31005" spans="8:11">
      <c r="H31005" s="15"/>
      <c r="K31005" s="15"/>
    </row>
    <row r="31006" spans="8:11">
      <c r="H31006" s="15"/>
      <c r="K31006" s="15"/>
    </row>
    <row r="31007" spans="8:11">
      <c r="H31007" s="15"/>
      <c r="K31007" s="15"/>
    </row>
    <row r="31008" spans="8:11">
      <c r="H31008" s="15"/>
      <c r="K31008" s="15"/>
    </row>
    <row r="31009" spans="8:11">
      <c r="H31009" s="15"/>
      <c r="K31009" s="15"/>
    </row>
    <row r="31010" spans="8:11">
      <c r="H31010" s="15"/>
      <c r="K31010" s="15"/>
    </row>
    <row r="31011" spans="8:11">
      <c r="H31011" s="15"/>
      <c r="K31011" s="15"/>
    </row>
    <row r="31012" spans="8:11">
      <c r="H31012" s="15"/>
      <c r="K31012" s="15"/>
    </row>
    <row r="31013" spans="8:11">
      <c r="H31013" s="15"/>
      <c r="K31013" s="15"/>
    </row>
    <row r="31014" spans="8:11">
      <c r="H31014" s="15"/>
      <c r="K31014" s="15"/>
    </row>
    <row r="31015" spans="8:11">
      <c r="H31015" s="15"/>
      <c r="K31015" s="15"/>
    </row>
    <row r="31016" spans="8:11">
      <c r="H31016" s="15"/>
      <c r="K31016" s="15"/>
    </row>
    <row r="31017" spans="8:11">
      <c r="H31017" s="15"/>
      <c r="K31017" s="15"/>
    </row>
    <row r="31018" spans="8:11">
      <c r="H31018" s="15"/>
      <c r="K31018" s="15"/>
    </row>
    <row r="31019" spans="8:11">
      <c r="H31019" s="15"/>
      <c r="K31019" s="15"/>
    </row>
    <row r="31020" spans="8:11">
      <c r="H31020" s="15"/>
      <c r="K31020" s="15"/>
    </row>
    <row r="31021" spans="8:11">
      <c r="H31021" s="15"/>
      <c r="K31021" s="15"/>
    </row>
    <row r="31022" spans="8:11">
      <c r="H31022" s="15"/>
      <c r="K31022" s="15"/>
    </row>
    <row r="31023" spans="8:11">
      <c r="H31023" s="15"/>
      <c r="K31023" s="15"/>
    </row>
    <row r="31024" spans="8:11">
      <c r="H31024" s="15"/>
      <c r="K31024" s="15"/>
    </row>
    <row r="31025" spans="8:11">
      <c r="H31025" s="15"/>
      <c r="K31025" s="15"/>
    </row>
    <row r="31026" spans="8:11">
      <c r="H31026" s="15"/>
      <c r="K31026" s="15"/>
    </row>
    <row r="31027" spans="8:11">
      <c r="H31027" s="15"/>
      <c r="K31027" s="15"/>
    </row>
    <row r="31028" spans="8:11">
      <c r="H31028" s="15"/>
      <c r="K31028" s="15"/>
    </row>
    <row r="31029" spans="8:11">
      <c r="H31029" s="15"/>
      <c r="K31029" s="15"/>
    </row>
    <row r="31030" spans="8:11">
      <c r="H31030" s="15"/>
      <c r="K31030" s="15"/>
    </row>
    <row r="31031" spans="8:11">
      <c r="H31031" s="15"/>
      <c r="K31031" s="15"/>
    </row>
    <row r="31032" spans="8:11">
      <c r="H31032" s="15"/>
      <c r="K31032" s="15"/>
    </row>
    <row r="31033" spans="8:11">
      <c r="H31033" s="15"/>
      <c r="K31033" s="15"/>
    </row>
    <row r="31034" spans="8:11">
      <c r="H31034" s="15"/>
      <c r="K31034" s="15"/>
    </row>
    <row r="31035" spans="8:11">
      <c r="H31035" s="15"/>
      <c r="K31035" s="15"/>
    </row>
    <row r="31036" spans="8:11">
      <c r="H31036" s="15"/>
      <c r="K31036" s="15"/>
    </row>
    <row r="31037" spans="8:11">
      <c r="H31037" s="15"/>
      <c r="K31037" s="15"/>
    </row>
    <row r="31038" spans="8:11">
      <c r="H31038" s="15"/>
      <c r="K31038" s="15"/>
    </row>
    <row r="31039" spans="8:11">
      <c r="H31039" s="15"/>
      <c r="K31039" s="15"/>
    </row>
    <row r="31040" spans="8:11">
      <c r="H31040" s="15"/>
      <c r="K31040" s="15"/>
    </row>
    <row r="31041" spans="8:11">
      <c r="H31041" s="15"/>
      <c r="K31041" s="15"/>
    </row>
    <row r="31042" spans="8:11">
      <c r="H31042" s="15"/>
      <c r="K31042" s="15"/>
    </row>
    <row r="31043" spans="8:11">
      <c r="H31043" s="15"/>
      <c r="K31043" s="15"/>
    </row>
    <row r="31044" spans="8:11">
      <c r="H31044" s="15"/>
      <c r="K31044" s="15"/>
    </row>
    <row r="31045" spans="8:11">
      <c r="H31045" s="15"/>
      <c r="K31045" s="15"/>
    </row>
    <row r="31046" spans="8:11">
      <c r="H31046" s="15"/>
      <c r="K31046" s="15"/>
    </row>
    <row r="31047" spans="8:11">
      <c r="H31047" s="15"/>
      <c r="K31047" s="15"/>
    </row>
    <row r="31048" spans="8:11">
      <c r="H31048" s="15"/>
      <c r="K31048" s="15"/>
    </row>
    <row r="31049" spans="8:11">
      <c r="H31049" s="15"/>
      <c r="K31049" s="15"/>
    </row>
    <row r="31050" spans="8:11">
      <c r="H31050" s="15"/>
      <c r="K31050" s="15"/>
    </row>
    <row r="31051" spans="8:11">
      <c r="H31051" s="15"/>
      <c r="K31051" s="15"/>
    </row>
    <row r="31052" spans="8:11">
      <c r="H31052" s="15"/>
      <c r="K31052" s="15"/>
    </row>
    <row r="31053" spans="8:11">
      <c r="H31053" s="15"/>
      <c r="K31053" s="15"/>
    </row>
    <row r="31054" spans="8:11">
      <c r="H31054" s="15"/>
      <c r="K31054" s="15"/>
    </row>
    <row r="31055" spans="8:11">
      <c r="H31055" s="15"/>
      <c r="K31055" s="15"/>
    </row>
    <row r="31056" spans="8:11">
      <c r="H31056" s="15"/>
      <c r="K31056" s="15"/>
    </row>
    <row r="31057" spans="8:11">
      <c r="H31057" s="15"/>
      <c r="K31057" s="15"/>
    </row>
    <row r="31058" spans="8:11">
      <c r="H31058" s="15"/>
      <c r="K31058" s="15"/>
    </row>
    <row r="31059" spans="8:11">
      <c r="H31059" s="15"/>
      <c r="K31059" s="15"/>
    </row>
    <row r="31060" spans="8:11">
      <c r="H31060" s="15"/>
      <c r="K31060" s="15"/>
    </row>
    <row r="31061" spans="8:11">
      <c r="H31061" s="15"/>
      <c r="K31061" s="15"/>
    </row>
    <row r="31062" spans="8:11">
      <c r="H31062" s="15"/>
      <c r="K31062" s="15"/>
    </row>
    <row r="31063" spans="8:11">
      <c r="H31063" s="15"/>
      <c r="K31063" s="15"/>
    </row>
    <row r="31064" spans="8:11">
      <c r="H31064" s="15"/>
      <c r="K31064" s="15"/>
    </row>
    <row r="31065" spans="8:11">
      <c r="H31065" s="15"/>
      <c r="K31065" s="15"/>
    </row>
    <row r="31066" spans="8:11">
      <c r="H31066" s="15"/>
      <c r="K31066" s="15"/>
    </row>
    <row r="31067" spans="8:11">
      <c r="H31067" s="15"/>
      <c r="K31067" s="15"/>
    </row>
    <row r="31068" spans="8:11">
      <c r="H31068" s="15"/>
      <c r="K31068" s="15"/>
    </row>
    <row r="31069" spans="8:11">
      <c r="H31069" s="15"/>
      <c r="K31069" s="15"/>
    </row>
    <row r="31070" spans="8:11">
      <c r="H31070" s="15"/>
      <c r="K31070" s="15"/>
    </row>
    <row r="31071" spans="8:11">
      <c r="H31071" s="15"/>
      <c r="K31071" s="15"/>
    </row>
    <row r="31072" spans="8:11">
      <c r="H31072" s="15"/>
      <c r="K31072" s="15"/>
    </row>
    <row r="31073" spans="8:11">
      <c r="H31073" s="15"/>
      <c r="K31073" s="15"/>
    </row>
    <row r="31074" spans="8:11">
      <c r="H31074" s="15"/>
      <c r="K31074" s="15"/>
    </row>
    <row r="31075" spans="8:11">
      <c r="H31075" s="15"/>
      <c r="K31075" s="15"/>
    </row>
    <row r="31076" spans="8:11">
      <c r="H31076" s="15"/>
      <c r="K31076" s="15"/>
    </row>
    <row r="31077" spans="8:11">
      <c r="H31077" s="15"/>
      <c r="K31077" s="15"/>
    </row>
    <row r="31078" spans="8:11">
      <c r="H31078" s="15"/>
      <c r="K31078" s="15"/>
    </row>
    <row r="31079" spans="8:11">
      <c r="H31079" s="15"/>
      <c r="K31079" s="15"/>
    </row>
    <row r="31080" spans="8:11">
      <c r="H31080" s="15"/>
      <c r="K31080" s="15"/>
    </row>
    <row r="31081" spans="8:11">
      <c r="H31081" s="15"/>
      <c r="K31081" s="15"/>
    </row>
    <row r="31082" spans="8:11">
      <c r="H31082" s="15"/>
      <c r="K31082" s="15"/>
    </row>
    <row r="31083" spans="8:11">
      <c r="H31083" s="15"/>
      <c r="K31083" s="15"/>
    </row>
    <row r="31084" spans="8:11">
      <c r="H31084" s="15"/>
      <c r="K31084" s="15"/>
    </row>
    <row r="31085" spans="8:11">
      <c r="H31085" s="15"/>
      <c r="K31085" s="15"/>
    </row>
    <row r="31086" spans="8:11">
      <c r="H31086" s="15"/>
      <c r="K31086" s="15"/>
    </row>
    <row r="31087" spans="8:11">
      <c r="H31087" s="15"/>
      <c r="K31087" s="15"/>
    </row>
    <row r="31088" spans="8:11">
      <c r="H31088" s="15"/>
      <c r="K31088" s="15"/>
    </row>
    <row r="31089" spans="8:11">
      <c r="H31089" s="15"/>
      <c r="K31089" s="15"/>
    </row>
    <row r="31090" spans="8:11">
      <c r="H31090" s="15"/>
      <c r="K31090" s="15"/>
    </row>
    <row r="31091" spans="8:11">
      <c r="H31091" s="15"/>
      <c r="K31091" s="15"/>
    </row>
    <row r="31092" spans="8:11">
      <c r="H31092" s="15"/>
      <c r="K31092" s="15"/>
    </row>
    <row r="31093" spans="8:11">
      <c r="H31093" s="15"/>
      <c r="K31093" s="15"/>
    </row>
    <row r="31094" spans="8:11">
      <c r="H31094" s="15"/>
      <c r="K31094" s="15"/>
    </row>
    <row r="31095" spans="8:11">
      <c r="H31095" s="15"/>
      <c r="K31095" s="15"/>
    </row>
    <row r="31096" spans="8:11">
      <c r="H31096" s="15"/>
      <c r="K31096" s="15"/>
    </row>
    <row r="31097" spans="8:11">
      <c r="H31097" s="15"/>
      <c r="K31097" s="15"/>
    </row>
    <row r="31098" spans="8:11">
      <c r="H31098" s="15"/>
      <c r="K31098" s="15"/>
    </row>
    <row r="31099" spans="8:11">
      <c r="H31099" s="15"/>
      <c r="K31099" s="15"/>
    </row>
    <row r="31100" spans="8:11">
      <c r="H31100" s="15"/>
      <c r="K31100" s="15"/>
    </row>
    <row r="31101" spans="8:11">
      <c r="H31101" s="15"/>
      <c r="K31101" s="15"/>
    </row>
    <row r="31102" spans="8:11">
      <c r="H31102" s="15"/>
      <c r="K31102" s="15"/>
    </row>
    <row r="31103" spans="8:11">
      <c r="H31103" s="15"/>
      <c r="K31103" s="15"/>
    </row>
    <row r="31104" spans="8:11">
      <c r="H31104" s="15"/>
      <c r="K31104" s="15"/>
    </row>
    <row r="31105" spans="8:11">
      <c r="H31105" s="15"/>
      <c r="K31105" s="15"/>
    </row>
    <row r="31106" spans="8:11">
      <c r="H31106" s="15"/>
      <c r="K31106" s="15"/>
    </row>
    <row r="31107" spans="8:11">
      <c r="H31107" s="15"/>
      <c r="K31107" s="15"/>
    </row>
    <row r="31108" spans="8:11">
      <c r="H31108" s="15"/>
      <c r="K31108" s="15"/>
    </row>
    <row r="31109" spans="8:11">
      <c r="H31109" s="15"/>
      <c r="K31109" s="15"/>
    </row>
    <row r="31110" spans="8:11">
      <c r="H31110" s="15"/>
      <c r="K31110" s="15"/>
    </row>
    <row r="31111" spans="8:11">
      <c r="H31111" s="15"/>
      <c r="K31111" s="15"/>
    </row>
    <row r="31112" spans="8:11">
      <c r="H31112" s="15"/>
      <c r="K31112" s="15"/>
    </row>
    <row r="31113" spans="8:11">
      <c r="H31113" s="15"/>
      <c r="K31113" s="15"/>
    </row>
    <row r="31114" spans="8:11">
      <c r="H31114" s="15"/>
      <c r="K31114" s="15"/>
    </row>
    <row r="31115" spans="8:11">
      <c r="H31115" s="15"/>
      <c r="K31115" s="15"/>
    </row>
    <row r="31116" spans="8:11">
      <c r="H31116" s="15"/>
      <c r="K31116" s="15"/>
    </row>
    <row r="31117" spans="8:11">
      <c r="H31117" s="15"/>
      <c r="K31117" s="15"/>
    </row>
    <row r="31118" spans="8:11">
      <c r="H31118" s="15"/>
      <c r="K31118" s="15"/>
    </row>
    <row r="31119" spans="8:11">
      <c r="H31119" s="15"/>
      <c r="K31119" s="15"/>
    </row>
    <row r="31120" spans="8:11">
      <c r="H31120" s="15"/>
      <c r="K31120" s="15"/>
    </row>
    <row r="31121" spans="8:11">
      <c r="H31121" s="15"/>
      <c r="K31121" s="15"/>
    </row>
    <row r="31122" spans="8:11">
      <c r="H31122" s="15"/>
      <c r="K31122" s="15"/>
    </row>
    <row r="31123" spans="8:11">
      <c r="H31123" s="15"/>
      <c r="K31123" s="15"/>
    </row>
    <row r="31124" spans="8:11">
      <c r="H31124" s="15"/>
      <c r="K31124" s="15"/>
    </row>
    <row r="31125" spans="8:11">
      <c r="H31125" s="15"/>
      <c r="K31125" s="15"/>
    </row>
    <row r="31126" spans="8:11">
      <c r="H31126" s="15"/>
      <c r="K31126" s="15"/>
    </row>
    <row r="31127" spans="8:11">
      <c r="H31127" s="15"/>
      <c r="K31127" s="15"/>
    </row>
    <row r="31128" spans="8:11">
      <c r="H31128" s="15"/>
      <c r="K31128" s="15"/>
    </row>
    <row r="31129" spans="8:11">
      <c r="H31129" s="15"/>
      <c r="K31129" s="15"/>
    </row>
    <row r="31130" spans="8:11">
      <c r="H31130" s="15"/>
      <c r="K31130" s="15"/>
    </row>
    <row r="31131" spans="8:11">
      <c r="H31131" s="15"/>
      <c r="K31131" s="15"/>
    </row>
    <row r="31132" spans="8:11">
      <c r="H31132" s="15"/>
      <c r="K31132" s="15"/>
    </row>
    <row r="31133" spans="8:11">
      <c r="H31133" s="15"/>
      <c r="K31133" s="15"/>
    </row>
    <row r="31134" spans="8:11">
      <c r="H31134" s="15"/>
      <c r="K31134" s="15"/>
    </row>
    <row r="31135" spans="8:11">
      <c r="H31135" s="15"/>
      <c r="K31135" s="15"/>
    </row>
    <row r="31136" spans="8:11">
      <c r="H31136" s="15"/>
      <c r="K31136" s="15"/>
    </row>
    <row r="31137" spans="8:11">
      <c r="H31137" s="15"/>
      <c r="K31137" s="15"/>
    </row>
    <row r="31138" spans="8:11">
      <c r="H31138" s="15"/>
      <c r="K31138" s="15"/>
    </row>
    <row r="31139" spans="8:11">
      <c r="H31139" s="15"/>
      <c r="K31139" s="15"/>
    </row>
    <row r="31140" spans="8:11">
      <c r="H31140" s="15"/>
      <c r="K31140" s="15"/>
    </row>
    <row r="31141" spans="8:11">
      <c r="H31141" s="15"/>
      <c r="K31141" s="15"/>
    </row>
    <row r="31142" spans="8:11">
      <c r="H31142" s="15"/>
      <c r="K31142" s="15"/>
    </row>
    <row r="31143" spans="8:11">
      <c r="H31143" s="15"/>
      <c r="K31143" s="15"/>
    </row>
    <row r="31144" spans="8:11">
      <c r="H31144" s="15"/>
      <c r="K31144" s="15"/>
    </row>
    <row r="31145" spans="8:11">
      <c r="H31145" s="15"/>
      <c r="K31145" s="15"/>
    </row>
    <row r="31146" spans="8:11">
      <c r="H31146" s="15"/>
      <c r="K31146" s="15"/>
    </row>
    <row r="31147" spans="8:11">
      <c r="H31147" s="15"/>
      <c r="K31147" s="15"/>
    </row>
    <row r="31148" spans="8:11">
      <c r="H31148" s="15"/>
      <c r="K31148" s="15"/>
    </row>
    <row r="31149" spans="8:11">
      <c r="H31149" s="15"/>
      <c r="K31149" s="15"/>
    </row>
    <row r="31150" spans="8:11">
      <c r="H31150" s="15"/>
      <c r="K31150" s="15"/>
    </row>
    <row r="31151" spans="8:11">
      <c r="H31151" s="15"/>
      <c r="K31151" s="15"/>
    </row>
    <row r="31152" spans="8:11">
      <c r="H31152" s="15"/>
      <c r="K31152" s="15"/>
    </row>
    <row r="31153" spans="8:11">
      <c r="H31153" s="15"/>
      <c r="K31153" s="15"/>
    </row>
    <row r="31154" spans="8:11">
      <c r="H31154" s="15"/>
      <c r="K31154" s="15"/>
    </row>
    <row r="31155" spans="8:11">
      <c r="H31155" s="15"/>
      <c r="K31155" s="15"/>
    </row>
    <row r="31156" spans="8:11">
      <c r="H31156" s="15"/>
      <c r="K31156" s="15"/>
    </row>
    <row r="31157" spans="8:11">
      <c r="H31157" s="15"/>
      <c r="K31157" s="15"/>
    </row>
    <row r="31158" spans="8:11">
      <c r="H31158" s="15"/>
      <c r="K31158" s="15"/>
    </row>
    <row r="31159" spans="8:11">
      <c r="H31159" s="15"/>
      <c r="K31159" s="15"/>
    </row>
    <row r="31160" spans="8:11">
      <c r="H31160" s="15"/>
      <c r="K31160" s="15"/>
    </row>
    <row r="31161" spans="8:11">
      <c r="H31161" s="15"/>
      <c r="K31161" s="15"/>
    </row>
    <row r="31162" spans="8:11">
      <c r="H31162" s="15"/>
      <c r="K31162" s="15"/>
    </row>
    <row r="31163" spans="8:11">
      <c r="H31163" s="15"/>
      <c r="K31163" s="15"/>
    </row>
    <row r="31164" spans="8:11">
      <c r="H31164" s="15"/>
      <c r="K31164" s="15"/>
    </row>
    <row r="31165" spans="8:11">
      <c r="H31165" s="15"/>
      <c r="K31165" s="15"/>
    </row>
    <row r="31166" spans="8:11">
      <c r="H31166" s="15"/>
      <c r="K31166" s="15"/>
    </row>
    <row r="31167" spans="8:11">
      <c r="H31167" s="15"/>
      <c r="K31167" s="15"/>
    </row>
    <row r="31168" spans="8:11">
      <c r="H31168" s="15"/>
      <c r="K31168" s="15"/>
    </row>
    <row r="31169" spans="8:11">
      <c r="H31169" s="15"/>
      <c r="K31169" s="15"/>
    </row>
    <row r="31170" spans="8:11">
      <c r="H31170" s="15"/>
      <c r="K31170" s="15"/>
    </row>
    <row r="31171" spans="8:11">
      <c r="H31171" s="15"/>
      <c r="K31171" s="15"/>
    </row>
    <row r="31172" spans="8:11">
      <c r="H31172" s="15"/>
      <c r="K31172" s="15"/>
    </row>
    <row r="31173" spans="8:11">
      <c r="H31173" s="15"/>
      <c r="K31173" s="15"/>
    </row>
    <row r="31174" spans="8:11">
      <c r="H31174" s="15"/>
      <c r="K31174" s="15"/>
    </row>
    <row r="31175" spans="8:11">
      <c r="H31175" s="15"/>
      <c r="K31175" s="15"/>
    </row>
    <row r="31176" spans="8:11">
      <c r="H31176" s="15"/>
      <c r="K31176" s="15"/>
    </row>
    <row r="31177" spans="8:11">
      <c r="H31177" s="15"/>
      <c r="K31177" s="15"/>
    </row>
    <row r="31178" spans="8:11">
      <c r="H31178" s="15"/>
      <c r="K31178" s="15"/>
    </row>
    <row r="31179" spans="8:11">
      <c r="H31179" s="15"/>
      <c r="K31179" s="15"/>
    </row>
    <row r="31180" spans="8:11">
      <c r="H31180" s="15"/>
      <c r="K31180" s="15"/>
    </row>
    <row r="31181" spans="8:11">
      <c r="H31181" s="15"/>
      <c r="K31181" s="15"/>
    </row>
    <row r="31182" spans="8:11">
      <c r="H31182" s="15"/>
      <c r="K31182" s="15"/>
    </row>
    <row r="31183" spans="8:11">
      <c r="H31183" s="15"/>
      <c r="K31183" s="15"/>
    </row>
    <row r="31184" spans="8:11">
      <c r="H31184" s="15"/>
      <c r="K31184" s="15"/>
    </row>
    <row r="31185" spans="8:11">
      <c r="H31185" s="15"/>
      <c r="K31185" s="15"/>
    </row>
    <row r="31186" spans="8:11">
      <c r="H31186" s="15"/>
      <c r="K31186" s="15"/>
    </row>
    <row r="31187" spans="8:11">
      <c r="H31187" s="15"/>
      <c r="K31187" s="15"/>
    </row>
    <row r="31188" spans="8:11">
      <c r="H31188" s="15"/>
      <c r="K31188" s="15"/>
    </row>
    <row r="31189" spans="8:11">
      <c r="H31189" s="15"/>
      <c r="K31189" s="15"/>
    </row>
    <row r="31190" spans="8:11">
      <c r="H31190" s="15"/>
      <c r="K31190" s="15"/>
    </row>
    <row r="31191" spans="8:11">
      <c r="H31191" s="15"/>
      <c r="K31191" s="15"/>
    </row>
    <row r="31192" spans="8:11">
      <c r="H31192" s="15"/>
      <c r="K31192" s="15"/>
    </row>
    <row r="31193" spans="8:11">
      <c r="H31193" s="15"/>
      <c r="K31193" s="15"/>
    </row>
    <row r="31194" spans="8:11">
      <c r="H31194" s="15"/>
      <c r="K31194" s="15"/>
    </row>
    <row r="31195" spans="8:11">
      <c r="H31195" s="15"/>
      <c r="K31195" s="15"/>
    </row>
    <row r="31196" spans="8:11">
      <c r="H31196" s="15"/>
      <c r="K31196" s="15"/>
    </row>
    <row r="31197" spans="8:11">
      <c r="H31197" s="15"/>
      <c r="K31197" s="15"/>
    </row>
    <row r="31198" spans="8:11">
      <c r="H31198" s="15"/>
      <c r="K31198" s="15"/>
    </row>
    <row r="31199" spans="8:11">
      <c r="H31199" s="15"/>
      <c r="K31199" s="15"/>
    </row>
    <row r="31200" spans="8:11">
      <c r="H31200" s="15"/>
      <c r="K31200" s="15"/>
    </row>
    <row r="31201" spans="8:11">
      <c r="H31201" s="15"/>
      <c r="K31201" s="15"/>
    </row>
    <row r="31202" spans="8:11">
      <c r="H31202" s="15"/>
      <c r="K31202" s="15"/>
    </row>
    <row r="31203" spans="8:11">
      <c r="H31203" s="15"/>
      <c r="K31203" s="15"/>
    </row>
    <row r="31204" spans="8:11">
      <c r="H31204" s="15"/>
      <c r="K31204" s="15"/>
    </row>
    <row r="31205" spans="8:11">
      <c r="H31205" s="15"/>
      <c r="K31205" s="15"/>
    </row>
    <row r="31206" spans="8:11">
      <c r="H31206" s="15"/>
      <c r="K31206" s="15"/>
    </row>
    <row r="31207" spans="8:11">
      <c r="H31207" s="15"/>
      <c r="K31207" s="15"/>
    </row>
    <row r="31208" spans="8:11">
      <c r="H31208" s="15"/>
      <c r="K31208" s="15"/>
    </row>
    <row r="31209" spans="8:11">
      <c r="H31209" s="15"/>
      <c r="K31209" s="15"/>
    </row>
    <row r="31210" spans="8:11">
      <c r="H31210" s="15"/>
      <c r="K31210" s="15"/>
    </row>
    <row r="31211" spans="8:11">
      <c r="H31211" s="15"/>
      <c r="K31211" s="15"/>
    </row>
    <row r="31212" spans="8:11">
      <c r="H31212" s="15"/>
      <c r="K31212" s="15"/>
    </row>
    <row r="31213" spans="8:11">
      <c r="H31213" s="15"/>
      <c r="K31213" s="15"/>
    </row>
    <row r="31214" spans="8:11">
      <c r="H31214" s="15"/>
      <c r="K31214" s="15"/>
    </row>
    <row r="31215" spans="8:11">
      <c r="H31215" s="15"/>
      <c r="K31215" s="15"/>
    </row>
    <row r="31216" spans="8:11">
      <c r="H31216" s="15"/>
      <c r="K31216" s="15"/>
    </row>
    <row r="31217" spans="8:11">
      <c r="H31217" s="15"/>
      <c r="K31217" s="15"/>
    </row>
    <row r="31218" spans="8:11">
      <c r="H31218" s="15"/>
      <c r="K31218" s="15"/>
    </row>
    <row r="31219" spans="8:11">
      <c r="H31219" s="15"/>
      <c r="K31219" s="15"/>
    </row>
    <row r="31220" spans="8:11">
      <c r="H31220" s="15"/>
      <c r="K31220" s="15"/>
    </row>
    <row r="31221" spans="8:11">
      <c r="H31221" s="15"/>
      <c r="K31221" s="15"/>
    </row>
    <row r="31222" spans="8:11">
      <c r="H31222" s="15"/>
      <c r="K31222" s="15"/>
    </row>
    <row r="31223" spans="8:11">
      <c r="H31223" s="15"/>
      <c r="K31223" s="15"/>
    </row>
    <row r="31224" spans="8:11">
      <c r="H31224" s="15"/>
      <c r="K31224" s="15"/>
    </row>
    <row r="31225" spans="8:11">
      <c r="H31225" s="15"/>
      <c r="K31225" s="15"/>
    </row>
    <row r="31226" spans="8:11">
      <c r="H31226" s="15"/>
      <c r="K31226" s="15"/>
    </row>
    <row r="31227" spans="8:11">
      <c r="H31227" s="15"/>
      <c r="K31227" s="15"/>
    </row>
    <row r="31228" spans="8:11">
      <c r="H31228" s="15"/>
      <c r="K31228" s="15"/>
    </row>
    <row r="31229" spans="8:11">
      <c r="H31229" s="15"/>
      <c r="K31229" s="15"/>
    </row>
    <row r="31230" spans="8:11">
      <c r="H31230" s="15"/>
      <c r="K31230" s="15"/>
    </row>
    <row r="31231" spans="8:11">
      <c r="H31231" s="15"/>
      <c r="K31231" s="15"/>
    </row>
    <row r="31232" spans="8:11">
      <c r="H31232" s="15"/>
      <c r="K31232" s="15"/>
    </row>
    <row r="31233" spans="8:11">
      <c r="H31233" s="15"/>
      <c r="K31233" s="15"/>
    </row>
    <row r="31234" spans="8:11">
      <c r="H31234" s="15"/>
      <c r="K31234" s="15"/>
    </row>
    <row r="31235" spans="8:11">
      <c r="H31235" s="15"/>
      <c r="K31235" s="15"/>
    </row>
    <row r="31236" spans="8:11">
      <c r="H31236" s="15"/>
      <c r="K31236" s="15"/>
    </row>
    <row r="31237" spans="8:11">
      <c r="H31237" s="15"/>
      <c r="K31237" s="15"/>
    </row>
    <row r="31238" spans="8:11">
      <c r="H31238" s="15"/>
      <c r="K31238" s="15"/>
    </row>
    <row r="31239" spans="8:11">
      <c r="H31239" s="15"/>
      <c r="K31239" s="15"/>
    </row>
    <row r="31240" spans="8:11">
      <c r="H31240" s="15"/>
      <c r="K31240" s="15"/>
    </row>
    <row r="31241" spans="8:11">
      <c r="H31241" s="15"/>
      <c r="K31241" s="15"/>
    </row>
    <row r="31242" spans="8:11">
      <c r="H31242" s="15"/>
      <c r="K31242" s="15"/>
    </row>
    <row r="31243" spans="8:11">
      <c r="H31243" s="15"/>
      <c r="K31243" s="15"/>
    </row>
    <row r="31244" spans="8:11">
      <c r="H31244" s="15"/>
      <c r="K31244" s="15"/>
    </row>
    <row r="31245" spans="8:11">
      <c r="H31245" s="15"/>
      <c r="K31245" s="15"/>
    </row>
    <row r="31246" spans="8:11">
      <c r="H31246" s="15"/>
      <c r="K31246" s="15"/>
    </row>
    <row r="31247" spans="8:11">
      <c r="H31247" s="15"/>
      <c r="K31247" s="15"/>
    </row>
    <row r="31248" spans="8:11">
      <c r="H31248" s="15"/>
      <c r="K31248" s="15"/>
    </row>
    <row r="31249" spans="8:11">
      <c r="H31249" s="15"/>
      <c r="K31249" s="15"/>
    </row>
    <row r="31250" spans="8:11">
      <c r="H31250" s="15"/>
      <c r="K31250" s="15"/>
    </row>
    <row r="31251" spans="8:11">
      <c r="H31251" s="15"/>
      <c r="K31251" s="15"/>
    </row>
    <row r="31252" spans="8:11">
      <c r="H31252" s="15"/>
      <c r="K31252" s="15"/>
    </row>
    <row r="31253" spans="8:11">
      <c r="H31253" s="15"/>
      <c r="K31253" s="15"/>
    </row>
    <row r="31254" spans="8:11">
      <c r="H31254" s="15"/>
      <c r="K31254" s="15"/>
    </row>
    <row r="31255" spans="8:11">
      <c r="H31255" s="15"/>
      <c r="K31255" s="15"/>
    </row>
    <row r="31256" spans="8:11">
      <c r="H31256" s="15"/>
      <c r="K31256" s="15"/>
    </row>
    <row r="31257" spans="8:11">
      <c r="H31257" s="15"/>
      <c r="K31257" s="15"/>
    </row>
    <row r="31258" spans="8:11">
      <c r="H31258" s="15"/>
      <c r="K31258" s="15"/>
    </row>
    <row r="31259" spans="8:11">
      <c r="H31259" s="15"/>
      <c r="K31259" s="15"/>
    </row>
    <row r="31260" spans="8:11">
      <c r="H31260" s="15"/>
      <c r="K31260" s="15"/>
    </row>
    <row r="31261" spans="8:11">
      <c r="H31261" s="15"/>
      <c r="K31261" s="15"/>
    </row>
    <row r="31262" spans="8:11">
      <c r="H31262" s="15"/>
      <c r="K31262" s="15"/>
    </row>
    <row r="31263" spans="8:11">
      <c r="H31263" s="15"/>
      <c r="K31263" s="15"/>
    </row>
    <row r="31264" spans="8:11">
      <c r="H31264" s="15"/>
      <c r="K31264" s="15"/>
    </row>
    <row r="31265" spans="8:11">
      <c r="H31265" s="15"/>
      <c r="K31265" s="15"/>
    </row>
    <row r="31266" spans="8:11">
      <c r="H31266" s="15"/>
      <c r="K31266" s="15"/>
    </row>
    <row r="31267" spans="8:11">
      <c r="H31267" s="15"/>
      <c r="K31267" s="15"/>
    </row>
    <row r="31268" spans="8:11">
      <c r="H31268" s="15"/>
      <c r="K31268" s="15"/>
    </row>
    <row r="31269" spans="8:11">
      <c r="H31269" s="15"/>
      <c r="K31269" s="15"/>
    </row>
    <row r="31270" spans="8:11">
      <c r="H31270" s="15"/>
      <c r="K31270" s="15"/>
    </row>
    <row r="31271" spans="8:11">
      <c r="H31271" s="15"/>
      <c r="K31271" s="15"/>
    </row>
    <row r="31272" spans="8:11">
      <c r="H31272" s="15"/>
      <c r="K31272" s="15"/>
    </row>
    <row r="31273" spans="8:11">
      <c r="H31273" s="15"/>
      <c r="K31273" s="15"/>
    </row>
    <row r="31274" spans="8:11">
      <c r="H31274" s="15"/>
      <c r="K31274" s="15"/>
    </row>
    <row r="31275" spans="8:11">
      <c r="H31275" s="15"/>
      <c r="K31275" s="15"/>
    </row>
    <row r="31276" spans="8:11">
      <c r="H31276" s="15"/>
      <c r="K31276" s="15"/>
    </row>
    <row r="31277" spans="8:11">
      <c r="H31277" s="15"/>
      <c r="K31277" s="15"/>
    </row>
    <row r="31278" spans="8:11">
      <c r="H31278" s="15"/>
      <c r="K31278" s="15"/>
    </row>
    <row r="31279" spans="8:11">
      <c r="H31279" s="15"/>
      <c r="K31279" s="15"/>
    </row>
    <row r="31280" spans="8:11">
      <c r="H31280" s="15"/>
      <c r="K31280" s="15"/>
    </row>
    <row r="31281" spans="8:11">
      <c r="H31281" s="15"/>
      <c r="K31281" s="15"/>
    </row>
    <row r="31282" spans="8:11">
      <c r="H31282" s="15"/>
      <c r="K31282" s="15"/>
    </row>
    <row r="31283" spans="8:11">
      <c r="H31283" s="15"/>
      <c r="K31283" s="15"/>
    </row>
    <row r="31284" spans="8:11">
      <c r="H31284" s="15"/>
      <c r="K31284" s="15"/>
    </row>
    <row r="31285" spans="8:11">
      <c r="H31285" s="15"/>
      <c r="K31285" s="15"/>
    </row>
    <row r="31286" spans="8:11">
      <c r="H31286" s="15"/>
      <c r="K31286" s="15"/>
    </row>
    <row r="31287" spans="8:11">
      <c r="H31287" s="15"/>
      <c r="K31287" s="15"/>
    </row>
    <row r="31288" spans="8:11">
      <c r="H31288" s="15"/>
      <c r="K31288" s="15"/>
    </row>
    <row r="31289" spans="8:11">
      <c r="H31289" s="15"/>
      <c r="K31289" s="15"/>
    </row>
    <row r="31290" spans="8:11">
      <c r="H31290" s="15"/>
      <c r="K31290" s="15"/>
    </row>
    <row r="31291" spans="8:11">
      <c r="H31291" s="15"/>
      <c r="K31291" s="15"/>
    </row>
    <row r="31292" spans="8:11">
      <c r="H31292" s="15"/>
      <c r="K31292" s="15"/>
    </row>
    <row r="31293" spans="8:11">
      <c r="H31293" s="15"/>
      <c r="K31293" s="15"/>
    </row>
    <row r="31294" spans="8:11">
      <c r="H31294" s="15"/>
      <c r="K31294" s="15"/>
    </row>
    <row r="31295" spans="8:11">
      <c r="H31295" s="15"/>
      <c r="K31295" s="15"/>
    </row>
    <row r="31296" spans="8:11">
      <c r="H31296" s="15"/>
      <c r="K31296" s="15"/>
    </row>
    <row r="31297" spans="8:11">
      <c r="H31297" s="15"/>
      <c r="K31297" s="15"/>
    </row>
    <row r="31298" spans="8:11">
      <c r="H31298" s="15"/>
      <c r="K31298" s="15"/>
    </row>
    <row r="31299" spans="8:11">
      <c r="H31299" s="15"/>
      <c r="K31299" s="15"/>
    </row>
    <row r="31300" spans="8:11">
      <c r="H31300" s="15"/>
      <c r="K31300" s="15"/>
    </row>
    <row r="31301" spans="8:11">
      <c r="H31301" s="15"/>
      <c r="K31301" s="15"/>
    </row>
    <row r="31302" spans="8:11">
      <c r="H31302" s="15"/>
      <c r="K31302" s="15"/>
    </row>
    <row r="31303" spans="8:11">
      <c r="H31303" s="15"/>
      <c r="K31303" s="15"/>
    </row>
    <row r="31304" spans="8:11">
      <c r="H31304" s="15"/>
      <c r="K31304" s="15"/>
    </row>
    <row r="31305" spans="8:11">
      <c r="H31305" s="15"/>
      <c r="K31305" s="15"/>
    </row>
    <row r="31306" spans="8:11">
      <c r="H31306" s="15"/>
      <c r="K31306" s="15"/>
    </row>
    <row r="31307" spans="8:11">
      <c r="H31307" s="15"/>
      <c r="K31307" s="15"/>
    </row>
    <row r="31308" spans="8:11">
      <c r="H31308" s="15"/>
      <c r="K31308" s="15"/>
    </row>
    <row r="31309" spans="8:11">
      <c r="H31309" s="15"/>
      <c r="K31309" s="15"/>
    </row>
    <row r="31310" spans="8:11">
      <c r="H31310" s="15"/>
      <c r="K31310" s="15"/>
    </row>
    <row r="31311" spans="8:11">
      <c r="H31311" s="15"/>
      <c r="K31311" s="15"/>
    </row>
    <row r="31312" spans="8:11">
      <c r="H31312" s="15"/>
      <c r="K31312" s="15"/>
    </row>
    <row r="31313" spans="8:11">
      <c r="H31313" s="15"/>
      <c r="K31313" s="15"/>
    </row>
    <row r="31314" spans="8:11">
      <c r="H31314" s="15"/>
      <c r="K31314" s="15"/>
    </row>
    <row r="31315" spans="8:11">
      <c r="H31315" s="15"/>
      <c r="K31315" s="15"/>
    </row>
    <row r="31316" spans="8:11">
      <c r="H31316" s="15"/>
      <c r="K31316" s="15"/>
    </row>
    <row r="31317" spans="8:11">
      <c r="H31317" s="15"/>
      <c r="K31317" s="15"/>
    </row>
    <row r="31318" spans="8:11">
      <c r="H31318" s="15"/>
      <c r="K31318" s="15"/>
    </row>
    <row r="31319" spans="8:11">
      <c r="H31319" s="15"/>
      <c r="K31319" s="15"/>
    </row>
    <row r="31320" spans="8:11">
      <c r="H31320" s="15"/>
      <c r="K31320" s="15"/>
    </row>
    <row r="31321" spans="8:11">
      <c r="H31321" s="15"/>
      <c r="K31321" s="15"/>
    </row>
    <row r="31322" spans="8:11">
      <c r="H31322" s="15"/>
      <c r="K31322" s="15"/>
    </row>
    <row r="31323" spans="8:11">
      <c r="H31323" s="15"/>
      <c r="K31323" s="15"/>
    </row>
    <row r="31324" spans="8:11">
      <c r="H31324" s="15"/>
      <c r="K31324" s="15"/>
    </row>
    <row r="31325" spans="8:11">
      <c r="H31325" s="15"/>
      <c r="K31325" s="15"/>
    </row>
    <row r="31326" spans="8:11">
      <c r="H31326" s="15"/>
      <c r="K31326" s="15"/>
    </row>
    <row r="31327" spans="8:11">
      <c r="H31327" s="15"/>
      <c r="K31327" s="15"/>
    </row>
    <row r="31328" spans="8:11">
      <c r="H31328" s="15"/>
      <c r="K31328" s="15"/>
    </row>
    <row r="31329" spans="8:11">
      <c r="H31329" s="15"/>
      <c r="K31329" s="15"/>
    </row>
    <row r="31330" spans="8:11">
      <c r="H31330" s="15"/>
      <c r="K31330" s="15"/>
    </row>
    <row r="31331" spans="8:11">
      <c r="H31331" s="15"/>
      <c r="K31331" s="15"/>
    </row>
    <row r="31332" spans="8:11">
      <c r="H31332" s="15"/>
      <c r="K31332" s="15"/>
    </row>
    <row r="31333" spans="8:11">
      <c r="H31333" s="15"/>
      <c r="K31333" s="15"/>
    </row>
    <row r="31334" spans="8:11">
      <c r="H31334" s="15"/>
      <c r="K31334" s="15"/>
    </row>
    <row r="31335" spans="8:11">
      <c r="H31335" s="15"/>
      <c r="K31335" s="15"/>
    </row>
    <row r="31336" spans="8:11">
      <c r="H31336" s="15"/>
      <c r="K31336" s="15"/>
    </row>
    <row r="31337" spans="8:11">
      <c r="H31337" s="15"/>
      <c r="K31337" s="15"/>
    </row>
    <row r="31338" spans="8:11">
      <c r="H31338" s="15"/>
      <c r="K31338" s="15"/>
    </row>
    <row r="31339" spans="8:11">
      <c r="H31339" s="15"/>
      <c r="K31339" s="15"/>
    </row>
    <row r="31340" spans="8:11">
      <c r="H31340" s="15"/>
      <c r="K31340" s="15"/>
    </row>
    <row r="31341" spans="8:11">
      <c r="H31341" s="15"/>
      <c r="K31341" s="15"/>
    </row>
    <row r="31342" spans="8:11">
      <c r="H31342" s="15"/>
      <c r="K31342" s="15"/>
    </row>
    <row r="31343" spans="8:11">
      <c r="H31343" s="15"/>
      <c r="K31343" s="15"/>
    </row>
    <row r="31344" spans="8:11">
      <c r="H31344" s="15"/>
      <c r="K31344" s="15"/>
    </row>
    <row r="31345" spans="8:11">
      <c r="H31345" s="15"/>
      <c r="K31345" s="15"/>
    </row>
    <row r="31346" spans="8:11">
      <c r="H31346" s="15"/>
      <c r="K31346" s="15"/>
    </row>
    <row r="31347" spans="8:11">
      <c r="H31347" s="15"/>
      <c r="K31347" s="15"/>
    </row>
    <row r="31348" spans="8:11">
      <c r="H31348" s="15"/>
      <c r="K31348" s="15"/>
    </row>
    <row r="31349" spans="8:11">
      <c r="H31349" s="15"/>
      <c r="K31349" s="15"/>
    </row>
    <row r="31350" spans="8:11">
      <c r="H31350" s="15"/>
      <c r="K31350" s="15"/>
    </row>
    <row r="31351" spans="8:11">
      <c r="H31351" s="15"/>
      <c r="K31351" s="15"/>
    </row>
    <row r="31352" spans="8:11">
      <c r="H31352" s="15"/>
      <c r="K31352" s="15"/>
    </row>
    <row r="31353" spans="8:11">
      <c r="H31353" s="15"/>
      <c r="K31353" s="15"/>
    </row>
    <row r="31354" spans="8:11">
      <c r="H31354" s="15"/>
      <c r="K31354" s="15"/>
    </row>
    <row r="31355" spans="8:11">
      <c r="H31355" s="15"/>
      <c r="K31355" s="15"/>
    </row>
    <row r="31356" spans="8:11">
      <c r="H31356" s="15"/>
      <c r="K31356" s="15"/>
    </row>
    <row r="31357" spans="8:11">
      <c r="H31357" s="15"/>
      <c r="K31357" s="15"/>
    </row>
    <row r="31358" spans="8:11">
      <c r="H31358" s="15"/>
      <c r="K31358" s="15"/>
    </row>
    <row r="31359" spans="8:11">
      <c r="H31359" s="15"/>
      <c r="K31359" s="15"/>
    </row>
    <row r="31360" spans="8:11">
      <c r="H31360" s="15"/>
      <c r="K31360" s="15"/>
    </row>
    <row r="31361" spans="8:11">
      <c r="H31361" s="15"/>
      <c r="K31361" s="15"/>
    </row>
    <row r="31362" spans="8:11">
      <c r="H31362" s="15"/>
      <c r="K31362" s="15"/>
    </row>
    <row r="31363" spans="8:11">
      <c r="H31363" s="15"/>
      <c r="K31363" s="15"/>
    </row>
    <row r="31364" spans="8:11">
      <c r="H31364" s="15"/>
      <c r="K31364" s="15"/>
    </row>
    <row r="31365" spans="8:11">
      <c r="H31365" s="15"/>
      <c r="K31365" s="15"/>
    </row>
    <row r="31366" spans="8:11">
      <c r="H31366" s="15"/>
      <c r="K31366" s="15"/>
    </row>
    <row r="31367" spans="8:11">
      <c r="H31367" s="15"/>
      <c r="K31367" s="15"/>
    </row>
    <row r="31368" spans="8:11">
      <c r="H31368" s="15"/>
      <c r="K31368" s="15"/>
    </row>
    <row r="31369" spans="8:11">
      <c r="H31369" s="15"/>
      <c r="K31369" s="15"/>
    </row>
    <row r="31370" spans="8:11">
      <c r="H31370" s="15"/>
      <c r="K31370" s="15"/>
    </row>
    <row r="31371" spans="8:11">
      <c r="H31371" s="15"/>
      <c r="K31371" s="15"/>
    </row>
    <row r="31372" spans="8:11">
      <c r="H31372" s="15"/>
      <c r="K31372" s="15"/>
    </row>
    <row r="31373" spans="8:11">
      <c r="H31373" s="15"/>
      <c r="K31373" s="15"/>
    </row>
    <row r="31374" spans="8:11">
      <c r="H31374" s="15"/>
      <c r="K31374" s="15"/>
    </row>
    <row r="31375" spans="8:11">
      <c r="H31375" s="15"/>
      <c r="K31375" s="15"/>
    </row>
    <row r="31376" spans="8:11">
      <c r="H31376" s="15"/>
      <c r="K31376" s="15"/>
    </row>
    <row r="31377" spans="8:11">
      <c r="H31377" s="15"/>
      <c r="K31377" s="15"/>
    </row>
    <row r="31378" spans="8:11">
      <c r="H31378" s="15"/>
      <c r="K31378" s="15"/>
    </row>
    <row r="31379" spans="8:11">
      <c r="H31379" s="15"/>
      <c r="K31379" s="15"/>
    </row>
    <row r="31380" spans="8:11">
      <c r="H31380" s="15"/>
      <c r="K31380" s="15"/>
    </row>
    <row r="31381" spans="8:11">
      <c r="H31381" s="15"/>
      <c r="K31381" s="15"/>
    </row>
    <row r="31382" spans="8:11">
      <c r="H31382" s="15"/>
      <c r="K31382" s="15"/>
    </row>
    <row r="31383" spans="8:11">
      <c r="H31383" s="15"/>
      <c r="K31383" s="15"/>
    </row>
    <row r="31384" spans="8:11">
      <c r="H31384" s="15"/>
      <c r="K31384" s="15"/>
    </row>
    <row r="31385" spans="8:11">
      <c r="H31385" s="15"/>
      <c r="K31385" s="15"/>
    </row>
    <row r="31386" spans="8:11">
      <c r="H31386" s="15"/>
      <c r="K31386" s="15"/>
    </row>
    <row r="31387" spans="8:11">
      <c r="H31387" s="15"/>
      <c r="K31387" s="15"/>
    </row>
    <row r="31388" spans="8:11">
      <c r="H31388" s="15"/>
      <c r="K31388" s="15"/>
    </row>
    <row r="31389" spans="8:11">
      <c r="H31389" s="15"/>
      <c r="K31389" s="15"/>
    </row>
    <row r="31390" spans="8:11">
      <c r="H31390" s="15"/>
      <c r="K31390" s="15"/>
    </row>
    <row r="31391" spans="8:11">
      <c r="H31391" s="15"/>
      <c r="K31391" s="15"/>
    </row>
    <row r="31392" spans="8:11">
      <c r="H31392" s="15"/>
      <c r="K31392" s="15"/>
    </row>
    <row r="31393" spans="8:11">
      <c r="H31393" s="15"/>
      <c r="K31393" s="15"/>
    </row>
    <row r="31394" spans="8:11">
      <c r="H31394" s="15"/>
      <c r="K31394" s="15"/>
    </row>
    <row r="31395" spans="8:11">
      <c r="H31395" s="15"/>
      <c r="K31395" s="15"/>
    </row>
    <row r="31396" spans="8:11">
      <c r="H31396" s="15"/>
      <c r="K31396" s="15"/>
    </row>
    <row r="31397" spans="8:11">
      <c r="H31397" s="15"/>
      <c r="K31397" s="15"/>
    </row>
    <row r="31398" spans="8:11">
      <c r="H31398" s="15"/>
      <c r="K31398" s="15"/>
    </row>
    <row r="31399" spans="8:11">
      <c r="H31399" s="15"/>
      <c r="K31399" s="15"/>
    </row>
    <row r="31400" spans="8:11">
      <c r="H31400" s="15"/>
      <c r="K31400" s="15"/>
    </row>
    <row r="31401" spans="8:11">
      <c r="H31401" s="15"/>
      <c r="K31401" s="15"/>
    </row>
    <row r="31402" spans="8:11">
      <c r="H31402" s="15"/>
      <c r="K31402" s="15"/>
    </row>
    <row r="31403" spans="8:11">
      <c r="H31403" s="15"/>
      <c r="K31403" s="15"/>
    </row>
    <row r="31404" spans="8:11">
      <c r="H31404" s="15"/>
      <c r="K31404" s="15"/>
    </row>
    <row r="31405" spans="8:11">
      <c r="H31405" s="15"/>
      <c r="K31405" s="15"/>
    </row>
    <row r="31406" spans="8:11">
      <c r="H31406" s="15"/>
      <c r="K31406" s="15"/>
    </row>
    <row r="31407" spans="8:11">
      <c r="H31407" s="15"/>
      <c r="K31407" s="15"/>
    </row>
    <row r="31408" spans="8:11">
      <c r="H31408" s="15"/>
      <c r="K31408" s="15"/>
    </row>
    <row r="31409" spans="8:11">
      <c r="H31409" s="15"/>
      <c r="K31409" s="15"/>
    </row>
    <row r="31410" spans="8:11">
      <c r="H31410" s="15"/>
      <c r="K31410" s="15"/>
    </row>
    <row r="31411" spans="8:11">
      <c r="H31411" s="15"/>
      <c r="K31411" s="15"/>
    </row>
    <row r="31412" spans="8:11">
      <c r="H31412" s="15"/>
      <c r="K31412" s="15"/>
    </row>
    <row r="31413" spans="8:11">
      <c r="H31413" s="15"/>
      <c r="K31413" s="15"/>
    </row>
    <row r="31414" spans="8:11">
      <c r="H31414" s="15"/>
      <c r="K31414" s="15"/>
    </row>
    <row r="31415" spans="8:11">
      <c r="H31415" s="15"/>
      <c r="K31415" s="15"/>
    </row>
    <row r="31416" spans="8:11">
      <c r="H31416" s="15"/>
      <c r="K31416" s="15"/>
    </row>
    <row r="31417" spans="8:11">
      <c r="H31417" s="15"/>
      <c r="K31417" s="15"/>
    </row>
    <row r="31418" spans="8:11">
      <c r="H31418" s="15"/>
      <c r="K31418" s="15"/>
    </row>
    <row r="31419" spans="8:11">
      <c r="H31419" s="15"/>
      <c r="K31419" s="15"/>
    </row>
    <row r="31420" spans="8:11">
      <c r="H31420" s="15"/>
      <c r="K31420" s="15"/>
    </row>
    <row r="31421" spans="8:11">
      <c r="H31421" s="15"/>
      <c r="K31421" s="15"/>
    </row>
    <row r="31422" spans="8:11">
      <c r="H31422" s="15"/>
      <c r="K31422" s="15"/>
    </row>
    <row r="31423" spans="8:11">
      <c r="H31423" s="15"/>
      <c r="K31423" s="15"/>
    </row>
    <row r="31424" spans="8:11">
      <c r="H31424" s="15"/>
      <c r="K31424" s="15"/>
    </row>
    <row r="31425" spans="8:11">
      <c r="H31425" s="15"/>
      <c r="K31425" s="15"/>
    </row>
    <row r="31426" spans="8:11">
      <c r="H31426" s="15"/>
      <c r="K31426" s="15"/>
    </row>
    <row r="31427" spans="8:11">
      <c r="H31427" s="15"/>
      <c r="K31427" s="15"/>
    </row>
    <row r="31428" spans="8:11">
      <c r="H31428" s="15"/>
      <c r="K31428" s="15"/>
    </row>
    <row r="31429" spans="8:11">
      <c r="H31429" s="15"/>
      <c r="K31429" s="15"/>
    </row>
    <row r="31430" spans="8:11">
      <c r="H31430" s="15"/>
      <c r="K31430" s="15"/>
    </row>
    <row r="31431" spans="8:11">
      <c r="H31431" s="15"/>
      <c r="K31431" s="15"/>
    </row>
    <row r="31432" spans="8:11">
      <c r="H31432" s="15"/>
      <c r="K31432" s="15"/>
    </row>
    <row r="31433" spans="8:11">
      <c r="H31433" s="15"/>
      <c r="K31433" s="15"/>
    </row>
    <row r="31434" spans="8:11">
      <c r="H31434" s="15"/>
      <c r="K31434" s="15"/>
    </row>
    <row r="31435" spans="8:11">
      <c r="H31435" s="15"/>
      <c r="K31435" s="15"/>
    </row>
    <row r="31436" spans="8:11">
      <c r="H31436" s="15"/>
      <c r="K31436" s="15"/>
    </row>
    <row r="31437" spans="8:11">
      <c r="H31437" s="15"/>
      <c r="K31437" s="15"/>
    </row>
    <row r="31438" spans="8:11">
      <c r="H31438" s="15"/>
      <c r="K31438" s="15"/>
    </row>
    <row r="31439" spans="8:11">
      <c r="H31439" s="15"/>
      <c r="K31439" s="15"/>
    </row>
    <row r="31440" spans="8:11">
      <c r="H31440" s="15"/>
      <c r="K31440" s="15"/>
    </row>
    <row r="31441" spans="8:11">
      <c r="H31441" s="15"/>
      <c r="K31441" s="15"/>
    </row>
    <row r="31442" spans="8:11">
      <c r="H31442" s="15"/>
      <c r="K31442" s="15"/>
    </row>
    <row r="31443" spans="8:11">
      <c r="H31443" s="15"/>
      <c r="K31443" s="15"/>
    </row>
    <row r="31444" spans="8:11">
      <c r="H31444" s="15"/>
      <c r="K31444" s="15"/>
    </row>
    <row r="31445" spans="8:11">
      <c r="H31445" s="15"/>
      <c r="K31445" s="15"/>
    </row>
    <row r="31446" spans="8:11">
      <c r="H31446" s="15"/>
      <c r="K31446" s="15"/>
    </row>
    <row r="31447" spans="8:11">
      <c r="H31447" s="15"/>
      <c r="K31447" s="15"/>
    </row>
    <row r="31448" spans="8:11">
      <c r="H31448" s="15"/>
      <c r="K31448" s="15"/>
    </row>
    <row r="31449" spans="8:11">
      <c r="H31449" s="15"/>
      <c r="K31449" s="15"/>
    </row>
    <row r="31450" spans="8:11">
      <c r="H31450" s="15"/>
      <c r="K31450" s="15"/>
    </row>
    <row r="31451" spans="8:11">
      <c r="H31451" s="15"/>
      <c r="K31451" s="15"/>
    </row>
    <row r="31452" spans="8:11">
      <c r="H31452" s="15"/>
      <c r="K31452" s="15"/>
    </row>
    <row r="31453" spans="8:11">
      <c r="H31453" s="15"/>
      <c r="K31453" s="15"/>
    </row>
    <row r="31454" spans="8:11">
      <c r="H31454" s="15"/>
      <c r="K31454" s="15"/>
    </row>
    <row r="31455" spans="8:11">
      <c r="H31455" s="15"/>
      <c r="K31455" s="15"/>
    </row>
    <row r="31456" spans="8:11">
      <c r="H31456" s="15"/>
      <c r="K31456" s="15"/>
    </row>
    <row r="31457" spans="8:11">
      <c r="H31457" s="15"/>
      <c r="K31457" s="15"/>
    </row>
    <row r="31458" spans="8:11">
      <c r="H31458" s="15"/>
      <c r="K31458" s="15"/>
    </row>
    <row r="31459" spans="8:11">
      <c r="H31459" s="15"/>
      <c r="K31459" s="15"/>
    </row>
    <row r="31460" spans="8:11">
      <c r="H31460" s="15"/>
      <c r="K31460" s="15"/>
    </row>
    <row r="31461" spans="8:11">
      <c r="H31461" s="15"/>
      <c r="K31461" s="15"/>
    </row>
    <row r="31462" spans="8:11">
      <c r="H31462" s="15"/>
      <c r="K31462" s="15"/>
    </row>
    <row r="31463" spans="8:11">
      <c r="H31463" s="15"/>
      <c r="K31463" s="15"/>
    </row>
    <row r="31464" spans="8:11">
      <c r="H31464" s="15"/>
      <c r="K31464" s="15"/>
    </row>
    <row r="31465" spans="8:11">
      <c r="H31465" s="15"/>
      <c r="K31465" s="15"/>
    </row>
    <row r="31466" spans="8:11">
      <c r="H31466" s="15"/>
      <c r="K31466" s="15"/>
    </row>
    <row r="31467" spans="8:11">
      <c r="H31467" s="15"/>
      <c r="K31467" s="15"/>
    </row>
    <row r="31468" spans="8:11">
      <c r="H31468" s="15"/>
      <c r="K31468" s="15"/>
    </row>
    <row r="31469" spans="8:11">
      <c r="H31469" s="15"/>
      <c r="K31469" s="15"/>
    </row>
    <row r="31470" spans="8:11">
      <c r="H31470" s="15"/>
      <c r="K31470" s="15"/>
    </row>
    <row r="31471" spans="8:11">
      <c r="H31471" s="15"/>
      <c r="K31471" s="15"/>
    </row>
    <row r="31472" spans="8:11">
      <c r="H31472" s="15"/>
      <c r="K31472" s="15"/>
    </row>
    <row r="31473" spans="8:11">
      <c r="H31473" s="15"/>
      <c r="K31473" s="15"/>
    </row>
    <row r="31474" spans="8:11">
      <c r="H31474" s="15"/>
      <c r="K31474" s="15"/>
    </row>
    <row r="31475" spans="8:11">
      <c r="H31475" s="15"/>
      <c r="K31475" s="15"/>
    </row>
    <row r="31476" spans="8:11">
      <c r="H31476" s="15"/>
      <c r="K31476" s="15"/>
    </row>
    <row r="31477" spans="8:11">
      <c r="H31477" s="15"/>
      <c r="K31477" s="15"/>
    </row>
    <row r="31478" spans="8:11">
      <c r="H31478" s="15"/>
      <c r="K31478" s="15"/>
    </row>
    <row r="31479" spans="8:11">
      <c r="H31479" s="15"/>
      <c r="K31479" s="15"/>
    </row>
    <row r="31480" spans="8:11">
      <c r="H31480" s="15"/>
      <c r="K31480" s="15"/>
    </row>
    <row r="31481" spans="8:11">
      <c r="H31481" s="15"/>
      <c r="K31481" s="15"/>
    </row>
    <row r="31482" spans="8:11">
      <c r="H31482" s="15"/>
      <c r="K31482" s="15"/>
    </row>
    <row r="31483" spans="8:11">
      <c r="H31483" s="15"/>
      <c r="K31483" s="15"/>
    </row>
    <row r="31484" spans="8:11">
      <c r="H31484" s="15"/>
      <c r="K31484" s="15"/>
    </row>
    <row r="31485" spans="8:11">
      <c r="H31485" s="15"/>
      <c r="K31485" s="15"/>
    </row>
    <row r="31486" spans="8:11">
      <c r="H31486" s="15"/>
      <c r="K31486" s="15"/>
    </row>
    <row r="31487" spans="8:11">
      <c r="H31487" s="15"/>
      <c r="K31487" s="15"/>
    </row>
    <row r="31488" spans="8:11">
      <c r="H31488" s="15"/>
      <c r="K31488" s="15"/>
    </row>
    <row r="31489" spans="8:11">
      <c r="H31489" s="15"/>
      <c r="K31489" s="15"/>
    </row>
    <row r="31490" spans="8:11">
      <c r="H31490" s="15"/>
      <c r="K31490" s="15"/>
    </row>
    <row r="31491" spans="8:11">
      <c r="H31491" s="15"/>
      <c r="K31491" s="15"/>
    </row>
    <row r="31492" spans="8:11">
      <c r="H31492" s="15"/>
      <c r="K31492" s="15"/>
    </row>
    <row r="31493" spans="8:11">
      <c r="H31493" s="15"/>
      <c r="K31493" s="15"/>
    </row>
    <row r="31494" spans="8:11">
      <c r="H31494" s="15"/>
      <c r="K31494" s="15"/>
    </row>
    <row r="31495" spans="8:11">
      <c r="H31495" s="15"/>
      <c r="K31495" s="15"/>
    </row>
    <row r="31496" spans="8:11">
      <c r="H31496" s="15"/>
      <c r="K31496" s="15"/>
    </row>
    <row r="31497" spans="8:11">
      <c r="H31497" s="15"/>
      <c r="K31497" s="15"/>
    </row>
    <row r="31498" spans="8:11">
      <c r="H31498" s="15"/>
      <c r="K31498" s="15"/>
    </row>
    <row r="31499" spans="8:11">
      <c r="H31499" s="15"/>
      <c r="K31499" s="15"/>
    </row>
    <row r="31500" spans="8:11">
      <c r="H31500" s="15"/>
      <c r="K31500" s="15"/>
    </row>
    <row r="31501" spans="8:11">
      <c r="H31501" s="15"/>
      <c r="K31501" s="15"/>
    </row>
    <row r="31502" spans="8:11">
      <c r="H31502" s="15"/>
      <c r="K31502" s="15"/>
    </row>
    <row r="31503" spans="8:11">
      <c r="H31503" s="15"/>
      <c r="K31503" s="15"/>
    </row>
    <row r="31504" spans="8:11">
      <c r="H31504" s="15"/>
      <c r="K31504" s="15"/>
    </row>
    <row r="31505" spans="8:11">
      <c r="H31505" s="15"/>
      <c r="K31505" s="15"/>
    </row>
    <row r="31506" spans="8:11">
      <c r="H31506" s="15"/>
      <c r="K31506" s="15"/>
    </row>
    <row r="31507" spans="8:11">
      <c r="H31507" s="15"/>
      <c r="K31507" s="15"/>
    </row>
    <row r="31508" spans="8:11">
      <c r="H31508" s="15"/>
      <c r="K31508" s="15"/>
    </row>
    <row r="31509" spans="8:11">
      <c r="H31509" s="15"/>
      <c r="K31509" s="15"/>
    </row>
    <row r="31510" spans="8:11">
      <c r="H31510" s="15"/>
      <c r="K31510" s="15"/>
    </row>
    <row r="31511" spans="8:11">
      <c r="H31511" s="15"/>
      <c r="K31511" s="15"/>
    </row>
    <row r="31512" spans="8:11">
      <c r="H31512" s="15"/>
      <c r="K31512" s="15"/>
    </row>
    <row r="31513" spans="8:11">
      <c r="H31513" s="15"/>
      <c r="K31513" s="15"/>
    </row>
    <row r="31514" spans="8:11">
      <c r="H31514" s="15"/>
      <c r="K31514" s="15"/>
    </row>
    <row r="31515" spans="8:11">
      <c r="H31515" s="15"/>
      <c r="K31515" s="15"/>
    </row>
    <row r="31516" spans="8:11">
      <c r="H31516" s="15"/>
      <c r="K31516" s="15"/>
    </row>
    <row r="31517" spans="8:11">
      <c r="H31517" s="15"/>
      <c r="K31517" s="15"/>
    </row>
    <row r="31518" spans="8:11">
      <c r="H31518" s="15"/>
      <c r="K31518" s="15"/>
    </row>
    <row r="31519" spans="8:11">
      <c r="H31519" s="15"/>
      <c r="K31519" s="15"/>
    </row>
    <row r="31520" spans="8:11">
      <c r="H31520" s="15"/>
      <c r="K31520" s="15"/>
    </row>
    <row r="31521" spans="8:11">
      <c r="H31521" s="15"/>
      <c r="K31521" s="15"/>
    </row>
    <row r="31522" spans="8:11">
      <c r="H31522" s="15"/>
      <c r="K31522" s="15"/>
    </row>
    <row r="31523" spans="8:11">
      <c r="H31523" s="15"/>
      <c r="K31523" s="15"/>
    </row>
    <row r="31524" spans="8:11">
      <c r="H31524" s="15"/>
      <c r="K31524" s="15"/>
    </row>
    <row r="31525" spans="8:11">
      <c r="H31525" s="15"/>
      <c r="K31525" s="15"/>
    </row>
    <row r="31526" spans="8:11">
      <c r="H31526" s="15"/>
      <c r="K31526" s="15"/>
    </row>
    <row r="31527" spans="8:11">
      <c r="H31527" s="15"/>
      <c r="K31527" s="15"/>
    </row>
    <row r="31528" spans="8:11">
      <c r="H31528" s="15"/>
      <c r="K31528" s="15"/>
    </row>
    <row r="31529" spans="8:11">
      <c r="H31529" s="15"/>
      <c r="K31529" s="15"/>
    </row>
    <row r="31530" spans="8:11">
      <c r="H31530" s="15"/>
      <c r="K31530" s="15"/>
    </row>
    <row r="31531" spans="8:11">
      <c r="H31531" s="15"/>
      <c r="K31531" s="15"/>
    </row>
    <row r="31532" spans="8:11">
      <c r="H31532" s="15"/>
      <c r="K31532" s="15"/>
    </row>
    <row r="31533" spans="8:11">
      <c r="H31533" s="15"/>
      <c r="K31533" s="15"/>
    </row>
    <row r="31534" spans="8:11">
      <c r="H31534" s="15"/>
      <c r="K31534" s="15"/>
    </row>
    <row r="31535" spans="8:11">
      <c r="H31535" s="15"/>
      <c r="K31535" s="15"/>
    </row>
    <row r="31536" spans="8:11">
      <c r="H31536" s="15"/>
      <c r="K31536" s="15"/>
    </row>
    <row r="31537" spans="8:11">
      <c r="H31537" s="15"/>
      <c r="K31537" s="15"/>
    </row>
    <row r="31538" spans="8:11">
      <c r="H31538" s="15"/>
      <c r="K31538" s="15"/>
    </row>
    <row r="31539" spans="8:11">
      <c r="H31539" s="15"/>
      <c r="K31539" s="15"/>
    </row>
    <row r="31540" spans="8:11">
      <c r="H31540" s="15"/>
      <c r="K31540" s="15"/>
    </row>
    <row r="31541" spans="8:11">
      <c r="H31541" s="15"/>
      <c r="K31541" s="15"/>
    </row>
    <row r="31542" spans="8:11">
      <c r="H31542" s="15"/>
      <c r="K31542" s="15"/>
    </row>
    <row r="31543" spans="8:11">
      <c r="H31543" s="15"/>
      <c r="K31543" s="15"/>
    </row>
    <row r="31544" spans="8:11">
      <c r="H31544" s="15"/>
      <c r="K31544" s="15"/>
    </row>
    <row r="31545" spans="8:11">
      <c r="H31545" s="15"/>
      <c r="K31545" s="15"/>
    </row>
    <row r="31546" spans="8:11">
      <c r="H31546" s="15"/>
      <c r="K31546" s="15"/>
    </row>
    <row r="31547" spans="8:11">
      <c r="H31547" s="15"/>
      <c r="K31547" s="15"/>
    </row>
    <row r="31548" spans="8:11">
      <c r="H31548" s="15"/>
      <c r="K31548" s="15"/>
    </row>
    <row r="31549" spans="8:11">
      <c r="H31549" s="15"/>
      <c r="K31549" s="15"/>
    </row>
    <row r="31550" spans="8:11">
      <c r="H31550" s="15"/>
      <c r="K31550" s="15"/>
    </row>
    <row r="31551" spans="8:11">
      <c r="H31551" s="15"/>
      <c r="K31551" s="15"/>
    </row>
    <row r="31552" spans="8:11">
      <c r="H31552" s="15"/>
      <c r="K31552" s="15"/>
    </row>
    <row r="31553" spans="8:11">
      <c r="H31553" s="15"/>
      <c r="K31553" s="15"/>
    </row>
    <row r="31554" spans="8:11">
      <c r="H31554" s="15"/>
      <c r="K31554" s="15"/>
    </row>
    <row r="31555" spans="8:11">
      <c r="H31555" s="15"/>
      <c r="K31555" s="15"/>
    </row>
    <row r="31556" spans="8:11">
      <c r="H31556" s="15"/>
      <c r="K31556" s="15"/>
    </row>
    <row r="31557" spans="8:11">
      <c r="H31557" s="15"/>
      <c r="K31557" s="15"/>
    </row>
    <row r="31558" spans="8:11">
      <c r="H31558" s="15"/>
      <c r="K31558" s="15"/>
    </row>
    <row r="31559" spans="8:11">
      <c r="H31559" s="15"/>
      <c r="K31559" s="15"/>
    </row>
    <row r="31560" spans="8:11">
      <c r="H31560" s="15"/>
      <c r="K31560" s="15"/>
    </row>
    <row r="31561" spans="8:11">
      <c r="H31561" s="15"/>
      <c r="K31561" s="15"/>
    </row>
    <row r="31562" spans="8:11">
      <c r="H31562" s="15"/>
      <c r="K31562" s="15"/>
    </row>
    <row r="31563" spans="8:11">
      <c r="H31563" s="15"/>
      <c r="K31563" s="15"/>
    </row>
    <row r="31564" spans="8:11">
      <c r="H31564" s="15"/>
      <c r="K31564" s="15"/>
    </row>
    <row r="31565" spans="8:11">
      <c r="H31565" s="15"/>
      <c r="K31565" s="15"/>
    </row>
    <row r="31566" spans="8:11">
      <c r="H31566" s="15"/>
      <c r="K31566" s="15"/>
    </row>
    <row r="31567" spans="8:11">
      <c r="H31567" s="15"/>
      <c r="K31567" s="15"/>
    </row>
    <row r="31568" spans="8:11">
      <c r="H31568" s="15"/>
      <c r="K31568" s="15"/>
    </row>
    <row r="31569" spans="8:11">
      <c r="H31569" s="15"/>
      <c r="K31569" s="15"/>
    </row>
    <row r="31570" spans="8:11">
      <c r="H31570" s="15"/>
      <c r="K31570" s="15"/>
    </row>
    <row r="31571" spans="8:11">
      <c r="H31571" s="15"/>
      <c r="K31571" s="15"/>
    </row>
    <row r="31572" spans="8:11">
      <c r="H31572" s="15"/>
      <c r="K31572" s="15"/>
    </row>
    <row r="31573" spans="8:11">
      <c r="H31573" s="15"/>
      <c r="K31573" s="15"/>
    </row>
    <row r="31574" spans="8:11">
      <c r="H31574" s="15"/>
      <c r="K31574" s="15"/>
    </row>
    <row r="31575" spans="8:11">
      <c r="H31575" s="15"/>
      <c r="K31575" s="15"/>
    </row>
    <row r="31576" spans="8:11">
      <c r="H31576" s="15"/>
      <c r="K31576" s="15"/>
    </row>
    <row r="31577" spans="8:11">
      <c r="H31577" s="15"/>
      <c r="K31577" s="15"/>
    </row>
    <row r="31578" spans="8:11">
      <c r="H31578" s="15"/>
      <c r="K31578" s="15"/>
    </row>
    <row r="31579" spans="8:11">
      <c r="H31579" s="15"/>
      <c r="K31579" s="15"/>
    </row>
    <row r="31580" spans="8:11">
      <c r="H31580" s="15"/>
      <c r="K31580" s="15"/>
    </row>
    <row r="31581" spans="8:11">
      <c r="H31581" s="15"/>
      <c r="K31581" s="15"/>
    </row>
    <row r="31582" spans="8:11">
      <c r="H31582" s="15"/>
      <c r="K31582" s="15"/>
    </row>
    <row r="31583" spans="8:11">
      <c r="H31583" s="15"/>
      <c r="K31583" s="15"/>
    </row>
    <row r="31584" spans="8:11">
      <c r="H31584" s="15"/>
      <c r="K31584" s="15"/>
    </row>
    <row r="31585" spans="8:11">
      <c r="H31585" s="15"/>
      <c r="K31585" s="15"/>
    </row>
    <row r="31586" spans="8:11">
      <c r="H31586" s="15"/>
      <c r="K31586" s="15"/>
    </row>
    <row r="31587" spans="8:11">
      <c r="H31587" s="15"/>
      <c r="K31587" s="15"/>
    </row>
    <row r="31588" spans="8:11">
      <c r="H31588" s="15"/>
      <c r="K31588" s="15"/>
    </row>
    <row r="31589" spans="8:11">
      <c r="H31589" s="15"/>
      <c r="K31589" s="15"/>
    </row>
    <row r="31590" spans="8:11">
      <c r="H31590" s="15"/>
      <c r="K31590" s="15"/>
    </row>
    <row r="31591" spans="8:11">
      <c r="H31591" s="15"/>
      <c r="K31591" s="15"/>
    </row>
    <row r="31592" spans="8:11">
      <c r="H31592" s="15"/>
      <c r="K31592" s="15"/>
    </row>
    <row r="31593" spans="8:11">
      <c r="H31593" s="15"/>
      <c r="K31593" s="15"/>
    </row>
    <row r="31594" spans="8:11">
      <c r="H31594" s="15"/>
      <c r="K31594" s="15"/>
    </row>
    <row r="31595" spans="8:11">
      <c r="H31595" s="15"/>
      <c r="K31595" s="15"/>
    </row>
    <row r="31596" spans="8:11">
      <c r="H31596" s="15"/>
      <c r="K31596" s="15"/>
    </row>
    <row r="31597" spans="8:11">
      <c r="H31597" s="15"/>
      <c r="K31597" s="15"/>
    </row>
    <row r="31598" spans="8:11">
      <c r="H31598" s="15"/>
      <c r="K31598" s="15"/>
    </row>
    <row r="31599" spans="8:11">
      <c r="H31599" s="15"/>
      <c r="K31599" s="15"/>
    </row>
    <row r="31600" spans="8:11">
      <c r="H31600" s="15"/>
      <c r="K31600" s="15"/>
    </row>
    <row r="31601" spans="8:11">
      <c r="H31601" s="15"/>
      <c r="K31601" s="15"/>
    </row>
    <row r="31602" spans="8:11">
      <c r="H31602" s="15"/>
      <c r="K31602" s="15"/>
    </row>
    <row r="31603" spans="8:11">
      <c r="H31603" s="15"/>
      <c r="K31603" s="15"/>
    </row>
    <row r="31604" spans="8:11">
      <c r="H31604" s="15"/>
      <c r="K31604" s="15"/>
    </row>
    <row r="31605" spans="8:11">
      <c r="H31605" s="15"/>
      <c r="K31605" s="15"/>
    </row>
    <row r="31606" spans="8:11">
      <c r="H31606" s="15"/>
      <c r="K31606" s="15"/>
    </row>
    <row r="31607" spans="8:11">
      <c r="H31607" s="15"/>
      <c r="K31607" s="15"/>
    </row>
    <row r="31608" spans="8:11">
      <c r="H31608" s="15"/>
      <c r="K31608" s="15"/>
    </row>
    <row r="31609" spans="8:11">
      <c r="H31609" s="15"/>
      <c r="K31609" s="15"/>
    </row>
    <row r="31610" spans="8:11">
      <c r="H31610" s="15"/>
      <c r="K31610" s="15"/>
    </row>
    <row r="31611" spans="8:11">
      <c r="H31611" s="15"/>
      <c r="K31611" s="15"/>
    </row>
    <row r="31612" spans="8:11">
      <c r="H31612" s="15"/>
      <c r="K31612" s="15"/>
    </row>
    <row r="31613" spans="8:11">
      <c r="H31613" s="15"/>
      <c r="K31613" s="15"/>
    </row>
    <row r="31614" spans="8:11">
      <c r="H31614" s="15"/>
      <c r="K31614" s="15"/>
    </row>
    <row r="31615" spans="8:11">
      <c r="H31615" s="15"/>
      <c r="K31615" s="15"/>
    </row>
    <row r="31616" spans="8:11">
      <c r="H31616" s="15"/>
      <c r="K31616" s="15"/>
    </row>
    <row r="31617" spans="8:11">
      <c r="H31617" s="15"/>
      <c r="K31617" s="15"/>
    </row>
    <row r="31618" spans="8:11">
      <c r="H31618" s="15"/>
      <c r="K31618" s="15"/>
    </row>
    <row r="31619" spans="8:11">
      <c r="H31619" s="15"/>
      <c r="K31619" s="15"/>
    </row>
    <row r="31620" spans="8:11">
      <c r="H31620" s="15"/>
      <c r="K31620" s="15"/>
    </row>
    <row r="31621" spans="8:11">
      <c r="H31621" s="15"/>
      <c r="K31621" s="15"/>
    </row>
    <row r="31622" spans="8:11">
      <c r="H31622" s="15"/>
      <c r="K31622" s="15"/>
    </row>
    <row r="31623" spans="8:11">
      <c r="H31623" s="15"/>
      <c r="K31623" s="15"/>
    </row>
    <row r="31624" spans="8:11">
      <c r="H31624" s="15"/>
      <c r="K31624" s="15"/>
    </row>
    <row r="31625" spans="8:11">
      <c r="H31625" s="15"/>
      <c r="K31625" s="15"/>
    </row>
    <row r="31626" spans="8:11">
      <c r="H31626" s="15"/>
      <c r="K31626" s="15"/>
    </row>
    <row r="31627" spans="8:11">
      <c r="H31627" s="15"/>
      <c r="K31627" s="15"/>
    </row>
    <row r="31628" spans="8:11">
      <c r="H31628" s="15"/>
      <c r="K31628" s="15"/>
    </row>
    <row r="31629" spans="8:11">
      <c r="H31629" s="15"/>
      <c r="K31629" s="15"/>
    </row>
    <row r="31630" spans="8:11">
      <c r="H31630" s="15"/>
      <c r="K31630" s="15"/>
    </row>
    <row r="31631" spans="8:11">
      <c r="H31631" s="15"/>
      <c r="K31631" s="15"/>
    </row>
    <row r="31632" spans="8:11">
      <c r="H31632" s="15"/>
      <c r="K31632" s="15"/>
    </row>
    <row r="31633" spans="8:11">
      <c r="H31633" s="15"/>
      <c r="K31633" s="15"/>
    </row>
    <row r="31634" spans="8:11">
      <c r="H31634" s="15"/>
      <c r="K31634" s="15"/>
    </row>
    <row r="31635" spans="8:11">
      <c r="H31635" s="15"/>
      <c r="K31635" s="15"/>
    </row>
    <row r="31636" spans="8:11">
      <c r="H31636" s="15"/>
      <c r="K31636" s="15"/>
    </row>
    <row r="31637" spans="8:11">
      <c r="H31637" s="15"/>
      <c r="K31637" s="15"/>
    </row>
    <row r="31638" spans="8:11">
      <c r="H31638" s="15"/>
      <c r="K31638" s="15"/>
    </row>
    <row r="31639" spans="8:11">
      <c r="H31639" s="15"/>
      <c r="K31639" s="15"/>
    </row>
    <row r="31640" spans="8:11">
      <c r="H31640" s="15"/>
      <c r="K31640" s="15"/>
    </row>
    <row r="31641" spans="8:11">
      <c r="H31641" s="15"/>
      <c r="K31641" s="15"/>
    </row>
    <row r="31642" spans="8:11">
      <c r="H31642" s="15"/>
      <c r="K31642" s="15"/>
    </row>
    <row r="31643" spans="8:11">
      <c r="H31643" s="15"/>
      <c r="K31643" s="15"/>
    </row>
    <row r="31644" spans="8:11">
      <c r="H31644" s="15"/>
      <c r="K31644" s="15"/>
    </row>
    <row r="31645" spans="8:11">
      <c r="H31645" s="15"/>
      <c r="K31645" s="15"/>
    </row>
    <row r="31646" spans="8:11">
      <c r="H31646" s="15"/>
      <c r="K31646" s="15"/>
    </row>
    <row r="31647" spans="8:11">
      <c r="H31647" s="15"/>
      <c r="K31647" s="15"/>
    </row>
    <row r="31648" spans="8:11">
      <c r="H31648" s="15"/>
      <c r="K31648" s="15"/>
    </row>
    <row r="31649" spans="8:11">
      <c r="H31649" s="15"/>
      <c r="K31649" s="15"/>
    </row>
    <row r="31650" spans="8:11">
      <c r="H31650" s="15"/>
      <c r="K31650" s="15"/>
    </row>
    <row r="31651" spans="8:11">
      <c r="H31651" s="15"/>
      <c r="K31651" s="15"/>
    </row>
    <row r="31652" spans="8:11">
      <c r="H31652" s="15"/>
      <c r="K31652" s="15"/>
    </row>
    <row r="31653" spans="8:11">
      <c r="H31653" s="15"/>
      <c r="K31653" s="15"/>
    </row>
    <row r="31654" spans="8:11">
      <c r="H31654" s="15"/>
      <c r="K31654" s="15"/>
    </row>
    <row r="31655" spans="8:11">
      <c r="H31655" s="15"/>
      <c r="K31655" s="15"/>
    </row>
    <row r="31656" spans="8:11">
      <c r="H31656" s="15"/>
      <c r="K31656" s="15"/>
    </row>
    <row r="31657" spans="8:11">
      <c r="H31657" s="15"/>
      <c r="K31657" s="15"/>
    </row>
    <row r="31658" spans="8:11">
      <c r="H31658" s="15"/>
      <c r="K31658" s="15"/>
    </row>
    <row r="31659" spans="8:11">
      <c r="H31659" s="15"/>
      <c r="K31659" s="15"/>
    </row>
    <row r="31660" spans="8:11">
      <c r="H31660" s="15"/>
      <c r="K31660" s="15"/>
    </row>
    <row r="31661" spans="8:11">
      <c r="H31661" s="15"/>
      <c r="K31661" s="15"/>
    </row>
    <row r="31662" spans="8:11">
      <c r="H31662" s="15"/>
      <c r="K31662" s="15"/>
    </row>
    <row r="31663" spans="8:11">
      <c r="H31663" s="15"/>
      <c r="K31663" s="15"/>
    </row>
    <row r="31664" spans="8:11">
      <c r="H31664" s="15"/>
      <c r="K31664" s="15"/>
    </row>
    <row r="31665" spans="8:11">
      <c r="H31665" s="15"/>
      <c r="K31665" s="15"/>
    </row>
    <row r="31666" spans="8:11">
      <c r="H31666" s="15"/>
      <c r="K31666" s="15"/>
    </row>
    <row r="31667" spans="8:11">
      <c r="H31667" s="15"/>
      <c r="K31667" s="15"/>
    </row>
    <row r="31668" spans="8:11">
      <c r="H31668" s="15"/>
      <c r="K31668" s="15"/>
    </row>
    <row r="31669" spans="8:11">
      <c r="H31669" s="15"/>
      <c r="K31669" s="15"/>
    </row>
    <row r="31670" spans="8:11">
      <c r="H31670" s="15"/>
      <c r="K31670" s="15"/>
    </row>
    <row r="31671" spans="8:11">
      <c r="H31671" s="15"/>
      <c r="K31671" s="15"/>
    </row>
    <row r="31672" spans="8:11">
      <c r="H31672" s="15"/>
      <c r="K31672" s="15"/>
    </row>
    <row r="31673" spans="8:11">
      <c r="H31673" s="15"/>
      <c r="K31673" s="15"/>
    </row>
    <row r="31674" spans="8:11">
      <c r="H31674" s="15"/>
      <c r="K31674" s="15"/>
    </row>
    <row r="31675" spans="8:11">
      <c r="H31675" s="15"/>
      <c r="K31675" s="15"/>
    </row>
    <row r="31676" spans="8:11">
      <c r="H31676" s="15"/>
      <c r="K31676" s="15"/>
    </row>
    <row r="31677" spans="8:11">
      <c r="H31677" s="15"/>
      <c r="K31677" s="15"/>
    </row>
    <row r="31678" spans="8:11">
      <c r="H31678" s="15"/>
      <c r="K31678" s="15"/>
    </row>
    <row r="31679" spans="8:11">
      <c r="H31679" s="15"/>
      <c r="K31679" s="15"/>
    </row>
    <row r="31680" spans="8:11">
      <c r="H31680" s="15"/>
      <c r="K31680" s="15"/>
    </row>
    <row r="31681" spans="8:11">
      <c r="H31681" s="15"/>
      <c r="K31681" s="15"/>
    </row>
    <row r="31682" spans="8:11">
      <c r="H31682" s="15"/>
      <c r="K31682" s="15"/>
    </row>
    <row r="31683" spans="8:11">
      <c r="H31683" s="15"/>
      <c r="K31683" s="15"/>
    </row>
    <row r="31684" spans="8:11">
      <c r="H31684" s="15"/>
      <c r="K31684" s="15"/>
    </row>
    <row r="31685" spans="8:11">
      <c r="H31685" s="15"/>
      <c r="K31685" s="15"/>
    </row>
    <row r="31686" spans="8:11">
      <c r="H31686" s="15"/>
      <c r="K31686" s="15"/>
    </row>
    <row r="31687" spans="8:11">
      <c r="H31687" s="15"/>
      <c r="K31687" s="15"/>
    </row>
    <row r="31688" spans="8:11">
      <c r="H31688" s="15"/>
      <c r="K31688" s="15"/>
    </row>
    <row r="31689" spans="8:11">
      <c r="H31689" s="15"/>
      <c r="K31689" s="15"/>
    </row>
    <row r="31690" spans="8:11">
      <c r="H31690" s="15"/>
      <c r="K31690" s="15"/>
    </row>
    <row r="31691" spans="8:11">
      <c r="H31691" s="15"/>
      <c r="K31691" s="15"/>
    </row>
    <row r="31692" spans="8:11">
      <c r="H31692" s="15"/>
      <c r="K31692" s="15"/>
    </row>
    <row r="31693" spans="8:11">
      <c r="H31693" s="15"/>
      <c r="K31693" s="15"/>
    </row>
    <row r="31694" spans="8:11">
      <c r="H31694" s="15"/>
      <c r="K31694" s="15"/>
    </row>
    <row r="31695" spans="8:11">
      <c r="H31695" s="15"/>
      <c r="K31695" s="15"/>
    </row>
    <row r="31696" spans="8:11">
      <c r="H31696" s="15"/>
      <c r="K31696" s="15"/>
    </row>
    <row r="31697" spans="8:11">
      <c r="H31697" s="15"/>
      <c r="K31697" s="15"/>
    </row>
    <row r="31698" spans="8:11">
      <c r="H31698" s="15"/>
      <c r="K31698" s="15"/>
    </row>
    <row r="31699" spans="8:11">
      <c r="H31699" s="15"/>
      <c r="K31699" s="15"/>
    </row>
    <row r="31700" spans="8:11">
      <c r="H31700" s="15"/>
      <c r="K31700" s="15"/>
    </row>
    <row r="31701" spans="8:11">
      <c r="H31701" s="15"/>
      <c r="K31701" s="15"/>
    </row>
    <row r="31702" spans="8:11">
      <c r="H31702" s="15"/>
      <c r="K31702" s="15"/>
    </row>
    <row r="31703" spans="8:11">
      <c r="H31703" s="15"/>
      <c r="K31703" s="15"/>
    </row>
    <row r="31704" spans="8:11">
      <c r="H31704" s="15"/>
      <c r="K31704" s="15"/>
    </row>
    <row r="31705" spans="8:11">
      <c r="H31705" s="15"/>
      <c r="K31705" s="15"/>
    </row>
    <row r="31706" spans="8:11">
      <c r="H31706" s="15"/>
      <c r="K31706" s="15"/>
    </row>
    <row r="31707" spans="8:11">
      <c r="H31707" s="15"/>
      <c r="K31707" s="15"/>
    </row>
    <row r="31708" spans="8:11">
      <c r="H31708" s="15"/>
      <c r="K31708" s="15"/>
    </row>
    <row r="31709" spans="8:11">
      <c r="H31709" s="15"/>
      <c r="K31709" s="15"/>
    </row>
    <row r="31710" spans="8:11">
      <c r="H31710" s="15"/>
      <c r="K31710" s="15"/>
    </row>
    <row r="31711" spans="8:11">
      <c r="H31711" s="15"/>
      <c r="K31711" s="15"/>
    </row>
    <row r="31712" spans="8:11">
      <c r="H31712" s="15"/>
      <c r="K31712" s="15"/>
    </row>
    <row r="31713" spans="8:11">
      <c r="H31713" s="15"/>
      <c r="K31713" s="15"/>
    </row>
    <row r="31714" spans="8:11">
      <c r="H31714" s="15"/>
      <c r="K31714" s="15"/>
    </row>
    <row r="31715" spans="8:11">
      <c r="H31715" s="15"/>
      <c r="K31715" s="15"/>
    </row>
    <row r="31716" spans="8:11">
      <c r="H31716" s="15"/>
      <c r="K31716" s="15"/>
    </row>
    <row r="31717" spans="8:11">
      <c r="H31717" s="15"/>
      <c r="K31717" s="15"/>
    </row>
    <row r="31718" spans="8:11">
      <c r="H31718" s="15"/>
      <c r="K31718" s="15"/>
    </row>
    <row r="31719" spans="8:11">
      <c r="H31719" s="15"/>
      <c r="K31719" s="15"/>
    </row>
    <row r="31720" spans="8:11">
      <c r="H31720" s="15"/>
      <c r="K31720" s="15"/>
    </row>
    <row r="31721" spans="8:11">
      <c r="H31721" s="15"/>
      <c r="K31721" s="15"/>
    </row>
    <row r="31722" spans="8:11">
      <c r="H31722" s="15"/>
      <c r="K31722" s="15"/>
    </row>
    <row r="31723" spans="8:11">
      <c r="H31723" s="15"/>
      <c r="K31723" s="15"/>
    </row>
    <row r="31724" spans="8:11">
      <c r="H31724" s="15"/>
      <c r="K31724" s="15"/>
    </row>
    <row r="31725" spans="8:11">
      <c r="H31725" s="15"/>
      <c r="K31725" s="15"/>
    </row>
    <row r="31726" spans="8:11">
      <c r="H31726" s="15"/>
      <c r="K31726" s="15"/>
    </row>
    <row r="31727" spans="8:11">
      <c r="H31727" s="15"/>
      <c r="K31727" s="15"/>
    </row>
    <row r="31728" spans="8:11">
      <c r="H31728" s="15"/>
      <c r="K31728" s="15"/>
    </row>
    <row r="31729" spans="8:11">
      <c r="H31729" s="15"/>
      <c r="K31729" s="15"/>
    </row>
    <row r="31730" spans="8:11">
      <c r="H31730" s="15"/>
      <c r="K31730" s="15"/>
    </row>
    <row r="31731" spans="8:11">
      <c r="H31731" s="15"/>
      <c r="K31731" s="15"/>
    </row>
    <row r="31732" spans="8:11">
      <c r="H31732" s="15"/>
      <c r="K31732" s="15"/>
    </row>
    <row r="31733" spans="8:11">
      <c r="H31733" s="15"/>
      <c r="K31733" s="15"/>
    </row>
    <row r="31734" spans="8:11">
      <c r="H31734" s="15"/>
      <c r="K31734" s="15"/>
    </row>
    <row r="31735" spans="8:11">
      <c r="H31735" s="15"/>
      <c r="K31735" s="15"/>
    </row>
    <row r="31736" spans="8:11">
      <c r="H31736" s="15"/>
      <c r="K31736" s="15"/>
    </row>
    <row r="31737" spans="8:11">
      <c r="H31737" s="15"/>
      <c r="K31737" s="15"/>
    </row>
    <row r="31738" spans="8:11">
      <c r="H31738" s="15"/>
      <c r="K31738" s="15"/>
    </row>
    <row r="31739" spans="8:11">
      <c r="H31739" s="15"/>
      <c r="K31739" s="15"/>
    </row>
    <row r="31740" spans="8:11">
      <c r="H31740" s="15"/>
      <c r="K31740" s="15"/>
    </row>
    <row r="31741" spans="8:11">
      <c r="H31741" s="15"/>
      <c r="K31741" s="15"/>
    </row>
    <row r="31742" spans="8:11">
      <c r="H31742" s="15"/>
      <c r="K31742" s="15"/>
    </row>
    <row r="31743" spans="8:11">
      <c r="H31743" s="15"/>
      <c r="K31743" s="15"/>
    </row>
    <row r="31744" spans="8:11">
      <c r="H31744" s="15"/>
      <c r="K31744" s="15"/>
    </row>
    <row r="31745" spans="8:11">
      <c r="H31745" s="15"/>
      <c r="K31745" s="15"/>
    </row>
    <row r="31746" spans="8:11">
      <c r="H31746" s="15"/>
      <c r="K31746" s="15"/>
    </row>
    <row r="31747" spans="8:11">
      <c r="H31747" s="15"/>
      <c r="K31747" s="15"/>
    </row>
    <row r="31748" spans="8:11">
      <c r="H31748" s="15"/>
      <c r="K31748" s="15"/>
    </row>
    <row r="31749" spans="8:11">
      <c r="H31749" s="15"/>
      <c r="K31749" s="15"/>
    </row>
    <row r="31750" spans="8:11">
      <c r="H31750" s="15"/>
      <c r="K31750" s="15"/>
    </row>
    <row r="31751" spans="8:11">
      <c r="H31751" s="15"/>
      <c r="K31751" s="15"/>
    </row>
    <row r="31752" spans="8:11">
      <c r="H31752" s="15"/>
      <c r="K31752" s="15"/>
    </row>
    <row r="31753" spans="8:11">
      <c r="H31753" s="15"/>
      <c r="K31753" s="15"/>
    </row>
    <row r="31754" spans="8:11">
      <c r="H31754" s="15"/>
      <c r="K31754" s="15"/>
    </row>
    <row r="31755" spans="8:11">
      <c r="H31755" s="15"/>
      <c r="K31755" s="15"/>
    </row>
    <row r="31756" spans="8:11">
      <c r="H31756" s="15"/>
      <c r="K31756" s="15"/>
    </row>
    <row r="31757" spans="8:11">
      <c r="H31757" s="15"/>
      <c r="K31757" s="15"/>
    </row>
    <row r="31758" spans="8:11">
      <c r="H31758" s="15"/>
      <c r="K31758" s="15"/>
    </row>
    <row r="31759" spans="8:11">
      <c r="H31759" s="15"/>
      <c r="K31759" s="15"/>
    </row>
    <row r="31760" spans="8:11">
      <c r="H31760" s="15"/>
      <c r="K31760" s="15"/>
    </row>
    <row r="31761" spans="8:11">
      <c r="H31761" s="15"/>
      <c r="K31761" s="15"/>
    </row>
    <row r="31762" spans="8:11">
      <c r="H31762" s="15"/>
      <c r="K31762" s="15"/>
    </row>
    <row r="31763" spans="8:11">
      <c r="H31763" s="15"/>
      <c r="K31763" s="15"/>
    </row>
    <row r="31764" spans="8:11">
      <c r="H31764" s="15"/>
      <c r="K31764" s="15"/>
    </row>
    <row r="31765" spans="8:11">
      <c r="H31765" s="15"/>
      <c r="K31765" s="15"/>
    </row>
    <row r="31766" spans="8:11">
      <c r="H31766" s="15"/>
      <c r="K31766" s="15"/>
    </row>
    <row r="31767" spans="8:11">
      <c r="H31767" s="15"/>
      <c r="K31767" s="15"/>
    </row>
    <row r="31768" spans="8:11">
      <c r="H31768" s="15"/>
      <c r="K31768" s="15"/>
    </row>
    <row r="31769" spans="8:11">
      <c r="H31769" s="15"/>
      <c r="K31769" s="15"/>
    </row>
    <row r="31770" spans="8:11">
      <c r="H31770" s="15"/>
      <c r="K31770" s="15"/>
    </row>
    <row r="31771" spans="8:11">
      <c r="H31771" s="15"/>
      <c r="K31771" s="15"/>
    </row>
    <row r="31772" spans="8:11">
      <c r="H31772" s="15"/>
      <c r="K31772" s="15"/>
    </row>
    <row r="31773" spans="8:11">
      <c r="H31773" s="15"/>
      <c r="K31773" s="15"/>
    </row>
    <row r="31774" spans="8:11">
      <c r="H31774" s="15"/>
      <c r="K31774" s="15"/>
    </row>
    <row r="31775" spans="8:11">
      <c r="H31775" s="15"/>
      <c r="K31775" s="15"/>
    </row>
    <row r="31776" spans="8:11">
      <c r="H31776" s="15"/>
      <c r="K31776" s="15"/>
    </row>
    <row r="31777" spans="8:11">
      <c r="H31777" s="15"/>
      <c r="K31777" s="15"/>
    </row>
    <row r="31778" spans="8:11">
      <c r="H31778" s="15"/>
      <c r="K31778" s="15"/>
    </row>
    <row r="31779" spans="8:11">
      <c r="H31779" s="15"/>
      <c r="K31779" s="15"/>
    </row>
    <row r="31780" spans="8:11">
      <c r="H31780" s="15"/>
      <c r="K31780" s="15"/>
    </row>
    <row r="31781" spans="8:11">
      <c r="H31781" s="15"/>
      <c r="K31781" s="15"/>
    </row>
    <row r="31782" spans="8:11">
      <c r="H31782" s="15"/>
      <c r="K31782" s="15"/>
    </row>
    <row r="31783" spans="8:11">
      <c r="H31783" s="15"/>
      <c r="K31783" s="15"/>
    </row>
    <row r="31784" spans="8:11">
      <c r="H31784" s="15"/>
      <c r="K31784" s="15"/>
    </row>
    <row r="31785" spans="8:11">
      <c r="H31785" s="15"/>
      <c r="K31785" s="15"/>
    </row>
    <row r="31786" spans="8:11">
      <c r="H31786" s="15"/>
      <c r="K31786" s="15"/>
    </row>
    <row r="31787" spans="8:11">
      <c r="H31787" s="15"/>
      <c r="K31787" s="15"/>
    </row>
    <row r="31788" spans="8:11">
      <c r="H31788" s="15"/>
      <c r="K31788" s="15"/>
    </row>
    <row r="31789" spans="8:11">
      <c r="H31789" s="15"/>
      <c r="K31789" s="15"/>
    </row>
    <row r="31790" spans="8:11">
      <c r="H31790" s="15"/>
      <c r="K31790" s="15"/>
    </row>
    <row r="31791" spans="8:11">
      <c r="H31791" s="15"/>
      <c r="K31791" s="15"/>
    </row>
    <row r="31792" spans="8:11">
      <c r="H31792" s="15"/>
      <c r="K31792" s="15"/>
    </row>
    <row r="31793" spans="8:11">
      <c r="H31793" s="15"/>
      <c r="K31793" s="15"/>
    </row>
    <row r="31794" spans="8:11">
      <c r="H31794" s="15"/>
      <c r="K31794" s="15"/>
    </row>
    <row r="31795" spans="8:11">
      <c r="H31795" s="15"/>
      <c r="K31795" s="15"/>
    </row>
    <row r="31796" spans="8:11">
      <c r="H31796" s="15"/>
      <c r="K31796" s="15"/>
    </row>
    <row r="31797" spans="8:11">
      <c r="H31797" s="15"/>
      <c r="K31797" s="15"/>
    </row>
    <row r="31798" spans="8:11">
      <c r="H31798" s="15"/>
      <c r="K31798" s="15"/>
    </row>
    <row r="31799" spans="8:11">
      <c r="H31799" s="15"/>
      <c r="K31799" s="15"/>
    </row>
    <row r="31800" spans="8:11">
      <c r="H31800" s="15"/>
      <c r="K31800" s="15"/>
    </row>
    <row r="31801" spans="8:11">
      <c r="H31801" s="15"/>
      <c r="K31801" s="15"/>
    </row>
    <row r="31802" spans="8:11">
      <c r="H31802" s="15"/>
      <c r="K31802" s="15"/>
    </row>
    <row r="31803" spans="8:11">
      <c r="H31803" s="15"/>
      <c r="K31803" s="15"/>
    </row>
    <row r="31804" spans="8:11">
      <c r="H31804" s="15"/>
      <c r="K31804" s="15"/>
    </row>
    <row r="31805" spans="8:11">
      <c r="H31805" s="15"/>
      <c r="K31805" s="15"/>
    </row>
    <row r="31806" spans="8:11">
      <c r="H31806" s="15"/>
      <c r="K31806" s="15"/>
    </row>
    <row r="31807" spans="8:11">
      <c r="H31807" s="15"/>
      <c r="K31807" s="15"/>
    </row>
    <row r="31808" spans="8:11">
      <c r="H31808" s="15"/>
      <c r="K31808" s="15"/>
    </row>
    <row r="31809" spans="8:11">
      <c r="H31809" s="15"/>
      <c r="K31809" s="15"/>
    </row>
    <row r="31810" spans="8:11">
      <c r="H31810" s="15"/>
      <c r="K31810" s="15"/>
    </row>
    <row r="31811" spans="8:11">
      <c r="H31811" s="15"/>
      <c r="K31811" s="15"/>
    </row>
    <row r="31812" spans="8:11">
      <c r="H31812" s="15"/>
      <c r="K31812" s="15"/>
    </row>
    <row r="31813" spans="8:11">
      <c r="H31813" s="15"/>
      <c r="K31813" s="15"/>
    </row>
    <row r="31814" spans="8:11">
      <c r="H31814" s="15"/>
      <c r="K31814" s="15"/>
    </row>
    <row r="31815" spans="8:11">
      <c r="H31815" s="15"/>
      <c r="K31815" s="15"/>
    </row>
    <row r="31816" spans="8:11">
      <c r="H31816" s="15"/>
      <c r="K31816" s="15"/>
    </row>
    <row r="31817" spans="8:11">
      <c r="H31817" s="15"/>
      <c r="K31817" s="15"/>
    </row>
    <row r="31818" spans="8:11">
      <c r="H31818" s="15"/>
      <c r="K31818" s="15"/>
    </row>
    <row r="31819" spans="8:11">
      <c r="H31819" s="15"/>
      <c r="K31819" s="15"/>
    </row>
    <row r="31820" spans="8:11">
      <c r="H31820" s="15"/>
      <c r="K31820" s="15"/>
    </row>
    <row r="31821" spans="8:11">
      <c r="H31821" s="15"/>
      <c r="K31821" s="15"/>
    </row>
    <row r="31822" spans="8:11">
      <c r="H31822" s="15"/>
      <c r="K31822" s="15"/>
    </row>
    <row r="31823" spans="8:11">
      <c r="H31823" s="15"/>
      <c r="K31823" s="15"/>
    </row>
    <row r="31824" spans="8:11">
      <c r="H31824" s="15"/>
      <c r="K31824" s="15"/>
    </row>
    <row r="31825" spans="8:11">
      <c r="H31825" s="15"/>
      <c r="K31825" s="15"/>
    </row>
    <row r="31826" spans="8:11">
      <c r="H31826" s="15"/>
      <c r="K31826" s="15"/>
    </row>
    <row r="31827" spans="8:11">
      <c r="H31827" s="15"/>
      <c r="K31827" s="15"/>
    </row>
    <row r="31828" spans="8:11">
      <c r="H31828" s="15"/>
      <c r="K31828" s="15"/>
    </row>
    <row r="31829" spans="8:11">
      <c r="H31829" s="15"/>
      <c r="K31829" s="15"/>
    </row>
    <row r="31830" spans="8:11">
      <c r="H31830" s="15"/>
      <c r="K31830" s="15"/>
    </row>
    <row r="31831" spans="8:11">
      <c r="H31831" s="15"/>
      <c r="K31831" s="15"/>
    </row>
    <row r="31832" spans="8:11">
      <c r="H31832" s="15"/>
      <c r="K31832" s="15"/>
    </row>
    <row r="31833" spans="8:11">
      <c r="H31833" s="15"/>
      <c r="K31833" s="15"/>
    </row>
    <row r="31834" spans="8:11">
      <c r="H31834" s="15"/>
      <c r="K31834" s="15"/>
    </row>
    <row r="31835" spans="8:11">
      <c r="H31835" s="15"/>
      <c r="K31835" s="15"/>
    </row>
    <row r="31836" spans="8:11">
      <c r="H31836" s="15"/>
      <c r="K31836" s="15"/>
    </row>
    <row r="31837" spans="8:11">
      <c r="H31837" s="15"/>
      <c r="K31837" s="15"/>
    </row>
    <row r="31838" spans="8:11">
      <c r="H31838" s="15"/>
      <c r="K31838" s="15"/>
    </row>
    <row r="31839" spans="8:11">
      <c r="H31839" s="15"/>
      <c r="K31839" s="15"/>
    </row>
    <row r="31840" spans="8:11">
      <c r="H31840" s="15"/>
      <c r="K31840" s="15"/>
    </row>
    <row r="31841" spans="8:11">
      <c r="H31841" s="15"/>
      <c r="K31841" s="15"/>
    </row>
    <row r="31842" spans="8:11">
      <c r="H31842" s="15"/>
      <c r="K31842" s="15"/>
    </row>
    <row r="31843" spans="8:11">
      <c r="H31843" s="15"/>
      <c r="K31843" s="15"/>
    </row>
    <row r="31844" spans="8:11">
      <c r="H31844" s="15"/>
      <c r="K31844" s="15"/>
    </row>
    <row r="31845" spans="8:11">
      <c r="H31845" s="15"/>
      <c r="K31845" s="15"/>
    </row>
    <row r="31846" spans="8:11">
      <c r="H31846" s="15"/>
      <c r="K31846" s="15"/>
    </row>
    <row r="31847" spans="8:11">
      <c r="H31847" s="15"/>
      <c r="K31847" s="15"/>
    </row>
    <row r="31848" spans="8:11">
      <c r="H31848" s="15"/>
      <c r="K31848" s="15"/>
    </row>
    <row r="31849" spans="8:11">
      <c r="H31849" s="15"/>
      <c r="K31849" s="15"/>
    </row>
    <row r="31850" spans="8:11">
      <c r="H31850" s="15"/>
      <c r="K31850" s="15"/>
    </row>
    <row r="31851" spans="8:11">
      <c r="H31851" s="15"/>
      <c r="K31851" s="15"/>
    </row>
    <row r="31852" spans="8:11">
      <c r="H31852" s="15"/>
      <c r="K31852" s="15"/>
    </row>
    <row r="31853" spans="8:11">
      <c r="H31853" s="15"/>
      <c r="K31853" s="15"/>
    </row>
    <row r="31854" spans="8:11">
      <c r="H31854" s="15"/>
      <c r="K31854" s="15"/>
    </row>
    <row r="31855" spans="8:11">
      <c r="H31855" s="15"/>
      <c r="K31855" s="15"/>
    </row>
    <row r="31856" spans="8:11">
      <c r="H31856" s="15"/>
      <c r="K31856" s="15"/>
    </row>
    <row r="31857" spans="8:11">
      <c r="H31857" s="15"/>
      <c r="K31857" s="15"/>
    </row>
    <row r="31858" spans="8:11">
      <c r="H31858" s="15"/>
      <c r="K31858" s="15"/>
    </row>
    <row r="31859" spans="8:11">
      <c r="H31859" s="15"/>
      <c r="K31859" s="15"/>
    </row>
    <row r="31860" spans="8:11">
      <c r="H31860" s="15"/>
      <c r="K31860" s="15"/>
    </row>
    <row r="31861" spans="8:11">
      <c r="H31861" s="15"/>
      <c r="K31861" s="15"/>
    </row>
    <row r="31862" spans="8:11">
      <c r="H31862" s="15"/>
      <c r="K31862" s="15"/>
    </row>
    <row r="31863" spans="8:11">
      <c r="H31863" s="15"/>
      <c r="K31863" s="15"/>
    </row>
    <row r="31864" spans="8:11">
      <c r="H31864" s="15"/>
      <c r="K31864" s="15"/>
    </row>
    <row r="31865" spans="8:11">
      <c r="H31865" s="15"/>
      <c r="K31865" s="15"/>
    </row>
    <row r="31866" spans="8:11">
      <c r="H31866" s="15"/>
      <c r="K31866" s="15"/>
    </row>
    <row r="31867" spans="8:11">
      <c r="H31867" s="15"/>
      <c r="K31867" s="15"/>
    </row>
    <row r="31868" spans="8:11">
      <c r="H31868" s="15"/>
      <c r="K31868" s="15"/>
    </row>
    <row r="31869" spans="8:11">
      <c r="H31869" s="15"/>
      <c r="K31869" s="15"/>
    </row>
    <row r="31870" spans="8:11">
      <c r="H31870" s="15"/>
      <c r="K31870" s="15"/>
    </row>
    <row r="31871" spans="8:11">
      <c r="H31871" s="15"/>
      <c r="K31871" s="15"/>
    </row>
    <row r="31872" spans="8:11">
      <c r="H31872" s="15"/>
      <c r="K31872" s="15"/>
    </row>
    <row r="31873" spans="8:11">
      <c r="H31873" s="15"/>
      <c r="K31873" s="15"/>
    </row>
    <row r="31874" spans="8:11">
      <c r="H31874" s="15"/>
      <c r="K31874" s="15"/>
    </row>
    <row r="31875" spans="8:11">
      <c r="H31875" s="15"/>
      <c r="K31875" s="15"/>
    </row>
    <row r="31876" spans="8:11">
      <c r="H31876" s="15"/>
      <c r="K31876" s="15"/>
    </row>
    <row r="31877" spans="8:11">
      <c r="H31877" s="15"/>
      <c r="K31877" s="15"/>
    </row>
    <row r="31878" spans="8:11">
      <c r="H31878" s="15"/>
      <c r="K31878" s="15"/>
    </row>
    <row r="31879" spans="8:11">
      <c r="H31879" s="15"/>
      <c r="K31879" s="15"/>
    </row>
    <row r="31880" spans="8:11">
      <c r="H31880" s="15"/>
      <c r="K31880" s="15"/>
    </row>
    <row r="31881" spans="8:11">
      <c r="H31881" s="15"/>
      <c r="K31881" s="15"/>
    </row>
    <row r="31882" spans="8:11">
      <c r="H31882" s="15"/>
      <c r="K31882" s="15"/>
    </row>
    <row r="31883" spans="8:11">
      <c r="H31883" s="15"/>
      <c r="K31883" s="15"/>
    </row>
    <row r="31884" spans="8:11">
      <c r="H31884" s="15"/>
      <c r="K31884" s="15"/>
    </row>
    <row r="31885" spans="8:11">
      <c r="H31885" s="15"/>
      <c r="K31885" s="15"/>
    </row>
    <row r="31886" spans="8:11">
      <c r="H31886" s="15"/>
      <c r="K31886" s="15"/>
    </row>
    <row r="31887" spans="8:11">
      <c r="H31887" s="15"/>
      <c r="K31887" s="15"/>
    </row>
    <row r="31888" spans="8:11">
      <c r="H31888" s="15"/>
      <c r="K31888" s="15"/>
    </row>
    <row r="31889" spans="8:11">
      <c r="H31889" s="15"/>
      <c r="K31889" s="15"/>
    </row>
    <row r="31890" spans="8:11">
      <c r="H31890" s="15"/>
      <c r="K31890" s="15"/>
    </row>
    <row r="31891" spans="8:11">
      <c r="H31891" s="15"/>
      <c r="K31891" s="15"/>
    </row>
    <row r="31892" spans="8:11">
      <c r="H31892" s="15"/>
      <c r="K31892" s="15"/>
    </row>
    <row r="31893" spans="8:11">
      <c r="H31893" s="15"/>
      <c r="K31893" s="15"/>
    </row>
    <row r="31894" spans="8:11">
      <c r="H31894" s="15"/>
      <c r="K31894" s="15"/>
    </row>
    <row r="31895" spans="8:11">
      <c r="H31895" s="15"/>
      <c r="K31895" s="15"/>
    </row>
    <row r="31896" spans="8:11">
      <c r="H31896" s="15"/>
      <c r="K31896" s="15"/>
    </row>
    <row r="31897" spans="8:11">
      <c r="H31897" s="15"/>
      <c r="K31897" s="15"/>
    </row>
    <row r="31898" spans="8:11">
      <c r="H31898" s="15"/>
      <c r="K31898" s="15"/>
    </row>
    <row r="31899" spans="8:11">
      <c r="H31899" s="15"/>
      <c r="K31899" s="15"/>
    </row>
    <row r="31900" spans="8:11">
      <c r="H31900" s="15"/>
      <c r="K31900" s="15"/>
    </row>
    <row r="31901" spans="8:11">
      <c r="H31901" s="15"/>
      <c r="K31901" s="15"/>
    </row>
    <row r="31902" spans="8:11">
      <c r="H31902" s="15"/>
      <c r="K31902" s="15"/>
    </row>
    <row r="31903" spans="8:11">
      <c r="H31903" s="15"/>
      <c r="K31903" s="15"/>
    </row>
    <row r="31904" spans="8:11">
      <c r="H31904" s="15"/>
      <c r="K31904" s="15"/>
    </row>
    <row r="31905" spans="8:11">
      <c r="H31905" s="15"/>
      <c r="K31905" s="15"/>
    </row>
    <row r="31906" spans="8:11">
      <c r="H31906" s="15"/>
      <c r="K31906" s="15"/>
    </row>
    <row r="31907" spans="8:11">
      <c r="H31907" s="15"/>
      <c r="K31907" s="15"/>
    </row>
    <row r="31908" spans="8:11">
      <c r="H31908" s="15"/>
      <c r="K31908" s="15"/>
    </row>
    <row r="31909" spans="8:11">
      <c r="H31909" s="15"/>
      <c r="K31909" s="15"/>
    </row>
    <row r="31910" spans="8:11">
      <c r="H31910" s="15"/>
      <c r="K31910" s="15"/>
    </row>
    <row r="31911" spans="8:11">
      <c r="H31911" s="15"/>
      <c r="K31911" s="15"/>
    </row>
    <row r="31912" spans="8:11">
      <c r="H31912" s="15"/>
      <c r="K31912" s="15"/>
    </row>
    <row r="31913" spans="8:11">
      <c r="H31913" s="15"/>
      <c r="K31913" s="15"/>
    </row>
    <row r="31914" spans="8:11">
      <c r="H31914" s="15"/>
      <c r="K31914" s="15"/>
    </row>
    <row r="31915" spans="8:11">
      <c r="H31915" s="15"/>
      <c r="K31915" s="15"/>
    </row>
    <row r="31916" spans="8:11">
      <c r="H31916" s="15"/>
      <c r="K31916" s="15"/>
    </row>
    <row r="31917" spans="8:11">
      <c r="H31917" s="15"/>
      <c r="K31917" s="15"/>
    </row>
    <row r="31918" spans="8:11">
      <c r="H31918" s="15"/>
      <c r="K31918" s="15"/>
    </row>
    <row r="31919" spans="8:11">
      <c r="H31919" s="15"/>
      <c r="K31919" s="15"/>
    </row>
    <row r="31920" spans="8:11">
      <c r="H31920" s="15"/>
      <c r="K31920" s="15"/>
    </row>
    <row r="31921" spans="8:11">
      <c r="H31921" s="15"/>
      <c r="K31921" s="15"/>
    </row>
    <row r="31922" spans="8:11">
      <c r="H31922" s="15"/>
      <c r="K31922" s="15"/>
    </row>
    <row r="31923" spans="8:11">
      <c r="H31923" s="15"/>
      <c r="K31923" s="15"/>
    </row>
    <row r="31924" spans="8:11">
      <c r="H31924" s="15"/>
      <c r="K31924" s="15"/>
    </row>
    <row r="31925" spans="8:11">
      <c r="H31925" s="15"/>
      <c r="K31925" s="15"/>
    </row>
    <row r="31926" spans="8:11">
      <c r="H31926" s="15"/>
      <c r="K31926" s="15"/>
    </row>
    <row r="31927" spans="8:11">
      <c r="H31927" s="15"/>
      <c r="K31927" s="15"/>
    </row>
    <row r="31928" spans="8:11">
      <c r="H31928" s="15"/>
      <c r="K31928" s="15"/>
    </row>
    <row r="31929" spans="8:11">
      <c r="H31929" s="15"/>
      <c r="K31929" s="15"/>
    </row>
    <row r="31930" spans="8:11">
      <c r="H31930" s="15"/>
      <c r="K31930" s="15"/>
    </row>
    <row r="31931" spans="8:11">
      <c r="H31931" s="15"/>
      <c r="K31931" s="15"/>
    </row>
    <row r="31932" spans="8:11">
      <c r="H31932" s="15"/>
      <c r="K31932" s="15"/>
    </row>
    <row r="31933" spans="8:11">
      <c r="H31933" s="15"/>
      <c r="K31933" s="15"/>
    </row>
    <row r="31934" spans="8:11">
      <c r="H31934" s="15"/>
      <c r="K31934" s="15"/>
    </row>
    <row r="31935" spans="8:11">
      <c r="H31935" s="15"/>
      <c r="K31935" s="15"/>
    </row>
    <row r="31936" spans="8:11">
      <c r="H31936" s="15"/>
      <c r="K31936" s="15"/>
    </row>
    <row r="31937" spans="8:11">
      <c r="H31937" s="15"/>
      <c r="K31937" s="15"/>
    </row>
    <row r="31938" spans="8:11">
      <c r="H31938" s="15"/>
      <c r="K31938" s="15"/>
    </row>
    <row r="31939" spans="8:11">
      <c r="H31939" s="15"/>
      <c r="K31939" s="15"/>
    </row>
    <row r="31940" spans="8:11">
      <c r="H31940" s="15"/>
      <c r="K31940" s="15"/>
    </row>
    <row r="31941" spans="8:11">
      <c r="H31941" s="15"/>
      <c r="K31941" s="15"/>
    </row>
    <row r="31942" spans="8:11">
      <c r="H31942" s="15"/>
      <c r="K31942" s="15"/>
    </row>
    <row r="31943" spans="8:11">
      <c r="H31943" s="15"/>
      <c r="K31943" s="15"/>
    </row>
    <row r="31944" spans="8:11">
      <c r="H31944" s="15"/>
      <c r="K31944" s="15"/>
    </row>
    <row r="31945" spans="8:11">
      <c r="H31945" s="15"/>
      <c r="K31945" s="15"/>
    </row>
    <row r="31946" spans="8:11">
      <c r="H31946" s="15"/>
      <c r="K31946" s="15"/>
    </row>
    <row r="31947" spans="8:11">
      <c r="H31947" s="15"/>
      <c r="K31947" s="15"/>
    </row>
    <row r="31948" spans="8:11">
      <c r="H31948" s="15"/>
      <c r="K31948" s="15"/>
    </row>
    <row r="31949" spans="8:11">
      <c r="H31949" s="15"/>
      <c r="K31949" s="15"/>
    </row>
    <row r="31950" spans="8:11">
      <c r="H31950" s="15"/>
      <c r="K31950" s="15"/>
    </row>
    <row r="31951" spans="8:11">
      <c r="H31951" s="15"/>
      <c r="K31951" s="15"/>
    </row>
    <row r="31952" spans="8:11">
      <c r="H31952" s="15"/>
      <c r="K31952" s="15"/>
    </row>
    <row r="31953" spans="8:11">
      <c r="H31953" s="15"/>
      <c r="K31953" s="15"/>
    </row>
    <row r="31954" spans="8:11">
      <c r="H31954" s="15"/>
      <c r="K31954" s="15"/>
    </row>
    <row r="31955" spans="8:11">
      <c r="H31955" s="15"/>
      <c r="K31955" s="15"/>
    </row>
    <row r="31956" spans="8:11">
      <c r="H31956" s="15"/>
      <c r="K31956" s="15"/>
    </row>
    <row r="31957" spans="8:11">
      <c r="H31957" s="15"/>
      <c r="K31957" s="15"/>
    </row>
    <row r="31958" spans="8:11">
      <c r="H31958" s="15"/>
      <c r="K31958" s="15"/>
    </row>
    <row r="31959" spans="8:11">
      <c r="H31959" s="15"/>
      <c r="K31959" s="15"/>
    </row>
    <row r="31960" spans="8:11">
      <c r="H31960" s="15"/>
      <c r="K31960" s="15"/>
    </row>
    <row r="31961" spans="8:11">
      <c r="H31961" s="15"/>
      <c r="K31961" s="15"/>
    </row>
    <row r="31962" spans="8:11">
      <c r="H31962" s="15"/>
      <c r="K31962" s="15"/>
    </row>
    <row r="31963" spans="8:11">
      <c r="H31963" s="15"/>
      <c r="K31963" s="15"/>
    </row>
    <row r="31964" spans="8:11">
      <c r="H31964" s="15"/>
      <c r="K31964" s="15"/>
    </row>
    <row r="31965" spans="8:11">
      <c r="H31965" s="15"/>
      <c r="K31965" s="15"/>
    </row>
    <row r="31966" spans="8:11">
      <c r="H31966" s="15"/>
      <c r="K31966" s="15"/>
    </row>
    <row r="31967" spans="8:11">
      <c r="H31967" s="15"/>
      <c r="K31967" s="15"/>
    </row>
    <row r="31968" spans="8:11">
      <c r="H31968" s="15"/>
      <c r="K31968" s="15"/>
    </row>
    <row r="31969" spans="8:11">
      <c r="H31969" s="15"/>
      <c r="K31969" s="15"/>
    </row>
    <row r="31970" spans="8:11">
      <c r="H31970" s="15"/>
      <c r="K31970" s="15"/>
    </row>
    <row r="31971" spans="8:11">
      <c r="H31971" s="15"/>
      <c r="K31971" s="15"/>
    </row>
    <row r="31972" spans="8:11">
      <c r="H31972" s="15"/>
      <c r="K31972" s="15"/>
    </row>
    <row r="31973" spans="8:11">
      <c r="H31973" s="15"/>
      <c r="K31973" s="15"/>
    </row>
    <row r="31974" spans="8:11">
      <c r="H31974" s="15"/>
      <c r="K31974" s="15"/>
    </row>
    <row r="31975" spans="8:11">
      <c r="H31975" s="15"/>
      <c r="K31975" s="15"/>
    </row>
    <row r="31976" spans="8:11">
      <c r="H31976" s="15"/>
      <c r="K31976" s="15"/>
    </row>
    <row r="31977" spans="8:11">
      <c r="H31977" s="15"/>
      <c r="K31977" s="15"/>
    </row>
    <row r="31978" spans="8:11">
      <c r="H31978" s="15"/>
      <c r="K31978" s="15"/>
    </row>
    <row r="31979" spans="8:11">
      <c r="H31979" s="15"/>
      <c r="K31979" s="15"/>
    </row>
    <row r="31980" spans="8:11">
      <c r="H31980" s="15"/>
      <c r="K31980" s="15"/>
    </row>
    <row r="31981" spans="8:11">
      <c r="H31981" s="15"/>
      <c r="K31981" s="15"/>
    </row>
    <row r="31982" spans="8:11">
      <c r="H31982" s="15"/>
      <c r="K31982" s="15"/>
    </row>
    <row r="31983" spans="8:11">
      <c r="H31983" s="15"/>
      <c r="K31983" s="15"/>
    </row>
    <row r="31984" spans="8:11">
      <c r="H31984" s="15"/>
      <c r="K31984" s="15"/>
    </row>
    <row r="31985" spans="8:11">
      <c r="H31985" s="15"/>
      <c r="K31985" s="15"/>
    </row>
    <row r="31986" spans="8:11">
      <c r="H31986" s="15"/>
      <c r="K31986" s="15"/>
    </row>
    <row r="31987" spans="8:11">
      <c r="H31987" s="15"/>
      <c r="K31987" s="15"/>
    </row>
    <row r="31988" spans="8:11">
      <c r="H31988" s="15"/>
      <c r="K31988" s="15"/>
    </row>
    <row r="31989" spans="8:11">
      <c r="H31989" s="15"/>
      <c r="K31989" s="15"/>
    </row>
    <row r="31990" spans="8:11">
      <c r="H31990" s="15"/>
      <c r="K31990" s="15"/>
    </row>
    <row r="31991" spans="8:11">
      <c r="H31991" s="15"/>
      <c r="K31991" s="15"/>
    </row>
    <row r="31992" spans="8:11">
      <c r="H31992" s="15"/>
      <c r="K31992" s="15"/>
    </row>
    <row r="31993" spans="8:11">
      <c r="H31993" s="15"/>
      <c r="K31993" s="15"/>
    </row>
    <row r="31994" spans="8:11">
      <c r="H31994" s="15"/>
      <c r="K31994" s="15"/>
    </row>
    <row r="31995" spans="8:11">
      <c r="H31995" s="15"/>
      <c r="K31995" s="15"/>
    </row>
    <row r="31996" spans="8:11">
      <c r="H31996" s="15"/>
      <c r="K31996" s="15"/>
    </row>
    <row r="31997" spans="8:11">
      <c r="H31997" s="15"/>
      <c r="K31997" s="15"/>
    </row>
    <row r="31998" spans="8:11">
      <c r="H31998" s="15"/>
      <c r="K31998" s="15"/>
    </row>
    <row r="31999" spans="8:11">
      <c r="H31999" s="15"/>
      <c r="K31999" s="15"/>
    </row>
    <row r="32000" spans="8:11">
      <c r="H32000" s="15"/>
      <c r="K32000" s="15"/>
    </row>
    <row r="32001" spans="8:11">
      <c r="H32001" s="15"/>
      <c r="K32001" s="15"/>
    </row>
    <row r="32002" spans="8:11">
      <c r="H32002" s="15"/>
      <c r="K32002" s="15"/>
    </row>
    <row r="32003" spans="8:11">
      <c r="H32003" s="15"/>
      <c r="K32003" s="15"/>
    </row>
    <row r="32004" spans="8:11">
      <c r="H32004" s="15"/>
      <c r="K32004" s="15"/>
    </row>
    <row r="32005" spans="8:11">
      <c r="H32005" s="15"/>
      <c r="K32005" s="15"/>
    </row>
    <row r="32006" spans="8:11">
      <c r="H32006" s="15"/>
      <c r="K32006" s="15"/>
    </row>
    <row r="32007" spans="8:11">
      <c r="H32007" s="15"/>
      <c r="K32007" s="15"/>
    </row>
    <row r="32008" spans="8:11">
      <c r="H32008" s="15"/>
      <c r="K32008" s="15"/>
    </row>
    <row r="32009" spans="8:11">
      <c r="H32009" s="15"/>
      <c r="K32009" s="15"/>
    </row>
    <row r="32010" spans="8:11">
      <c r="H32010" s="15"/>
      <c r="K32010" s="15"/>
    </row>
    <row r="32011" spans="8:11">
      <c r="H32011" s="15"/>
      <c r="K32011" s="15"/>
    </row>
    <row r="32012" spans="8:11">
      <c r="H32012" s="15"/>
      <c r="K32012" s="15"/>
    </row>
    <row r="32013" spans="8:11">
      <c r="H32013" s="15"/>
      <c r="K32013" s="15"/>
    </row>
    <row r="32014" spans="8:11">
      <c r="H32014" s="15"/>
      <c r="K32014" s="15"/>
    </row>
    <row r="32015" spans="8:11">
      <c r="H32015" s="15"/>
      <c r="K32015" s="15"/>
    </row>
    <row r="32016" spans="8:11">
      <c r="H32016" s="15"/>
      <c r="K32016" s="15"/>
    </row>
    <row r="32017" spans="8:11">
      <c r="H32017" s="15"/>
      <c r="K32017" s="15"/>
    </row>
    <row r="32018" spans="8:11">
      <c r="H32018" s="15"/>
      <c r="K32018" s="15"/>
    </row>
    <row r="32019" spans="8:11">
      <c r="H32019" s="15"/>
      <c r="K32019" s="15"/>
    </row>
    <row r="32020" spans="8:11">
      <c r="H32020" s="15"/>
      <c r="K32020" s="15"/>
    </row>
    <row r="32021" spans="8:11">
      <c r="H32021" s="15"/>
      <c r="K32021" s="15"/>
    </row>
    <row r="32022" spans="8:11">
      <c r="H32022" s="15"/>
      <c r="K32022" s="15"/>
    </row>
    <row r="32023" spans="8:11">
      <c r="H32023" s="15"/>
      <c r="K32023" s="15"/>
    </row>
    <row r="32024" spans="8:11">
      <c r="H32024" s="15"/>
      <c r="K32024" s="15"/>
    </row>
    <row r="32025" spans="8:11">
      <c r="H32025" s="15"/>
      <c r="K32025" s="15"/>
    </row>
    <row r="32026" spans="8:11">
      <c r="H32026" s="15"/>
      <c r="K32026" s="15"/>
    </row>
    <row r="32027" spans="8:11">
      <c r="H32027" s="15"/>
      <c r="K32027" s="15"/>
    </row>
    <row r="32028" spans="8:11">
      <c r="H32028" s="15"/>
      <c r="K32028" s="15"/>
    </row>
    <row r="32029" spans="8:11">
      <c r="H32029" s="15"/>
      <c r="K32029" s="15"/>
    </row>
    <row r="32030" spans="8:11">
      <c r="H32030" s="15"/>
      <c r="K32030" s="15"/>
    </row>
    <row r="32031" spans="8:11">
      <c r="H32031" s="15"/>
      <c r="K32031" s="15"/>
    </row>
    <row r="32032" spans="8:11">
      <c r="H32032" s="15"/>
      <c r="K32032" s="15"/>
    </row>
    <row r="32033" spans="8:11">
      <c r="H32033" s="15"/>
      <c r="K32033" s="15"/>
    </row>
    <row r="32034" spans="8:11">
      <c r="H32034" s="15"/>
      <c r="K32034" s="15"/>
    </row>
    <row r="32035" spans="8:11">
      <c r="H32035" s="15"/>
      <c r="K32035" s="15"/>
    </row>
    <row r="32036" spans="8:11">
      <c r="H32036" s="15"/>
      <c r="K32036" s="15"/>
    </row>
    <row r="32037" spans="8:11">
      <c r="H32037" s="15"/>
      <c r="K32037" s="15"/>
    </row>
    <row r="32038" spans="8:11">
      <c r="H32038" s="15"/>
      <c r="K32038" s="15"/>
    </row>
    <row r="32039" spans="8:11">
      <c r="H32039" s="15"/>
      <c r="K32039" s="15"/>
    </row>
    <row r="32040" spans="8:11">
      <c r="H32040" s="15"/>
      <c r="K32040" s="15"/>
    </row>
    <row r="32041" spans="8:11">
      <c r="H32041" s="15"/>
      <c r="K32041" s="15"/>
    </row>
    <row r="32042" spans="8:11">
      <c r="H32042" s="15"/>
      <c r="K32042" s="15"/>
    </row>
    <row r="32043" spans="8:11">
      <c r="H32043" s="15"/>
      <c r="K32043" s="15"/>
    </row>
    <row r="32044" spans="8:11">
      <c r="H32044" s="15"/>
      <c r="K32044" s="15"/>
    </row>
    <row r="32045" spans="8:11">
      <c r="H32045" s="15"/>
      <c r="K32045" s="15"/>
    </row>
    <row r="32046" spans="8:11">
      <c r="H32046" s="15"/>
      <c r="K32046" s="15"/>
    </row>
    <row r="32047" spans="8:11">
      <c r="H32047" s="15"/>
      <c r="K32047" s="15"/>
    </row>
    <row r="32048" spans="8:11">
      <c r="H32048" s="15"/>
      <c r="K32048" s="15"/>
    </row>
    <row r="32049" spans="8:11">
      <c r="H32049" s="15"/>
      <c r="K32049" s="15"/>
    </row>
    <row r="32050" spans="8:11">
      <c r="H32050" s="15"/>
      <c r="K32050" s="15"/>
    </row>
    <row r="32051" spans="8:11">
      <c r="H32051" s="15"/>
      <c r="K32051" s="15"/>
    </row>
    <row r="32052" spans="8:11">
      <c r="H32052" s="15"/>
      <c r="K32052" s="15"/>
    </row>
    <row r="32053" spans="8:11">
      <c r="H32053" s="15"/>
      <c r="K32053" s="15"/>
    </row>
    <row r="32054" spans="8:11">
      <c r="H32054" s="15"/>
      <c r="K32054" s="15"/>
    </row>
    <row r="32055" spans="8:11">
      <c r="H32055" s="15"/>
      <c r="K32055" s="15"/>
    </row>
    <row r="32056" spans="8:11">
      <c r="H32056" s="15"/>
      <c r="K32056" s="15"/>
    </row>
    <row r="32057" spans="8:11">
      <c r="H32057" s="15"/>
      <c r="K32057" s="15"/>
    </row>
    <row r="32058" spans="8:11">
      <c r="H32058" s="15"/>
      <c r="K32058" s="15"/>
    </row>
    <row r="32059" spans="8:11">
      <c r="H32059" s="15"/>
      <c r="K32059" s="15"/>
    </row>
    <row r="32060" spans="8:11">
      <c r="H32060" s="15"/>
      <c r="K32060" s="15"/>
    </row>
    <row r="32061" spans="8:11">
      <c r="H32061" s="15"/>
      <c r="K32061" s="15"/>
    </row>
    <row r="32062" spans="8:11">
      <c r="H32062" s="15"/>
      <c r="K32062" s="15"/>
    </row>
    <row r="32063" spans="8:11">
      <c r="H32063" s="15"/>
      <c r="K32063" s="15"/>
    </row>
    <row r="32064" spans="8:11">
      <c r="H32064" s="15"/>
      <c r="K32064" s="15"/>
    </row>
    <row r="32065" spans="8:11">
      <c r="H32065" s="15"/>
      <c r="K32065" s="15"/>
    </row>
    <row r="32066" spans="8:11">
      <c r="H32066" s="15"/>
      <c r="K32066" s="15"/>
    </row>
    <row r="32067" spans="8:11">
      <c r="H32067" s="15"/>
      <c r="K32067" s="15"/>
    </row>
    <row r="32068" spans="8:11">
      <c r="H32068" s="15"/>
      <c r="K32068" s="15"/>
    </row>
    <row r="32069" spans="8:11">
      <c r="H32069" s="15"/>
      <c r="K32069" s="15"/>
    </row>
    <row r="32070" spans="8:11">
      <c r="H32070" s="15"/>
      <c r="K32070" s="15"/>
    </row>
    <row r="32071" spans="8:11">
      <c r="H32071" s="15"/>
      <c r="K32071" s="15"/>
    </row>
    <row r="32072" spans="8:11">
      <c r="H32072" s="15"/>
      <c r="K32072" s="15"/>
    </row>
    <row r="32073" spans="8:11">
      <c r="H32073" s="15"/>
      <c r="K32073" s="15"/>
    </row>
    <row r="32074" spans="8:11">
      <c r="H32074" s="15"/>
      <c r="K32074" s="15"/>
    </row>
    <row r="32075" spans="8:11">
      <c r="H32075" s="15"/>
      <c r="K32075" s="15"/>
    </row>
    <row r="32076" spans="8:11">
      <c r="H32076" s="15"/>
      <c r="K32076" s="15"/>
    </row>
    <row r="32077" spans="8:11">
      <c r="H32077" s="15"/>
      <c r="K32077" s="15"/>
    </row>
    <row r="32078" spans="8:11">
      <c r="H32078" s="15"/>
      <c r="K32078" s="15"/>
    </row>
    <row r="32079" spans="8:11">
      <c r="H32079" s="15"/>
      <c r="K32079" s="15"/>
    </row>
    <row r="32080" spans="8:11">
      <c r="H32080" s="15"/>
      <c r="K32080" s="15"/>
    </row>
    <row r="32081" spans="8:11">
      <c r="H32081" s="15"/>
      <c r="K32081" s="15"/>
    </row>
    <row r="32082" spans="8:11">
      <c r="H32082" s="15"/>
      <c r="K32082" s="15"/>
    </row>
    <row r="32083" spans="8:11">
      <c r="H32083" s="15"/>
      <c r="K32083" s="15"/>
    </row>
    <row r="32084" spans="8:11">
      <c r="H32084" s="15"/>
      <c r="K32084" s="15"/>
    </row>
    <row r="32085" spans="8:11">
      <c r="H32085" s="15"/>
      <c r="K32085" s="15"/>
    </row>
    <row r="32086" spans="8:11">
      <c r="H32086" s="15"/>
      <c r="K32086" s="15"/>
    </row>
    <row r="32087" spans="8:11">
      <c r="H32087" s="15"/>
      <c r="K32087" s="15"/>
    </row>
    <row r="32088" spans="8:11">
      <c r="H32088" s="15"/>
      <c r="K32088" s="15"/>
    </row>
    <row r="32089" spans="8:11">
      <c r="H32089" s="15"/>
      <c r="K32089" s="15"/>
    </row>
    <row r="32090" spans="8:11">
      <c r="H32090" s="15"/>
      <c r="K32090" s="15"/>
    </row>
    <row r="32091" spans="8:11">
      <c r="H32091" s="15"/>
      <c r="K32091" s="15"/>
    </row>
    <row r="32092" spans="8:11">
      <c r="H32092" s="15"/>
      <c r="K32092" s="15"/>
    </row>
    <row r="32093" spans="8:11">
      <c r="H32093" s="15"/>
      <c r="K32093" s="15"/>
    </row>
    <row r="32094" spans="8:11">
      <c r="H32094" s="15"/>
      <c r="K32094" s="15"/>
    </row>
    <row r="32095" spans="8:11">
      <c r="H32095" s="15"/>
      <c r="K32095" s="15"/>
    </row>
    <row r="32096" spans="8:11">
      <c r="H32096" s="15"/>
      <c r="K32096" s="15"/>
    </row>
    <row r="32097" spans="8:11">
      <c r="H32097" s="15"/>
      <c r="K32097" s="15"/>
    </row>
    <row r="32098" spans="8:11">
      <c r="H32098" s="15"/>
      <c r="K32098" s="15"/>
    </row>
    <row r="32099" spans="8:11">
      <c r="H32099" s="15"/>
      <c r="K32099" s="15"/>
    </row>
    <row r="32100" spans="8:11">
      <c r="H32100" s="15"/>
      <c r="K32100" s="15"/>
    </row>
    <row r="32101" spans="8:11">
      <c r="H32101" s="15"/>
      <c r="K32101" s="15"/>
    </row>
    <row r="32102" spans="8:11">
      <c r="H32102" s="15"/>
      <c r="K32102" s="15"/>
    </row>
    <row r="32103" spans="8:11">
      <c r="H32103" s="15"/>
      <c r="K32103" s="15"/>
    </row>
    <row r="32104" spans="8:11">
      <c r="H32104" s="15"/>
      <c r="K32104" s="15"/>
    </row>
    <row r="32105" spans="8:11">
      <c r="H32105" s="15"/>
      <c r="K32105" s="15"/>
    </row>
    <row r="32106" spans="8:11">
      <c r="H32106" s="15"/>
      <c r="K32106" s="15"/>
    </row>
    <row r="32107" spans="8:11">
      <c r="H32107" s="15"/>
      <c r="K32107" s="15"/>
    </row>
    <row r="32108" spans="8:11">
      <c r="H32108" s="15"/>
      <c r="K32108" s="15"/>
    </row>
    <row r="32109" spans="8:11">
      <c r="H32109" s="15"/>
      <c r="K32109" s="15"/>
    </row>
    <row r="32110" spans="8:11">
      <c r="H32110" s="15"/>
      <c r="K32110" s="15"/>
    </row>
    <row r="32111" spans="8:11">
      <c r="H32111" s="15"/>
      <c r="K32111" s="15"/>
    </row>
    <row r="32112" spans="8:11">
      <c r="H32112" s="15"/>
      <c r="K32112" s="15"/>
    </row>
    <row r="32113" spans="8:11">
      <c r="H32113" s="15"/>
      <c r="K32113" s="15"/>
    </row>
    <row r="32114" spans="8:11">
      <c r="H32114" s="15"/>
      <c r="K32114" s="15"/>
    </row>
    <row r="32115" spans="8:11">
      <c r="H32115" s="15"/>
      <c r="K32115" s="15"/>
    </row>
    <row r="32116" spans="8:11">
      <c r="H32116" s="15"/>
      <c r="K32116" s="15"/>
    </row>
    <row r="32117" spans="8:11">
      <c r="H32117" s="15"/>
      <c r="K32117" s="15"/>
    </row>
    <row r="32118" spans="8:11">
      <c r="H32118" s="15"/>
      <c r="K32118" s="15"/>
    </row>
    <row r="32119" spans="8:11">
      <c r="H32119" s="15"/>
      <c r="K32119" s="15"/>
    </row>
    <row r="32120" spans="8:11">
      <c r="H32120" s="15"/>
      <c r="K32120" s="15"/>
    </row>
    <row r="32121" spans="8:11">
      <c r="H32121" s="15"/>
      <c r="K32121" s="15"/>
    </row>
    <row r="32122" spans="8:11">
      <c r="H32122" s="15"/>
      <c r="K32122" s="15"/>
    </row>
    <row r="32123" spans="8:11">
      <c r="H32123" s="15"/>
      <c r="K32123" s="15"/>
    </row>
    <row r="32124" spans="8:11">
      <c r="H32124" s="15"/>
      <c r="K32124" s="15"/>
    </row>
    <row r="32125" spans="8:11">
      <c r="H32125" s="15"/>
      <c r="K32125" s="15"/>
    </row>
    <row r="32126" spans="8:11">
      <c r="H32126" s="15"/>
      <c r="K32126" s="15"/>
    </row>
    <row r="32127" spans="8:11">
      <c r="H32127" s="15"/>
      <c r="K32127" s="15"/>
    </row>
    <row r="32128" spans="8:11">
      <c r="H32128" s="15"/>
      <c r="K32128" s="15"/>
    </row>
    <row r="32129" spans="8:11">
      <c r="H32129" s="15"/>
      <c r="K32129" s="15"/>
    </row>
    <row r="32130" spans="8:11">
      <c r="H32130" s="15"/>
      <c r="K32130" s="15"/>
    </row>
    <row r="32131" spans="8:11">
      <c r="H32131" s="15"/>
      <c r="K32131" s="15"/>
    </row>
    <row r="32132" spans="8:11">
      <c r="H32132" s="15"/>
      <c r="K32132" s="15"/>
    </row>
    <row r="32133" spans="8:11">
      <c r="H32133" s="15"/>
      <c r="K32133" s="15"/>
    </row>
    <row r="32134" spans="8:11">
      <c r="H32134" s="15"/>
      <c r="K32134" s="15"/>
    </row>
    <row r="32135" spans="8:11">
      <c r="H32135" s="15"/>
      <c r="K32135" s="15"/>
    </row>
    <row r="32136" spans="8:11">
      <c r="H32136" s="15"/>
      <c r="K32136" s="15"/>
    </row>
    <row r="32137" spans="8:11">
      <c r="H32137" s="15"/>
      <c r="K32137" s="15"/>
    </row>
    <row r="32138" spans="8:11">
      <c r="H32138" s="15"/>
      <c r="K32138" s="15"/>
    </row>
    <row r="32139" spans="8:11">
      <c r="H32139" s="15"/>
      <c r="K32139" s="15"/>
    </row>
    <row r="32140" spans="8:11">
      <c r="H32140" s="15"/>
      <c r="K32140" s="15"/>
    </row>
    <row r="32141" spans="8:11">
      <c r="H32141" s="15"/>
      <c r="K32141" s="15"/>
    </row>
    <row r="32142" spans="8:11">
      <c r="H32142" s="15"/>
      <c r="K32142" s="15"/>
    </row>
    <row r="32143" spans="8:11">
      <c r="H32143" s="15"/>
      <c r="K32143" s="15"/>
    </row>
    <row r="32144" spans="8:11">
      <c r="H32144" s="15"/>
      <c r="K32144" s="15"/>
    </row>
    <row r="32145" spans="8:11">
      <c r="H32145" s="15"/>
      <c r="K32145" s="15"/>
    </row>
    <row r="32146" spans="8:11">
      <c r="H32146" s="15"/>
      <c r="K32146" s="15"/>
    </row>
    <row r="32147" spans="8:11">
      <c r="H32147" s="15"/>
      <c r="K32147" s="15"/>
    </row>
    <row r="32148" spans="8:11">
      <c r="H32148" s="15"/>
      <c r="K32148" s="15"/>
    </row>
    <row r="32149" spans="8:11">
      <c r="H32149" s="15"/>
      <c r="K32149" s="15"/>
    </row>
    <row r="32150" spans="8:11">
      <c r="H32150" s="15"/>
      <c r="K32150" s="15"/>
    </row>
    <row r="32151" spans="8:11">
      <c r="H32151" s="15"/>
      <c r="K32151" s="15"/>
    </row>
    <row r="32152" spans="8:11">
      <c r="H32152" s="15"/>
      <c r="K32152" s="15"/>
    </row>
    <row r="32153" spans="8:11">
      <c r="H32153" s="15"/>
      <c r="K32153" s="15"/>
    </row>
    <row r="32154" spans="8:11">
      <c r="H32154" s="15"/>
      <c r="K32154" s="15"/>
    </row>
    <row r="32155" spans="8:11">
      <c r="H32155" s="15"/>
      <c r="K32155" s="15"/>
    </row>
    <row r="32156" spans="8:11">
      <c r="H32156" s="15"/>
      <c r="K32156" s="15"/>
    </row>
    <row r="32157" spans="8:11">
      <c r="H32157" s="15"/>
      <c r="K32157" s="15"/>
    </row>
    <row r="32158" spans="8:11">
      <c r="H32158" s="15"/>
      <c r="K32158" s="15"/>
    </row>
    <row r="32159" spans="8:11">
      <c r="H32159" s="15"/>
      <c r="K32159" s="15"/>
    </row>
    <row r="32160" spans="8:11">
      <c r="H32160" s="15"/>
      <c r="K32160" s="15"/>
    </row>
    <row r="32161" spans="8:11">
      <c r="H32161" s="15"/>
      <c r="K32161" s="15"/>
    </row>
    <row r="32162" spans="8:11">
      <c r="H32162" s="15"/>
      <c r="K32162" s="15"/>
    </row>
    <row r="32163" spans="8:11">
      <c r="H32163" s="15"/>
      <c r="K32163" s="15"/>
    </row>
    <row r="32164" spans="8:11">
      <c r="H32164" s="15"/>
      <c r="K32164" s="15"/>
    </row>
    <row r="32165" spans="8:11">
      <c r="H32165" s="15"/>
      <c r="K32165" s="15"/>
    </row>
    <row r="32166" spans="8:11">
      <c r="H32166" s="15"/>
      <c r="K32166" s="15"/>
    </row>
    <row r="32167" spans="8:11">
      <c r="H32167" s="15"/>
      <c r="K32167" s="15"/>
    </row>
    <row r="32168" spans="8:11">
      <c r="H32168" s="15"/>
      <c r="K32168" s="15"/>
    </row>
    <row r="32169" spans="8:11">
      <c r="H32169" s="15"/>
      <c r="K32169" s="15"/>
    </row>
    <row r="32170" spans="8:11">
      <c r="H32170" s="15"/>
      <c r="K32170" s="15"/>
    </row>
    <row r="32171" spans="8:11">
      <c r="H32171" s="15"/>
      <c r="K32171" s="15"/>
    </row>
    <row r="32172" spans="8:11">
      <c r="H32172" s="15"/>
      <c r="K32172" s="15"/>
    </row>
    <row r="32173" spans="8:11">
      <c r="H32173" s="15"/>
      <c r="K32173" s="15"/>
    </row>
    <row r="32174" spans="8:11">
      <c r="H32174" s="15"/>
      <c r="K32174" s="15"/>
    </row>
    <row r="32175" spans="8:11">
      <c r="H32175" s="15"/>
      <c r="K32175" s="15"/>
    </row>
    <row r="32176" spans="8:11">
      <c r="H32176" s="15"/>
      <c r="K32176" s="15"/>
    </row>
    <row r="32177" spans="8:11">
      <c r="H32177" s="15"/>
      <c r="K32177" s="15"/>
    </row>
    <row r="32178" spans="8:11">
      <c r="H32178" s="15"/>
      <c r="K32178" s="15"/>
    </row>
    <row r="32179" spans="8:11">
      <c r="H32179" s="15"/>
      <c r="K32179" s="15"/>
    </row>
    <row r="32180" spans="8:11">
      <c r="H32180" s="15"/>
      <c r="K32180" s="15"/>
    </row>
    <row r="32181" spans="8:11">
      <c r="H32181" s="15"/>
      <c r="K32181" s="15"/>
    </row>
    <row r="32182" spans="8:11">
      <c r="H32182" s="15"/>
      <c r="K32182" s="15"/>
    </row>
    <row r="32183" spans="8:11">
      <c r="H32183" s="15"/>
      <c r="K32183" s="15"/>
    </row>
    <row r="32184" spans="8:11">
      <c r="H32184" s="15"/>
      <c r="K32184" s="15"/>
    </row>
    <row r="32185" spans="8:11">
      <c r="H32185" s="15"/>
      <c r="K32185" s="15"/>
    </row>
    <row r="32186" spans="8:11">
      <c r="H32186" s="15"/>
      <c r="K32186" s="15"/>
    </row>
    <row r="32187" spans="8:11">
      <c r="H32187" s="15"/>
      <c r="K32187" s="15"/>
    </row>
    <row r="32188" spans="8:11">
      <c r="H32188" s="15"/>
      <c r="K32188" s="15"/>
    </row>
    <row r="32189" spans="8:11">
      <c r="H32189" s="15"/>
      <c r="K32189" s="15"/>
    </row>
    <row r="32190" spans="8:11">
      <c r="H32190" s="15"/>
      <c r="K32190" s="15"/>
    </row>
    <row r="32191" spans="8:11">
      <c r="H32191" s="15"/>
      <c r="K32191" s="15"/>
    </row>
    <row r="32192" spans="8:11">
      <c r="H32192" s="15"/>
      <c r="K32192" s="15"/>
    </row>
    <row r="32193" spans="8:11">
      <c r="H32193" s="15"/>
      <c r="K32193" s="15"/>
    </row>
    <row r="32194" spans="8:11">
      <c r="H32194" s="15"/>
      <c r="K32194" s="15"/>
    </row>
    <row r="32195" spans="8:11">
      <c r="H32195" s="15"/>
      <c r="K32195" s="15"/>
    </row>
    <row r="32196" spans="8:11">
      <c r="H32196" s="15"/>
      <c r="K32196" s="15"/>
    </row>
    <row r="32197" spans="8:11">
      <c r="H32197" s="15"/>
      <c r="K32197" s="15"/>
    </row>
    <row r="32198" spans="8:11">
      <c r="H32198" s="15"/>
      <c r="K32198" s="15"/>
    </row>
    <row r="32199" spans="8:11">
      <c r="H32199" s="15"/>
      <c r="K32199" s="15"/>
    </row>
    <row r="32200" spans="8:11">
      <c r="H32200" s="15"/>
      <c r="K32200" s="15"/>
    </row>
    <row r="32201" spans="8:11">
      <c r="H32201" s="15"/>
      <c r="K32201" s="15"/>
    </row>
    <row r="32202" spans="8:11">
      <c r="H32202" s="15"/>
      <c r="K32202" s="15"/>
    </row>
    <row r="32203" spans="8:11">
      <c r="H32203" s="15"/>
      <c r="K32203" s="15"/>
    </row>
    <row r="32204" spans="8:11">
      <c r="H32204" s="15"/>
      <c r="K32204" s="15"/>
    </row>
    <row r="32205" spans="8:11">
      <c r="H32205" s="15"/>
      <c r="K32205" s="15"/>
    </row>
    <row r="32206" spans="8:11">
      <c r="H32206" s="15"/>
      <c r="K32206" s="15"/>
    </row>
    <row r="32207" spans="8:11">
      <c r="H32207" s="15"/>
      <c r="K32207" s="15"/>
    </row>
    <row r="32208" spans="8:11">
      <c r="H32208" s="15"/>
      <c r="K32208" s="15"/>
    </row>
    <row r="32209" spans="8:11">
      <c r="H32209" s="15"/>
      <c r="K32209" s="15"/>
    </row>
    <row r="32210" spans="8:11">
      <c r="H32210" s="15"/>
      <c r="K32210" s="15"/>
    </row>
    <row r="32211" spans="8:11">
      <c r="H32211" s="15"/>
      <c r="K32211" s="15"/>
    </row>
    <row r="32212" spans="8:11">
      <c r="H32212" s="15"/>
      <c r="K32212" s="15"/>
    </row>
    <row r="32213" spans="8:11">
      <c r="H32213" s="15"/>
      <c r="K32213" s="15"/>
    </row>
    <row r="32214" spans="8:11">
      <c r="H32214" s="15"/>
      <c r="K32214" s="15"/>
    </row>
    <row r="32215" spans="8:11">
      <c r="H32215" s="15"/>
      <c r="K32215" s="15"/>
    </row>
    <row r="32216" spans="8:11">
      <c r="H32216" s="15"/>
      <c r="K32216" s="15"/>
    </row>
    <row r="32217" spans="8:11">
      <c r="H32217" s="15"/>
      <c r="K32217" s="15"/>
    </row>
    <row r="32218" spans="8:11">
      <c r="H32218" s="15"/>
      <c r="K32218" s="15"/>
    </row>
    <row r="32219" spans="8:11">
      <c r="H32219" s="15"/>
      <c r="K32219" s="15"/>
    </row>
    <row r="32220" spans="8:11">
      <c r="H32220" s="15"/>
      <c r="K32220" s="15"/>
    </row>
    <row r="32221" spans="8:11">
      <c r="H32221" s="15"/>
      <c r="K32221" s="15"/>
    </row>
    <row r="32222" spans="8:11">
      <c r="H32222" s="15"/>
      <c r="K32222" s="15"/>
    </row>
    <row r="32223" spans="8:11">
      <c r="H32223" s="15"/>
      <c r="K32223" s="15"/>
    </row>
    <row r="32224" spans="8:11">
      <c r="H32224" s="15"/>
      <c r="K32224" s="15"/>
    </row>
    <row r="32225" spans="8:11">
      <c r="H32225" s="15"/>
      <c r="K32225" s="15"/>
    </row>
    <row r="32226" spans="8:11">
      <c r="H32226" s="15"/>
      <c r="K32226" s="15"/>
    </row>
    <row r="32227" spans="8:11">
      <c r="H32227" s="15"/>
      <c r="K32227" s="15"/>
    </row>
    <row r="32228" spans="8:11">
      <c r="H32228" s="15"/>
      <c r="K32228" s="15"/>
    </row>
    <row r="32229" spans="8:11">
      <c r="H32229" s="15"/>
      <c r="K32229" s="15"/>
    </row>
    <row r="32230" spans="8:11">
      <c r="H32230" s="15"/>
      <c r="K32230" s="15"/>
    </row>
    <row r="32231" spans="8:11">
      <c r="H32231" s="15"/>
      <c r="K32231" s="15"/>
    </row>
    <row r="32232" spans="8:11">
      <c r="H32232" s="15"/>
      <c r="K32232" s="15"/>
    </row>
    <row r="32233" spans="8:11">
      <c r="H32233" s="15"/>
      <c r="K32233" s="15"/>
    </row>
    <row r="32234" spans="8:11">
      <c r="H32234" s="15"/>
      <c r="K32234" s="15"/>
    </row>
    <row r="32235" spans="8:11">
      <c r="H32235" s="15"/>
      <c r="K32235" s="15"/>
    </row>
    <row r="32236" spans="8:11">
      <c r="H32236" s="15"/>
      <c r="K32236" s="15"/>
    </row>
    <row r="32237" spans="8:11">
      <c r="H32237" s="15"/>
      <c r="K32237" s="15"/>
    </row>
    <row r="32238" spans="8:11">
      <c r="H32238" s="15"/>
      <c r="K32238" s="15"/>
    </row>
    <row r="32239" spans="8:11">
      <c r="H32239" s="15"/>
      <c r="K32239" s="15"/>
    </row>
    <row r="32240" spans="8:11">
      <c r="H32240" s="15"/>
      <c r="K32240" s="15"/>
    </row>
    <row r="32241" spans="8:11">
      <c r="H32241" s="15"/>
      <c r="K32241" s="15"/>
    </row>
    <row r="32242" spans="8:11">
      <c r="H32242" s="15"/>
      <c r="K32242" s="15"/>
    </row>
    <row r="32243" spans="8:11">
      <c r="H32243" s="15"/>
      <c r="K32243" s="15"/>
    </row>
    <row r="32244" spans="8:11">
      <c r="H32244" s="15"/>
      <c r="K32244" s="15"/>
    </row>
    <row r="32245" spans="8:11">
      <c r="H32245" s="15"/>
      <c r="K32245" s="15"/>
    </row>
    <row r="32246" spans="8:11">
      <c r="H32246" s="15"/>
      <c r="K32246" s="15"/>
    </row>
    <row r="32247" spans="8:11">
      <c r="H32247" s="15"/>
      <c r="K32247" s="15"/>
    </row>
    <row r="32248" spans="8:11">
      <c r="H32248" s="15"/>
      <c r="K32248" s="15"/>
    </row>
    <row r="32249" spans="8:11">
      <c r="H32249" s="15"/>
      <c r="K32249" s="15"/>
    </row>
    <row r="32250" spans="8:11">
      <c r="H32250" s="15"/>
      <c r="K32250" s="15"/>
    </row>
    <row r="32251" spans="8:11">
      <c r="H32251" s="15"/>
      <c r="K32251" s="15"/>
    </row>
    <row r="32252" spans="8:11">
      <c r="H32252" s="15"/>
      <c r="K32252" s="15"/>
    </row>
    <row r="32253" spans="8:11">
      <c r="H32253" s="15"/>
      <c r="K32253" s="15"/>
    </row>
    <row r="32254" spans="8:11">
      <c r="H32254" s="15"/>
      <c r="K32254" s="15"/>
    </row>
    <row r="32255" spans="8:11">
      <c r="H32255" s="15"/>
      <c r="K32255" s="15"/>
    </row>
    <row r="32256" spans="8:11">
      <c r="H32256" s="15"/>
      <c r="K32256" s="15"/>
    </row>
    <row r="32257" spans="8:11">
      <c r="H32257" s="15"/>
      <c r="K32257" s="15"/>
    </row>
    <row r="32258" spans="8:11">
      <c r="H32258" s="15"/>
      <c r="K32258" s="15"/>
    </row>
    <row r="32259" spans="8:11">
      <c r="H32259" s="15"/>
      <c r="K32259" s="15"/>
    </row>
    <row r="32260" spans="8:11">
      <c r="H32260" s="15"/>
      <c r="K32260" s="15"/>
    </row>
    <row r="32261" spans="8:11">
      <c r="H32261" s="15"/>
      <c r="K32261" s="15"/>
    </row>
    <row r="32262" spans="8:11">
      <c r="H32262" s="15"/>
      <c r="K32262" s="15"/>
    </row>
    <row r="32263" spans="8:11">
      <c r="H32263" s="15"/>
      <c r="K32263" s="15"/>
    </row>
    <row r="32264" spans="8:11">
      <c r="H32264" s="15"/>
      <c r="K32264" s="15"/>
    </row>
    <row r="32265" spans="8:11">
      <c r="H32265" s="15"/>
      <c r="K32265" s="15"/>
    </row>
    <row r="32266" spans="8:11">
      <c r="H32266" s="15"/>
      <c r="K32266" s="15"/>
    </row>
    <row r="32267" spans="8:11">
      <c r="H32267" s="15"/>
      <c r="K32267" s="15"/>
    </row>
    <row r="32268" spans="8:11">
      <c r="H32268" s="15"/>
      <c r="K32268" s="15"/>
    </row>
    <row r="32269" spans="8:11">
      <c r="H32269" s="15"/>
      <c r="K32269" s="15"/>
    </row>
    <row r="32270" spans="8:11">
      <c r="H32270" s="15"/>
      <c r="K32270" s="15"/>
    </row>
    <row r="32271" spans="8:11">
      <c r="H32271" s="15"/>
      <c r="K32271" s="15"/>
    </row>
    <row r="32272" spans="8:11">
      <c r="H32272" s="15"/>
      <c r="K32272" s="15"/>
    </row>
    <row r="32273" spans="8:11">
      <c r="H32273" s="15"/>
      <c r="K32273" s="15"/>
    </row>
    <row r="32274" spans="8:11">
      <c r="H32274" s="15"/>
      <c r="K32274" s="15"/>
    </row>
    <row r="32275" spans="8:11">
      <c r="H32275" s="15"/>
      <c r="K32275" s="15"/>
    </row>
    <row r="32276" spans="8:11">
      <c r="H32276" s="15"/>
      <c r="K32276" s="15"/>
    </row>
    <row r="32277" spans="8:11">
      <c r="H32277" s="15"/>
      <c r="K32277" s="15"/>
    </row>
    <row r="32278" spans="8:11">
      <c r="H32278" s="15"/>
      <c r="K32278" s="15"/>
    </row>
    <row r="32279" spans="8:11">
      <c r="H32279" s="15"/>
      <c r="K32279" s="15"/>
    </row>
    <row r="32280" spans="8:11">
      <c r="H32280" s="15"/>
      <c r="K32280" s="15"/>
    </row>
    <row r="32281" spans="8:11">
      <c r="H32281" s="15"/>
      <c r="K32281" s="15"/>
    </row>
    <row r="32282" spans="8:11">
      <c r="H32282" s="15"/>
      <c r="K32282" s="15"/>
    </row>
    <row r="32283" spans="8:11">
      <c r="H32283" s="15"/>
      <c r="K32283" s="15"/>
    </row>
    <row r="32284" spans="8:11">
      <c r="H32284" s="15"/>
      <c r="K32284" s="15"/>
    </row>
    <row r="32285" spans="8:11">
      <c r="H32285" s="15"/>
      <c r="K32285" s="15"/>
    </row>
    <row r="32286" spans="8:11">
      <c r="H32286" s="15"/>
      <c r="K32286" s="15"/>
    </row>
    <row r="32287" spans="8:11">
      <c r="H32287" s="15"/>
      <c r="K32287" s="15"/>
    </row>
    <row r="32288" spans="8:11">
      <c r="H32288" s="15"/>
      <c r="K32288" s="15"/>
    </row>
    <row r="32289" spans="8:11">
      <c r="H32289" s="15"/>
      <c r="K32289" s="15"/>
    </row>
    <row r="32290" spans="8:11">
      <c r="H32290" s="15"/>
      <c r="K32290" s="15"/>
    </row>
    <row r="32291" spans="8:11">
      <c r="H32291" s="15"/>
      <c r="K32291" s="15"/>
    </row>
    <row r="32292" spans="8:11">
      <c r="H32292" s="15"/>
      <c r="K32292" s="15"/>
    </row>
    <row r="32293" spans="8:11">
      <c r="H32293" s="15"/>
      <c r="K32293" s="15"/>
    </row>
    <row r="32294" spans="8:11">
      <c r="H32294" s="15"/>
      <c r="K32294" s="15"/>
    </row>
    <row r="32295" spans="8:11">
      <c r="H32295" s="15"/>
      <c r="K32295" s="15"/>
    </row>
    <row r="32296" spans="8:11">
      <c r="H32296" s="15"/>
      <c r="K32296" s="15"/>
    </row>
    <row r="32297" spans="8:11">
      <c r="H32297" s="15"/>
      <c r="K32297" s="15"/>
    </row>
    <row r="32298" spans="8:11">
      <c r="H32298" s="15"/>
      <c r="K32298" s="15"/>
    </row>
    <row r="32299" spans="8:11">
      <c r="H32299" s="15"/>
      <c r="K32299" s="15"/>
    </row>
    <row r="32300" spans="8:11">
      <c r="H32300" s="15"/>
      <c r="K32300" s="15"/>
    </row>
    <row r="32301" spans="8:11">
      <c r="H32301" s="15"/>
      <c r="K32301" s="15"/>
    </row>
    <row r="32302" spans="8:11">
      <c r="H32302" s="15"/>
      <c r="K32302" s="15"/>
    </row>
    <row r="32303" spans="8:11">
      <c r="H32303" s="15"/>
      <c r="K32303" s="15"/>
    </row>
    <row r="32304" spans="8:11">
      <c r="H32304" s="15"/>
      <c r="K32304" s="15"/>
    </row>
    <row r="32305" spans="8:11">
      <c r="H32305" s="15"/>
      <c r="K32305" s="15"/>
    </row>
    <row r="32306" spans="8:11">
      <c r="H32306" s="15"/>
      <c r="K32306" s="15"/>
    </row>
    <row r="32307" spans="8:11">
      <c r="H32307" s="15"/>
      <c r="K32307" s="15"/>
    </row>
    <row r="32308" spans="8:11">
      <c r="H32308" s="15"/>
      <c r="K32308" s="15"/>
    </row>
    <row r="32309" spans="8:11">
      <c r="H32309" s="15"/>
      <c r="K32309" s="15"/>
    </row>
    <row r="32310" spans="8:11">
      <c r="H32310" s="15"/>
      <c r="K32310" s="15"/>
    </row>
    <row r="32311" spans="8:11">
      <c r="H32311" s="15"/>
      <c r="K32311" s="15"/>
    </row>
    <row r="32312" spans="8:11">
      <c r="H32312" s="15"/>
      <c r="K32312" s="15"/>
    </row>
    <row r="32313" spans="8:11">
      <c r="H32313" s="15"/>
      <c r="K32313" s="15"/>
    </row>
    <row r="32314" spans="8:11">
      <c r="H32314" s="15"/>
      <c r="K32314" s="15"/>
    </row>
    <row r="32315" spans="8:11">
      <c r="H32315" s="15"/>
      <c r="K32315" s="15"/>
    </row>
    <row r="32316" spans="8:11">
      <c r="H32316" s="15"/>
      <c r="K32316" s="15"/>
    </row>
    <row r="32317" spans="8:11">
      <c r="H32317" s="15"/>
      <c r="K32317" s="15"/>
    </row>
    <row r="32318" spans="8:11">
      <c r="H32318" s="15"/>
      <c r="K32318" s="15"/>
    </row>
    <row r="32319" spans="8:11">
      <c r="H32319" s="15"/>
      <c r="K32319" s="15"/>
    </row>
    <row r="32320" spans="8:11">
      <c r="H32320" s="15"/>
      <c r="K32320" s="15"/>
    </row>
    <row r="32321" spans="8:11">
      <c r="H32321" s="15"/>
      <c r="K32321" s="15"/>
    </row>
    <row r="32322" spans="8:11">
      <c r="H32322" s="15"/>
      <c r="K32322" s="15"/>
    </row>
    <row r="32323" spans="8:11">
      <c r="H32323" s="15"/>
      <c r="K32323" s="15"/>
    </row>
    <row r="32324" spans="8:11">
      <c r="H32324" s="15"/>
      <c r="K32324" s="15"/>
    </row>
    <row r="32325" spans="8:11">
      <c r="H32325" s="15"/>
      <c r="K32325" s="15"/>
    </row>
    <row r="32326" spans="8:11">
      <c r="H32326" s="15"/>
      <c r="K32326" s="15"/>
    </row>
    <row r="32327" spans="8:11">
      <c r="H32327" s="15"/>
      <c r="K32327" s="15"/>
    </row>
    <row r="32328" spans="8:11">
      <c r="H32328" s="15"/>
      <c r="K32328" s="15"/>
    </row>
    <row r="32329" spans="8:11">
      <c r="H32329" s="15"/>
      <c r="K32329" s="15"/>
    </row>
    <row r="32330" spans="8:11">
      <c r="H32330" s="15"/>
      <c r="K32330" s="15"/>
    </row>
    <row r="32331" spans="8:11">
      <c r="H32331" s="15"/>
      <c r="K32331" s="15"/>
    </row>
    <row r="32332" spans="8:11">
      <c r="H32332" s="15"/>
      <c r="K32332" s="15"/>
    </row>
    <row r="32333" spans="8:11">
      <c r="H32333" s="15"/>
      <c r="K32333" s="15"/>
    </row>
    <row r="32334" spans="8:11">
      <c r="H32334" s="15"/>
      <c r="K32334" s="15"/>
    </row>
    <row r="32335" spans="8:11">
      <c r="H32335" s="15"/>
      <c r="K32335" s="15"/>
    </row>
    <row r="32336" spans="8:11">
      <c r="H32336" s="15"/>
      <c r="K32336" s="15"/>
    </row>
    <row r="32337" spans="8:11">
      <c r="H32337" s="15"/>
      <c r="K32337" s="15"/>
    </row>
    <row r="32338" spans="8:11">
      <c r="H32338" s="15"/>
      <c r="K32338" s="15"/>
    </row>
    <row r="32339" spans="8:11">
      <c r="H32339" s="15"/>
      <c r="K32339" s="15"/>
    </row>
    <row r="32340" spans="8:11">
      <c r="H32340" s="15"/>
      <c r="K32340" s="15"/>
    </row>
    <row r="32341" spans="8:11">
      <c r="H32341" s="15"/>
      <c r="K32341" s="15"/>
    </row>
    <row r="32342" spans="8:11">
      <c r="H32342" s="15"/>
      <c r="K32342" s="15"/>
    </row>
    <row r="32343" spans="8:11">
      <c r="H32343" s="15"/>
      <c r="K32343" s="15"/>
    </row>
    <row r="32344" spans="8:11">
      <c r="H32344" s="15"/>
      <c r="K32344" s="15"/>
    </row>
    <row r="32345" spans="8:11">
      <c r="H32345" s="15"/>
      <c r="K32345" s="15"/>
    </row>
    <row r="32346" spans="8:11">
      <c r="H32346" s="15"/>
      <c r="K32346" s="15"/>
    </row>
    <row r="32347" spans="8:11">
      <c r="H32347" s="15"/>
      <c r="K32347" s="15"/>
    </row>
    <row r="32348" spans="8:11">
      <c r="H32348" s="15"/>
      <c r="K32348" s="15"/>
    </row>
    <row r="32349" spans="8:11">
      <c r="H32349" s="15"/>
      <c r="K32349" s="15"/>
    </row>
    <row r="32350" spans="8:11">
      <c r="H32350" s="15"/>
      <c r="K32350" s="15"/>
    </row>
    <row r="32351" spans="8:11">
      <c r="H32351" s="15"/>
      <c r="K32351" s="15"/>
    </row>
    <row r="32352" spans="8:11">
      <c r="H32352" s="15"/>
      <c r="K32352" s="15"/>
    </row>
    <row r="32353" spans="8:11">
      <c r="H32353" s="15"/>
      <c r="K32353" s="15"/>
    </row>
    <row r="32354" spans="8:11">
      <c r="H32354" s="15"/>
      <c r="K32354" s="15"/>
    </row>
    <row r="32355" spans="8:11">
      <c r="H32355" s="15"/>
      <c r="K32355" s="15"/>
    </row>
    <row r="32356" spans="8:11">
      <c r="H32356" s="15"/>
      <c r="K32356" s="15"/>
    </row>
    <row r="32357" spans="8:11">
      <c r="H32357" s="15"/>
      <c r="K32357" s="15"/>
    </row>
    <row r="32358" spans="8:11">
      <c r="H32358" s="15"/>
      <c r="K32358" s="15"/>
    </row>
    <row r="32359" spans="8:11">
      <c r="H32359" s="15"/>
      <c r="K32359" s="15"/>
    </row>
    <row r="32360" spans="8:11">
      <c r="H32360" s="15"/>
      <c r="K32360" s="15"/>
    </row>
    <row r="32361" spans="8:11">
      <c r="H32361" s="15"/>
      <c r="K32361" s="15"/>
    </row>
    <row r="32362" spans="8:11">
      <c r="H32362" s="15"/>
      <c r="K32362" s="15"/>
    </row>
    <row r="32363" spans="8:11">
      <c r="H32363" s="15"/>
      <c r="K32363" s="15"/>
    </row>
    <row r="32364" spans="8:11">
      <c r="H32364" s="15"/>
      <c r="K32364" s="15"/>
    </row>
    <row r="32365" spans="8:11">
      <c r="H32365" s="15"/>
      <c r="K32365" s="15"/>
    </row>
    <row r="32366" spans="8:11">
      <c r="H32366" s="15"/>
      <c r="K32366" s="15"/>
    </row>
    <row r="32367" spans="8:11">
      <c r="H32367" s="15"/>
      <c r="K32367" s="15"/>
    </row>
    <row r="32368" spans="8:11">
      <c r="H32368" s="15"/>
      <c r="K32368" s="15"/>
    </row>
    <row r="32369" spans="8:11">
      <c r="H32369" s="15"/>
      <c r="K32369" s="15"/>
    </row>
    <row r="32370" spans="8:11">
      <c r="H32370" s="15"/>
      <c r="K32370" s="15"/>
    </row>
    <row r="32371" spans="8:11">
      <c r="H32371" s="15"/>
      <c r="K32371" s="15"/>
    </row>
    <row r="32372" spans="8:11">
      <c r="H32372" s="15"/>
      <c r="K32372" s="15"/>
    </row>
    <row r="32373" spans="8:11">
      <c r="H32373" s="15"/>
      <c r="K32373" s="15"/>
    </row>
    <row r="32374" spans="8:11">
      <c r="H32374" s="15"/>
      <c r="K32374" s="15"/>
    </row>
    <row r="32375" spans="8:11">
      <c r="H32375" s="15"/>
      <c r="K32375" s="15"/>
    </row>
    <row r="32376" spans="8:11">
      <c r="H32376" s="15"/>
      <c r="K32376" s="15"/>
    </row>
    <row r="32377" spans="8:11">
      <c r="H32377" s="15"/>
      <c r="K32377" s="15"/>
    </row>
    <row r="32378" spans="8:11">
      <c r="H32378" s="15"/>
      <c r="K32378" s="15"/>
    </row>
    <row r="32379" spans="8:11">
      <c r="H32379" s="15"/>
      <c r="K32379" s="15"/>
    </row>
    <row r="32380" spans="8:11">
      <c r="H32380" s="15"/>
      <c r="K32380" s="15"/>
    </row>
    <row r="32381" spans="8:11">
      <c r="H32381" s="15"/>
      <c r="K32381" s="15"/>
    </row>
    <row r="32382" spans="8:11">
      <c r="H32382" s="15"/>
      <c r="K32382" s="15"/>
    </row>
    <row r="32383" spans="8:11">
      <c r="H32383" s="15"/>
      <c r="K32383" s="15"/>
    </row>
    <row r="32384" spans="8:11">
      <c r="H32384" s="15"/>
      <c r="K32384" s="15"/>
    </row>
    <row r="32385" spans="8:11">
      <c r="H32385" s="15"/>
      <c r="K32385" s="15"/>
    </row>
    <row r="32386" spans="8:11">
      <c r="H32386" s="15"/>
      <c r="K32386" s="15"/>
    </row>
    <row r="32387" spans="8:11">
      <c r="H32387" s="15"/>
      <c r="K32387" s="15"/>
    </row>
    <row r="32388" spans="8:11">
      <c r="H32388" s="15"/>
      <c r="K32388" s="15"/>
    </row>
    <row r="32389" spans="8:11">
      <c r="H32389" s="15"/>
      <c r="K32389" s="15"/>
    </row>
    <row r="32390" spans="8:11">
      <c r="H32390" s="15"/>
      <c r="K32390" s="15"/>
    </row>
    <row r="32391" spans="8:11">
      <c r="H32391" s="15"/>
      <c r="K32391" s="15"/>
    </row>
    <row r="32392" spans="8:11">
      <c r="H32392" s="15"/>
      <c r="K32392" s="15"/>
    </row>
    <row r="32393" spans="8:11">
      <c r="H32393" s="15"/>
      <c r="K32393" s="15"/>
    </row>
    <row r="32394" spans="8:11">
      <c r="H32394" s="15"/>
      <c r="K32394" s="15"/>
    </row>
    <row r="32395" spans="8:11">
      <c r="H32395" s="15"/>
      <c r="K32395" s="15"/>
    </row>
    <row r="32396" spans="8:11">
      <c r="H32396" s="15"/>
      <c r="K32396" s="15"/>
    </row>
    <row r="32397" spans="8:11">
      <c r="H32397" s="15"/>
      <c r="K32397" s="15"/>
    </row>
    <row r="32398" spans="8:11">
      <c r="H32398" s="15"/>
      <c r="K32398" s="15"/>
    </row>
    <row r="32399" spans="8:11">
      <c r="H32399" s="15"/>
      <c r="K32399" s="15"/>
    </row>
    <row r="32400" spans="8:11">
      <c r="H32400" s="15"/>
      <c r="K32400" s="15"/>
    </row>
    <row r="32401" spans="8:11">
      <c r="H32401" s="15"/>
      <c r="K32401" s="15"/>
    </row>
    <row r="32402" spans="8:11">
      <c r="H32402" s="15"/>
      <c r="K32402" s="15"/>
    </row>
    <row r="32403" spans="8:11">
      <c r="H32403" s="15"/>
      <c r="K32403" s="15"/>
    </row>
    <row r="32404" spans="8:11">
      <c r="H32404" s="15"/>
      <c r="K32404" s="15"/>
    </row>
    <row r="32405" spans="8:11">
      <c r="H32405" s="15"/>
      <c r="K32405" s="15"/>
    </row>
    <row r="32406" spans="8:11">
      <c r="H32406" s="15"/>
      <c r="K32406" s="15"/>
    </row>
    <row r="32407" spans="8:11">
      <c r="H32407" s="15"/>
      <c r="K32407" s="15"/>
    </row>
    <row r="32408" spans="8:11">
      <c r="H32408" s="15"/>
      <c r="K32408" s="15"/>
    </row>
    <row r="32409" spans="8:11">
      <c r="H32409" s="15"/>
      <c r="K32409" s="15"/>
    </row>
    <row r="32410" spans="8:11">
      <c r="H32410" s="15"/>
      <c r="K32410" s="15"/>
    </row>
    <row r="32411" spans="8:11">
      <c r="H32411" s="15"/>
      <c r="K32411" s="15"/>
    </row>
    <row r="32412" spans="8:11">
      <c r="H32412" s="15"/>
      <c r="K32412" s="15"/>
    </row>
    <row r="32413" spans="8:11">
      <c r="H32413" s="15"/>
      <c r="K32413" s="15"/>
    </row>
    <row r="32414" spans="8:11">
      <c r="H32414" s="15"/>
      <c r="K32414" s="15"/>
    </row>
    <row r="32415" spans="8:11">
      <c r="H32415" s="15"/>
      <c r="K32415" s="15"/>
    </row>
    <row r="32416" spans="8:11">
      <c r="H32416" s="15"/>
      <c r="K32416" s="15"/>
    </row>
    <row r="32417" spans="8:11">
      <c r="H32417" s="15"/>
      <c r="K32417" s="15"/>
    </row>
    <row r="32418" spans="8:11">
      <c r="H32418" s="15"/>
      <c r="K32418" s="15"/>
    </row>
    <row r="32419" spans="8:11">
      <c r="H32419" s="15"/>
      <c r="K32419" s="15"/>
    </row>
    <row r="32420" spans="8:11">
      <c r="H32420" s="15"/>
      <c r="K32420" s="15"/>
    </row>
    <row r="32421" spans="8:11">
      <c r="H32421" s="15"/>
      <c r="K32421" s="15"/>
    </row>
    <row r="32422" spans="8:11">
      <c r="H32422" s="15"/>
      <c r="K32422" s="15"/>
    </row>
    <row r="32423" spans="8:11">
      <c r="H32423" s="15"/>
      <c r="K32423" s="15"/>
    </row>
    <row r="32424" spans="8:11">
      <c r="H32424" s="15"/>
      <c r="K32424" s="15"/>
    </row>
    <row r="32425" spans="8:11">
      <c r="H32425" s="15"/>
      <c r="K32425" s="15"/>
    </row>
    <row r="32426" spans="8:11">
      <c r="H32426" s="15"/>
      <c r="K32426" s="15"/>
    </row>
    <row r="32427" spans="8:11">
      <c r="H32427" s="15"/>
      <c r="K32427" s="15"/>
    </row>
    <row r="32428" spans="8:11">
      <c r="H32428" s="15"/>
      <c r="K32428" s="15"/>
    </row>
    <row r="32429" spans="8:11">
      <c r="H32429" s="15"/>
      <c r="K32429" s="15"/>
    </row>
    <row r="32430" spans="8:11">
      <c r="H32430" s="15"/>
      <c r="K32430" s="15"/>
    </row>
    <row r="32431" spans="8:11">
      <c r="H32431" s="15"/>
      <c r="K32431" s="15"/>
    </row>
    <row r="32432" spans="8:11">
      <c r="H32432" s="15"/>
      <c r="K32432" s="15"/>
    </row>
    <row r="32433" spans="8:11">
      <c r="H32433" s="15"/>
      <c r="K32433" s="15"/>
    </row>
    <row r="32434" spans="8:11">
      <c r="H32434" s="15"/>
      <c r="K32434" s="15"/>
    </row>
    <row r="32435" spans="8:11">
      <c r="H32435" s="15"/>
      <c r="K32435" s="15"/>
    </row>
    <row r="32436" spans="8:11">
      <c r="H32436" s="15"/>
      <c r="K32436" s="15"/>
    </row>
    <row r="32437" spans="8:11">
      <c r="H32437" s="15"/>
      <c r="K32437" s="15"/>
    </row>
    <row r="32438" spans="8:11">
      <c r="H32438" s="15"/>
      <c r="K32438" s="15"/>
    </row>
    <row r="32439" spans="8:11">
      <c r="H32439" s="15"/>
      <c r="K32439" s="15"/>
    </row>
    <row r="32440" spans="8:11">
      <c r="H32440" s="15"/>
      <c r="K32440" s="15"/>
    </row>
    <row r="32441" spans="8:11">
      <c r="H32441" s="15"/>
      <c r="K32441" s="15"/>
    </row>
    <row r="32442" spans="8:11">
      <c r="H32442" s="15"/>
      <c r="K32442" s="15"/>
    </row>
    <row r="32443" spans="8:11">
      <c r="H32443" s="15"/>
      <c r="K32443" s="15"/>
    </row>
    <row r="32444" spans="8:11">
      <c r="H32444" s="15"/>
      <c r="K32444" s="15"/>
    </row>
    <row r="32445" spans="8:11">
      <c r="H32445" s="15"/>
      <c r="K32445" s="15"/>
    </row>
    <row r="32446" spans="8:11">
      <c r="H32446" s="15"/>
      <c r="K32446" s="15"/>
    </row>
    <row r="32447" spans="8:11">
      <c r="H32447" s="15"/>
      <c r="K32447" s="15"/>
    </row>
    <row r="32448" spans="8:11">
      <c r="H32448" s="15"/>
      <c r="K32448" s="15"/>
    </row>
    <row r="32449" spans="8:11">
      <c r="H32449" s="15"/>
      <c r="K32449" s="15"/>
    </row>
    <row r="32450" spans="8:11">
      <c r="H32450" s="15"/>
      <c r="K32450" s="15"/>
    </row>
    <row r="32451" spans="8:11">
      <c r="H32451" s="15"/>
      <c r="K32451" s="15"/>
    </row>
    <row r="32452" spans="8:11">
      <c r="H32452" s="15"/>
      <c r="K32452" s="15"/>
    </row>
    <row r="32453" spans="8:11">
      <c r="H32453" s="15"/>
      <c r="K32453" s="15"/>
    </row>
    <row r="32454" spans="8:11">
      <c r="H32454" s="15"/>
      <c r="K32454" s="15"/>
    </row>
    <row r="32455" spans="8:11">
      <c r="H32455" s="15"/>
      <c r="K32455" s="15"/>
    </row>
    <row r="32456" spans="8:11">
      <c r="H32456" s="15"/>
      <c r="K32456" s="15"/>
    </row>
    <row r="32457" spans="8:11">
      <c r="H32457" s="15"/>
      <c r="K32457" s="15"/>
    </row>
    <row r="32458" spans="8:11">
      <c r="H32458" s="15"/>
      <c r="K32458" s="15"/>
    </row>
    <row r="32459" spans="8:11">
      <c r="H32459" s="15"/>
      <c r="K32459" s="15"/>
    </row>
    <row r="32460" spans="8:11">
      <c r="H32460" s="15"/>
      <c r="K32460" s="15"/>
    </row>
    <row r="32461" spans="8:11">
      <c r="H32461" s="15"/>
      <c r="K32461" s="15"/>
    </row>
    <row r="32462" spans="8:11">
      <c r="H32462" s="15"/>
      <c r="K32462" s="15"/>
    </row>
    <row r="32463" spans="8:11">
      <c r="H32463" s="15"/>
      <c r="K32463" s="15"/>
    </row>
    <row r="32464" spans="8:11">
      <c r="H32464" s="15"/>
      <c r="K32464" s="15"/>
    </row>
    <row r="32465" spans="8:11">
      <c r="H32465" s="15"/>
      <c r="K32465" s="15"/>
    </row>
    <row r="32466" spans="8:11">
      <c r="H32466" s="15"/>
      <c r="K32466" s="15"/>
    </row>
    <row r="32467" spans="8:11">
      <c r="H32467" s="15"/>
      <c r="K32467" s="15"/>
    </row>
    <row r="32468" spans="8:11">
      <c r="H32468" s="15"/>
      <c r="K32468" s="15"/>
    </row>
    <row r="32469" spans="8:11">
      <c r="H32469" s="15"/>
      <c r="K32469" s="15"/>
    </row>
    <row r="32470" spans="8:11">
      <c r="H32470" s="15"/>
      <c r="K32470" s="15"/>
    </row>
    <row r="32471" spans="8:11">
      <c r="H32471" s="15"/>
      <c r="K32471" s="15"/>
    </row>
    <row r="32472" spans="8:11">
      <c r="H32472" s="15"/>
      <c r="K32472" s="15"/>
    </row>
    <row r="32473" spans="8:11">
      <c r="H32473" s="15"/>
      <c r="K32473" s="15"/>
    </row>
    <row r="32474" spans="8:11">
      <c r="H32474" s="15"/>
      <c r="K32474" s="15"/>
    </row>
    <row r="32475" spans="8:11">
      <c r="H32475" s="15"/>
      <c r="K32475" s="15"/>
    </row>
    <row r="32476" spans="8:11">
      <c r="H32476" s="15"/>
      <c r="K32476" s="15"/>
    </row>
    <row r="32477" spans="8:11">
      <c r="H32477" s="15"/>
      <c r="K32477" s="15"/>
    </row>
    <row r="32478" spans="8:11">
      <c r="H32478" s="15"/>
      <c r="K32478" s="15"/>
    </row>
    <row r="32479" spans="8:11">
      <c r="H32479" s="15"/>
      <c r="K32479" s="15"/>
    </row>
    <row r="32480" spans="8:11">
      <c r="H32480" s="15"/>
      <c r="K32480" s="15"/>
    </row>
    <row r="32481" spans="8:11">
      <c r="H32481" s="15"/>
      <c r="K32481" s="15"/>
    </row>
    <row r="32482" spans="8:11">
      <c r="H32482" s="15"/>
      <c r="K32482" s="15"/>
    </row>
    <row r="32483" spans="8:11">
      <c r="H32483" s="15"/>
      <c r="K32483" s="15"/>
    </row>
    <row r="32484" spans="8:11">
      <c r="H32484" s="15"/>
      <c r="K32484" s="15"/>
    </row>
    <row r="32485" spans="8:11">
      <c r="H32485" s="15"/>
      <c r="K32485" s="15"/>
    </row>
    <row r="32486" spans="8:11">
      <c r="H32486" s="15"/>
      <c r="K32486" s="15"/>
    </row>
    <row r="32487" spans="8:11">
      <c r="H32487" s="15"/>
      <c r="K32487" s="15"/>
    </row>
    <row r="32488" spans="8:11">
      <c r="H32488" s="15"/>
      <c r="K32488" s="15"/>
    </row>
    <row r="32489" spans="8:11">
      <c r="H32489" s="15"/>
      <c r="K32489" s="15"/>
    </row>
    <row r="32490" spans="8:11">
      <c r="H32490" s="15"/>
      <c r="K32490" s="15"/>
    </row>
    <row r="32491" spans="8:11">
      <c r="H32491" s="15"/>
      <c r="K32491" s="15"/>
    </row>
    <row r="32492" spans="8:11">
      <c r="H32492" s="15"/>
      <c r="K32492" s="15"/>
    </row>
    <row r="32493" spans="8:11">
      <c r="H32493" s="15"/>
      <c r="K32493" s="15"/>
    </row>
    <row r="32494" spans="8:11">
      <c r="H32494" s="15"/>
      <c r="K32494" s="15"/>
    </row>
    <row r="32495" spans="8:11">
      <c r="H32495" s="15"/>
      <c r="K32495" s="15"/>
    </row>
    <row r="32496" spans="8:11">
      <c r="H32496" s="15"/>
      <c r="K32496" s="15"/>
    </row>
    <row r="32497" spans="8:11">
      <c r="H32497" s="15"/>
      <c r="K32497" s="15"/>
    </row>
    <row r="32498" spans="8:11">
      <c r="H32498" s="15"/>
      <c r="K32498" s="15"/>
    </row>
    <row r="32499" spans="8:11">
      <c r="H32499" s="15"/>
      <c r="K32499" s="15"/>
    </row>
    <row r="32500" spans="8:11">
      <c r="H32500" s="15"/>
      <c r="K32500" s="15"/>
    </row>
    <row r="32501" spans="8:11">
      <c r="H32501" s="15"/>
      <c r="K32501" s="15"/>
    </row>
    <row r="32502" spans="8:11">
      <c r="H32502" s="15"/>
      <c r="K32502" s="15"/>
    </row>
    <row r="32503" spans="8:11">
      <c r="H32503" s="15"/>
      <c r="K32503" s="15"/>
    </row>
    <row r="32504" spans="8:11">
      <c r="H32504" s="15"/>
      <c r="K32504" s="15"/>
    </row>
    <row r="32505" spans="8:11">
      <c r="H32505" s="15"/>
      <c r="K32505" s="15"/>
    </row>
    <row r="32506" spans="8:11">
      <c r="H32506" s="15"/>
      <c r="K32506" s="15"/>
    </row>
    <row r="32507" spans="8:11">
      <c r="H32507" s="15"/>
      <c r="K32507" s="15"/>
    </row>
    <row r="32508" spans="8:11">
      <c r="H32508" s="15"/>
      <c r="K32508" s="15"/>
    </row>
    <row r="32509" spans="8:11">
      <c r="H32509" s="15"/>
      <c r="K32509" s="15"/>
    </row>
    <row r="32510" spans="8:11">
      <c r="H32510" s="15"/>
      <c r="K32510" s="15"/>
    </row>
    <row r="32511" spans="8:11">
      <c r="H32511" s="15"/>
      <c r="K32511" s="15"/>
    </row>
    <row r="32512" spans="8:11">
      <c r="H32512" s="15"/>
      <c r="K32512" s="15"/>
    </row>
    <row r="32513" spans="8:11">
      <c r="H32513" s="15"/>
      <c r="K32513" s="15"/>
    </row>
    <row r="32514" spans="8:11">
      <c r="H32514" s="15"/>
      <c r="K32514" s="15"/>
    </row>
    <row r="32515" spans="8:11">
      <c r="H32515" s="15"/>
      <c r="K32515" s="15"/>
    </row>
    <row r="32516" spans="8:11">
      <c r="H32516" s="15"/>
      <c r="K32516" s="15"/>
    </row>
    <row r="32517" spans="8:11">
      <c r="H32517" s="15"/>
      <c r="K32517" s="15"/>
    </row>
    <row r="32518" spans="8:11">
      <c r="H32518" s="15"/>
      <c r="K32518" s="15"/>
    </row>
    <row r="32519" spans="8:11">
      <c r="H32519" s="15"/>
      <c r="K32519" s="15"/>
    </row>
    <row r="32520" spans="8:11">
      <c r="H32520" s="15"/>
      <c r="K32520" s="15"/>
    </row>
    <row r="32521" spans="8:11">
      <c r="H32521" s="15"/>
      <c r="K32521" s="15"/>
    </row>
    <row r="32522" spans="8:11">
      <c r="H32522" s="15"/>
      <c r="K32522" s="15"/>
    </row>
    <row r="32523" spans="8:11">
      <c r="H32523" s="15"/>
      <c r="K32523" s="15"/>
    </row>
    <row r="32524" spans="8:11">
      <c r="H32524" s="15"/>
      <c r="K32524" s="15"/>
    </row>
    <row r="32525" spans="8:11">
      <c r="H32525" s="15"/>
      <c r="K32525" s="15"/>
    </row>
    <row r="32526" spans="8:11">
      <c r="H32526" s="15"/>
      <c r="K32526" s="15"/>
    </row>
    <row r="32527" spans="8:11">
      <c r="H32527" s="15"/>
      <c r="K32527" s="15"/>
    </row>
    <row r="32528" spans="8:11">
      <c r="H32528" s="15"/>
      <c r="K32528" s="15"/>
    </row>
    <row r="32529" spans="8:11">
      <c r="H32529" s="15"/>
      <c r="K32529" s="15"/>
    </row>
    <row r="32530" spans="8:11">
      <c r="H32530" s="15"/>
      <c r="K32530" s="15"/>
    </row>
    <row r="32531" spans="8:11">
      <c r="H32531" s="15"/>
      <c r="K32531" s="15"/>
    </row>
    <row r="32532" spans="8:11">
      <c r="H32532" s="15"/>
      <c r="K32532" s="15"/>
    </row>
    <row r="32533" spans="8:11">
      <c r="H32533" s="15"/>
      <c r="K32533" s="15"/>
    </row>
    <row r="32534" spans="8:11">
      <c r="H32534" s="15"/>
      <c r="K32534" s="15"/>
    </row>
    <row r="32535" spans="8:11">
      <c r="H32535" s="15"/>
      <c r="K32535" s="15"/>
    </row>
    <row r="32536" spans="8:11">
      <c r="H32536" s="15"/>
      <c r="K32536" s="15"/>
    </row>
    <row r="32537" spans="8:11">
      <c r="H32537" s="15"/>
      <c r="K32537" s="15"/>
    </row>
    <row r="32538" spans="8:11">
      <c r="H32538" s="15"/>
      <c r="K32538" s="15"/>
    </row>
    <row r="32539" spans="8:11">
      <c r="H32539" s="15"/>
      <c r="K32539" s="15"/>
    </row>
    <row r="32540" spans="8:11">
      <c r="H32540" s="15"/>
      <c r="K32540" s="15"/>
    </row>
    <row r="32541" spans="8:11">
      <c r="H32541" s="15"/>
      <c r="K32541" s="15"/>
    </row>
    <row r="32542" spans="8:11">
      <c r="H32542" s="15"/>
      <c r="K32542" s="15"/>
    </row>
    <row r="32543" spans="8:11">
      <c r="H32543" s="15"/>
      <c r="K32543" s="15"/>
    </row>
    <row r="32544" spans="8:11">
      <c r="H32544" s="15"/>
      <c r="K32544" s="15"/>
    </row>
    <row r="32545" spans="8:11">
      <c r="H32545" s="15"/>
      <c r="K32545" s="15"/>
    </row>
    <row r="32546" spans="8:11">
      <c r="H32546" s="15"/>
      <c r="K32546" s="15"/>
    </row>
    <row r="32547" spans="8:11">
      <c r="H32547" s="15"/>
      <c r="K32547" s="15"/>
    </row>
    <row r="32548" spans="8:11">
      <c r="H32548" s="15"/>
      <c r="K32548" s="15"/>
    </row>
    <row r="32549" spans="8:11">
      <c r="H32549" s="15"/>
      <c r="K32549" s="15"/>
    </row>
    <row r="32550" spans="8:11">
      <c r="H32550" s="15"/>
      <c r="K32550" s="15"/>
    </row>
    <row r="32551" spans="8:11">
      <c r="H32551" s="15"/>
      <c r="K32551" s="15"/>
    </row>
    <row r="32552" spans="8:11">
      <c r="H32552" s="15"/>
      <c r="K32552" s="15"/>
    </row>
    <row r="32553" spans="8:11">
      <c r="H32553" s="15"/>
      <c r="K32553" s="15"/>
    </row>
    <row r="32554" spans="8:11">
      <c r="H32554" s="15"/>
      <c r="K32554" s="15"/>
    </row>
    <row r="32555" spans="8:11">
      <c r="H32555" s="15"/>
      <c r="K32555" s="15"/>
    </row>
    <row r="32556" spans="8:11">
      <c r="H32556" s="15"/>
      <c r="K32556" s="15"/>
    </row>
    <row r="32557" spans="8:11">
      <c r="H32557" s="15"/>
      <c r="K32557" s="15"/>
    </row>
    <row r="32558" spans="8:11">
      <c r="H32558" s="15"/>
      <c r="K32558" s="15"/>
    </row>
    <row r="32559" spans="8:11">
      <c r="H32559" s="15"/>
      <c r="K32559" s="15"/>
    </row>
    <row r="32560" spans="8:11">
      <c r="H32560" s="15"/>
      <c r="K32560" s="15"/>
    </row>
    <row r="32561" spans="8:11">
      <c r="H32561" s="15"/>
      <c r="K32561" s="15"/>
    </row>
    <row r="32562" spans="8:11">
      <c r="H32562" s="15"/>
      <c r="K32562" s="15"/>
    </row>
    <row r="32563" spans="8:11">
      <c r="H32563" s="15"/>
      <c r="K32563" s="15"/>
    </row>
    <row r="32564" spans="8:11">
      <c r="H32564" s="15"/>
      <c r="K32564" s="15"/>
    </row>
    <row r="32565" spans="8:11">
      <c r="H32565" s="15"/>
      <c r="K32565" s="15"/>
    </row>
    <row r="32566" spans="8:11">
      <c r="H32566" s="15"/>
      <c r="K32566" s="15"/>
    </row>
    <row r="32567" spans="8:11">
      <c r="H32567" s="15"/>
      <c r="K32567" s="15"/>
    </row>
    <row r="32568" spans="8:11">
      <c r="H32568" s="15"/>
      <c r="K32568" s="15"/>
    </row>
    <row r="32569" spans="8:11">
      <c r="H32569" s="15"/>
      <c r="K32569" s="15"/>
    </row>
    <row r="32570" spans="8:11">
      <c r="H32570" s="15"/>
      <c r="K32570" s="15"/>
    </row>
    <row r="32571" spans="8:11">
      <c r="H32571" s="15"/>
      <c r="K32571" s="15"/>
    </row>
    <row r="32572" spans="8:11">
      <c r="H32572" s="15"/>
      <c r="K32572" s="15"/>
    </row>
    <row r="32573" spans="8:11">
      <c r="H32573" s="15"/>
      <c r="K32573" s="15"/>
    </row>
    <row r="32574" spans="8:11">
      <c r="H32574" s="15"/>
      <c r="K32574" s="15"/>
    </row>
    <row r="32575" spans="8:11">
      <c r="H32575" s="15"/>
      <c r="K32575" s="15"/>
    </row>
    <row r="32576" spans="8:11">
      <c r="H32576" s="15"/>
      <c r="K32576" s="15"/>
    </row>
    <row r="32577" spans="8:11">
      <c r="H32577" s="15"/>
      <c r="K32577" s="15"/>
    </row>
    <row r="32578" spans="8:11">
      <c r="H32578" s="15"/>
      <c r="K32578" s="15"/>
    </row>
    <row r="32579" spans="8:11">
      <c r="H32579" s="15"/>
      <c r="K32579" s="15"/>
    </row>
    <row r="32580" spans="8:11">
      <c r="H32580" s="15"/>
      <c r="K32580" s="15"/>
    </row>
    <row r="32581" spans="8:11">
      <c r="H32581" s="15"/>
      <c r="K32581" s="15"/>
    </row>
    <row r="32582" spans="8:11">
      <c r="H32582" s="15"/>
      <c r="K32582" s="15"/>
    </row>
    <row r="32583" spans="8:11">
      <c r="H32583" s="15"/>
      <c r="K32583" s="15"/>
    </row>
    <row r="32584" spans="8:11">
      <c r="H32584" s="15"/>
      <c r="K32584" s="15"/>
    </row>
    <row r="32585" spans="8:11">
      <c r="H32585" s="15"/>
      <c r="K32585" s="15"/>
    </row>
    <row r="32586" spans="8:11">
      <c r="H32586" s="15"/>
      <c r="K32586" s="15"/>
    </row>
    <row r="32587" spans="8:11">
      <c r="H32587" s="15"/>
      <c r="K32587" s="15"/>
    </row>
    <row r="32588" spans="8:11">
      <c r="H32588" s="15"/>
      <c r="K32588" s="15"/>
    </row>
    <row r="32589" spans="8:11">
      <c r="H32589" s="15"/>
      <c r="K32589" s="15"/>
    </row>
    <row r="32590" spans="8:11">
      <c r="H32590" s="15"/>
      <c r="K32590" s="15"/>
    </row>
    <row r="32591" spans="8:11">
      <c r="H32591" s="15"/>
      <c r="K32591" s="15"/>
    </row>
    <row r="32592" spans="8:11">
      <c r="H32592" s="15"/>
      <c r="K32592" s="15"/>
    </row>
    <row r="32593" spans="8:11">
      <c r="H32593" s="15"/>
      <c r="K32593" s="15"/>
    </row>
    <row r="32594" spans="8:11">
      <c r="H32594" s="15"/>
      <c r="K32594" s="15"/>
    </row>
    <row r="32595" spans="8:11">
      <c r="H32595" s="15"/>
      <c r="K32595" s="15"/>
    </row>
    <row r="32596" spans="8:11">
      <c r="H32596" s="15"/>
      <c r="K32596" s="15"/>
    </row>
    <row r="32597" spans="8:11">
      <c r="H32597" s="15"/>
      <c r="K32597" s="15"/>
    </row>
    <row r="32598" spans="8:11">
      <c r="H32598" s="15"/>
      <c r="K32598" s="15"/>
    </row>
    <row r="32599" spans="8:11">
      <c r="H32599" s="15"/>
      <c r="K32599" s="15"/>
    </row>
    <row r="32600" spans="8:11">
      <c r="H32600" s="15"/>
      <c r="K32600" s="15"/>
    </row>
    <row r="32601" spans="8:11">
      <c r="H32601" s="15"/>
      <c r="K32601" s="15"/>
    </row>
    <row r="32602" spans="8:11">
      <c r="H32602" s="15"/>
      <c r="K32602" s="15"/>
    </row>
    <row r="32603" spans="8:11">
      <c r="H32603" s="15"/>
      <c r="K32603" s="15"/>
    </row>
    <row r="32604" spans="8:11">
      <c r="H32604" s="15"/>
      <c r="K32604" s="15"/>
    </row>
    <row r="32605" spans="8:11">
      <c r="H32605" s="15"/>
      <c r="K32605" s="15"/>
    </row>
    <row r="32606" spans="8:11">
      <c r="H32606" s="15"/>
      <c r="K32606" s="15"/>
    </row>
    <row r="32607" spans="8:11">
      <c r="H32607" s="15"/>
      <c r="K32607" s="15"/>
    </row>
    <row r="32608" spans="8:11">
      <c r="H32608" s="15"/>
      <c r="K32608" s="15"/>
    </row>
    <row r="32609" spans="8:11">
      <c r="H32609" s="15"/>
      <c r="K32609" s="15"/>
    </row>
    <row r="32610" spans="8:11">
      <c r="H32610" s="15"/>
      <c r="K32610" s="15"/>
    </row>
    <row r="32611" spans="8:11">
      <c r="H32611" s="15"/>
      <c r="K32611" s="15"/>
    </row>
    <row r="32612" spans="8:11">
      <c r="H32612" s="15"/>
      <c r="K32612" s="15"/>
    </row>
    <row r="32613" spans="8:11">
      <c r="H32613" s="15"/>
      <c r="K32613" s="15"/>
    </row>
    <row r="32614" spans="8:11">
      <c r="H32614" s="15"/>
      <c r="K32614" s="15"/>
    </row>
    <row r="32615" spans="8:11">
      <c r="H32615" s="15"/>
      <c r="K32615" s="15"/>
    </row>
    <row r="32616" spans="8:11">
      <c r="H32616" s="15"/>
      <c r="K32616" s="15"/>
    </row>
    <row r="32617" spans="8:11">
      <c r="H32617" s="15"/>
      <c r="K32617" s="15"/>
    </row>
    <row r="32618" spans="8:11">
      <c r="H32618" s="15"/>
      <c r="K32618" s="15"/>
    </row>
    <row r="32619" spans="8:11">
      <c r="H32619" s="15"/>
      <c r="K32619" s="15"/>
    </row>
    <row r="32620" spans="8:11">
      <c r="H32620" s="15"/>
      <c r="K32620" s="15"/>
    </row>
    <row r="32621" spans="8:11">
      <c r="H32621" s="15"/>
      <c r="K32621" s="15"/>
    </row>
    <row r="32622" spans="8:11">
      <c r="H32622" s="15"/>
      <c r="K32622" s="15"/>
    </row>
    <row r="32623" spans="8:11">
      <c r="H32623" s="15"/>
      <c r="K32623" s="15"/>
    </row>
    <row r="32624" spans="8:11">
      <c r="H32624" s="15"/>
      <c r="K32624" s="15"/>
    </row>
    <row r="32625" spans="8:11">
      <c r="H32625" s="15"/>
      <c r="K32625" s="15"/>
    </row>
    <row r="32626" spans="8:11">
      <c r="H32626" s="15"/>
      <c r="K32626" s="15"/>
    </row>
    <row r="32627" spans="8:11">
      <c r="H32627" s="15"/>
      <c r="K32627" s="15"/>
    </row>
    <row r="32628" spans="8:11">
      <c r="H32628" s="15"/>
      <c r="K32628" s="15"/>
    </row>
    <row r="32629" spans="8:11">
      <c r="H32629" s="15"/>
      <c r="K32629" s="15"/>
    </row>
    <row r="32630" spans="8:11">
      <c r="H32630" s="15"/>
      <c r="K32630" s="15"/>
    </row>
    <row r="32631" spans="8:11">
      <c r="H32631" s="15"/>
      <c r="K32631" s="15"/>
    </row>
    <row r="32632" spans="8:11">
      <c r="H32632" s="15"/>
      <c r="K32632" s="15"/>
    </row>
    <row r="32633" spans="8:11">
      <c r="H32633" s="15"/>
      <c r="K32633" s="15"/>
    </row>
    <row r="32634" spans="8:11">
      <c r="H32634" s="15"/>
      <c r="K32634" s="15"/>
    </row>
    <row r="32635" spans="8:11">
      <c r="H32635" s="15"/>
      <c r="K32635" s="15"/>
    </row>
    <row r="32636" spans="8:11">
      <c r="H32636" s="15"/>
      <c r="K32636" s="15"/>
    </row>
    <row r="32637" spans="8:11">
      <c r="H32637" s="15"/>
      <c r="K32637" s="15"/>
    </row>
    <row r="32638" spans="8:11">
      <c r="H32638" s="15"/>
      <c r="K32638" s="15"/>
    </row>
    <row r="32639" spans="8:11">
      <c r="H32639" s="15"/>
      <c r="K32639" s="15"/>
    </row>
    <row r="32640" spans="8:11">
      <c r="H32640" s="15"/>
      <c r="K32640" s="15"/>
    </row>
    <row r="32641" spans="8:11">
      <c r="H32641" s="15"/>
      <c r="K32641" s="15"/>
    </row>
    <row r="32642" spans="8:11">
      <c r="H32642" s="15"/>
      <c r="K32642" s="15"/>
    </row>
    <row r="32643" spans="8:11">
      <c r="H32643" s="15"/>
      <c r="K32643" s="15"/>
    </row>
    <row r="32644" spans="8:11">
      <c r="H32644" s="15"/>
      <c r="K32644" s="15"/>
    </row>
    <row r="32645" spans="8:11">
      <c r="H32645" s="15"/>
      <c r="K32645" s="15"/>
    </row>
    <row r="32646" spans="8:11">
      <c r="H32646" s="15"/>
      <c r="K32646" s="15"/>
    </row>
    <row r="32647" spans="8:11">
      <c r="H32647" s="15"/>
      <c r="K32647" s="15"/>
    </row>
    <row r="32648" spans="8:11">
      <c r="H32648" s="15"/>
      <c r="K32648" s="15"/>
    </row>
    <row r="32649" spans="8:11">
      <c r="H32649" s="15"/>
      <c r="K32649" s="15"/>
    </row>
    <row r="32650" spans="8:11">
      <c r="H32650" s="15"/>
      <c r="K32650" s="15"/>
    </row>
    <row r="32651" spans="8:11">
      <c r="H32651" s="15"/>
      <c r="K32651" s="15"/>
    </row>
    <row r="32652" spans="8:11">
      <c r="H32652" s="15"/>
      <c r="K32652" s="15"/>
    </row>
    <row r="32653" spans="8:11">
      <c r="H32653" s="15"/>
      <c r="K32653" s="15"/>
    </row>
    <row r="32654" spans="8:11">
      <c r="H32654" s="15"/>
      <c r="K32654" s="15"/>
    </row>
    <row r="32655" spans="8:11">
      <c r="H32655" s="15"/>
      <c r="K32655" s="15"/>
    </row>
    <row r="32656" spans="8:11">
      <c r="H32656" s="15"/>
      <c r="K32656" s="15"/>
    </row>
    <row r="32657" spans="8:11">
      <c r="H32657" s="15"/>
      <c r="K32657" s="15"/>
    </row>
    <row r="32658" spans="8:11">
      <c r="H32658" s="15"/>
      <c r="K32658" s="15"/>
    </row>
    <row r="32659" spans="8:11">
      <c r="H32659" s="15"/>
      <c r="K32659" s="15"/>
    </row>
    <row r="32660" spans="8:11">
      <c r="H32660" s="15"/>
      <c r="K32660" s="15"/>
    </row>
    <row r="32661" spans="8:11">
      <c r="H32661" s="15"/>
      <c r="K32661" s="15"/>
    </row>
    <row r="32662" spans="8:11">
      <c r="H32662" s="15"/>
      <c r="K32662" s="15"/>
    </row>
    <row r="32663" spans="8:11">
      <c r="H32663" s="15"/>
      <c r="K32663" s="15"/>
    </row>
    <row r="32664" spans="8:11">
      <c r="H32664" s="15"/>
      <c r="K32664" s="15"/>
    </row>
    <row r="32665" spans="8:11">
      <c r="H32665" s="15"/>
      <c r="K32665" s="15"/>
    </row>
    <row r="32666" spans="8:11">
      <c r="H32666" s="15"/>
      <c r="K32666" s="15"/>
    </row>
    <row r="32667" spans="8:11">
      <c r="H32667" s="15"/>
      <c r="K32667" s="15"/>
    </row>
    <row r="32668" spans="8:11">
      <c r="H32668" s="15"/>
      <c r="K32668" s="15"/>
    </row>
    <row r="32669" spans="8:11">
      <c r="H32669" s="15"/>
      <c r="K32669" s="15"/>
    </row>
    <row r="32670" spans="8:11">
      <c r="H32670" s="15"/>
      <c r="K32670" s="15"/>
    </row>
    <row r="32671" spans="8:11">
      <c r="H32671" s="15"/>
      <c r="K32671" s="15"/>
    </row>
    <row r="32672" spans="8:11">
      <c r="H32672" s="15"/>
      <c r="K32672" s="15"/>
    </row>
    <row r="32673" spans="8:11">
      <c r="H32673" s="15"/>
      <c r="K32673" s="15"/>
    </row>
    <row r="32674" spans="8:11">
      <c r="H32674" s="15"/>
      <c r="K32674" s="15"/>
    </row>
    <row r="32675" spans="8:11">
      <c r="H32675" s="15"/>
      <c r="K32675" s="15"/>
    </row>
    <row r="32676" spans="8:11">
      <c r="H32676" s="15"/>
      <c r="K32676" s="15"/>
    </row>
    <row r="32677" spans="8:11">
      <c r="H32677" s="15"/>
      <c r="K32677" s="15"/>
    </row>
    <row r="32678" spans="8:11">
      <c r="H32678" s="15"/>
      <c r="K32678" s="15"/>
    </row>
    <row r="32679" spans="8:11">
      <c r="H32679" s="15"/>
      <c r="K32679" s="15"/>
    </row>
    <row r="32680" spans="8:11">
      <c r="H32680" s="15"/>
      <c r="K32680" s="15"/>
    </row>
    <row r="32681" spans="8:11">
      <c r="H32681" s="15"/>
      <c r="K32681" s="15"/>
    </row>
    <row r="32682" spans="8:11">
      <c r="H32682" s="15"/>
      <c r="K32682" s="15"/>
    </row>
    <row r="32683" spans="8:11">
      <c r="H32683" s="15"/>
      <c r="K32683" s="15"/>
    </row>
    <row r="32684" spans="8:11">
      <c r="H32684" s="15"/>
      <c r="K32684" s="15"/>
    </row>
    <row r="32685" spans="8:11">
      <c r="H32685" s="15"/>
      <c r="K32685" s="15"/>
    </row>
    <row r="32686" spans="8:11">
      <c r="H32686" s="15"/>
      <c r="K32686" s="15"/>
    </row>
    <row r="32687" spans="8:11">
      <c r="H32687" s="15"/>
      <c r="K32687" s="15"/>
    </row>
    <row r="32688" spans="8:11">
      <c r="H32688" s="15"/>
      <c r="K32688" s="15"/>
    </row>
    <row r="32689" spans="8:11">
      <c r="H32689" s="15"/>
      <c r="K32689" s="15"/>
    </row>
    <row r="32690" spans="8:11">
      <c r="H32690" s="15"/>
      <c r="K32690" s="15"/>
    </row>
    <row r="32691" spans="8:11">
      <c r="H32691" s="15"/>
      <c r="K32691" s="15"/>
    </row>
    <row r="32692" spans="8:11">
      <c r="H32692" s="15"/>
      <c r="K32692" s="15"/>
    </row>
    <row r="32693" spans="8:11">
      <c r="H32693" s="15"/>
      <c r="K32693" s="15"/>
    </row>
    <row r="32694" spans="8:11">
      <c r="H32694" s="15"/>
      <c r="K32694" s="15"/>
    </row>
    <row r="32695" spans="8:11">
      <c r="H32695" s="15"/>
      <c r="K32695" s="15"/>
    </row>
    <row r="32696" spans="8:11">
      <c r="H32696" s="15"/>
      <c r="K32696" s="15"/>
    </row>
    <row r="32697" spans="8:11">
      <c r="H32697" s="15"/>
      <c r="K32697" s="15"/>
    </row>
    <row r="32698" spans="8:11">
      <c r="H32698" s="15"/>
      <c r="K32698" s="15"/>
    </row>
    <row r="32699" spans="8:11">
      <c r="H32699" s="15"/>
      <c r="K32699" s="15"/>
    </row>
    <row r="32700" spans="8:11">
      <c r="H32700" s="15"/>
      <c r="K32700" s="15"/>
    </row>
    <row r="32701" spans="8:11">
      <c r="H32701" s="15"/>
      <c r="K32701" s="15"/>
    </row>
    <row r="32702" spans="8:11">
      <c r="H32702" s="15"/>
      <c r="K32702" s="15"/>
    </row>
    <row r="32703" spans="8:11">
      <c r="H32703" s="15"/>
      <c r="K32703" s="15"/>
    </row>
    <row r="32704" spans="8:11">
      <c r="H32704" s="15"/>
      <c r="K32704" s="15"/>
    </row>
    <row r="32705" spans="8:11">
      <c r="H32705" s="15"/>
      <c r="K32705" s="15"/>
    </row>
    <row r="32706" spans="8:11">
      <c r="H32706" s="15"/>
      <c r="K32706" s="15"/>
    </row>
    <row r="32707" spans="8:11">
      <c r="H32707" s="15"/>
      <c r="K32707" s="15"/>
    </row>
    <row r="32708" spans="8:11">
      <c r="H32708" s="15"/>
      <c r="K32708" s="15"/>
    </row>
    <row r="32709" spans="8:11">
      <c r="H32709" s="15"/>
      <c r="K32709" s="15"/>
    </row>
    <row r="32710" spans="8:11">
      <c r="H32710" s="15"/>
      <c r="K32710" s="15"/>
    </row>
    <row r="32711" spans="8:11">
      <c r="H32711" s="15"/>
      <c r="K32711" s="15"/>
    </row>
    <row r="32712" spans="8:11">
      <c r="H32712" s="15"/>
      <c r="K32712" s="15"/>
    </row>
    <row r="32713" spans="8:11">
      <c r="H32713" s="15"/>
      <c r="K32713" s="15"/>
    </row>
    <row r="32714" spans="8:11">
      <c r="H32714" s="15"/>
      <c r="K32714" s="15"/>
    </row>
    <row r="32715" spans="8:11">
      <c r="H32715" s="15"/>
      <c r="K32715" s="15"/>
    </row>
    <row r="32716" spans="8:11">
      <c r="H32716" s="15"/>
      <c r="K32716" s="15"/>
    </row>
    <row r="32717" spans="8:11">
      <c r="H32717" s="15"/>
      <c r="K32717" s="15"/>
    </row>
    <row r="32718" spans="8:11">
      <c r="H32718" s="15"/>
      <c r="K32718" s="15"/>
    </row>
    <row r="32719" spans="8:11">
      <c r="H32719" s="15"/>
      <c r="K32719" s="15"/>
    </row>
    <row r="32720" spans="8:11">
      <c r="H32720" s="15"/>
      <c r="K32720" s="15"/>
    </row>
    <row r="32721" spans="8:11">
      <c r="H32721" s="15"/>
      <c r="K32721" s="15"/>
    </row>
    <row r="32722" spans="8:11">
      <c r="H32722" s="15"/>
      <c r="K32722" s="15"/>
    </row>
    <row r="32723" spans="8:11">
      <c r="H32723" s="15"/>
      <c r="K32723" s="15"/>
    </row>
    <row r="32724" spans="8:11">
      <c r="H32724" s="15"/>
      <c r="K32724" s="15"/>
    </row>
    <row r="32725" spans="8:11">
      <c r="H32725" s="15"/>
      <c r="K32725" s="15"/>
    </row>
    <row r="32726" spans="8:11">
      <c r="H32726" s="15"/>
      <c r="K32726" s="15"/>
    </row>
    <row r="32727" spans="8:11">
      <c r="H32727" s="15"/>
      <c r="K32727" s="15"/>
    </row>
    <row r="32728" spans="8:11">
      <c r="H32728" s="15"/>
      <c r="K32728" s="15"/>
    </row>
    <row r="32729" spans="8:11">
      <c r="H32729" s="15"/>
      <c r="K32729" s="15"/>
    </row>
    <row r="32730" spans="8:11">
      <c r="H32730" s="15"/>
      <c r="K32730" s="15"/>
    </row>
    <row r="32731" spans="8:11">
      <c r="H32731" s="15"/>
      <c r="K32731" s="15"/>
    </row>
    <row r="32732" spans="8:11">
      <c r="H32732" s="15"/>
      <c r="K32732" s="15"/>
    </row>
    <row r="32733" spans="8:11">
      <c r="H32733" s="15"/>
      <c r="K32733" s="15"/>
    </row>
    <row r="32734" spans="8:11">
      <c r="H32734" s="15"/>
      <c r="K32734" s="15"/>
    </row>
    <row r="32735" spans="8:11">
      <c r="H32735" s="15"/>
      <c r="K32735" s="15"/>
    </row>
    <row r="32736" spans="8:11">
      <c r="H32736" s="15"/>
      <c r="K32736" s="15"/>
    </row>
    <row r="32737" spans="8:11">
      <c r="H32737" s="15"/>
      <c r="K32737" s="15"/>
    </row>
    <row r="32738" spans="8:11">
      <c r="H32738" s="15"/>
      <c r="K32738" s="15"/>
    </row>
    <row r="32739" spans="8:11">
      <c r="H32739" s="15"/>
      <c r="K32739" s="15"/>
    </row>
    <row r="32740" spans="8:11">
      <c r="H32740" s="15"/>
      <c r="K32740" s="15"/>
    </row>
    <row r="32741" spans="8:11">
      <c r="H32741" s="15"/>
      <c r="K32741" s="15"/>
    </row>
    <row r="32742" spans="8:11">
      <c r="H32742" s="15"/>
      <c r="K32742" s="15"/>
    </row>
    <row r="32743" spans="8:11">
      <c r="H32743" s="15"/>
      <c r="K32743" s="15"/>
    </row>
    <row r="32744" spans="8:11">
      <c r="H32744" s="15"/>
      <c r="K32744" s="15"/>
    </row>
    <row r="32745" spans="8:11">
      <c r="H32745" s="15"/>
      <c r="K32745" s="15"/>
    </row>
    <row r="32746" spans="8:11">
      <c r="H32746" s="15"/>
      <c r="K32746" s="15"/>
    </row>
    <row r="32747" spans="8:11">
      <c r="H32747" s="15"/>
      <c r="K32747" s="15"/>
    </row>
    <row r="32748" spans="8:11">
      <c r="H32748" s="15"/>
      <c r="K32748" s="15"/>
    </row>
    <row r="32749" spans="8:11">
      <c r="H32749" s="15"/>
      <c r="K32749" s="15"/>
    </row>
    <row r="32750" spans="8:11">
      <c r="H32750" s="15"/>
      <c r="K32750" s="15"/>
    </row>
    <row r="32751" spans="8:11">
      <c r="H32751" s="15"/>
      <c r="K32751" s="15"/>
    </row>
    <row r="32752" spans="8:11">
      <c r="H32752" s="15"/>
      <c r="K32752" s="15"/>
    </row>
    <row r="32753" spans="8:11">
      <c r="H32753" s="15"/>
      <c r="K32753" s="15"/>
    </row>
    <row r="32754" spans="8:11">
      <c r="H32754" s="15"/>
      <c r="K32754" s="15"/>
    </row>
    <row r="32755" spans="8:11">
      <c r="H32755" s="15"/>
      <c r="K32755" s="15"/>
    </row>
    <row r="32756" spans="8:11">
      <c r="H32756" s="15"/>
      <c r="K32756" s="15"/>
    </row>
    <row r="32757" spans="8:11">
      <c r="H32757" s="15"/>
      <c r="K32757" s="15"/>
    </row>
    <row r="32758" spans="8:11">
      <c r="H32758" s="15"/>
      <c r="K32758" s="15"/>
    </row>
    <row r="32759" spans="8:11">
      <c r="H32759" s="15"/>
      <c r="K32759" s="15"/>
    </row>
    <row r="32760" spans="8:11">
      <c r="H32760" s="15"/>
      <c r="K32760" s="15"/>
    </row>
    <row r="32761" spans="8:11">
      <c r="H32761" s="15"/>
      <c r="K32761" s="15"/>
    </row>
    <row r="32762" spans="8:11">
      <c r="H32762" s="15"/>
      <c r="K32762" s="15"/>
    </row>
    <row r="32763" spans="8:11">
      <c r="H32763" s="15"/>
      <c r="K32763" s="15"/>
    </row>
    <row r="32764" spans="8:11">
      <c r="H32764" s="15"/>
      <c r="K32764" s="15"/>
    </row>
    <row r="32765" spans="8:11">
      <c r="H32765" s="15"/>
      <c r="K32765" s="15"/>
    </row>
    <row r="32766" spans="8:11">
      <c r="H32766" s="15"/>
      <c r="K32766" s="15"/>
    </row>
    <row r="32767" spans="8:11">
      <c r="H32767" s="15"/>
      <c r="K32767" s="15"/>
    </row>
    <row r="32768" spans="8:11">
      <c r="H32768" s="15"/>
      <c r="K32768" s="15"/>
    </row>
    <row r="32769" spans="8:11">
      <c r="H32769" s="15"/>
      <c r="K32769" s="15"/>
    </row>
    <row r="32770" spans="8:11">
      <c r="H32770" s="15"/>
      <c r="K32770" s="15"/>
    </row>
    <row r="32771" spans="8:11">
      <c r="H32771" s="15"/>
      <c r="K32771" s="15"/>
    </row>
    <row r="32772" spans="8:11">
      <c r="H32772" s="15"/>
      <c r="K32772" s="15"/>
    </row>
    <row r="32773" spans="8:11">
      <c r="H32773" s="15"/>
      <c r="K32773" s="15"/>
    </row>
    <row r="32774" spans="8:11">
      <c r="H32774" s="15"/>
      <c r="K32774" s="15"/>
    </row>
    <row r="32775" spans="8:11">
      <c r="H32775" s="15"/>
      <c r="K32775" s="15"/>
    </row>
    <row r="32776" spans="8:11">
      <c r="H32776" s="15"/>
      <c r="K32776" s="15"/>
    </row>
    <row r="32777" spans="8:11">
      <c r="H32777" s="15"/>
      <c r="K32777" s="15"/>
    </row>
    <row r="32778" spans="8:11">
      <c r="H32778" s="15"/>
      <c r="K32778" s="15"/>
    </row>
    <row r="32779" spans="8:11">
      <c r="H32779" s="15"/>
      <c r="K32779" s="15"/>
    </row>
    <row r="32780" spans="8:11">
      <c r="H32780" s="15"/>
      <c r="K32780" s="15"/>
    </row>
    <row r="32781" spans="8:11">
      <c r="H32781" s="15"/>
      <c r="K32781" s="15"/>
    </row>
    <row r="32782" spans="8:11">
      <c r="H32782" s="15"/>
      <c r="K32782" s="15"/>
    </row>
    <row r="32783" spans="8:11">
      <c r="H32783" s="15"/>
      <c r="K32783" s="15"/>
    </row>
    <row r="32784" spans="8:11">
      <c r="H32784" s="15"/>
      <c r="K32784" s="15"/>
    </row>
    <row r="32785" spans="8:11">
      <c r="H32785" s="15"/>
      <c r="K32785" s="15"/>
    </row>
    <row r="32786" spans="8:11">
      <c r="H32786" s="15"/>
      <c r="K32786" s="15"/>
    </row>
    <row r="32787" spans="8:11">
      <c r="H32787" s="15"/>
      <c r="K32787" s="15"/>
    </row>
    <row r="32788" spans="8:11">
      <c r="H32788" s="15"/>
      <c r="K32788" s="15"/>
    </row>
    <row r="32789" spans="8:11">
      <c r="H32789" s="15"/>
      <c r="K32789" s="15"/>
    </row>
    <row r="32790" spans="8:11">
      <c r="H32790" s="15"/>
      <c r="K32790" s="15"/>
    </row>
    <row r="32791" spans="8:11">
      <c r="H32791" s="15"/>
      <c r="K32791" s="15"/>
    </row>
    <row r="32792" spans="8:11">
      <c r="H32792" s="15"/>
      <c r="K32792" s="15"/>
    </row>
    <row r="32793" spans="8:11">
      <c r="H32793" s="15"/>
      <c r="K32793" s="15"/>
    </row>
    <row r="32794" spans="8:11">
      <c r="H32794" s="15"/>
      <c r="K32794" s="15"/>
    </row>
    <row r="32795" spans="8:11">
      <c r="H32795" s="15"/>
      <c r="K32795" s="15"/>
    </row>
    <row r="32796" spans="8:11">
      <c r="H32796" s="15"/>
      <c r="K32796" s="15"/>
    </row>
    <row r="32797" spans="8:11">
      <c r="H32797" s="15"/>
      <c r="K32797" s="15"/>
    </row>
    <row r="32798" spans="8:11">
      <c r="H32798" s="15"/>
      <c r="K32798" s="15"/>
    </row>
    <row r="32799" spans="8:11">
      <c r="H32799" s="15"/>
      <c r="K32799" s="15"/>
    </row>
    <row r="32800" spans="8:11">
      <c r="H32800" s="15"/>
      <c r="K32800" s="15"/>
    </row>
    <row r="32801" spans="8:11">
      <c r="H32801" s="15"/>
      <c r="K32801" s="15"/>
    </row>
    <row r="32802" spans="8:11">
      <c r="H32802" s="15"/>
      <c r="K32802" s="15"/>
    </row>
    <row r="32803" spans="8:11">
      <c r="H32803" s="15"/>
      <c r="K32803" s="15"/>
    </row>
    <row r="32804" spans="8:11">
      <c r="H32804" s="15"/>
      <c r="K32804" s="15"/>
    </row>
    <row r="32805" spans="8:11">
      <c r="H32805" s="15"/>
      <c r="K32805" s="15"/>
    </row>
    <row r="32806" spans="8:11">
      <c r="H32806" s="15"/>
      <c r="K32806" s="15"/>
    </row>
    <row r="32807" spans="8:11">
      <c r="H32807" s="15"/>
      <c r="K32807" s="15"/>
    </row>
    <row r="32808" spans="8:11">
      <c r="H32808" s="15"/>
      <c r="K32808" s="15"/>
    </row>
    <row r="32809" spans="8:11">
      <c r="H32809" s="15"/>
      <c r="K32809" s="15"/>
    </row>
    <row r="32810" spans="8:11">
      <c r="H32810" s="15"/>
      <c r="K32810" s="15"/>
    </row>
    <row r="32811" spans="8:11">
      <c r="H32811" s="15"/>
      <c r="K32811" s="15"/>
    </row>
    <row r="32812" spans="8:11">
      <c r="H32812" s="15"/>
      <c r="K32812" s="15"/>
    </row>
    <row r="32813" spans="8:11">
      <c r="H32813" s="15"/>
      <c r="K32813" s="15"/>
    </row>
    <row r="32814" spans="8:11">
      <c r="H32814" s="15"/>
      <c r="K32814" s="15"/>
    </row>
    <row r="32815" spans="8:11">
      <c r="H32815" s="15"/>
      <c r="K32815" s="15"/>
    </row>
    <row r="32816" spans="8:11">
      <c r="H32816" s="15"/>
      <c r="K32816" s="15"/>
    </row>
    <row r="32817" spans="8:11">
      <c r="H32817" s="15"/>
      <c r="K32817" s="15"/>
    </row>
    <row r="32818" spans="8:11">
      <c r="H32818" s="15"/>
      <c r="K32818" s="15"/>
    </row>
    <row r="32819" spans="8:11">
      <c r="H32819" s="15"/>
      <c r="K32819" s="15"/>
    </row>
    <row r="32820" spans="8:11">
      <c r="H32820" s="15"/>
      <c r="K32820" s="15"/>
    </row>
    <row r="32821" spans="8:11">
      <c r="H32821" s="15"/>
      <c r="K32821" s="15"/>
    </row>
    <row r="32822" spans="8:11">
      <c r="H32822" s="15"/>
      <c r="K32822" s="15"/>
    </row>
    <row r="32823" spans="8:11">
      <c r="H32823" s="15"/>
      <c r="K32823" s="15"/>
    </row>
    <row r="32824" spans="8:11">
      <c r="H32824" s="15"/>
      <c r="K32824" s="15"/>
    </row>
    <row r="32825" spans="8:11">
      <c r="H32825" s="15"/>
      <c r="K32825" s="15"/>
    </row>
    <row r="32826" spans="8:11">
      <c r="H32826" s="15"/>
      <c r="K32826" s="15"/>
    </row>
    <row r="32827" spans="8:11">
      <c r="H32827" s="15"/>
      <c r="K32827" s="15"/>
    </row>
    <row r="32828" spans="8:11">
      <c r="H32828" s="15"/>
      <c r="K32828" s="15"/>
    </row>
    <row r="32829" spans="8:11">
      <c r="H32829" s="15"/>
      <c r="K32829" s="15"/>
    </row>
    <row r="32830" spans="8:11">
      <c r="H32830" s="15"/>
      <c r="K32830" s="15"/>
    </row>
    <row r="32831" spans="8:11">
      <c r="H32831" s="15"/>
      <c r="K32831" s="15"/>
    </row>
    <row r="32832" spans="8:11">
      <c r="H32832" s="15"/>
      <c r="K32832" s="15"/>
    </row>
    <row r="32833" spans="8:11">
      <c r="H32833" s="15"/>
      <c r="K32833" s="15"/>
    </row>
    <row r="32834" spans="8:11">
      <c r="H32834" s="15"/>
      <c r="K32834" s="15"/>
    </row>
    <row r="32835" spans="8:11">
      <c r="H32835" s="15"/>
      <c r="K32835" s="15"/>
    </row>
    <row r="32836" spans="8:11">
      <c r="H32836" s="15"/>
      <c r="K32836" s="15"/>
    </row>
    <row r="32837" spans="8:11">
      <c r="H32837" s="15"/>
      <c r="K32837" s="15"/>
    </row>
    <row r="32838" spans="8:11">
      <c r="H32838" s="15"/>
      <c r="K32838" s="15"/>
    </row>
    <row r="32839" spans="8:11">
      <c r="H32839" s="15"/>
      <c r="K32839" s="15"/>
    </row>
    <row r="32840" spans="8:11">
      <c r="H32840" s="15"/>
      <c r="K32840" s="15"/>
    </row>
    <row r="32841" spans="8:11">
      <c r="H32841" s="15"/>
      <c r="K32841" s="15"/>
    </row>
    <row r="32842" spans="8:11">
      <c r="H32842" s="15"/>
      <c r="K32842" s="15"/>
    </row>
    <row r="32843" spans="8:11">
      <c r="H32843" s="15"/>
      <c r="K32843" s="15"/>
    </row>
    <row r="32844" spans="8:11">
      <c r="H32844" s="15"/>
      <c r="K32844" s="15"/>
    </row>
    <row r="32845" spans="8:11">
      <c r="H32845" s="15"/>
      <c r="K32845" s="15"/>
    </row>
    <row r="32846" spans="8:11">
      <c r="H32846" s="15"/>
      <c r="K32846" s="15"/>
    </row>
    <row r="32847" spans="8:11">
      <c r="H32847" s="15"/>
      <c r="K32847" s="15"/>
    </row>
    <row r="32848" spans="8:11">
      <c r="H32848" s="15"/>
      <c r="K32848" s="15"/>
    </row>
    <row r="32849" spans="8:11">
      <c r="H32849" s="15"/>
      <c r="K32849" s="15"/>
    </row>
    <row r="32850" spans="8:11">
      <c r="H32850" s="15"/>
      <c r="K32850" s="15"/>
    </row>
    <row r="32851" spans="8:11">
      <c r="H32851" s="15"/>
      <c r="K32851" s="15"/>
    </row>
    <row r="32852" spans="8:11">
      <c r="H32852" s="15"/>
      <c r="K32852" s="15"/>
    </row>
    <row r="32853" spans="8:11">
      <c r="H32853" s="15"/>
      <c r="K32853" s="15"/>
    </row>
    <row r="32854" spans="8:11">
      <c r="H32854" s="15"/>
      <c r="K32854" s="15"/>
    </row>
    <row r="32855" spans="8:11">
      <c r="H32855" s="15"/>
      <c r="K32855" s="15"/>
    </row>
    <row r="32856" spans="8:11">
      <c r="H32856" s="15"/>
      <c r="K32856" s="15"/>
    </row>
    <row r="32857" spans="8:11">
      <c r="H32857" s="15"/>
      <c r="K32857" s="15"/>
    </row>
    <row r="32858" spans="8:11">
      <c r="H32858" s="15"/>
      <c r="K32858" s="15"/>
    </row>
    <row r="32859" spans="8:11">
      <c r="H32859" s="15"/>
      <c r="K32859" s="15"/>
    </row>
    <row r="32860" spans="8:11">
      <c r="H32860" s="15"/>
      <c r="K32860" s="15"/>
    </row>
    <row r="32861" spans="8:11">
      <c r="H32861" s="15"/>
      <c r="K32861" s="15"/>
    </row>
    <row r="32862" spans="8:11">
      <c r="H32862" s="15"/>
      <c r="K32862" s="15"/>
    </row>
    <row r="32863" spans="8:11">
      <c r="H32863" s="15"/>
      <c r="K32863" s="15"/>
    </row>
    <row r="32864" spans="8:11">
      <c r="H32864" s="15"/>
      <c r="K32864" s="15"/>
    </row>
    <row r="32865" spans="8:11">
      <c r="H32865" s="15"/>
      <c r="K32865" s="15"/>
    </row>
    <row r="32866" spans="8:11">
      <c r="H32866" s="15"/>
      <c r="K32866" s="15"/>
    </row>
    <row r="32867" spans="8:11">
      <c r="H32867" s="15"/>
      <c r="K32867" s="15"/>
    </row>
    <row r="32868" spans="8:11">
      <c r="H32868" s="15"/>
      <c r="K32868" s="15"/>
    </row>
    <row r="32869" spans="8:11">
      <c r="H32869" s="15"/>
      <c r="K32869" s="15"/>
    </row>
    <row r="32870" spans="8:11">
      <c r="H32870" s="15"/>
      <c r="K32870" s="15"/>
    </row>
    <row r="32871" spans="8:11">
      <c r="H32871" s="15"/>
      <c r="K32871" s="15"/>
    </row>
    <row r="32872" spans="8:11">
      <c r="H32872" s="15"/>
      <c r="K32872" s="15"/>
    </row>
    <row r="32873" spans="8:11">
      <c r="H32873" s="15"/>
      <c r="K32873" s="15"/>
    </row>
    <row r="32874" spans="8:11">
      <c r="H32874" s="15"/>
      <c r="K32874" s="15"/>
    </row>
    <row r="32875" spans="8:11">
      <c r="H32875" s="15"/>
      <c r="K32875" s="15"/>
    </row>
    <row r="32876" spans="8:11">
      <c r="H32876" s="15"/>
      <c r="K32876" s="15"/>
    </row>
    <row r="32877" spans="8:11">
      <c r="H32877" s="15"/>
      <c r="K32877" s="15"/>
    </row>
    <row r="32878" spans="8:11">
      <c r="H32878" s="15"/>
      <c r="K32878" s="15"/>
    </row>
    <row r="32879" spans="8:11">
      <c r="H32879" s="15"/>
      <c r="K32879" s="15"/>
    </row>
    <row r="32880" spans="8:11">
      <c r="H32880" s="15"/>
      <c r="K32880" s="15"/>
    </row>
    <row r="32881" spans="8:11">
      <c r="H32881" s="15"/>
      <c r="K32881" s="15"/>
    </row>
    <row r="32882" spans="8:11">
      <c r="H32882" s="15"/>
      <c r="K32882" s="15"/>
    </row>
    <row r="32883" spans="8:11">
      <c r="H32883" s="15"/>
      <c r="K32883" s="15"/>
    </row>
    <row r="32884" spans="8:11">
      <c r="H32884" s="15"/>
      <c r="K32884" s="15"/>
    </row>
    <row r="32885" spans="8:11">
      <c r="H32885" s="15"/>
      <c r="K32885" s="15"/>
    </row>
    <row r="32886" spans="8:11">
      <c r="H32886" s="15"/>
      <c r="K32886" s="15"/>
    </row>
    <row r="32887" spans="8:11">
      <c r="H32887" s="15"/>
      <c r="K32887" s="15"/>
    </row>
    <row r="32888" spans="8:11">
      <c r="H32888" s="15"/>
      <c r="K32888" s="15"/>
    </row>
    <row r="32889" spans="8:11">
      <c r="H32889" s="15"/>
      <c r="K32889" s="15"/>
    </row>
    <row r="32890" spans="8:11">
      <c r="H32890" s="15"/>
      <c r="K32890" s="15"/>
    </row>
    <row r="32891" spans="8:11">
      <c r="H32891" s="15"/>
      <c r="K32891" s="15"/>
    </row>
    <row r="32892" spans="8:11">
      <c r="H32892" s="15"/>
      <c r="K32892" s="15"/>
    </row>
    <row r="32893" spans="8:11">
      <c r="H32893" s="15"/>
      <c r="K32893" s="15"/>
    </row>
    <row r="32894" spans="8:11">
      <c r="H32894" s="15"/>
      <c r="K32894" s="15"/>
    </row>
    <row r="32895" spans="8:11">
      <c r="H32895" s="15"/>
      <c r="K32895" s="15"/>
    </row>
    <row r="32896" spans="8:11">
      <c r="H32896" s="15"/>
      <c r="K32896" s="15"/>
    </row>
    <row r="32897" spans="8:11">
      <c r="H32897" s="15"/>
      <c r="K32897" s="15"/>
    </row>
    <row r="32898" spans="8:11">
      <c r="H32898" s="15"/>
      <c r="K32898" s="15"/>
    </row>
    <row r="32899" spans="8:11">
      <c r="H32899" s="15"/>
      <c r="K32899" s="15"/>
    </row>
    <row r="32900" spans="8:11">
      <c r="H32900" s="15"/>
      <c r="K32900" s="15"/>
    </row>
    <row r="32901" spans="8:11">
      <c r="H32901" s="15"/>
      <c r="K32901" s="15"/>
    </row>
    <row r="32902" spans="8:11">
      <c r="H32902" s="15"/>
      <c r="K32902" s="15"/>
    </row>
    <row r="32903" spans="8:11">
      <c r="H32903" s="15"/>
      <c r="K32903" s="15"/>
    </row>
    <row r="32904" spans="8:11">
      <c r="H32904" s="15"/>
      <c r="K32904" s="15"/>
    </row>
    <row r="32905" spans="8:11">
      <c r="H32905" s="15"/>
      <c r="K32905" s="15"/>
    </row>
    <row r="32906" spans="8:11">
      <c r="H32906" s="15"/>
      <c r="K32906" s="15"/>
    </row>
    <row r="32907" spans="8:11">
      <c r="H32907" s="15"/>
      <c r="K32907" s="15"/>
    </row>
    <row r="32908" spans="8:11">
      <c r="H32908" s="15"/>
      <c r="K32908" s="15"/>
    </row>
    <row r="32909" spans="8:11">
      <c r="H32909" s="15"/>
      <c r="K32909" s="15"/>
    </row>
    <row r="32910" spans="8:11">
      <c r="H32910" s="15"/>
      <c r="K32910" s="15"/>
    </row>
    <row r="32911" spans="8:11">
      <c r="H32911" s="15"/>
      <c r="K32911" s="15"/>
    </row>
    <row r="32912" spans="8:11">
      <c r="H32912" s="15"/>
      <c r="K32912" s="15"/>
    </row>
    <row r="32913" spans="8:11">
      <c r="H32913" s="15"/>
      <c r="K32913" s="15"/>
    </row>
    <row r="32914" spans="8:11">
      <c r="H32914" s="15"/>
      <c r="K32914" s="15"/>
    </row>
    <row r="32915" spans="8:11">
      <c r="H32915" s="15"/>
      <c r="K32915" s="15"/>
    </row>
    <row r="32916" spans="8:11">
      <c r="H32916" s="15"/>
      <c r="K32916" s="15"/>
    </row>
    <row r="32917" spans="8:11">
      <c r="H32917" s="15"/>
      <c r="K32917" s="15"/>
    </row>
    <row r="32918" spans="8:11">
      <c r="H32918" s="15"/>
      <c r="K32918" s="15"/>
    </row>
    <row r="32919" spans="8:11">
      <c r="H32919" s="15"/>
      <c r="K32919" s="15"/>
    </row>
    <row r="32920" spans="8:11">
      <c r="H32920" s="15"/>
      <c r="K32920" s="15"/>
    </row>
    <row r="32921" spans="8:11">
      <c r="H32921" s="15"/>
      <c r="K32921" s="15"/>
    </row>
    <row r="32922" spans="8:11">
      <c r="H32922" s="15"/>
      <c r="K32922" s="15"/>
    </row>
    <row r="32923" spans="8:11">
      <c r="H32923" s="15"/>
      <c r="K32923" s="15"/>
    </row>
    <row r="32924" spans="8:11">
      <c r="H32924" s="15"/>
      <c r="K32924" s="15"/>
    </row>
    <row r="32925" spans="8:11">
      <c r="H32925" s="15"/>
      <c r="K32925" s="15"/>
    </row>
    <row r="32926" spans="8:11">
      <c r="H32926" s="15"/>
      <c r="K32926" s="15"/>
    </row>
    <row r="32927" spans="8:11">
      <c r="H32927" s="15"/>
      <c r="K32927" s="15"/>
    </row>
    <row r="32928" spans="8:11">
      <c r="H32928" s="15"/>
      <c r="K32928" s="15"/>
    </row>
    <row r="32929" spans="8:11">
      <c r="H32929" s="15"/>
      <c r="K32929" s="15"/>
    </row>
    <row r="32930" spans="8:11">
      <c r="H32930" s="15"/>
      <c r="K32930" s="15"/>
    </row>
    <row r="32931" spans="8:11">
      <c r="H32931" s="15"/>
      <c r="K32931" s="15"/>
    </row>
    <row r="32932" spans="8:11">
      <c r="H32932" s="15"/>
      <c r="K32932" s="15"/>
    </row>
    <row r="32933" spans="8:11">
      <c r="H32933" s="15"/>
      <c r="K32933" s="15"/>
    </row>
    <row r="32934" spans="8:11">
      <c r="H32934" s="15"/>
      <c r="K32934" s="15"/>
    </row>
    <row r="32935" spans="8:11">
      <c r="H32935" s="15"/>
      <c r="K32935" s="15"/>
    </row>
    <row r="32936" spans="8:11">
      <c r="H32936" s="15"/>
      <c r="K32936" s="15"/>
    </row>
    <row r="32937" spans="8:11">
      <c r="H32937" s="15"/>
      <c r="K32937" s="15"/>
    </row>
    <row r="32938" spans="8:11">
      <c r="H32938" s="15"/>
      <c r="K32938" s="15"/>
    </row>
    <row r="32939" spans="8:11">
      <c r="H32939" s="15"/>
      <c r="K32939" s="15"/>
    </row>
    <row r="32940" spans="8:11">
      <c r="H32940" s="15"/>
      <c r="K32940" s="15"/>
    </row>
    <row r="32941" spans="8:11">
      <c r="H32941" s="15"/>
      <c r="K32941" s="15"/>
    </row>
    <row r="32942" spans="8:11">
      <c r="H32942" s="15"/>
      <c r="K32942" s="15"/>
    </row>
    <row r="32943" spans="8:11">
      <c r="H32943" s="15"/>
      <c r="K32943" s="15"/>
    </row>
    <row r="32944" spans="8:11">
      <c r="H32944" s="15"/>
      <c r="K32944" s="15"/>
    </row>
    <row r="32945" spans="8:11">
      <c r="H32945" s="15"/>
      <c r="K32945" s="15"/>
    </row>
    <row r="32946" spans="8:11">
      <c r="H32946" s="15"/>
      <c r="K32946" s="15"/>
    </row>
    <row r="32947" spans="8:11">
      <c r="H32947" s="15"/>
      <c r="K32947" s="15"/>
    </row>
    <row r="32948" spans="8:11">
      <c r="H32948" s="15"/>
      <c r="K32948" s="15"/>
    </row>
    <row r="32949" spans="8:11">
      <c r="H32949" s="15"/>
      <c r="K32949" s="15"/>
    </row>
    <row r="32950" spans="8:11">
      <c r="H32950" s="15"/>
      <c r="K32950" s="15"/>
    </row>
    <row r="32951" spans="8:11">
      <c r="H32951" s="15"/>
      <c r="K32951" s="15"/>
    </row>
    <row r="32952" spans="8:11">
      <c r="H32952" s="15"/>
      <c r="K32952" s="15"/>
    </row>
    <row r="32953" spans="8:11">
      <c r="H32953" s="15"/>
      <c r="K32953" s="15"/>
    </row>
    <row r="32954" spans="8:11">
      <c r="H32954" s="15"/>
      <c r="K32954" s="15"/>
    </row>
    <row r="32955" spans="8:11">
      <c r="H32955" s="15"/>
      <c r="K32955" s="15"/>
    </row>
    <row r="32956" spans="8:11">
      <c r="H32956" s="15"/>
      <c r="K32956" s="15"/>
    </row>
    <row r="32957" spans="8:11">
      <c r="H32957" s="15"/>
      <c r="K32957" s="15"/>
    </row>
    <row r="32958" spans="8:11">
      <c r="H32958" s="15"/>
      <c r="K32958" s="15"/>
    </row>
    <row r="32959" spans="8:11">
      <c r="H32959" s="15"/>
      <c r="K32959" s="15"/>
    </row>
    <row r="32960" spans="8:11">
      <c r="H32960" s="15"/>
      <c r="K32960" s="15"/>
    </row>
    <row r="32961" spans="8:11">
      <c r="H32961" s="15"/>
      <c r="K32961" s="15"/>
    </row>
    <row r="32962" spans="8:11">
      <c r="H32962" s="15"/>
      <c r="K32962" s="15"/>
    </row>
    <row r="32963" spans="8:11">
      <c r="H32963" s="15"/>
      <c r="K32963" s="15"/>
    </row>
    <row r="32964" spans="8:11">
      <c r="H32964" s="15"/>
      <c r="K32964" s="15"/>
    </row>
    <row r="32965" spans="8:11">
      <c r="H32965" s="15"/>
      <c r="K32965" s="15"/>
    </row>
    <row r="32966" spans="8:11">
      <c r="H32966" s="15"/>
      <c r="K32966" s="15"/>
    </row>
    <row r="32967" spans="8:11">
      <c r="H32967" s="15"/>
      <c r="K32967" s="15"/>
    </row>
    <row r="32968" spans="8:11">
      <c r="H32968" s="15"/>
      <c r="K32968" s="15"/>
    </row>
    <row r="32969" spans="8:11">
      <c r="H32969" s="15"/>
      <c r="K32969" s="15"/>
    </row>
    <row r="32970" spans="8:11">
      <c r="H32970" s="15"/>
      <c r="K32970" s="15"/>
    </row>
    <row r="32971" spans="8:11">
      <c r="H32971" s="15"/>
      <c r="K32971" s="15"/>
    </row>
    <row r="32972" spans="8:11">
      <c r="H32972" s="15"/>
      <c r="K32972" s="15"/>
    </row>
    <row r="32973" spans="8:11">
      <c r="H32973" s="15"/>
      <c r="K32973" s="15"/>
    </row>
    <row r="32974" spans="8:11">
      <c r="H32974" s="15"/>
      <c r="K32974" s="15"/>
    </row>
    <row r="32975" spans="8:11">
      <c r="H32975" s="15"/>
      <c r="K32975" s="15"/>
    </row>
    <row r="32976" spans="8:11">
      <c r="H32976" s="15"/>
      <c r="K32976" s="15"/>
    </row>
    <row r="32977" spans="8:11">
      <c r="H32977" s="15"/>
      <c r="K32977" s="15"/>
    </row>
    <row r="32978" spans="8:11">
      <c r="H32978" s="15"/>
      <c r="K32978" s="15"/>
    </row>
    <row r="32979" spans="8:11">
      <c r="H32979" s="15"/>
      <c r="K32979" s="15"/>
    </row>
    <row r="32980" spans="8:11">
      <c r="H32980" s="15"/>
      <c r="K32980" s="15"/>
    </row>
    <row r="32981" spans="8:11">
      <c r="H32981" s="15"/>
      <c r="K32981" s="15"/>
    </row>
    <row r="32982" spans="8:11">
      <c r="H32982" s="15"/>
      <c r="K32982" s="15"/>
    </row>
    <row r="32983" spans="8:11">
      <c r="H32983" s="15"/>
      <c r="K32983" s="15"/>
    </row>
    <row r="32984" spans="8:11">
      <c r="H32984" s="15"/>
      <c r="K32984" s="15"/>
    </row>
    <row r="32985" spans="8:11">
      <c r="H32985" s="15"/>
      <c r="K32985" s="15"/>
    </row>
    <row r="32986" spans="8:11">
      <c r="H32986" s="15"/>
      <c r="K32986" s="15"/>
    </row>
    <row r="32987" spans="8:11">
      <c r="H32987" s="15"/>
      <c r="K32987" s="15"/>
    </row>
    <row r="32988" spans="8:11">
      <c r="H32988" s="15"/>
      <c r="K32988" s="15"/>
    </row>
    <row r="32989" spans="8:11">
      <c r="H32989" s="15"/>
      <c r="K32989" s="15"/>
    </row>
    <row r="32990" spans="8:11">
      <c r="H32990" s="15"/>
      <c r="K32990" s="15"/>
    </row>
    <row r="32991" spans="8:11">
      <c r="H32991" s="15"/>
      <c r="K32991" s="15"/>
    </row>
    <row r="32992" spans="8:11">
      <c r="H32992" s="15"/>
      <c r="K32992" s="15"/>
    </row>
    <row r="32993" spans="8:11">
      <c r="H32993" s="15"/>
      <c r="K32993" s="15"/>
    </row>
    <row r="32994" spans="8:11">
      <c r="H32994" s="15"/>
      <c r="K32994" s="15"/>
    </row>
    <row r="32995" spans="8:11">
      <c r="H32995" s="15"/>
      <c r="K32995" s="15"/>
    </row>
    <row r="32996" spans="8:11">
      <c r="H32996" s="15"/>
      <c r="K32996" s="15"/>
    </row>
    <row r="32997" spans="8:11">
      <c r="H32997" s="15"/>
      <c r="K32997" s="15"/>
    </row>
    <row r="32998" spans="8:11">
      <c r="H32998" s="15"/>
      <c r="K32998" s="15"/>
    </row>
    <row r="32999" spans="8:11">
      <c r="H32999" s="15"/>
      <c r="K32999" s="15"/>
    </row>
    <row r="33000" spans="8:11">
      <c r="H33000" s="15"/>
      <c r="K33000" s="15"/>
    </row>
    <row r="33001" spans="8:11">
      <c r="H33001" s="15"/>
      <c r="K33001" s="15"/>
    </row>
    <row r="33002" spans="8:11">
      <c r="H33002" s="15"/>
      <c r="K33002" s="15"/>
    </row>
    <row r="33003" spans="8:11">
      <c r="H33003" s="15"/>
      <c r="K33003" s="15"/>
    </row>
    <row r="33004" spans="8:11">
      <c r="H33004" s="15"/>
      <c r="K33004" s="15"/>
    </row>
    <row r="33005" spans="8:11">
      <c r="H33005" s="15"/>
      <c r="K33005" s="15"/>
    </row>
    <row r="33006" spans="8:11">
      <c r="H33006" s="15"/>
      <c r="K33006" s="15"/>
    </row>
    <row r="33007" spans="8:11">
      <c r="H33007" s="15"/>
      <c r="K33007" s="15"/>
    </row>
    <row r="33008" spans="8:11">
      <c r="H33008" s="15"/>
      <c r="K33008" s="15"/>
    </row>
    <row r="33009" spans="8:11">
      <c r="H33009" s="15"/>
      <c r="K33009" s="15"/>
    </row>
    <row r="33010" spans="8:11">
      <c r="H33010" s="15"/>
      <c r="K33010" s="15"/>
    </row>
    <row r="33011" spans="8:11">
      <c r="H33011" s="15"/>
      <c r="K33011" s="15"/>
    </row>
    <row r="33012" spans="8:11">
      <c r="H33012" s="15"/>
      <c r="K33012" s="15"/>
    </row>
    <row r="33013" spans="8:11">
      <c r="H33013" s="15"/>
      <c r="K33013" s="15"/>
    </row>
    <row r="33014" spans="8:11">
      <c r="H33014" s="15"/>
      <c r="K33014" s="15"/>
    </row>
    <row r="33015" spans="8:11">
      <c r="H33015" s="15"/>
      <c r="K33015" s="15"/>
    </row>
    <row r="33016" spans="8:11">
      <c r="H33016" s="15"/>
      <c r="K33016" s="15"/>
    </row>
    <row r="33017" spans="8:11">
      <c r="H33017" s="15"/>
      <c r="K33017" s="15"/>
    </row>
    <row r="33018" spans="8:11">
      <c r="H33018" s="15"/>
      <c r="K33018" s="15"/>
    </row>
    <row r="33019" spans="8:11">
      <c r="H33019" s="15"/>
      <c r="K33019" s="15"/>
    </row>
    <row r="33020" spans="8:11">
      <c r="H33020" s="15"/>
      <c r="K33020" s="15"/>
    </row>
    <row r="33021" spans="8:11">
      <c r="H33021" s="15"/>
      <c r="K33021" s="15"/>
    </row>
    <row r="33022" spans="8:11">
      <c r="H33022" s="15"/>
      <c r="K33022" s="15"/>
    </row>
    <row r="33023" spans="8:11">
      <c r="H33023" s="15"/>
      <c r="K33023" s="15"/>
    </row>
    <row r="33024" spans="8:11">
      <c r="H33024" s="15"/>
      <c r="K33024" s="15"/>
    </row>
    <row r="33025" spans="8:11">
      <c r="H33025" s="15"/>
      <c r="K33025" s="15"/>
    </row>
    <row r="33026" spans="8:11">
      <c r="H33026" s="15"/>
      <c r="K33026" s="15"/>
    </row>
    <row r="33027" spans="8:11">
      <c r="H33027" s="15"/>
      <c r="K33027" s="15"/>
    </row>
    <row r="33028" spans="8:11">
      <c r="H33028" s="15"/>
      <c r="K33028" s="15"/>
    </row>
    <row r="33029" spans="8:11">
      <c r="H33029" s="15"/>
      <c r="K33029" s="15"/>
    </row>
    <row r="33030" spans="8:11">
      <c r="H33030" s="15"/>
      <c r="K33030" s="15"/>
    </row>
    <row r="33031" spans="8:11">
      <c r="H33031" s="15"/>
      <c r="K33031" s="15"/>
    </row>
    <row r="33032" spans="8:11">
      <c r="H33032" s="15"/>
      <c r="K33032" s="15"/>
    </row>
    <row r="33033" spans="8:11">
      <c r="H33033" s="15"/>
      <c r="K33033" s="15"/>
    </row>
    <row r="33034" spans="8:11">
      <c r="H33034" s="15"/>
      <c r="K33034" s="15"/>
    </row>
    <row r="33035" spans="8:11">
      <c r="H33035" s="15"/>
      <c r="K33035" s="15"/>
    </row>
    <row r="33036" spans="8:11">
      <c r="H33036" s="15"/>
      <c r="K33036" s="15"/>
    </row>
    <row r="33037" spans="8:11">
      <c r="H33037" s="15"/>
      <c r="K33037" s="15"/>
    </row>
    <row r="33038" spans="8:11">
      <c r="H33038" s="15"/>
      <c r="K33038" s="15"/>
    </row>
    <row r="33039" spans="8:11">
      <c r="H33039" s="15"/>
      <c r="K33039" s="15"/>
    </row>
    <row r="33040" spans="8:11">
      <c r="H33040" s="15"/>
      <c r="K33040" s="15"/>
    </row>
    <row r="33041" spans="8:11">
      <c r="H33041" s="15"/>
      <c r="K33041" s="15"/>
    </row>
    <row r="33042" spans="8:11">
      <c r="H33042" s="15"/>
      <c r="K33042" s="15"/>
    </row>
    <row r="33043" spans="8:11">
      <c r="H33043" s="15"/>
      <c r="K33043" s="15"/>
    </row>
    <row r="33044" spans="8:11">
      <c r="H33044" s="15"/>
      <c r="K33044" s="15"/>
    </row>
    <row r="33045" spans="8:11">
      <c r="H33045" s="15"/>
      <c r="K33045" s="15"/>
    </row>
    <row r="33046" spans="8:11">
      <c r="H33046" s="15"/>
      <c r="K33046" s="15"/>
    </row>
    <row r="33047" spans="8:11">
      <c r="H33047" s="15"/>
      <c r="K33047" s="15"/>
    </row>
    <row r="33048" spans="8:11">
      <c r="H33048" s="15"/>
      <c r="K33048" s="15"/>
    </row>
    <row r="33049" spans="8:11">
      <c r="H33049" s="15"/>
      <c r="K33049" s="15"/>
    </row>
    <row r="33050" spans="8:11">
      <c r="H33050" s="15"/>
      <c r="K33050" s="15"/>
    </row>
    <row r="33051" spans="8:11">
      <c r="H33051" s="15"/>
      <c r="K33051" s="15"/>
    </row>
    <row r="33052" spans="8:11">
      <c r="H33052" s="15"/>
      <c r="K33052" s="15"/>
    </row>
    <row r="33053" spans="8:11">
      <c r="H33053" s="15"/>
      <c r="K33053" s="15"/>
    </row>
    <row r="33054" spans="8:11">
      <c r="H33054" s="15"/>
      <c r="K33054" s="15"/>
    </row>
    <row r="33055" spans="8:11">
      <c r="H33055" s="15"/>
      <c r="K33055" s="15"/>
    </row>
    <row r="33056" spans="8:11">
      <c r="H33056" s="15"/>
      <c r="K33056" s="15"/>
    </row>
    <row r="33057" spans="8:11">
      <c r="H33057" s="15"/>
      <c r="K33057" s="15"/>
    </row>
    <row r="33058" spans="8:11">
      <c r="H33058" s="15"/>
      <c r="K33058" s="15"/>
    </row>
    <row r="33059" spans="8:11">
      <c r="H33059" s="15"/>
      <c r="K33059" s="15"/>
    </row>
    <row r="33060" spans="8:11">
      <c r="H33060" s="15"/>
      <c r="K33060" s="15"/>
    </row>
    <row r="33061" spans="8:11">
      <c r="H33061" s="15"/>
      <c r="K33061" s="15"/>
    </row>
    <row r="33062" spans="8:11">
      <c r="H33062" s="15"/>
      <c r="K33062" s="15"/>
    </row>
    <row r="33063" spans="8:11">
      <c r="H33063" s="15"/>
      <c r="K33063" s="15"/>
    </row>
    <row r="33064" spans="8:11">
      <c r="H33064" s="15"/>
      <c r="K33064" s="15"/>
    </row>
    <row r="33065" spans="8:11">
      <c r="H33065" s="15"/>
      <c r="K33065" s="15"/>
    </row>
    <row r="33066" spans="8:11">
      <c r="H33066" s="15"/>
      <c r="K33066" s="15"/>
    </row>
    <row r="33067" spans="8:11">
      <c r="H33067" s="15"/>
      <c r="K33067" s="15"/>
    </row>
    <row r="33068" spans="8:11">
      <c r="H33068" s="15"/>
      <c r="K33068" s="15"/>
    </row>
    <row r="33069" spans="8:11">
      <c r="H33069" s="15"/>
      <c r="K33069" s="15"/>
    </row>
    <row r="33070" spans="8:11">
      <c r="H33070" s="15"/>
      <c r="K33070" s="15"/>
    </row>
    <row r="33071" spans="8:11">
      <c r="H33071" s="15"/>
      <c r="K33071" s="15"/>
    </row>
    <row r="33072" spans="8:11">
      <c r="H33072" s="15"/>
      <c r="K33072" s="15"/>
    </row>
    <row r="33073" spans="8:11">
      <c r="H33073" s="15"/>
      <c r="K33073" s="15"/>
    </row>
    <row r="33074" spans="8:11">
      <c r="H33074" s="15"/>
      <c r="K33074" s="15"/>
    </row>
    <row r="33075" spans="8:11">
      <c r="H33075" s="15"/>
      <c r="K33075" s="15"/>
    </row>
    <row r="33076" spans="8:11">
      <c r="H33076" s="15"/>
      <c r="K33076" s="15"/>
    </row>
    <row r="33077" spans="8:11">
      <c r="H33077" s="15"/>
      <c r="K33077" s="15"/>
    </row>
    <row r="33078" spans="8:11">
      <c r="H33078" s="15"/>
      <c r="K33078" s="15"/>
    </row>
    <row r="33079" spans="8:11">
      <c r="H33079" s="15"/>
      <c r="K33079" s="15"/>
    </row>
    <row r="33080" spans="8:11">
      <c r="H33080" s="15"/>
      <c r="K33080" s="15"/>
    </row>
    <row r="33081" spans="8:11">
      <c r="H33081" s="15"/>
      <c r="K33081" s="15"/>
    </row>
    <row r="33082" spans="8:11">
      <c r="H33082" s="15"/>
      <c r="K33082" s="15"/>
    </row>
    <row r="33083" spans="8:11">
      <c r="H33083" s="15"/>
      <c r="K33083" s="15"/>
    </row>
    <row r="33084" spans="8:11">
      <c r="H33084" s="15"/>
      <c r="K33084" s="15"/>
    </row>
    <row r="33085" spans="8:11">
      <c r="H33085" s="15"/>
      <c r="K33085" s="15"/>
    </row>
    <row r="33086" spans="8:11">
      <c r="H33086" s="15"/>
      <c r="K33086" s="15"/>
    </row>
    <row r="33087" spans="8:11">
      <c r="H33087" s="15"/>
      <c r="K33087" s="15"/>
    </row>
    <row r="33088" spans="8:11">
      <c r="H33088" s="15"/>
      <c r="K33088" s="15"/>
    </row>
    <row r="33089" spans="8:11">
      <c r="H33089" s="15"/>
      <c r="K33089" s="15"/>
    </row>
    <row r="33090" spans="8:11">
      <c r="H33090" s="15"/>
      <c r="K33090" s="15"/>
    </row>
    <row r="33091" spans="8:11">
      <c r="H33091" s="15"/>
      <c r="K33091" s="15"/>
    </row>
    <row r="33092" spans="8:11">
      <c r="H33092" s="15"/>
      <c r="K33092" s="15"/>
    </row>
    <row r="33093" spans="8:11">
      <c r="H33093" s="15"/>
      <c r="K33093" s="15"/>
    </row>
    <row r="33094" spans="8:11">
      <c r="H33094" s="15"/>
      <c r="K33094" s="15"/>
    </row>
    <row r="33095" spans="8:11">
      <c r="H33095" s="15"/>
      <c r="K33095" s="15"/>
    </row>
    <row r="33096" spans="8:11">
      <c r="H33096" s="15"/>
      <c r="K33096" s="15"/>
    </row>
    <row r="33097" spans="8:11">
      <c r="H33097" s="15"/>
      <c r="K33097" s="15"/>
    </row>
    <row r="33098" spans="8:11">
      <c r="H33098" s="15"/>
      <c r="K33098" s="15"/>
    </row>
    <row r="33099" spans="8:11">
      <c r="H33099" s="15"/>
      <c r="K33099" s="15"/>
    </row>
    <row r="33100" spans="8:11">
      <c r="H33100" s="15"/>
      <c r="K33100" s="15"/>
    </row>
    <row r="33101" spans="8:11">
      <c r="H33101" s="15"/>
      <c r="K33101" s="15"/>
    </row>
    <row r="33102" spans="8:11">
      <c r="H33102" s="15"/>
      <c r="K33102" s="15"/>
    </row>
    <row r="33103" spans="8:11">
      <c r="H33103" s="15"/>
      <c r="K33103" s="15"/>
    </row>
    <row r="33104" spans="8:11">
      <c r="H33104" s="15"/>
      <c r="K33104" s="15"/>
    </row>
    <row r="33105" spans="8:11">
      <c r="H33105" s="15"/>
      <c r="K33105" s="15"/>
    </row>
    <row r="33106" spans="8:11">
      <c r="H33106" s="15"/>
      <c r="K33106" s="15"/>
    </row>
    <row r="33107" spans="8:11">
      <c r="H33107" s="15"/>
      <c r="K33107" s="15"/>
    </row>
    <row r="33108" spans="8:11">
      <c r="H33108" s="15"/>
      <c r="K33108" s="15"/>
    </row>
    <row r="33109" spans="8:11">
      <c r="H33109" s="15"/>
      <c r="K33109" s="15"/>
    </row>
    <row r="33110" spans="8:11">
      <c r="H33110" s="15"/>
      <c r="K33110" s="15"/>
    </row>
    <row r="33111" spans="8:11">
      <c r="H33111" s="15"/>
      <c r="K33111" s="15"/>
    </row>
    <row r="33112" spans="8:11">
      <c r="H33112" s="15"/>
      <c r="K33112" s="15"/>
    </row>
    <row r="33113" spans="8:11">
      <c r="H33113" s="15"/>
      <c r="K33113" s="15"/>
    </row>
    <row r="33114" spans="8:11">
      <c r="H33114" s="15"/>
      <c r="K33114" s="15"/>
    </row>
    <row r="33115" spans="8:11">
      <c r="H33115" s="15"/>
      <c r="K33115" s="15"/>
    </row>
    <row r="33116" spans="8:11">
      <c r="H33116" s="15"/>
      <c r="K33116" s="15"/>
    </row>
    <row r="33117" spans="8:11">
      <c r="H33117" s="15"/>
      <c r="K33117" s="15"/>
    </row>
    <row r="33118" spans="8:11">
      <c r="H33118" s="15"/>
      <c r="K33118" s="15"/>
    </row>
    <row r="33119" spans="8:11">
      <c r="H33119" s="15"/>
      <c r="K33119" s="15"/>
    </row>
    <row r="33120" spans="8:11">
      <c r="H33120" s="15"/>
      <c r="K33120" s="15"/>
    </row>
    <row r="33121" spans="8:11">
      <c r="H33121" s="15"/>
      <c r="K33121" s="15"/>
    </row>
    <row r="33122" spans="8:11">
      <c r="H33122" s="15"/>
      <c r="K33122" s="15"/>
    </row>
    <row r="33123" spans="8:11">
      <c r="H33123" s="15"/>
      <c r="K33123" s="15"/>
    </row>
    <row r="33124" spans="8:11">
      <c r="H33124" s="15"/>
      <c r="K33124" s="15"/>
    </row>
    <row r="33125" spans="8:11">
      <c r="H33125" s="15"/>
      <c r="K33125" s="15"/>
    </row>
    <row r="33126" spans="8:11">
      <c r="H33126" s="15"/>
      <c r="K33126" s="15"/>
    </row>
    <row r="33127" spans="8:11">
      <c r="H33127" s="15"/>
      <c r="K33127" s="15"/>
    </row>
    <row r="33128" spans="8:11">
      <c r="H33128" s="15"/>
      <c r="K33128" s="15"/>
    </row>
    <row r="33129" spans="8:11">
      <c r="H33129" s="15"/>
      <c r="K33129" s="15"/>
    </row>
    <row r="33130" spans="8:11">
      <c r="H33130" s="15"/>
      <c r="K33130" s="15"/>
    </row>
    <row r="33131" spans="8:11">
      <c r="H33131" s="15"/>
      <c r="K33131" s="15"/>
    </row>
    <row r="33132" spans="8:11">
      <c r="H33132" s="15"/>
      <c r="K33132" s="15"/>
    </row>
    <row r="33133" spans="8:11">
      <c r="H33133" s="15"/>
      <c r="K33133" s="15"/>
    </row>
    <row r="33134" spans="8:11">
      <c r="H33134" s="15"/>
      <c r="K33134" s="15"/>
    </row>
    <row r="33135" spans="8:11">
      <c r="H33135" s="15"/>
      <c r="K33135" s="15"/>
    </row>
    <row r="33136" spans="8:11">
      <c r="H33136" s="15"/>
      <c r="K33136" s="15"/>
    </row>
    <row r="33137" spans="8:11">
      <c r="H33137" s="15"/>
      <c r="K33137" s="15"/>
    </row>
    <row r="33138" spans="8:11">
      <c r="H33138" s="15"/>
      <c r="K33138" s="15"/>
    </row>
    <row r="33139" spans="8:11">
      <c r="H33139" s="15"/>
      <c r="K33139" s="15"/>
    </row>
    <row r="33140" spans="8:11">
      <c r="H33140" s="15"/>
      <c r="K33140" s="15"/>
    </row>
    <row r="33141" spans="8:11">
      <c r="H33141" s="15"/>
      <c r="K33141" s="15"/>
    </row>
    <row r="33142" spans="8:11">
      <c r="H33142" s="15"/>
      <c r="K33142" s="15"/>
    </row>
    <row r="33143" spans="8:11">
      <c r="H33143" s="15"/>
      <c r="K33143" s="15"/>
    </row>
    <row r="33144" spans="8:11">
      <c r="H33144" s="15"/>
      <c r="K33144" s="15"/>
    </row>
    <row r="33145" spans="8:11">
      <c r="H33145" s="15"/>
      <c r="K33145" s="15"/>
    </row>
    <row r="33146" spans="8:11">
      <c r="H33146" s="15"/>
      <c r="K33146" s="15"/>
    </row>
    <row r="33147" spans="8:11">
      <c r="H33147" s="15"/>
      <c r="K33147" s="15"/>
    </row>
    <row r="33148" spans="8:11">
      <c r="H33148" s="15"/>
      <c r="K33148" s="15"/>
    </row>
    <row r="33149" spans="8:11">
      <c r="H33149" s="15"/>
      <c r="K33149" s="15"/>
    </row>
    <row r="33150" spans="8:11">
      <c r="H33150" s="15"/>
      <c r="K33150" s="15"/>
    </row>
    <row r="33151" spans="8:11">
      <c r="H33151" s="15"/>
      <c r="K33151" s="15"/>
    </row>
    <row r="33152" spans="8:11">
      <c r="H33152" s="15"/>
      <c r="K33152" s="15"/>
    </row>
    <row r="33153" spans="8:11">
      <c r="H33153" s="15"/>
      <c r="K33153" s="15"/>
    </row>
    <row r="33154" spans="8:11">
      <c r="H33154" s="15"/>
      <c r="K33154" s="15"/>
    </row>
    <row r="33155" spans="8:11">
      <c r="H33155" s="15"/>
      <c r="K33155" s="15"/>
    </row>
    <row r="33156" spans="8:11">
      <c r="H33156" s="15"/>
      <c r="K33156" s="15"/>
    </row>
    <row r="33157" spans="8:11">
      <c r="H33157" s="15"/>
      <c r="K33157" s="15"/>
    </row>
    <row r="33158" spans="8:11">
      <c r="H33158" s="15"/>
      <c r="K33158" s="15"/>
    </row>
    <row r="33159" spans="8:11">
      <c r="H33159" s="15"/>
      <c r="K33159" s="15"/>
    </row>
    <row r="33160" spans="8:11">
      <c r="H33160" s="15"/>
      <c r="K33160" s="15"/>
    </row>
    <row r="33161" spans="8:11">
      <c r="H33161" s="15"/>
      <c r="K33161" s="15"/>
    </row>
    <row r="33162" spans="8:11">
      <c r="H33162" s="15"/>
      <c r="K33162" s="15"/>
    </row>
    <row r="33163" spans="8:11">
      <c r="H33163" s="15"/>
      <c r="K33163" s="15"/>
    </row>
    <row r="33164" spans="8:11">
      <c r="H33164" s="15"/>
      <c r="K33164" s="15"/>
    </row>
    <row r="33165" spans="8:11">
      <c r="H33165" s="15"/>
      <c r="K33165" s="15"/>
    </row>
    <row r="33166" spans="8:11">
      <c r="H33166" s="15"/>
      <c r="K33166" s="15"/>
    </row>
    <row r="33167" spans="8:11">
      <c r="H33167" s="15"/>
      <c r="K33167" s="15"/>
    </row>
    <row r="33168" spans="8:11">
      <c r="H33168" s="15"/>
      <c r="K33168" s="15"/>
    </row>
    <row r="33169" spans="8:11">
      <c r="H33169" s="15"/>
      <c r="K33169" s="15"/>
    </row>
    <row r="33170" spans="8:11">
      <c r="H33170" s="15"/>
      <c r="K33170" s="15"/>
    </row>
    <row r="33171" spans="8:11">
      <c r="H33171" s="15"/>
      <c r="K33171" s="15"/>
    </row>
    <row r="33172" spans="8:11">
      <c r="H33172" s="15"/>
      <c r="K33172" s="15"/>
    </row>
    <row r="33173" spans="8:11">
      <c r="H33173" s="15"/>
      <c r="K33173" s="15"/>
    </row>
    <row r="33174" spans="8:11">
      <c r="H33174" s="15"/>
      <c r="K33174" s="15"/>
    </row>
    <row r="33175" spans="8:11">
      <c r="H33175" s="15"/>
      <c r="K33175" s="15"/>
    </row>
    <row r="33176" spans="8:11">
      <c r="H33176" s="15"/>
      <c r="K33176" s="15"/>
    </row>
    <row r="33177" spans="8:11">
      <c r="H33177" s="15"/>
      <c r="K33177" s="15"/>
    </row>
    <row r="33178" spans="8:11">
      <c r="H33178" s="15"/>
      <c r="K33178" s="15"/>
    </row>
    <row r="33179" spans="8:11">
      <c r="H33179" s="15"/>
      <c r="K33179" s="15"/>
    </row>
    <row r="33180" spans="8:11">
      <c r="H33180" s="15"/>
      <c r="K33180" s="15"/>
    </row>
    <row r="33181" spans="8:11">
      <c r="H33181" s="15"/>
      <c r="K33181" s="15"/>
    </row>
    <row r="33182" spans="8:11">
      <c r="H33182" s="15"/>
      <c r="K33182" s="15"/>
    </row>
    <row r="33183" spans="8:11">
      <c r="H33183" s="15"/>
      <c r="K33183" s="15"/>
    </row>
    <row r="33184" spans="8:11">
      <c r="H33184" s="15"/>
      <c r="K33184" s="15"/>
    </row>
    <row r="33185" spans="8:11">
      <c r="H33185" s="15"/>
      <c r="K33185" s="15"/>
    </row>
    <row r="33186" spans="8:11">
      <c r="H33186" s="15"/>
      <c r="K33186" s="15"/>
    </row>
    <row r="33187" spans="8:11">
      <c r="H33187" s="15"/>
      <c r="K33187" s="15"/>
    </row>
    <row r="33188" spans="8:11">
      <c r="H33188" s="15"/>
      <c r="K33188" s="15"/>
    </row>
    <row r="33189" spans="8:11">
      <c r="H33189" s="15"/>
      <c r="K33189" s="15"/>
    </row>
    <row r="33190" spans="8:11">
      <c r="H33190" s="15"/>
      <c r="K33190" s="15"/>
    </row>
    <row r="33191" spans="8:11">
      <c r="H33191" s="15"/>
      <c r="K33191" s="15"/>
    </row>
    <row r="33192" spans="8:11">
      <c r="H33192" s="15"/>
      <c r="K33192" s="15"/>
    </row>
    <row r="33193" spans="8:11">
      <c r="H33193" s="15"/>
      <c r="K33193" s="15"/>
    </row>
    <row r="33194" spans="8:11">
      <c r="H33194" s="15"/>
      <c r="K33194" s="15"/>
    </row>
    <row r="33195" spans="8:11">
      <c r="H33195" s="15"/>
      <c r="K33195" s="15"/>
    </row>
    <row r="33196" spans="8:11">
      <c r="H33196" s="15"/>
      <c r="K33196" s="15"/>
    </row>
    <row r="33197" spans="8:11">
      <c r="H33197" s="15"/>
      <c r="K33197" s="15"/>
    </row>
    <row r="33198" spans="8:11">
      <c r="H33198" s="15"/>
      <c r="K33198" s="15"/>
    </row>
    <row r="33199" spans="8:11">
      <c r="H33199" s="15"/>
      <c r="K33199" s="15"/>
    </row>
    <row r="33200" spans="8:11">
      <c r="H33200" s="15"/>
      <c r="K33200" s="15"/>
    </row>
    <row r="33201" spans="8:11">
      <c r="H33201" s="15"/>
      <c r="K33201" s="15"/>
    </row>
    <row r="33202" spans="8:11">
      <c r="H33202" s="15"/>
      <c r="K33202" s="15"/>
    </row>
    <row r="33203" spans="8:11">
      <c r="H33203" s="15"/>
      <c r="K33203" s="15"/>
    </row>
    <row r="33204" spans="8:11">
      <c r="H33204" s="15"/>
      <c r="K33204" s="15"/>
    </row>
    <row r="33205" spans="8:11">
      <c r="H33205" s="15"/>
      <c r="K33205" s="15"/>
    </row>
    <row r="33206" spans="8:11">
      <c r="H33206" s="15"/>
      <c r="K33206" s="15"/>
    </row>
    <row r="33207" spans="8:11">
      <c r="H33207" s="15"/>
      <c r="K33207" s="15"/>
    </row>
    <row r="33208" spans="8:11">
      <c r="H33208" s="15"/>
      <c r="K33208" s="15"/>
    </row>
    <row r="33209" spans="8:11">
      <c r="H33209" s="15"/>
      <c r="K33209" s="15"/>
    </row>
    <row r="33210" spans="8:11">
      <c r="H33210" s="15"/>
      <c r="K33210" s="15"/>
    </row>
    <row r="33211" spans="8:11">
      <c r="H33211" s="15"/>
      <c r="K33211" s="15"/>
    </row>
    <row r="33212" spans="8:11">
      <c r="H33212" s="15"/>
      <c r="K33212" s="15"/>
    </row>
    <row r="33213" spans="8:11">
      <c r="H33213" s="15"/>
      <c r="K33213" s="15"/>
    </row>
    <row r="33214" spans="8:11">
      <c r="H33214" s="15"/>
      <c r="K33214" s="15"/>
    </row>
    <row r="33215" spans="8:11">
      <c r="H33215" s="15"/>
      <c r="K33215" s="15"/>
    </row>
    <row r="33216" spans="8:11">
      <c r="H33216" s="15"/>
      <c r="K33216" s="15"/>
    </row>
    <row r="33217" spans="8:11">
      <c r="H33217" s="15"/>
      <c r="K33217" s="15"/>
    </row>
    <row r="33218" spans="8:11">
      <c r="H33218" s="15"/>
      <c r="K33218" s="15"/>
    </row>
    <row r="33219" spans="8:11">
      <c r="H33219" s="15"/>
      <c r="K33219" s="15"/>
    </row>
    <row r="33220" spans="8:11">
      <c r="H33220" s="15"/>
      <c r="K33220" s="15"/>
    </row>
    <row r="33221" spans="8:11">
      <c r="H33221" s="15"/>
      <c r="K33221" s="15"/>
    </row>
    <row r="33222" spans="8:11">
      <c r="H33222" s="15"/>
      <c r="K33222" s="15"/>
    </row>
    <row r="33223" spans="8:11">
      <c r="H33223" s="15"/>
      <c r="K33223" s="15"/>
    </row>
    <row r="33224" spans="8:11">
      <c r="H33224" s="15"/>
      <c r="K33224" s="15"/>
    </row>
    <row r="33225" spans="8:11">
      <c r="H33225" s="15"/>
      <c r="K33225" s="15"/>
    </row>
    <row r="33226" spans="8:11">
      <c r="H33226" s="15"/>
      <c r="K33226" s="15"/>
    </row>
    <row r="33227" spans="8:11">
      <c r="H33227" s="15"/>
      <c r="K33227" s="15"/>
    </row>
    <row r="33228" spans="8:11">
      <c r="H33228" s="15"/>
      <c r="K33228" s="15"/>
    </row>
    <row r="33229" spans="8:11">
      <c r="H33229" s="15"/>
      <c r="K33229" s="15"/>
    </row>
    <row r="33230" spans="8:11">
      <c r="H33230" s="15"/>
      <c r="K33230" s="15"/>
    </row>
    <row r="33231" spans="8:11">
      <c r="H33231" s="15"/>
      <c r="K33231" s="15"/>
    </row>
    <row r="33232" spans="8:11">
      <c r="H33232" s="15"/>
      <c r="K33232" s="15"/>
    </row>
    <row r="33233" spans="8:11">
      <c r="H33233" s="15"/>
      <c r="K33233" s="15"/>
    </row>
    <row r="33234" spans="8:11">
      <c r="H33234" s="15"/>
      <c r="K33234" s="15"/>
    </row>
    <row r="33235" spans="8:11">
      <c r="H33235" s="15"/>
      <c r="K33235" s="15"/>
    </row>
    <row r="33236" spans="8:11">
      <c r="H33236" s="15"/>
      <c r="K33236" s="15"/>
    </row>
    <row r="33237" spans="8:11">
      <c r="H33237" s="15"/>
      <c r="K33237" s="15"/>
    </row>
    <row r="33238" spans="8:11">
      <c r="H33238" s="15"/>
      <c r="K33238" s="15"/>
    </row>
    <row r="33239" spans="8:11">
      <c r="H33239" s="15"/>
      <c r="K33239" s="15"/>
    </row>
    <row r="33240" spans="8:11">
      <c r="H33240" s="15"/>
      <c r="K33240" s="15"/>
    </row>
    <row r="33241" spans="8:11">
      <c r="H33241" s="15"/>
      <c r="K33241" s="15"/>
    </row>
    <row r="33242" spans="8:11">
      <c r="H33242" s="15"/>
      <c r="K33242" s="15"/>
    </row>
    <row r="33243" spans="8:11">
      <c r="H33243" s="15"/>
      <c r="K33243" s="15"/>
    </row>
    <row r="33244" spans="8:11">
      <c r="H33244" s="15"/>
      <c r="K33244" s="15"/>
    </row>
    <row r="33245" spans="8:11">
      <c r="H33245" s="15"/>
      <c r="K33245" s="15"/>
    </row>
    <row r="33246" spans="8:11">
      <c r="H33246" s="15"/>
      <c r="K33246" s="15"/>
    </row>
    <row r="33247" spans="8:11">
      <c r="H33247" s="15"/>
      <c r="K33247" s="15"/>
    </row>
    <row r="33248" spans="8:11">
      <c r="H33248" s="15"/>
      <c r="K33248" s="15"/>
    </row>
    <row r="33249" spans="8:11">
      <c r="H33249" s="15"/>
      <c r="K33249" s="15"/>
    </row>
    <row r="33250" spans="8:11">
      <c r="H33250" s="15"/>
      <c r="K33250" s="15"/>
    </row>
    <row r="33251" spans="8:11">
      <c r="H33251" s="15"/>
      <c r="K33251" s="15"/>
    </row>
    <row r="33252" spans="8:11">
      <c r="H33252" s="15"/>
      <c r="K33252" s="15"/>
    </row>
    <row r="33253" spans="8:11">
      <c r="H33253" s="15"/>
      <c r="K33253" s="15"/>
    </row>
    <row r="33254" spans="8:11">
      <c r="H33254" s="15"/>
      <c r="K33254" s="15"/>
    </row>
    <row r="33255" spans="8:11">
      <c r="H33255" s="15"/>
      <c r="K33255" s="15"/>
    </row>
    <row r="33256" spans="8:11">
      <c r="H33256" s="15"/>
      <c r="K33256" s="15"/>
    </row>
    <row r="33257" spans="8:11">
      <c r="H33257" s="15"/>
      <c r="K33257" s="15"/>
    </row>
    <row r="33258" spans="8:11">
      <c r="H33258" s="15"/>
      <c r="K33258" s="15"/>
    </row>
    <row r="33259" spans="8:11">
      <c r="H33259" s="15"/>
      <c r="K33259" s="15"/>
    </row>
    <row r="33260" spans="8:11">
      <c r="H33260" s="15"/>
      <c r="K33260" s="15"/>
    </row>
    <row r="33261" spans="8:11">
      <c r="H33261" s="15"/>
      <c r="K33261" s="15"/>
    </row>
    <row r="33262" spans="8:11">
      <c r="H33262" s="15"/>
      <c r="K33262" s="15"/>
    </row>
    <row r="33263" spans="8:11">
      <c r="H33263" s="15"/>
      <c r="K33263" s="15"/>
    </row>
    <row r="33264" spans="8:11">
      <c r="H33264" s="15"/>
      <c r="K33264" s="15"/>
    </row>
    <row r="33265" spans="8:11">
      <c r="H33265" s="15"/>
      <c r="K33265" s="15"/>
    </row>
    <row r="33266" spans="8:11">
      <c r="H33266" s="15"/>
      <c r="K33266" s="15"/>
    </row>
    <row r="33267" spans="8:11">
      <c r="H33267" s="15"/>
      <c r="K33267" s="15"/>
    </row>
    <row r="33268" spans="8:11">
      <c r="H33268" s="15"/>
      <c r="K33268" s="15"/>
    </row>
    <row r="33269" spans="8:11">
      <c r="H33269" s="15"/>
      <c r="K33269" s="15"/>
    </row>
    <row r="33270" spans="8:11">
      <c r="H33270" s="15"/>
      <c r="K33270" s="15"/>
    </row>
    <row r="33271" spans="8:11">
      <c r="H33271" s="15"/>
      <c r="K33271" s="15"/>
    </row>
    <row r="33272" spans="8:11">
      <c r="H33272" s="15"/>
      <c r="K33272" s="15"/>
    </row>
    <row r="33273" spans="8:11">
      <c r="H33273" s="15"/>
      <c r="K33273" s="15"/>
    </row>
    <row r="33274" spans="8:11">
      <c r="H33274" s="15"/>
      <c r="K33274" s="15"/>
    </row>
    <row r="33275" spans="8:11">
      <c r="H33275" s="15"/>
      <c r="K33275" s="15"/>
    </row>
    <row r="33276" spans="8:11">
      <c r="H33276" s="15"/>
      <c r="K33276" s="15"/>
    </row>
    <row r="33277" spans="8:11">
      <c r="H33277" s="15"/>
      <c r="K33277" s="15"/>
    </row>
    <row r="33278" spans="8:11">
      <c r="H33278" s="15"/>
      <c r="K33278" s="15"/>
    </row>
    <row r="33279" spans="8:11">
      <c r="H33279" s="15"/>
      <c r="K33279" s="15"/>
    </row>
    <row r="33280" spans="8:11">
      <c r="H33280" s="15"/>
      <c r="K33280" s="15"/>
    </row>
    <row r="33281" spans="8:11">
      <c r="H33281" s="15"/>
      <c r="K33281" s="15"/>
    </row>
    <row r="33282" spans="8:11">
      <c r="H33282" s="15"/>
      <c r="K33282" s="15"/>
    </row>
    <row r="33283" spans="8:11">
      <c r="H33283" s="15"/>
      <c r="K33283" s="15"/>
    </row>
    <row r="33284" spans="8:11">
      <c r="H33284" s="15"/>
      <c r="K33284" s="15"/>
    </row>
    <row r="33285" spans="8:11">
      <c r="H33285" s="15"/>
      <c r="K33285" s="15"/>
    </row>
    <row r="33286" spans="8:11">
      <c r="H33286" s="15"/>
      <c r="K33286" s="15"/>
    </row>
    <row r="33287" spans="8:11">
      <c r="H33287" s="15"/>
      <c r="K33287" s="15"/>
    </row>
    <row r="33288" spans="8:11">
      <c r="H33288" s="15"/>
      <c r="K33288" s="15"/>
    </row>
    <row r="33289" spans="8:11">
      <c r="H33289" s="15"/>
      <c r="K33289" s="15"/>
    </row>
    <row r="33290" spans="8:11">
      <c r="H33290" s="15"/>
      <c r="K33290" s="15"/>
    </row>
    <row r="33291" spans="8:11">
      <c r="H33291" s="15"/>
      <c r="K33291" s="15"/>
    </row>
    <row r="33292" spans="8:11">
      <c r="H33292" s="15"/>
      <c r="K33292" s="15"/>
    </row>
    <row r="33293" spans="8:11">
      <c r="H33293" s="15"/>
      <c r="K33293" s="15"/>
    </row>
    <row r="33294" spans="8:11">
      <c r="H33294" s="15"/>
      <c r="K33294" s="15"/>
    </row>
    <row r="33295" spans="8:11">
      <c r="H33295" s="15"/>
      <c r="K33295" s="15"/>
    </row>
    <row r="33296" spans="8:11">
      <c r="H33296" s="15"/>
      <c r="K33296" s="15"/>
    </row>
    <row r="33297" spans="8:11">
      <c r="H33297" s="15"/>
      <c r="K33297" s="15"/>
    </row>
    <row r="33298" spans="8:11">
      <c r="H33298" s="15"/>
      <c r="K33298" s="15"/>
    </row>
    <row r="33299" spans="8:11">
      <c r="H33299" s="15"/>
      <c r="K33299" s="15"/>
    </row>
    <row r="33300" spans="8:11">
      <c r="H33300" s="15"/>
      <c r="K33300" s="15"/>
    </row>
    <row r="33301" spans="8:11">
      <c r="H33301" s="15"/>
      <c r="K33301" s="15"/>
    </row>
    <row r="33302" spans="8:11">
      <c r="H33302" s="15"/>
      <c r="K33302" s="15"/>
    </row>
    <row r="33303" spans="8:11">
      <c r="H33303" s="15"/>
      <c r="K33303" s="15"/>
    </row>
    <row r="33304" spans="8:11">
      <c r="H33304" s="15"/>
      <c r="K33304" s="15"/>
    </row>
    <row r="33305" spans="8:11">
      <c r="H33305" s="15"/>
      <c r="K33305" s="15"/>
    </row>
    <row r="33306" spans="8:11">
      <c r="H33306" s="15"/>
      <c r="K33306" s="15"/>
    </row>
    <row r="33307" spans="8:11">
      <c r="H33307" s="15"/>
      <c r="K33307" s="15"/>
    </row>
    <row r="33308" spans="8:11">
      <c r="H33308" s="15"/>
      <c r="K33308" s="15"/>
    </row>
    <row r="33309" spans="8:11">
      <c r="H33309" s="15"/>
      <c r="K33309" s="15"/>
    </row>
    <row r="33310" spans="8:11">
      <c r="H33310" s="15"/>
      <c r="K33310" s="15"/>
    </row>
    <row r="33311" spans="8:11">
      <c r="H33311" s="15"/>
      <c r="K33311" s="15"/>
    </row>
    <row r="33312" spans="8:11">
      <c r="H33312" s="15"/>
      <c r="K33312" s="15"/>
    </row>
    <row r="33313" spans="8:11">
      <c r="H33313" s="15"/>
      <c r="K33313" s="15"/>
    </row>
    <row r="33314" spans="8:11">
      <c r="H33314" s="15"/>
      <c r="K33314" s="15"/>
    </row>
    <row r="33315" spans="8:11">
      <c r="H33315" s="15"/>
      <c r="K33315" s="15"/>
    </row>
    <row r="33316" spans="8:11">
      <c r="H33316" s="15"/>
      <c r="K33316" s="15"/>
    </row>
    <row r="33317" spans="8:11">
      <c r="H33317" s="15"/>
      <c r="K33317" s="15"/>
    </row>
    <row r="33318" spans="8:11">
      <c r="H33318" s="15"/>
      <c r="K33318" s="15"/>
    </row>
    <row r="33319" spans="8:11">
      <c r="H33319" s="15"/>
      <c r="K33319" s="15"/>
    </row>
    <row r="33320" spans="8:11">
      <c r="H33320" s="15"/>
      <c r="K33320" s="15"/>
    </row>
    <row r="33321" spans="8:11">
      <c r="H33321" s="15"/>
      <c r="K33321" s="15"/>
    </row>
    <row r="33322" spans="8:11">
      <c r="H33322" s="15"/>
      <c r="K33322" s="15"/>
    </row>
    <row r="33323" spans="8:11">
      <c r="H33323" s="15"/>
      <c r="K33323" s="15"/>
    </row>
    <row r="33324" spans="8:11">
      <c r="H33324" s="15"/>
      <c r="K33324" s="15"/>
    </row>
    <row r="33325" spans="8:11">
      <c r="H33325" s="15"/>
      <c r="K33325" s="15"/>
    </row>
    <row r="33326" spans="8:11">
      <c r="H33326" s="15"/>
      <c r="K33326" s="15"/>
    </row>
    <row r="33327" spans="8:11">
      <c r="H33327" s="15"/>
      <c r="K33327" s="15"/>
    </row>
    <row r="33328" spans="8:11">
      <c r="H33328" s="15"/>
      <c r="K33328" s="15"/>
    </row>
    <row r="33329" spans="8:11">
      <c r="H33329" s="15"/>
      <c r="K33329" s="15"/>
    </row>
    <row r="33330" spans="8:11">
      <c r="H33330" s="15"/>
      <c r="K33330" s="15"/>
    </row>
    <row r="33331" spans="8:11">
      <c r="H33331" s="15"/>
      <c r="K33331" s="15"/>
    </row>
    <row r="33332" spans="8:11">
      <c r="H33332" s="15"/>
      <c r="K33332" s="15"/>
    </row>
    <row r="33333" spans="8:11">
      <c r="H33333" s="15"/>
      <c r="K33333" s="15"/>
    </row>
    <row r="33334" spans="8:11">
      <c r="H33334" s="15"/>
      <c r="K33334" s="15"/>
    </row>
    <row r="33335" spans="8:11">
      <c r="H33335" s="15"/>
      <c r="K33335" s="15"/>
    </row>
    <row r="33336" spans="8:11">
      <c r="H33336" s="15"/>
      <c r="K33336" s="15"/>
    </row>
    <row r="33337" spans="8:11">
      <c r="H33337" s="15"/>
      <c r="K33337" s="15"/>
    </row>
    <row r="33338" spans="8:11">
      <c r="H33338" s="15"/>
      <c r="K33338" s="15"/>
    </row>
    <row r="33339" spans="8:11">
      <c r="H33339" s="15"/>
      <c r="K33339" s="15"/>
    </row>
    <row r="33340" spans="8:11">
      <c r="H33340" s="15"/>
      <c r="K33340" s="15"/>
    </row>
    <row r="33341" spans="8:11">
      <c r="H33341" s="15"/>
      <c r="K33341" s="15"/>
    </row>
    <row r="33342" spans="8:11">
      <c r="H33342" s="15"/>
      <c r="K33342" s="15"/>
    </row>
    <row r="33343" spans="8:11">
      <c r="H33343" s="15"/>
      <c r="K33343" s="15"/>
    </row>
    <row r="33344" spans="8:11">
      <c r="H33344" s="15"/>
      <c r="K33344" s="15"/>
    </row>
    <row r="33345" spans="8:11">
      <c r="H33345" s="15"/>
      <c r="K33345" s="15"/>
    </row>
    <row r="33346" spans="8:11">
      <c r="H33346" s="15"/>
      <c r="K33346" s="15"/>
    </row>
    <row r="33347" spans="8:11">
      <c r="H33347" s="15"/>
      <c r="K33347" s="15"/>
    </row>
    <row r="33348" spans="8:11">
      <c r="H33348" s="15"/>
      <c r="K33348" s="15"/>
    </row>
    <row r="33349" spans="8:11">
      <c r="H33349" s="15"/>
      <c r="K33349" s="15"/>
    </row>
    <row r="33350" spans="8:11">
      <c r="H33350" s="15"/>
      <c r="K33350" s="15"/>
    </row>
    <row r="33351" spans="8:11">
      <c r="H33351" s="15"/>
      <c r="K33351" s="15"/>
    </row>
    <row r="33352" spans="8:11">
      <c r="H33352" s="15"/>
      <c r="K33352" s="15"/>
    </row>
    <row r="33353" spans="8:11">
      <c r="H33353" s="15"/>
      <c r="K33353" s="15"/>
    </row>
    <row r="33354" spans="8:11">
      <c r="H33354" s="15"/>
      <c r="K33354" s="15"/>
    </row>
    <row r="33355" spans="8:11">
      <c r="H33355" s="15"/>
      <c r="K33355" s="15"/>
    </row>
    <row r="33356" spans="8:11">
      <c r="H33356" s="15"/>
      <c r="K33356" s="15"/>
    </row>
    <row r="33357" spans="8:11">
      <c r="H33357" s="15"/>
      <c r="K33357" s="15"/>
    </row>
    <row r="33358" spans="8:11">
      <c r="H33358" s="15"/>
      <c r="K33358" s="15"/>
    </row>
    <row r="33359" spans="8:11">
      <c r="H33359" s="15"/>
      <c r="K33359" s="15"/>
    </row>
    <row r="33360" spans="8:11">
      <c r="H33360" s="15"/>
      <c r="K33360" s="15"/>
    </row>
    <row r="33361" spans="8:11">
      <c r="H33361" s="15"/>
      <c r="K33361" s="15"/>
    </row>
    <row r="33362" spans="8:11">
      <c r="H33362" s="15"/>
      <c r="K33362" s="15"/>
    </row>
    <row r="33363" spans="8:11">
      <c r="H33363" s="15"/>
      <c r="K33363" s="15"/>
    </row>
    <row r="33364" spans="8:11">
      <c r="H33364" s="15"/>
      <c r="K33364" s="15"/>
    </row>
    <row r="33365" spans="8:11">
      <c r="H33365" s="15"/>
      <c r="K33365" s="15"/>
    </row>
    <row r="33366" spans="8:11">
      <c r="H33366" s="15"/>
      <c r="K33366" s="15"/>
    </row>
    <row r="33367" spans="8:11">
      <c r="H33367" s="15"/>
      <c r="K33367" s="15"/>
    </row>
    <row r="33368" spans="8:11">
      <c r="H33368" s="15"/>
      <c r="K33368" s="15"/>
    </row>
    <row r="33369" spans="8:11">
      <c r="H33369" s="15"/>
      <c r="K33369" s="15"/>
    </row>
    <row r="33370" spans="8:11">
      <c r="H33370" s="15"/>
      <c r="K33370" s="15"/>
    </row>
    <row r="33371" spans="8:11">
      <c r="H33371" s="15"/>
      <c r="K33371" s="15"/>
    </row>
    <row r="33372" spans="8:11">
      <c r="H33372" s="15"/>
      <c r="K33372" s="15"/>
    </row>
    <row r="33373" spans="8:11">
      <c r="H33373" s="15"/>
      <c r="K33373" s="15"/>
    </row>
    <row r="33374" spans="8:11">
      <c r="H33374" s="15"/>
      <c r="K33374" s="15"/>
    </row>
    <row r="33375" spans="8:11">
      <c r="H33375" s="15"/>
      <c r="K33375" s="15"/>
    </row>
    <row r="33376" spans="8:11">
      <c r="H33376" s="15"/>
      <c r="K33376" s="15"/>
    </row>
    <row r="33377" spans="8:11">
      <c r="H33377" s="15"/>
      <c r="K33377" s="15"/>
    </row>
    <row r="33378" spans="8:11">
      <c r="H33378" s="15"/>
      <c r="K33378" s="15"/>
    </row>
    <row r="33379" spans="8:11">
      <c r="H33379" s="15"/>
      <c r="K33379" s="15"/>
    </row>
    <row r="33380" spans="8:11">
      <c r="H33380" s="15"/>
      <c r="K33380" s="15"/>
    </row>
    <row r="33381" spans="8:11">
      <c r="H33381" s="15"/>
      <c r="K33381" s="15"/>
    </row>
    <row r="33382" spans="8:11">
      <c r="H33382" s="15"/>
      <c r="K33382" s="15"/>
    </row>
    <row r="33383" spans="8:11">
      <c r="H33383" s="15"/>
      <c r="K33383" s="15"/>
    </row>
    <row r="33384" spans="8:11">
      <c r="H33384" s="15"/>
      <c r="K33384" s="15"/>
    </row>
    <row r="33385" spans="8:11">
      <c r="H33385" s="15"/>
      <c r="K33385" s="15"/>
    </row>
    <row r="33386" spans="8:11">
      <c r="H33386" s="15"/>
      <c r="K33386" s="15"/>
    </row>
    <row r="33387" spans="8:11">
      <c r="H33387" s="15"/>
      <c r="K33387" s="15"/>
    </row>
    <row r="33388" spans="8:11">
      <c r="H33388" s="15"/>
      <c r="K33388" s="15"/>
    </row>
    <row r="33389" spans="8:11">
      <c r="H33389" s="15"/>
      <c r="K33389" s="15"/>
    </row>
    <row r="33390" spans="8:11">
      <c r="H33390" s="15"/>
      <c r="K33390" s="15"/>
    </row>
    <row r="33391" spans="8:11">
      <c r="H33391" s="15"/>
      <c r="K33391" s="15"/>
    </row>
    <row r="33392" spans="8:11">
      <c r="H33392" s="15"/>
      <c r="K33392" s="15"/>
    </row>
    <row r="33393" spans="8:11">
      <c r="H33393" s="15"/>
      <c r="K33393" s="15"/>
    </row>
    <row r="33394" spans="8:11">
      <c r="H33394" s="15"/>
      <c r="K33394" s="15"/>
    </row>
    <row r="33395" spans="8:11">
      <c r="H33395" s="15"/>
      <c r="K33395" s="15"/>
    </row>
    <row r="33396" spans="8:11">
      <c r="H33396" s="15"/>
      <c r="K33396" s="15"/>
    </row>
    <row r="33397" spans="8:11">
      <c r="H33397" s="15"/>
      <c r="K33397" s="15"/>
    </row>
    <row r="33398" spans="8:11">
      <c r="H33398" s="15"/>
      <c r="K33398" s="15"/>
    </row>
    <row r="33399" spans="8:11">
      <c r="H33399" s="15"/>
      <c r="K33399" s="15"/>
    </row>
    <row r="33400" spans="8:11">
      <c r="H33400" s="15"/>
      <c r="K33400" s="15"/>
    </row>
    <row r="33401" spans="8:11">
      <c r="H33401" s="15"/>
      <c r="K33401" s="15"/>
    </row>
    <row r="33402" spans="8:11">
      <c r="H33402" s="15"/>
      <c r="K33402" s="15"/>
    </row>
    <row r="33403" spans="8:11">
      <c r="H33403" s="15"/>
      <c r="K33403" s="15"/>
    </row>
    <row r="33404" spans="8:11">
      <c r="H33404" s="15"/>
      <c r="K33404" s="15"/>
    </row>
    <row r="33405" spans="8:11">
      <c r="H33405" s="15"/>
      <c r="K33405" s="15"/>
    </row>
    <row r="33406" spans="8:11">
      <c r="H33406" s="15"/>
      <c r="K33406" s="15"/>
    </row>
    <row r="33407" spans="8:11">
      <c r="H33407" s="15"/>
      <c r="K33407" s="15"/>
    </row>
    <row r="33408" spans="8:11">
      <c r="H33408" s="15"/>
      <c r="K33408" s="15"/>
    </row>
    <row r="33409" spans="8:11">
      <c r="H33409" s="15"/>
      <c r="K33409" s="15"/>
    </row>
    <row r="33410" spans="8:11">
      <c r="H33410" s="15"/>
      <c r="K33410" s="15"/>
    </row>
    <row r="33411" spans="8:11">
      <c r="H33411" s="15"/>
      <c r="K33411" s="15"/>
    </row>
    <row r="33412" spans="8:11">
      <c r="H33412" s="15"/>
      <c r="K33412" s="15"/>
    </row>
    <row r="33413" spans="8:11">
      <c r="H33413" s="15"/>
      <c r="K33413" s="15"/>
    </row>
    <row r="33414" spans="8:11">
      <c r="H33414" s="15"/>
      <c r="K33414" s="15"/>
    </row>
    <row r="33415" spans="8:11">
      <c r="H33415" s="15"/>
      <c r="K33415" s="15"/>
    </row>
    <row r="33416" spans="8:11">
      <c r="H33416" s="15"/>
      <c r="K33416" s="15"/>
    </row>
    <row r="33417" spans="8:11">
      <c r="H33417" s="15"/>
      <c r="K33417" s="15"/>
    </row>
    <row r="33418" spans="8:11">
      <c r="H33418" s="15"/>
      <c r="K33418" s="15"/>
    </row>
    <row r="33419" spans="8:11">
      <c r="H33419" s="15"/>
      <c r="K33419" s="15"/>
    </row>
    <row r="33420" spans="8:11">
      <c r="H33420" s="15"/>
      <c r="K33420" s="15"/>
    </row>
    <row r="33421" spans="8:11">
      <c r="H33421" s="15"/>
      <c r="K33421" s="15"/>
    </row>
    <row r="33422" spans="8:11">
      <c r="H33422" s="15"/>
      <c r="K33422" s="15"/>
    </row>
    <row r="33423" spans="8:11">
      <c r="H33423" s="15"/>
      <c r="K33423" s="15"/>
    </row>
    <row r="33424" spans="8:11">
      <c r="H33424" s="15"/>
      <c r="K33424" s="15"/>
    </row>
    <row r="33425" spans="8:11">
      <c r="H33425" s="15"/>
      <c r="K33425" s="15"/>
    </row>
    <row r="33426" spans="8:11">
      <c r="H33426" s="15"/>
      <c r="K33426" s="15"/>
    </row>
    <row r="33427" spans="8:11">
      <c r="H33427" s="15"/>
      <c r="K33427" s="15"/>
    </row>
    <row r="33428" spans="8:11">
      <c r="H33428" s="15"/>
      <c r="K33428" s="15"/>
    </row>
    <row r="33429" spans="8:11">
      <c r="H33429" s="15"/>
      <c r="K33429" s="15"/>
    </row>
    <row r="33430" spans="8:11">
      <c r="H33430" s="15"/>
      <c r="K33430" s="15"/>
    </row>
    <row r="33431" spans="8:11">
      <c r="H33431" s="15"/>
      <c r="K33431" s="15"/>
    </row>
    <row r="33432" spans="8:11">
      <c r="H33432" s="15"/>
      <c r="K33432" s="15"/>
    </row>
    <row r="33433" spans="8:11">
      <c r="H33433" s="15"/>
      <c r="K33433" s="15"/>
    </row>
    <row r="33434" spans="8:11">
      <c r="H33434" s="15"/>
      <c r="K33434" s="15"/>
    </row>
    <row r="33435" spans="8:11">
      <c r="H33435" s="15"/>
      <c r="K33435" s="15"/>
    </row>
    <row r="33436" spans="8:11">
      <c r="H33436" s="15"/>
      <c r="K33436" s="15"/>
    </row>
    <row r="33437" spans="8:11">
      <c r="H33437" s="15"/>
      <c r="K33437" s="15"/>
    </row>
    <row r="33438" spans="8:11">
      <c r="H33438" s="15"/>
      <c r="K33438" s="15"/>
    </row>
    <row r="33439" spans="8:11">
      <c r="H33439" s="15"/>
      <c r="K33439" s="15"/>
    </row>
    <row r="33440" spans="8:11">
      <c r="H33440" s="15"/>
      <c r="K33440" s="15"/>
    </row>
    <row r="33441" spans="8:11">
      <c r="H33441" s="15"/>
      <c r="K33441" s="15"/>
    </row>
    <row r="33442" spans="8:11">
      <c r="H33442" s="15"/>
      <c r="K33442" s="15"/>
    </row>
    <row r="33443" spans="8:11">
      <c r="H33443" s="15"/>
      <c r="K33443" s="15"/>
    </row>
    <row r="33444" spans="8:11">
      <c r="H33444" s="15"/>
      <c r="K33444" s="15"/>
    </row>
    <row r="33445" spans="8:11">
      <c r="H33445" s="15"/>
      <c r="K33445" s="15"/>
    </row>
    <row r="33446" spans="8:11">
      <c r="H33446" s="15"/>
      <c r="K33446" s="15"/>
    </row>
    <row r="33447" spans="8:11">
      <c r="H33447" s="15"/>
      <c r="K33447" s="15"/>
    </row>
    <row r="33448" spans="8:11">
      <c r="H33448" s="15"/>
      <c r="K33448" s="15"/>
    </row>
    <row r="33449" spans="8:11">
      <c r="H33449" s="15"/>
      <c r="K33449" s="15"/>
    </row>
    <row r="33450" spans="8:11">
      <c r="H33450" s="15"/>
      <c r="K33450" s="15"/>
    </row>
    <row r="33451" spans="8:11">
      <c r="H33451" s="15"/>
      <c r="K33451" s="15"/>
    </row>
    <row r="33452" spans="8:11">
      <c r="H33452" s="15"/>
      <c r="K33452" s="15"/>
    </row>
    <row r="33453" spans="8:11">
      <c r="H33453" s="15"/>
      <c r="K33453" s="15"/>
    </row>
    <row r="33454" spans="8:11">
      <c r="H33454" s="15"/>
      <c r="K33454" s="15"/>
    </row>
    <row r="33455" spans="8:11">
      <c r="H33455" s="15"/>
      <c r="K33455" s="15"/>
    </row>
    <row r="33456" spans="8:11">
      <c r="H33456" s="15"/>
      <c r="K33456" s="15"/>
    </row>
    <row r="33457" spans="8:11">
      <c r="H33457" s="15"/>
      <c r="K33457" s="15"/>
    </row>
    <row r="33458" spans="8:11">
      <c r="H33458" s="15"/>
      <c r="K33458" s="15"/>
    </row>
    <row r="33459" spans="8:11">
      <c r="H33459" s="15"/>
      <c r="K33459" s="15"/>
    </row>
    <row r="33460" spans="8:11">
      <c r="H33460" s="15"/>
      <c r="K33460" s="15"/>
    </row>
    <row r="33461" spans="8:11">
      <c r="H33461" s="15"/>
      <c r="K33461" s="15"/>
    </row>
    <row r="33462" spans="8:11">
      <c r="H33462" s="15"/>
      <c r="K33462" s="15"/>
    </row>
    <row r="33463" spans="8:11">
      <c r="H33463" s="15"/>
      <c r="K33463" s="15"/>
    </row>
    <row r="33464" spans="8:11">
      <c r="H33464" s="15"/>
      <c r="K33464" s="15"/>
    </row>
    <row r="33465" spans="8:11">
      <c r="H33465" s="15"/>
      <c r="K33465" s="15"/>
    </row>
    <row r="33466" spans="8:11">
      <c r="H33466" s="15"/>
      <c r="K33466" s="15"/>
    </row>
    <row r="33467" spans="8:11">
      <c r="H33467" s="15"/>
      <c r="K33467" s="15"/>
    </row>
    <row r="33468" spans="8:11">
      <c r="H33468" s="15"/>
      <c r="K33468" s="15"/>
    </row>
    <row r="33469" spans="8:11">
      <c r="H33469" s="15"/>
      <c r="K33469" s="15"/>
    </row>
    <row r="33470" spans="8:11">
      <c r="H33470" s="15"/>
      <c r="K33470" s="15"/>
    </row>
    <row r="33471" spans="8:11">
      <c r="H33471" s="15"/>
      <c r="K33471" s="15"/>
    </row>
    <row r="33472" spans="8:11">
      <c r="H33472" s="15"/>
      <c r="K33472" s="15"/>
    </row>
    <row r="33473" spans="8:11">
      <c r="H33473" s="15"/>
      <c r="K33473" s="15"/>
    </row>
    <row r="33474" spans="8:11">
      <c r="H33474" s="15"/>
      <c r="K33474" s="15"/>
    </row>
    <row r="33475" spans="8:11">
      <c r="H33475" s="15"/>
      <c r="K33475" s="15"/>
    </row>
    <row r="33476" spans="8:11">
      <c r="H33476" s="15"/>
      <c r="K33476" s="15"/>
    </row>
    <row r="33477" spans="8:11">
      <c r="H33477" s="15"/>
      <c r="K33477" s="15"/>
    </row>
    <row r="33478" spans="8:11">
      <c r="H33478" s="15"/>
      <c r="K33478" s="15"/>
    </row>
    <row r="33479" spans="8:11">
      <c r="H33479" s="15"/>
      <c r="K33479" s="15"/>
    </row>
    <row r="33480" spans="8:11">
      <c r="H33480" s="15"/>
      <c r="K33480" s="15"/>
    </row>
    <row r="33481" spans="8:11">
      <c r="H33481" s="15"/>
      <c r="K33481" s="15"/>
    </row>
    <row r="33482" spans="8:11">
      <c r="H33482" s="15"/>
      <c r="K33482" s="15"/>
    </row>
    <row r="33483" spans="8:11">
      <c r="H33483" s="15"/>
      <c r="K33483" s="15"/>
    </row>
    <row r="33484" spans="8:11">
      <c r="H33484" s="15"/>
      <c r="K33484" s="15"/>
    </row>
    <row r="33485" spans="8:11">
      <c r="H33485" s="15"/>
      <c r="K33485" s="15"/>
    </row>
    <row r="33486" spans="8:11">
      <c r="H33486" s="15"/>
      <c r="K33486" s="15"/>
    </row>
    <row r="33487" spans="8:11">
      <c r="H33487" s="15"/>
      <c r="K33487" s="15"/>
    </row>
    <row r="33488" spans="8:11">
      <c r="H33488" s="15"/>
      <c r="K33488" s="15"/>
    </row>
    <row r="33489" spans="8:11">
      <c r="H33489" s="15"/>
      <c r="K33489" s="15"/>
    </row>
    <row r="33490" spans="8:11">
      <c r="H33490" s="15"/>
      <c r="K33490" s="15"/>
    </row>
    <row r="33491" spans="8:11">
      <c r="H33491" s="15"/>
      <c r="K33491" s="15"/>
    </row>
    <row r="33492" spans="8:11">
      <c r="H33492" s="15"/>
      <c r="K33492" s="15"/>
    </row>
    <row r="33493" spans="8:11">
      <c r="H33493" s="15"/>
      <c r="K33493" s="15"/>
    </row>
    <row r="33494" spans="8:11">
      <c r="H33494" s="15"/>
      <c r="K33494" s="15"/>
    </row>
    <row r="33495" spans="8:11">
      <c r="H33495" s="15"/>
      <c r="K33495" s="15"/>
    </row>
    <row r="33496" spans="8:11">
      <c r="H33496" s="15"/>
      <c r="K33496" s="15"/>
    </row>
    <row r="33497" spans="8:11">
      <c r="H33497" s="15"/>
      <c r="K33497" s="15"/>
    </row>
    <row r="33498" spans="8:11">
      <c r="H33498" s="15"/>
      <c r="K33498" s="15"/>
    </row>
    <row r="33499" spans="8:11">
      <c r="H33499" s="15"/>
      <c r="K33499" s="15"/>
    </row>
    <row r="33500" spans="8:11">
      <c r="H33500" s="15"/>
      <c r="K33500" s="15"/>
    </row>
    <row r="33501" spans="8:11">
      <c r="H33501" s="15"/>
      <c r="K33501" s="15"/>
    </row>
    <row r="33502" spans="8:11">
      <c r="H33502" s="15"/>
      <c r="K33502" s="15"/>
    </row>
    <row r="33503" spans="8:11">
      <c r="H33503" s="15"/>
      <c r="K33503" s="15"/>
    </row>
    <row r="33504" spans="8:11">
      <c r="H33504" s="15"/>
      <c r="K33504" s="15"/>
    </row>
    <row r="33505" spans="8:11">
      <c r="H33505" s="15"/>
      <c r="K33505" s="15"/>
    </row>
    <row r="33506" spans="8:11">
      <c r="H33506" s="15"/>
      <c r="K33506" s="15"/>
    </row>
    <row r="33507" spans="8:11">
      <c r="H33507" s="15"/>
      <c r="K33507" s="15"/>
    </row>
    <row r="33508" spans="8:11">
      <c r="H33508" s="15"/>
      <c r="K33508" s="15"/>
    </row>
    <row r="33509" spans="8:11">
      <c r="H33509" s="15"/>
      <c r="K33509" s="15"/>
    </row>
    <row r="33510" spans="8:11">
      <c r="H33510" s="15"/>
      <c r="K33510" s="15"/>
    </row>
    <row r="33511" spans="8:11">
      <c r="H33511" s="15"/>
      <c r="K33511" s="15"/>
    </row>
    <row r="33512" spans="8:11">
      <c r="H33512" s="15"/>
      <c r="K33512" s="15"/>
    </row>
    <row r="33513" spans="8:11">
      <c r="H33513" s="15"/>
      <c r="K33513" s="15"/>
    </row>
    <row r="33514" spans="8:11">
      <c r="H33514" s="15"/>
      <c r="K33514" s="15"/>
    </row>
    <row r="33515" spans="8:11">
      <c r="H33515" s="15"/>
      <c r="K33515" s="15"/>
    </row>
    <row r="33516" spans="8:11">
      <c r="H33516" s="15"/>
      <c r="K33516" s="15"/>
    </row>
    <row r="33517" spans="8:11">
      <c r="H33517" s="15"/>
      <c r="K33517" s="15"/>
    </row>
    <row r="33518" spans="8:11">
      <c r="H33518" s="15"/>
      <c r="K33518" s="15"/>
    </row>
    <row r="33519" spans="8:11">
      <c r="H33519" s="15"/>
      <c r="K33519" s="15"/>
    </row>
    <row r="33520" spans="8:11">
      <c r="H33520" s="15"/>
      <c r="K33520" s="15"/>
    </row>
    <row r="33521" spans="8:11">
      <c r="H33521" s="15"/>
      <c r="K33521" s="15"/>
    </row>
    <row r="33522" spans="8:11">
      <c r="H33522" s="15"/>
      <c r="K33522" s="15"/>
    </row>
    <row r="33523" spans="8:11">
      <c r="H33523" s="15"/>
      <c r="K33523" s="15"/>
    </row>
    <row r="33524" spans="8:11">
      <c r="H33524" s="15"/>
      <c r="K33524" s="15"/>
    </row>
    <row r="33525" spans="8:11">
      <c r="H33525" s="15"/>
      <c r="K33525" s="15"/>
    </row>
    <row r="33526" spans="8:11">
      <c r="H33526" s="15"/>
      <c r="K33526" s="15"/>
    </row>
    <row r="33527" spans="8:11">
      <c r="H33527" s="15"/>
      <c r="K33527" s="15"/>
    </row>
    <row r="33528" spans="8:11">
      <c r="H33528" s="15"/>
      <c r="K33528" s="15"/>
    </row>
    <row r="33529" spans="8:11">
      <c r="H33529" s="15"/>
      <c r="K33529" s="15"/>
    </row>
    <row r="33530" spans="8:11">
      <c r="H33530" s="15"/>
      <c r="K33530" s="15"/>
    </row>
    <row r="33531" spans="8:11">
      <c r="H33531" s="15"/>
      <c r="K33531" s="15"/>
    </row>
    <row r="33532" spans="8:11">
      <c r="H33532" s="15"/>
      <c r="K33532" s="15"/>
    </row>
    <row r="33533" spans="8:11">
      <c r="H33533" s="15"/>
      <c r="K33533" s="15"/>
    </row>
    <row r="33534" spans="8:11">
      <c r="H33534" s="15"/>
      <c r="K33534" s="15"/>
    </row>
    <row r="33535" spans="8:11">
      <c r="H33535" s="15"/>
      <c r="K33535" s="15"/>
    </row>
    <row r="33536" spans="8:11">
      <c r="H33536" s="15"/>
      <c r="K33536" s="15"/>
    </row>
    <row r="33537" spans="8:11">
      <c r="H33537" s="15"/>
      <c r="K33537" s="15"/>
    </row>
    <row r="33538" spans="8:11">
      <c r="H33538" s="15"/>
      <c r="K33538" s="15"/>
    </row>
    <row r="33539" spans="8:11">
      <c r="H33539" s="15"/>
      <c r="K33539" s="15"/>
    </row>
    <row r="33540" spans="8:11">
      <c r="H33540" s="15"/>
      <c r="K33540" s="15"/>
    </row>
    <row r="33541" spans="8:11">
      <c r="H33541" s="15"/>
      <c r="K33541" s="15"/>
    </row>
    <row r="33542" spans="8:11">
      <c r="H33542" s="15"/>
      <c r="K33542" s="15"/>
    </row>
    <row r="33543" spans="8:11">
      <c r="H33543" s="15"/>
      <c r="K33543" s="15"/>
    </row>
    <row r="33544" spans="8:11">
      <c r="H33544" s="15"/>
      <c r="K33544" s="15"/>
    </row>
    <row r="33545" spans="8:11">
      <c r="H33545" s="15"/>
      <c r="K33545" s="15"/>
    </row>
    <row r="33546" spans="8:11">
      <c r="H33546" s="15"/>
      <c r="K33546" s="15"/>
    </row>
    <row r="33547" spans="8:11">
      <c r="H33547" s="15"/>
      <c r="K33547" s="15"/>
    </row>
    <row r="33548" spans="8:11">
      <c r="H33548" s="15"/>
      <c r="K33548" s="15"/>
    </row>
    <row r="33549" spans="8:11">
      <c r="H33549" s="15"/>
      <c r="K33549" s="15"/>
    </row>
    <row r="33550" spans="8:11">
      <c r="H33550" s="15"/>
      <c r="K33550" s="15"/>
    </row>
    <row r="33551" spans="8:11">
      <c r="H33551" s="15"/>
      <c r="K33551" s="15"/>
    </row>
    <row r="33552" spans="8:11">
      <c r="H33552" s="15"/>
      <c r="K33552" s="15"/>
    </row>
    <row r="33553" spans="8:11">
      <c r="H33553" s="15"/>
      <c r="K33553" s="15"/>
    </row>
    <row r="33554" spans="8:11">
      <c r="H33554" s="15"/>
      <c r="K33554" s="15"/>
    </row>
    <row r="33555" spans="8:11">
      <c r="H33555" s="15"/>
      <c r="K33555" s="15"/>
    </row>
    <row r="33556" spans="8:11">
      <c r="H33556" s="15"/>
      <c r="K33556" s="15"/>
    </row>
    <row r="33557" spans="8:11">
      <c r="H33557" s="15"/>
      <c r="K33557" s="15"/>
    </row>
    <row r="33558" spans="8:11">
      <c r="H33558" s="15"/>
      <c r="K33558" s="15"/>
    </row>
    <row r="33559" spans="8:11">
      <c r="H33559" s="15"/>
      <c r="K33559" s="15"/>
    </row>
    <row r="33560" spans="8:11">
      <c r="H33560" s="15"/>
      <c r="K33560" s="15"/>
    </row>
    <row r="33561" spans="8:11">
      <c r="H33561" s="15"/>
      <c r="K33561" s="15"/>
    </row>
    <row r="33562" spans="8:11">
      <c r="H33562" s="15"/>
      <c r="K33562" s="15"/>
    </row>
    <row r="33563" spans="8:11">
      <c r="H33563" s="15"/>
      <c r="K33563" s="15"/>
    </row>
    <row r="33564" spans="8:11">
      <c r="H33564" s="15"/>
      <c r="K33564" s="15"/>
    </row>
    <row r="33565" spans="8:11">
      <c r="H33565" s="15"/>
      <c r="K33565" s="15"/>
    </row>
    <row r="33566" spans="8:11">
      <c r="H33566" s="15"/>
      <c r="K33566" s="15"/>
    </row>
    <row r="33567" spans="8:11">
      <c r="H33567" s="15"/>
      <c r="K33567" s="15"/>
    </row>
    <row r="33568" spans="8:11">
      <c r="H33568" s="15"/>
      <c r="K33568" s="15"/>
    </row>
    <row r="33569" spans="8:11">
      <c r="H33569" s="15"/>
      <c r="K33569" s="15"/>
    </row>
    <row r="33570" spans="8:11">
      <c r="H33570" s="15"/>
      <c r="K33570" s="15"/>
    </row>
    <row r="33571" spans="8:11">
      <c r="H33571" s="15"/>
      <c r="K33571" s="15"/>
    </row>
    <row r="33572" spans="8:11">
      <c r="H33572" s="15"/>
      <c r="K33572" s="15"/>
    </row>
    <row r="33573" spans="8:11">
      <c r="H33573" s="15"/>
      <c r="K33573" s="15"/>
    </row>
    <row r="33574" spans="8:11">
      <c r="H33574" s="15"/>
      <c r="K33574" s="15"/>
    </row>
    <row r="33575" spans="8:11">
      <c r="H33575" s="15"/>
      <c r="K33575" s="15"/>
    </row>
    <row r="33576" spans="8:11">
      <c r="H33576" s="15"/>
      <c r="K33576" s="15"/>
    </row>
    <row r="33577" spans="8:11">
      <c r="H33577" s="15"/>
      <c r="K33577" s="15"/>
    </row>
    <row r="33578" spans="8:11">
      <c r="H33578" s="15"/>
      <c r="K33578" s="15"/>
    </row>
    <row r="33579" spans="8:11">
      <c r="H33579" s="15"/>
      <c r="K33579" s="15"/>
    </row>
    <row r="33580" spans="8:11">
      <c r="H33580" s="15"/>
      <c r="K33580" s="15"/>
    </row>
    <row r="33581" spans="8:11">
      <c r="H33581" s="15"/>
      <c r="K33581" s="15"/>
    </row>
    <row r="33582" spans="8:11">
      <c r="H33582" s="15"/>
      <c r="K33582" s="15"/>
    </row>
    <row r="33583" spans="8:11">
      <c r="H33583" s="15"/>
      <c r="K33583" s="15"/>
    </row>
    <row r="33584" spans="8:11">
      <c r="H33584" s="15"/>
      <c r="K33584" s="15"/>
    </row>
    <row r="33585" spans="8:11">
      <c r="H33585" s="15"/>
      <c r="K33585" s="15"/>
    </row>
    <row r="33586" spans="8:11">
      <c r="H33586" s="15"/>
      <c r="K33586" s="15"/>
    </row>
    <row r="33587" spans="8:11">
      <c r="H33587" s="15"/>
      <c r="K33587" s="15"/>
    </row>
    <row r="33588" spans="8:11">
      <c r="H33588" s="15"/>
      <c r="K33588" s="15"/>
    </row>
    <row r="33589" spans="8:11">
      <c r="H33589" s="15"/>
      <c r="K33589" s="15"/>
    </row>
    <row r="33590" spans="8:11">
      <c r="H33590" s="15"/>
      <c r="K33590" s="15"/>
    </row>
    <row r="33591" spans="8:11">
      <c r="H33591" s="15"/>
      <c r="K33591" s="15"/>
    </row>
    <row r="33592" spans="8:11">
      <c r="H33592" s="15"/>
      <c r="K33592" s="15"/>
    </row>
    <row r="33593" spans="8:11">
      <c r="H33593" s="15"/>
      <c r="K33593" s="15"/>
    </row>
    <row r="33594" spans="8:11">
      <c r="H33594" s="15"/>
      <c r="K33594" s="15"/>
    </row>
    <row r="33595" spans="8:11">
      <c r="H33595" s="15"/>
      <c r="K33595" s="15"/>
    </row>
    <row r="33596" spans="8:11">
      <c r="H33596" s="15"/>
      <c r="K33596" s="15"/>
    </row>
    <row r="33597" spans="8:11">
      <c r="H33597" s="15"/>
      <c r="K33597" s="15"/>
    </row>
    <row r="33598" spans="8:11">
      <c r="H33598" s="15"/>
      <c r="K33598" s="15"/>
    </row>
    <row r="33599" spans="8:11">
      <c r="H33599" s="15"/>
      <c r="K33599" s="15"/>
    </row>
    <row r="33600" spans="8:11">
      <c r="H33600" s="15"/>
      <c r="K33600" s="15"/>
    </row>
    <row r="33601" spans="8:11">
      <c r="H33601" s="15"/>
      <c r="K33601" s="15"/>
    </row>
    <row r="33602" spans="8:11">
      <c r="H33602" s="15"/>
      <c r="K33602" s="15"/>
    </row>
    <row r="33603" spans="8:11">
      <c r="H33603" s="15"/>
      <c r="K33603" s="15"/>
    </row>
    <row r="33604" spans="8:11">
      <c r="H33604" s="15"/>
      <c r="K33604" s="15"/>
    </row>
    <row r="33605" spans="8:11">
      <c r="H33605" s="15"/>
      <c r="K33605" s="15"/>
    </row>
    <row r="33606" spans="8:11">
      <c r="H33606" s="15"/>
      <c r="K33606" s="15"/>
    </row>
    <row r="33607" spans="8:11">
      <c r="H33607" s="15"/>
      <c r="K33607" s="15"/>
    </row>
    <row r="33608" spans="8:11">
      <c r="H33608" s="15"/>
      <c r="K33608" s="15"/>
    </row>
    <row r="33609" spans="8:11">
      <c r="H33609" s="15"/>
      <c r="K33609" s="15"/>
    </row>
    <row r="33610" spans="8:11">
      <c r="H33610" s="15"/>
      <c r="K33610" s="15"/>
    </row>
    <row r="33611" spans="8:11">
      <c r="H33611" s="15"/>
      <c r="K33611" s="15"/>
    </row>
    <row r="33612" spans="8:11">
      <c r="H33612" s="15"/>
      <c r="K33612" s="15"/>
    </row>
    <row r="33613" spans="8:11">
      <c r="H33613" s="15"/>
      <c r="K33613" s="15"/>
    </row>
    <row r="33614" spans="8:11">
      <c r="H33614" s="15"/>
      <c r="K33614" s="15"/>
    </row>
    <row r="33615" spans="8:11">
      <c r="H33615" s="15"/>
      <c r="K33615" s="15"/>
    </row>
    <row r="33616" spans="8:11">
      <c r="H33616" s="15"/>
      <c r="K33616" s="15"/>
    </row>
    <row r="33617" spans="8:11">
      <c r="H33617" s="15"/>
      <c r="K33617" s="15"/>
    </row>
    <row r="33618" spans="8:11">
      <c r="H33618" s="15"/>
      <c r="K33618" s="15"/>
    </row>
    <row r="33619" spans="8:11">
      <c r="H33619" s="15"/>
      <c r="K33619" s="15"/>
    </row>
    <row r="33620" spans="8:11">
      <c r="H33620" s="15"/>
      <c r="K33620" s="15"/>
    </row>
    <row r="33621" spans="8:11">
      <c r="H33621" s="15"/>
      <c r="K33621" s="15"/>
    </row>
    <row r="33622" spans="8:11">
      <c r="H33622" s="15"/>
      <c r="K33622" s="15"/>
    </row>
    <row r="33623" spans="8:11">
      <c r="H33623" s="15"/>
      <c r="K33623" s="15"/>
    </row>
    <row r="33624" spans="8:11">
      <c r="H33624" s="15"/>
      <c r="K33624" s="15"/>
    </row>
    <row r="33625" spans="8:11">
      <c r="H33625" s="15"/>
      <c r="K33625" s="15"/>
    </row>
    <row r="33626" spans="8:11">
      <c r="H33626" s="15"/>
      <c r="K33626" s="15"/>
    </row>
    <row r="33627" spans="8:11">
      <c r="H33627" s="15"/>
      <c r="K33627" s="15"/>
    </row>
    <row r="33628" spans="8:11">
      <c r="H33628" s="15"/>
      <c r="K33628" s="15"/>
    </row>
    <row r="33629" spans="8:11">
      <c r="H33629" s="15"/>
      <c r="K33629" s="15"/>
    </row>
    <row r="33630" spans="8:11">
      <c r="H33630" s="15"/>
      <c r="K33630" s="15"/>
    </row>
    <row r="33631" spans="8:11">
      <c r="H33631" s="15"/>
      <c r="K33631" s="15"/>
    </row>
    <row r="33632" spans="8:11">
      <c r="H33632" s="15"/>
      <c r="K33632" s="15"/>
    </row>
    <row r="33633" spans="8:11">
      <c r="H33633" s="15"/>
      <c r="K33633" s="15"/>
    </row>
    <row r="33634" spans="8:11">
      <c r="H33634" s="15"/>
      <c r="K33634" s="15"/>
    </row>
    <row r="33635" spans="8:11">
      <c r="H33635" s="15"/>
      <c r="K33635" s="15"/>
    </row>
    <row r="33636" spans="8:11">
      <c r="H33636" s="15"/>
      <c r="K33636" s="15"/>
    </row>
    <row r="33637" spans="8:11">
      <c r="H33637" s="15"/>
      <c r="K33637" s="15"/>
    </row>
    <row r="33638" spans="8:11">
      <c r="H33638" s="15"/>
      <c r="K33638" s="15"/>
    </row>
    <row r="33639" spans="8:11">
      <c r="H33639" s="15"/>
      <c r="K33639" s="15"/>
    </row>
    <row r="33640" spans="8:11">
      <c r="H33640" s="15"/>
      <c r="K33640" s="15"/>
    </row>
    <row r="33641" spans="8:11">
      <c r="H33641" s="15"/>
      <c r="K33641" s="15"/>
    </row>
    <row r="33642" spans="8:11">
      <c r="H33642" s="15"/>
      <c r="K33642" s="15"/>
    </row>
    <row r="33643" spans="8:11">
      <c r="H33643" s="15"/>
      <c r="K33643" s="15"/>
    </row>
    <row r="33644" spans="8:11">
      <c r="H33644" s="15"/>
      <c r="K33644" s="15"/>
    </row>
    <row r="33645" spans="8:11">
      <c r="H33645" s="15"/>
      <c r="K33645" s="15"/>
    </row>
    <row r="33646" spans="8:11">
      <c r="H33646" s="15"/>
      <c r="K33646" s="15"/>
    </row>
    <row r="33647" spans="8:11">
      <c r="H33647" s="15"/>
      <c r="K33647" s="15"/>
    </row>
    <row r="33648" spans="8:11">
      <c r="H33648" s="15"/>
      <c r="K33648" s="15"/>
    </row>
    <row r="33649" spans="8:11">
      <c r="H33649" s="15"/>
      <c r="K33649" s="15"/>
    </row>
    <row r="33650" spans="8:11">
      <c r="H33650" s="15"/>
      <c r="K33650" s="15"/>
    </row>
    <row r="33651" spans="8:11">
      <c r="H33651" s="15"/>
      <c r="K33651" s="15"/>
    </row>
    <row r="33652" spans="8:11">
      <c r="H33652" s="15"/>
      <c r="K33652" s="15"/>
    </row>
    <row r="33653" spans="8:11">
      <c r="H33653" s="15"/>
      <c r="K33653" s="15"/>
    </row>
    <row r="33654" spans="8:11">
      <c r="H33654" s="15"/>
      <c r="K33654" s="15"/>
    </row>
    <row r="33655" spans="8:11">
      <c r="H33655" s="15"/>
      <c r="K33655" s="15"/>
    </row>
    <row r="33656" spans="8:11">
      <c r="H33656" s="15"/>
      <c r="K33656" s="15"/>
    </row>
    <row r="33657" spans="8:11">
      <c r="H33657" s="15"/>
      <c r="K33657" s="15"/>
    </row>
    <row r="33658" spans="8:11">
      <c r="H33658" s="15"/>
      <c r="K33658" s="15"/>
    </row>
    <row r="33659" spans="8:11">
      <c r="H33659" s="15"/>
      <c r="K33659" s="15"/>
    </row>
    <row r="33660" spans="8:11">
      <c r="H33660" s="15"/>
      <c r="K33660" s="15"/>
    </row>
    <row r="33661" spans="8:11">
      <c r="H33661" s="15"/>
      <c r="K33661" s="15"/>
    </row>
    <row r="33662" spans="8:11">
      <c r="H33662" s="15"/>
      <c r="K33662" s="15"/>
    </row>
    <row r="33663" spans="8:11">
      <c r="H33663" s="15"/>
      <c r="K33663" s="15"/>
    </row>
    <row r="33664" spans="8:11">
      <c r="H33664" s="15"/>
      <c r="K33664" s="15"/>
    </row>
    <row r="33665" spans="8:11">
      <c r="H33665" s="15"/>
      <c r="K33665" s="15"/>
    </row>
    <row r="33666" spans="8:11">
      <c r="H33666" s="15"/>
      <c r="K33666" s="15"/>
    </row>
    <row r="33667" spans="8:11">
      <c r="H33667" s="15"/>
      <c r="K33667" s="15"/>
    </row>
    <row r="33668" spans="8:11">
      <c r="H33668" s="15"/>
      <c r="K33668" s="15"/>
    </row>
    <row r="33669" spans="8:11">
      <c r="H33669" s="15"/>
      <c r="K33669" s="15"/>
    </row>
    <row r="33670" spans="8:11">
      <c r="H33670" s="15"/>
      <c r="K33670" s="15"/>
    </row>
    <row r="33671" spans="8:11">
      <c r="H33671" s="15"/>
      <c r="K33671" s="15"/>
    </row>
    <row r="33672" spans="8:11">
      <c r="H33672" s="15"/>
      <c r="K33672" s="15"/>
    </row>
    <row r="33673" spans="8:11">
      <c r="H33673" s="15"/>
      <c r="K33673" s="15"/>
    </row>
    <row r="33674" spans="8:11">
      <c r="H33674" s="15"/>
      <c r="K33674" s="15"/>
    </row>
    <row r="33675" spans="8:11">
      <c r="H33675" s="15"/>
      <c r="K33675" s="15"/>
    </row>
    <row r="33676" spans="8:11">
      <c r="H33676" s="15"/>
      <c r="K33676" s="15"/>
    </row>
    <row r="33677" spans="8:11">
      <c r="H33677" s="15"/>
      <c r="K33677" s="15"/>
    </row>
    <row r="33678" spans="8:11">
      <c r="H33678" s="15"/>
      <c r="K33678" s="15"/>
    </row>
    <row r="33679" spans="8:11">
      <c r="H33679" s="15"/>
      <c r="K33679" s="15"/>
    </row>
    <row r="33680" spans="8:11">
      <c r="H33680" s="15"/>
      <c r="K33680" s="15"/>
    </row>
    <row r="33681" spans="8:11">
      <c r="H33681" s="15"/>
      <c r="K33681" s="15"/>
    </row>
    <row r="33682" spans="8:11">
      <c r="H33682" s="15"/>
      <c r="K33682" s="15"/>
    </row>
    <row r="33683" spans="8:11">
      <c r="H33683" s="15"/>
      <c r="K33683" s="15"/>
    </row>
    <row r="33684" spans="8:11">
      <c r="H33684" s="15"/>
      <c r="K33684" s="15"/>
    </row>
    <row r="33685" spans="8:11">
      <c r="H33685" s="15"/>
      <c r="K33685" s="15"/>
    </row>
    <row r="33686" spans="8:11">
      <c r="H33686" s="15"/>
      <c r="K33686" s="15"/>
    </row>
    <row r="33687" spans="8:11">
      <c r="H33687" s="15"/>
      <c r="K33687" s="15"/>
    </row>
    <row r="33688" spans="8:11">
      <c r="H33688" s="15"/>
      <c r="K33688" s="15"/>
    </row>
    <row r="33689" spans="8:11">
      <c r="H33689" s="15"/>
      <c r="K33689" s="15"/>
    </row>
    <row r="33690" spans="8:11">
      <c r="H33690" s="15"/>
      <c r="K33690" s="15"/>
    </row>
    <row r="33691" spans="8:11">
      <c r="H33691" s="15"/>
      <c r="K33691" s="15"/>
    </row>
    <row r="33692" spans="8:11">
      <c r="H33692" s="15"/>
      <c r="K33692" s="15"/>
    </row>
    <row r="33693" spans="8:11">
      <c r="H33693" s="15"/>
      <c r="K33693" s="15"/>
    </row>
    <row r="33694" spans="8:11">
      <c r="H33694" s="15"/>
      <c r="K33694" s="15"/>
    </row>
    <row r="33695" spans="8:11">
      <c r="H33695" s="15"/>
      <c r="K33695" s="15"/>
    </row>
    <row r="33696" spans="8:11">
      <c r="H33696" s="15"/>
      <c r="K33696" s="15"/>
    </row>
    <row r="33697" spans="8:11">
      <c r="H33697" s="15"/>
      <c r="K33697" s="15"/>
    </row>
    <row r="33698" spans="8:11">
      <c r="H33698" s="15"/>
      <c r="K33698" s="15"/>
    </row>
    <row r="33699" spans="8:11">
      <c r="H33699" s="15"/>
      <c r="K33699" s="15"/>
    </row>
    <row r="33700" spans="8:11">
      <c r="H33700" s="15"/>
      <c r="K33700" s="15"/>
    </row>
    <row r="33701" spans="8:11">
      <c r="H33701" s="15"/>
      <c r="K33701" s="15"/>
    </row>
    <row r="33702" spans="8:11">
      <c r="H33702" s="15"/>
      <c r="K33702" s="15"/>
    </row>
    <row r="33703" spans="8:11">
      <c r="H33703" s="15"/>
      <c r="K33703" s="15"/>
    </row>
    <row r="33704" spans="8:11">
      <c r="H33704" s="15"/>
      <c r="K33704" s="15"/>
    </row>
    <row r="33705" spans="8:11">
      <c r="H33705" s="15"/>
      <c r="K33705" s="15"/>
    </row>
    <row r="33706" spans="8:11">
      <c r="H33706" s="15"/>
      <c r="K33706" s="15"/>
    </row>
    <row r="33707" spans="8:11">
      <c r="H33707" s="15"/>
      <c r="K33707" s="15"/>
    </row>
    <row r="33708" spans="8:11">
      <c r="H33708" s="15"/>
      <c r="K33708" s="15"/>
    </row>
    <row r="33709" spans="8:11">
      <c r="H33709" s="15"/>
      <c r="K33709" s="15"/>
    </row>
    <row r="33710" spans="8:11">
      <c r="H33710" s="15"/>
      <c r="K33710" s="15"/>
    </row>
    <row r="33711" spans="8:11">
      <c r="H33711" s="15"/>
      <c r="K33711" s="15"/>
    </row>
    <row r="33712" spans="8:11">
      <c r="H33712" s="15"/>
      <c r="K33712" s="15"/>
    </row>
    <row r="33713" spans="8:11">
      <c r="H33713" s="15"/>
      <c r="K33713" s="15"/>
    </row>
    <row r="33714" spans="8:11">
      <c r="H33714" s="15"/>
      <c r="K33714" s="15"/>
    </row>
    <row r="33715" spans="8:11">
      <c r="H33715" s="15"/>
      <c r="K33715" s="15"/>
    </row>
    <row r="33716" spans="8:11">
      <c r="H33716" s="15"/>
      <c r="K33716" s="15"/>
    </row>
    <row r="33717" spans="8:11">
      <c r="H33717" s="15"/>
      <c r="K33717" s="15"/>
    </row>
    <row r="33718" spans="8:11">
      <c r="H33718" s="15"/>
      <c r="K33718" s="15"/>
    </row>
    <row r="33719" spans="8:11">
      <c r="H33719" s="15"/>
      <c r="K33719" s="15"/>
    </row>
    <row r="33720" spans="8:11">
      <c r="H33720" s="15"/>
      <c r="K33720" s="15"/>
    </row>
    <row r="33721" spans="8:11">
      <c r="H33721" s="15"/>
      <c r="K33721" s="15"/>
    </row>
    <row r="33722" spans="8:11">
      <c r="H33722" s="15"/>
      <c r="K33722" s="15"/>
    </row>
    <row r="33723" spans="8:11">
      <c r="H33723" s="15"/>
      <c r="K33723" s="15"/>
    </row>
    <row r="33724" spans="8:11">
      <c r="H33724" s="15"/>
      <c r="K33724" s="15"/>
    </row>
    <row r="33725" spans="8:11">
      <c r="H33725" s="15"/>
      <c r="K33725" s="15"/>
    </row>
    <row r="33726" spans="8:11">
      <c r="H33726" s="15"/>
      <c r="K33726" s="15"/>
    </row>
    <row r="33727" spans="8:11">
      <c r="H33727" s="15"/>
      <c r="K33727" s="15"/>
    </row>
    <row r="33728" spans="8:11">
      <c r="H33728" s="15"/>
      <c r="K33728" s="15"/>
    </row>
    <row r="33729" spans="8:11">
      <c r="H33729" s="15"/>
      <c r="K33729" s="15"/>
    </row>
    <row r="33730" spans="8:11">
      <c r="H33730" s="15"/>
      <c r="K33730" s="15"/>
    </row>
    <row r="33731" spans="8:11">
      <c r="H33731" s="15"/>
      <c r="K33731" s="15"/>
    </row>
    <row r="33732" spans="8:11">
      <c r="H33732" s="15"/>
      <c r="K33732" s="15"/>
    </row>
    <row r="33733" spans="8:11">
      <c r="H33733" s="15"/>
      <c r="K33733" s="15"/>
    </row>
    <row r="33734" spans="8:11">
      <c r="H33734" s="15"/>
      <c r="K33734" s="15"/>
    </row>
    <row r="33735" spans="8:11">
      <c r="H33735" s="15"/>
      <c r="K33735" s="15"/>
    </row>
    <row r="33736" spans="8:11">
      <c r="H33736" s="15"/>
      <c r="K33736" s="15"/>
    </row>
    <row r="33737" spans="8:11">
      <c r="H33737" s="15"/>
      <c r="K33737" s="15"/>
    </row>
    <row r="33738" spans="8:11">
      <c r="H33738" s="15"/>
      <c r="K33738" s="15"/>
    </row>
    <row r="33739" spans="8:11">
      <c r="H33739" s="15"/>
      <c r="K33739" s="15"/>
    </row>
    <row r="33740" spans="8:11">
      <c r="H33740" s="15"/>
      <c r="K33740" s="15"/>
    </row>
    <row r="33741" spans="8:11">
      <c r="H33741" s="15"/>
      <c r="K33741" s="15"/>
    </row>
    <row r="33742" spans="8:11">
      <c r="H33742" s="15"/>
      <c r="K33742" s="15"/>
    </row>
    <row r="33743" spans="8:11">
      <c r="H33743" s="15"/>
      <c r="K33743" s="15"/>
    </row>
    <row r="33744" spans="8:11">
      <c r="H33744" s="15"/>
      <c r="K33744" s="15"/>
    </row>
    <row r="33745" spans="8:11">
      <c r="H33745" s="15"/>
      <c r="K33745" s="15"/>
    </row>
    <row r="33746" spans="8:11">
      <c r="H33746" s="15"/>
      <c r="K33746" s="15"/>
    </row>
    <row r="33747" spans="8:11">
      <c r="H33747" s="15"/>
      <c r="K33747" s="15"/>
    </row>
    <row r="33748" spans="8:11">
      <c r="H33748" s="15"/>
      <c r="K33748" s="15"/>
    </row>
    <row r="33749" spans="8:11">
      <c r="H33749" s="15"/>
      <c r="K33749" s="15"/>
    </row>
    <row r="33750" spans="8:11">
      <c r="H33750" s="15"/>
      <c r="K33750" s="15"/>
    </row>
    <row r="33751" spans="8:11">
      <c r="H33751" s="15"/>
      <c r="K33751" s="15"/>
    </row>
    <row r="33752" spans="8:11">
      <c r="H33752" s="15"/>
      <c r="K33752" s="15"/>
    </row>
    <row r="33753" spans="8:11">
      <c r="H33753" s="15"/>
      <c r="K33753" s="15"/>
    </row>
    <row r="33754" spans="8:11">
      <c r="H33754" s="15"/>
      <c r="K33754" s="15"/>
    </row>
    <row r="33755" spans="8:11">
      <c r="H33755" s="15"/>
      <c r="K33755" s="15"/>
    </row>
    <row r="33756" spans="8:11">
      <c r="H33756" s="15"/>
      <c r="K33756" s="15"/>
    </row>
    <row r="33757" spans="8:11">
      <c r="H33757" s="15"/>
      <c r="K33757" s="15"/>
    </row>
    <row r="33758" spans="8:11">
      <c r="H33758" s="15"/>
      <c r="K33758" s="15"/>
    </row>
    <row r="33759" spans="8:11">
      <c r="H33759" s="15"/>
      <c r="K33759" s="15"/>
    </row>
    <row r="33760" spans="8:11">
      <c r="H33760" s="15"/>
      <c r="K33760" s="15"/>
    </row>
    <row r="33761" spans="8:11">
      <c r="H33761" s="15"/>
      <c r="K33761" s="15"/>
    </row>
    <row r="33762" spans="8:11">
      <c r="H33762" s="15"/>
      <c r="K33762" s="15"/>
    </row>
    <row r="33763" spans="8:11">
      <c r="H33763" s="15"/>
      <c r="K33763" s="15"/>
    </row>
    <row r="33764" spans="8:11">
      <c r="H33764" s="15"/>
      <c r="K33764" s="15"/>
    </row>
    <row r="33765" spans="8:11">
      <c r="H33765" s="15"/>
      <c r="K33765" s="15"/>
    </row>
    <row r="33766" spans="8:11">
      <c r="H33766" s="15"/>
      <c r="K33766" s="15"/>
    </row>
    <row r="33767" spans="8:11">
      <c r="H33767" s="15"/>
      <c r="K33767" s="15"/>
    </row>
    <row r="33768" spans="8:11">
      <c r="H33768" s="15"/>
      <c r="K33768" s="15"/>
    </row>
    <row r="33769" spans="8:11">
      <c r="H33769" s="15"/>
      <c r="K33769" s="15"/>
    </row>
    <row r="33770" spans="8:11">
      <c r="H33770" s="15"/>
      <c r="K33770" s="15"/>
    </row>
    <row r="33771" spans="8:11">
      <c r="H33771" s="15"/>
      <c r="K33771" s="15"/>
    </row>
    <row r="33772" spans="8:11">
      <c r="H33772" s="15"/>
      <c r="K33772" s="15"/>
    </row>
    <row r="33773" spans="8:11">
      <c r="H33773" s="15"/>
      <c r="K33773" s="15"/>
    </row>
    <row r="33774" spans="8:11">
      <c r="H33774" s="15"/>
      <c r="K33774" s="15"/>
    </row>
    <row r="33775" spans="8:11">
      <c r="H33775" s="15"/>
      <c r="K33775" s="15"/>
    </row>
    <row r="33776" spans="8:11">
      <c r="H33776" s="15"/>
      <c r="K33776" s="15"/>
    </row>
    <row r="33777" spans="8:11">
      <c r="H33777" s="15"/>
      <c r="K33777" s="15"/>
    </row>
    <row r="33778" spans="8:11">
      <c r="H33778" s="15"/>
      <c r="K33778" s="15"/>
    </row>
    <row r="33779" spans="8:11">
      <c r="H33779" s="15"/>
      <c r="K33779" s="15"/>
    </row>
    <row r="33780" spans="8:11">
      <c r="H33780" s="15"/>
      <c r="K33780" s="15"/>
    </row>
    <row r="33781" spans="8:11">
      <c r="H33781" s="15"/>
      <c r="K33781" s="15"/>
    </row>
    <row r="33782" spans="8:11">
      <c r="H33782" s="15"/>
      <c r="K33782" s="15"/>
    </row>
    <row r="33783" spans="8:11">
      <c r="H33783" s="15"/>
      <c r="K33783" s="15"/>
    </row>
    <row r="33784" spans="8:11">
      <c r="H33784" s="15"/>
      <c r="K33784" s="15"/>
    </row>
    <row r="33785" spans="8:11">
      <c r="H33785" s="15"/>
      <c r="K33785" s="15"/>
    </row>
    <row r="33786" spans="8:11">
      <c r="H33786" s="15"/>
      <c r="K33786" s="15"/>
    </row>
    <row r="33787" spans="8:11">
      <c r="H33787" s="15"/>
      <c r="K33787" s="15"/>
    </row>
    <row r="33788" spans="8:11">
      <c r="H33788" s="15"/>
      <c r="K33788" s="15"/>
    </row>
    <row r="33789" spans="8:11">
      <c r="H33789" s="15"/>
      <c r="K33789" s="15"/>
    </row>
    <row r="33790" spans="8:11">
      <c r="H33790" s="15"/>
      <c r="K33790" s="15"/>
    </row>
    <row r="33791" spans="8:11">
      <c r="H33791" s="15"/>
      <c r="K33791" s="15"/>
    </row>
    <row r="33792" spans="8:11">
      <c r="H33792" s="15"/>
      <c r="K33792" s="15"/>
    </row>
    <row r="33793" spans="8:11">
      <c r="H33793" s="15"/>
      <c r="K33793" s="15"/>
    </row>
    <row r="33794" spans="8:11">
      <c r="H33794" s="15"/>
      <c r="K33794" s="15"/>
    </row>
    <row r="33795" spans="8:11">
      <c r="H33795" s="15"/>
      <c r="K33795" s="15"/>
    </row>
    <row r="33796" spans="8:11">
      <c r="H33796" s="15"/>
      <c r="K33796" s="15"/>
    </row>
    <row r="33797" spans="8:11">
      <c r="H33797" s="15"/>
      <c r="K33797" s="15"/>
    </row>
    <row r="33798" spans="8:11">
      <c r="H33798" s="15"/>
      <c r="K33798" s="15"/>
    </row>
    <row r="33799" spans="8:11">
      <c r="H33799" s="15"/>
      <c r="K33799" s="15"/>
    </row>
    <row r="33800" spans="8:11">
      <c r="H33800" s="15"/>
      <c r="K33800" s="15"/>
    </row>
    <row r="33801" spans="8:11">
      <c r="H33801" s="15"/>
      <c r="K33801" s="15"/>
    </row>
    <row r="33802" spans="8:11">
      <c r="H33802" s="15"/>
      <c r="K33802" s="15"/>
    </row>
    <row r="33803" spans="8:11">
      <c r="H33803" s="15"/>
      <c r="K33803" s="15"/>
    </row>
    <row r="33804" spans="8:11">
      <c r="H33804" s="15"/>
      <c r="K33804" s="15"/>
    </row>
    <row r="33805" spans="8:11">
      <c r="H33805" s="15"/>
      <c r="K33805" s="15"/>
    </row>
    <row r="33806" spans="8:11">
      <c r="H33806" s="15"/>
      <c r="K33806" s="15"/>
    </row>
    <row r="33807" spans="8:11">
      <c r="H33807" s="15"/>
      <c r="K33807" s="15"/>
    </row>
    <row r="33808" spans="8:11">
      <c r="H33808" s="15"/>
      <c r="K33808" s="15"/>
    </row>
    <row r="33809" spans="8:11">
      <c r="H33809" s="15"/>
      <c r="K33809" s="15"/>
    </row>
    <row r="33810" spans="8:11">
      <c r="H33810" s="15"/>
      <c r="K33810" s="15"/>
    </row>
    <row r="33811" spans="8:11">
      <c r="H33811" s="15"/>
      <c r="K33811" s="15"/>
    </row>
    <row r="33812" spans="8:11">
      <c r="H33812" s="15"/>
      <c r="K33812" s="15"/>
    </row>
    <row r="33813" spans="8:11">
      <c r="H33813" s="15"/>
      <c r="K33813" s="15"/>
    </row>
    <row r="33814" spans="8:11">
      <c r="H33814" s="15"/>
      <c r="K33814" s="15"/>
    </row>
    <row r="33815" spans="8:11">
      <c r="H33815" s="15"/>
      <c r="K33815" s="15"/>
    </row>
    <row r="33816" spans="8:11">
      <c r="H33816" s="15"/>
      <c r="K33816" s="15"/>
    </row>
    <row r="33817" spans="8:11">
      <c r="H33817" s="15"/>
      <c r="K33817" s="15"/>
    </row>
    <row r="33818" spans="8:11">
      <c r="H33818" s="15"/>
      <c r="K33818" s="15"/>
    </row>
    <row r="33819" spans="8:11">
      <c r="H33819" s="15"/>
      <c r="K33819" s="15"/>
    </row>
    <row r="33820" spans="8:11">
      <c r="H33820" s="15"/>
      <c r="K33820" s="15"/>
    </row>
    <row r="33821" spans="8:11">
      <c r="H33821" s="15"/>
      <c r="K33821" s="15"/>
    </row>
    <row r="33822" spans="8:11">
      <c r="H33822" s="15"/>
      <c r="K33822" s="15"/>
    </row>
    <row r="33823" spans="8:11">
      <c r="H33823" s="15"/>
      <c r="K33823" s="15"/>
    </row>
    <row r="33824" spans="8:11">
      <c r="H33824" s="15"/>
      <c r="K33824" s="15"/>
    </row>
    <row r="33825" spans="8:11">
      <c r="H33825" s="15"/>
      <c r="K33825" s="15"/>
    </row>
    <row r="33826" spans="8:11">
      <c r="H33826" s="15"/>
      <c r="K33826" s="15"/>
    </row>
    <row r="33827" spans="8:11">
      <c r="H33827" s="15"/>
      <c r="K33827" s="15"/>
    </row>
    <row r="33828" spans="8:11">
      <c r="H33828" s="15"/>
      <c r="K33828" s="15"/>
    </row>
    <row r="33829" spans="8:11">
      <c r="H33829" s="15"/>
      <c r="K33829" s="15"/>
    </row>
    <row r="33830" spans="8:11">
      <c r="H33830" s="15"/>
      <c r="K33830" s="15"/>
    </row>
    <row r="33831" spans="8:11">
      <c r="H33831" s="15"/>
      <c r="K33831" s="15"/>
    </row>
    <row r="33832" spans="8:11">
      <c r="H33832" s="15"/>
      <c r="K33832" s="15"/>
    </row>
    <row r="33833" spans="8:11">
      <c r="H33833" s="15"/>
      <c r="K33833" s="15"/>
    </row>
    <row r="33834" spans="8:11">
      <c r="H33834" s="15"/>
      <c r="K33834" s="15"/>
    </row>
    <row r="33835" spans="8:11">
      <c r="H33835" s="15"/>
      <c r="K33835" s="15"/>
    </row>
    <row r="33836" spans="8:11">
      <c r="H33836" s="15"/>
      <c r="K33836" s="15"/>
    </row>
    <row r="33837" spans="8:11">
      <c r="H33837" s="15"/>
      <c r="K33837" s="15"/>
    </row>
    <row r="33838" spans="8:11">
      <c r="H33838" s="15"/>
      <c r="K33838" s="15"/>
    </row>
    <row r="33839" spans="8:11">
      <c r="H33839" s="15"/>
      <c r="K33839" s="15"/>
    </row>
    <row r="33840" spans="8:11">
      <c r="H33840" s="15"/>
      <c r="K33840" s="15"/>
    </row>
    <row r="33841" spans="8:11">
      <c r="H33841" s="15"/>
      <c r="K33841" s="15"/>
    </row>
    <row r="33842" spans="8:11">
      <c r="H33842" s="15"/>
      <c r="K33842" s="15"/>
    </row>
    <row r="33843" spans="8:11">
      <c r="H33843" s="15"/>
      <c r="K33843" s="15"/>
    </row>
    <row r="33844" spans="8:11">
      <c r="H33844" s="15"/>
      <c r="K33844" s="15"/>
    </row>
    <row r="33845" spans="8:11">
      <c r="H33845" s="15"/>
      <c r="K33845" s="15"/>
    </row>
    <row r="33846" spans="8:11">
      <c r="H33846" s="15"/>
      <c r="K33846" s="15"/>
    </row>
    <row r="33847" spans="8:11">
      <c r="H33847" s="15"/>
      <c r="K33847" s="15"/>
    </row>
    <row r="33848" spans="8:11">
      <c r="H33848" s="15"/>
      <c r="K33848" s="15"/>
    </row>
    <row r="33849" spans="8:11">
      <c r="H33849" s="15"/>
      <c r="K33849" s="15"/>
    </row>
    <row r="33850" spans="8:11">
      <c r="H33850" s="15"/>
      <c r="K33850" s="15"/>
    </row>
    <row r="33851" spans="8:11">
      <c r="H33851" s="15"/>
      <c r="K33851" s="15"/>
    </row>
    <row r="33852" spans="8:11">
      <c r="H33852" s="15"/>
      <c r="K33852" s="15"/>
    </row>
    <row r="33853" spans="8:11">
      <c r="H33853" s="15"/>
      <c r="K33853" s="15"/>
    </row>
    <row r="33854" spans="8:11">
      <c r="H33854" s="15"/>
      <c r="K33854" s="15"/>
    </row>
    <row r="33855" spans="8:11">
      <c r="H33855" s="15"/>
      <c r="K33855" s="15"/>
    </row>
    <row r="33856" spans="8:11">
      <c r="H33856" s="15"/>
      <c r="K33856" s="15"/>
    </row>
    <row r="33857" spans="8:11">
      <c r="H33857" s="15"/>
      <c r="K33857" s="15"/>
    </row>
    <row r="33858" spans="8:11">
      <c r="H33858" s="15"/>
      <c r="K33858" s="15"/>
    </row>
    <row r="33859" spans="8:11">
      <c r="H33859" s="15"/>
      <c r="K33859" s="15"/>
    </row>
    <row r="33860" spans="8:11">
      <c r="H33860" s="15"/>
      <c r="K33860" s="15"/>
    </row>
    <row r="33861" spans="8:11">
      <c r="H33861" s="15"/>
      <c r="K33861" s="15"/>
    </row>
    <row r="33862" spans="8:11">
      <c r="H33862" s="15"/>
      <c r="K33862" s="15"/>
    </row>
    <row r="33863" spans="8:11">
      <c r="H33863" s="15"/>
      <c r="K33863" s="15"/>
    </row>
    <row r="33864" spans="8:11">
      <c r="H33864" s="15"/>
      <c r="K33864" s="15"/>
    </row>
    <row r="33865" spans="8:11">
      <c r="H33865" s="15"/>
      <c r="K33865" s="15"/>
    </row>
    <row r="33866" spans="8:11">
      <c r="H33866" s="15"/>
      <c r="K33866" s="15"/>
    </row>
    <row r="33867" spans="8:11">
      <c r="H33867" s="15"/>
      <c r="K33867" s="15"/>
    </row>
    <row r="33868" spans="8:11">
      <c r="H33868" s="15"/>
      <c r="K33868" s="15"/>
    </row>
    <row r="33869" spans="8:11">
      <c r="H33869" s="15"/>
      <c r="K33869" s="15"/>
    </row>
    <row r="33870" spans="8:11">
      <c r="H33870" s="15"/>
      <c r="K33870" s="15"/>
    </row>
    <row r="33871" spans="8:11">
      <c r="H33871" s="15"/>
      <c r="K33871" s="15"/>
    </row>
    <row r="33872" spans="8:11">
      <c r="H33872" s="15"/>
      <c r="K33872" s="15"/>
    </row>
    <row r="33873" spans="8:11">
      <c r="H33873" s="15"/>
      <c r="K33873" s="15"/>
    </row>
    <row r="33874" spans="8:11">
      <c r="H33874" s="15"/>
      <c r="K33874" s="15"/>
    </row>
    <row r="33875" spans="8:11">
      <c r="H33875" s="15"/>
      <c r="K33875" s="15"/>
    </row>
    <row r="33876" spans="8:11">
      <c r="H33876" s="15"/>
      <c r="K33876" s="15"/>
    </row>
    <row r="33877" spans="8:11">
      <c r="H33877" s="15"/>
      <c r="K33877" s="15"/>
    </row>
    <row r="33878" spans="8:11">
      <c r="H33878" s="15"/>
      <c r="K33878" s="15"/>
    </row>
    <row r="33879" spans="8:11">
      <c r="H33879" s="15"/>
      <c r="K33879" s="15"/>
    </row>
    <row r="33880" spans="8:11">
      <c r="H33880" s="15"/>
      <c r="K33880" s="15"/>
    </row>
    <row r="33881" spans="8:11">
      <c r="H33881" s="15"/>
      <c r="K33881" s="15"/>
    </row>
    <row r="33882" spans="8:11">
      <c r="H33882" s="15"/>
      <c r="K33882" s="15"/>
    </row>
    <row r="33883" spans="8:11">
      <c r="H33883" s="15"/>
      <c r="K33883" s="15"/>
    </row>
    <row r="33884" spans="8:11">
      <c r="H33884" s="15"/>
      <c r="K33884" s="15"/>
    </row>
    <row r="33885" spans="8:11">
      <c r="H33885" s="15"/>
      <c r="K33885" s="15"/>
    </row>
    <row r="33886" spans="8:11">
      <c r="H33886" s="15"/>
      <c r="K33886" s="15"/>
    </row>
    <row r="33887" spans="8:11">
      <c r="H33887" s="15"/>
      <c r="K33887" s="15"/>
    </row>
    <row r="33888" spans="8:11">
      <c r="H33888" s="15"/>
      <c r="K33888" s="15"/>
    </row>
    <row r="33889" spans="8:11">
      <c r="H33889" s="15"/>
      <c r="K33889" s="15"/>
    </row>
    <row r="33890" spans="8:11">
      <c r="H33890" s="15"/>
      <c r="K33890" s="15"/>
    </row>
    <row r="33891" spans="8:11">
      <c r="H33891" s="15"/>
      <c r="K33891" s="15"/>
    </row>
    <row r="33892" spans="8:11">
      <c r="H33892" s="15"/>
      <c r="K33892" s="15"/>
    </row>
    <row r="33893" spans="8:11">
      <c r="H33893" s="15"/>
      <c r="K33893" s="15"/>
    </row>
    <row r="33894" spans="8:11">
      <c r="H33894" s="15"/>
      <c r="K33894" s="15"/>
    </row>
    <row r="33895" spans="8:11">
      <c r="H33895" s="15"/>
      <c r="K33895" s="15"/>
    </row>
    <row r="33896" spans="8:11">
      <c r="H33896" s="15"/>
      <c r="K33896" s="15"/>
    </row>
    <row r="33897" spans="8:11">
      <c r="H33897" s="15"/>
      <c r="K33897" s="15"/>
    </row>
    <row r="33898" spans="8:11">
      <c r="H33898" s="15"/>
      <c r="K33898" s="15"/>
    </row>
    <row r="33899" spans="8:11">
      <c r="H33899" s="15"/>
      <c r="K33899" s="15"/>
    </row>
    <row r="33900" spans="8:11">
      <c r="H33900" s="15"/>
      <c r="K33900" s="15"/>
    </row>
    <row r="33901" spans="8:11">
      <c r="H33901" s="15"/>
      <c r="K33901" s="15"/>
    </row>
    <row r="33902" spans="8:11">
      <c r="H33902" s="15"/>
      <c r="K33902" s="15"/>
    </row>
    <row r="33903" spans="8:11">
      <c r="H33903" s="15"/>
      <c r="K33903" s="15"/>
    </row>
    <row r="33904" spans="8:11">
      <c r="H33904" s="15"/>
      <c r="K33904" s="15"/>
    </row>
    <row r="33905" spans="8:11">
      <c r="H33905" s="15"/>
      <c r="K33905" s="15"/>
    </row>
    <row r="33906" spans="8:11">
      <c r="H33906" s="15"/>
      <c r="K33906" s="15"/>
    </row>
    <row r="33907" spans="8:11">
      <c r="H33907" s="15"/>
      <c r="K33907" s="15"/>
    </row>
    <row r="33908" spans="8:11">
      <c r="H33908" s="15"/>
      <c r="K33908" s="15"/>
    </row>
    <row r="33909" spans="8:11">
      <c r="H33909" s="15"/>
      <c r="K33909" s="15"/>
    </row>
    <row r="33910" spans="8:11">
      <c r="H33910" s="15"/>
      <c r="K33910" s="15"/>
    </row>
    <row r="33911" spans="8:11">
      <c r="H33911" s="15"/>
      <c r="K33911" s="15"/>
    </row>
    <row r="33912" spans="8:11">
      <c r="H33912" s="15"/>
      <c r="K33912" s="15"/>
    </row>
    <row r="33913" spans="8:11">
      <c r="H33913" s="15"/>
      <c r="K33913" s="15"/>
    </row>
    <row r="33914" spans="8:11">
      <c r="H33914" s="15"/>
      <c r="K33914" s="15"/>
    </row>
    <row r="33915" spans="8:11">
      <c r="H33915" s="15"/>
      <c r="K33915" s="15"/>
    </row>
    <row r="33916" spans="8:11">
      <c r="H33916" s="15"/>
      <c r="K33916" s="15"/>
    </row>
    <row r="33917" spans="8:11">
      <c r="H33917" s="15"/>
      <c r="K33917" s="15"/>
    </row>
    <row r="33918" spans="8:11">
      <c r="H33918" s="15"/>
      <c r="K33918" s="15"/>
    </row>
    <row r="33919" spans="8:11">
      <c r="H33919" s="15"/>
      <c r="K33919" s="15"/>
    </row>
    <row r="33920" spans="8:11">
      <c r="H33920" s="15"/>
      <c r="K33920" s="15"/>
    </row>
    <row r="33921" spans="8:11">
      <c r="H33921" s="15"/>
      <c r="K33921" s="15"/>
    </row>
    <row r="33922" spans="8:11">
      <c r="H33922" s="15"/>
      <c r="K33922" s="15"/>
    </row>
    <row r="33923" spans="8:11">
      <c r="H33923" s="15"/>
      <c r="K33923" s="15"/>
    </row>
    <row r="33924" spans="8:11">
      <c r="H33924" s="15"/>
      <c r="K33924" s="15"/>
    </row>
    <row r="33925" spans="8:11">
      <c r="H33925" s="15"/>
      <c r="K33925" s="15"/>
    </row>
    <row r="33926" spans="8:11">
      <c r="H33926" s="15"/>
      <c r="K33926" s="15"/>
    </row>
    <row r="33927" spans="8:11">
      <c r="H33927" s="15"/>
      <c r="K33927" s="15"/>
    </row>
    <row r="33928" spans="8:11">
      <c r="H33928" s="15"/>
      <c r="K33928" s="15"/>
    </row>
    <row r="33929" spans="8:11">
      <c r="H33929" s="15"/>
      <c r="K33929" s="15"/>
    </row>
    <row r="33930" spans="8:11">
      <c r="H33930" s="15"/>
      <c r="K33930" s="15"/>
    </row>
    <row r="33931" spans="8:11">
      <c r="H33931" s="15"/>
      <c r="K33931" s="15"/>
    </row>
    <row r="33932" spans="8:11">
      <c r="H33932" s="15"/>
      <c r="K33932" s="15"/>
    </row>
    <row r="33933" spans="8:11">
      <c r="H33933" s="15"/>
      <c r="K33933" s="15"/>
    </row>
    <row r="33934" spans="8:11">
      <c r="H33934" s="15"/>
      <c r="K33934" s="15"/>
    </row>
    <row r="33935" spans="8:11">
      <c r="H33935" s="15"/>
      <c r="K33935" s="15"/>
    </row>
    <row r="33936" spans="8:11">
      <c r="H33936" s="15"/>
      <c r="K33936" s="15"/>
    </row>
    <row r="33937" spans="8:11">
      <c r="H33937" s="15"/>
      <c r="K33937" s="15"/>
    </row>
    <row r="33938" spans="8:11">
      <c r="H33938" s="15"/>
      <c r="K33938" s="15"/>
    </row>
    <row r="33939" spans="8:11">
      <c r="H33939" s="15"/>
      <c r="K33939" s="15"/>
    </row>
    <row r="33940" spans="8:11">
      <c r="H33940" s="15"/>
      <c r="K33940" s="15"/>
    </row>
    <row r="33941" spans="8:11">
      <c r="H33941" s="15"/>
      <c r="K33941" s="15"/>
    </row>
    <row r="33942" spans="8:11">
      <c r="H33942" s="15"/>
      <c r="K33942" s="15"/>
    </row>
    <row r="33943" spans="8:11">
      <c r="H33943" s="15"/>
      <c r="K33943" s="15"/>
    </row>
    <row r="33944" spans="8:11">
      <c r="H33944" s="15"/>
      <c r="K33944" s="15"/>
    </row>
    <row r="33945" spans="8:11">
      <c r="H33945" s="15"/>
      <c r="K33945" s="15"/>
    </row>
    <row r="33946" spans="8:11">
      <c r="H33946" s="15"/>
      <c r="K33946" s="15"/>
    </row>
    <row r="33947" spans="8:11">
      <c r="H33947" s="15"/>
      <c r="K33947" s="15"/>
    </row>
    <row r="33948" spans="8:11">
      <c r="H33948" s="15"/>
      <c r="K33948" s="15"/>
    </row>
    <row r="33949" spans="8:11">
      <c r="H33949" s="15"/>
      <c r="K33949" s="15"/>
    </row>
    <row r="33950" spans="8:11">
      <c r="H33950" s="15"/>
      <c r="K33950" s="15"/>
    </row>
    <row r="33951" spans="8:11">
      <c r="H33951" s="15"/>
      <c r="K33951" s="15"/>
    </row>
    <row r="33952" spans="8:11">
      <c r="H33952" s="15"/>
      <c r="K33952" s="15"/>
    </row>
    <row r="33953" spans="8:11">
      <c r="H33953" s="15"/>
      <c r="K33953" s="15"/>
    </row>
    <row r="33954" spans="8:11">
      <c r="H33954" s="15"/>
      <c r="K33954" s="15"/>
    </row>
    <row r="33955" spans="8:11">
      <c r="H33955" s="15"/>
      <c r="K33955" s="15"/>
    </row>
    <row r="33956" spans="8:11">
      <c r="H33956" s="15"/>
      <c r="K33956" s="15"/>
    </row>
    <row r="33957" spans="8:11">
      <c r="H33957" s="15"/>
      <c r="K33957" s="15"/>
    </row>
    <row r="33958" spans="8:11">
      <c r="H33958" s="15"/>
      <c r="K33958" s="15"/>
    </row>
    <row r="33959" spans="8:11">
      <c r="H33959" s="15"/>
      <c r="K33959" s="15"/>
    </row>
    <row r="33960" spans="8:11">
      <c r="H33960" s="15"/>
      <c r="K33960" s="15"/>
    </row>
    <row r="33961" spans="8:11">
      <c r="H33961" s="15"/>
      <c r="K33961" s="15"/>
    </row>
    <row r="33962" spans="8:11">
      <c r="H33962" s="15"/>
      <c r="K33962" s="15"/>
    </row>
    <row r="33963" spans="8:11">
      <c r="H33963" s="15"/>
      <c r="K33963" s="15"/>
    </row>
    <row r="33964" spans="8:11">
      <c r="H33964" s="15"/>
      <c r="K33964" s="15"/>
    </row>
    <row r="33965" spans="8:11">
      <c r="H33965" s="15"/>
      <c r="K33965" s="15"/>
    </row>
    <row r="33966" spans="8:11">
      <c r="H33966" s="15"/>
      <c r="K33966" s="15"/>
    </row>
    <row r="33967" spans="8:11">
      <c r="H33967" s="15"/>
      <c r="K33967" s="15"/>
    </row>
    <row r="33968" spans="8:11">
      <c r="H33968" s="15"/>
      <c r="K33968" s="15"/>
    </row>
    <row r="33969" spans="8:11">
      <c r="H33969" s="15"/>
      <c r="K33969" s="15"/>
    </row>
    <row r="33970" spans="8:11">
      <c r="H33970" s="15"/>
      <c r="K33970" s="15"/>
    </row>
    <row r="33971" spans="8:11">
      <c r="H33971" s="15"/>
      <c r="K33971" s="15"/>
    </row>
    <row r="33972" spans="8:11">
      <c r="H33972" s="15"/>
      <c r="K33972" s="15"/>
    </row>
    <row r="33973" spans="8:11">
      <c r="H33973" s="15"/>
      <c r="K33973" s="15"/>
    </row>
    <row r="33974" spans="8:11">
      <c r="H33974" s="15"/>
      <c r="K33974" s="15"/>
    </row>
    <row r="33975" spans="8:11">
      <c r="H33975" s="15"/>
      <c r="K33975" s="15"/>
    </row>
    <row r="33976" spans="8:11">
      <c r="H33976" s="15"/>
      <c r="K33976" s="15"/>
    </row>
    <row r="33977" spans="8:11">
      <c r="H33977" s="15"/>
      <c r="K33977" s="15"/>
    </row>
    <row r="33978" spans="8:11">
      <c r="H33978" s="15"/>
      <c r="K33978" s="15"/>
    </row>
    <row r="33979" spans="8:11">
      <c r="H33979" s="15"/>
      <c r="K33979" s="15"/>
    </row>
    <row r="33980" spans="8:11">
      <c r="H33980" s="15"/>
      <c r="K33980" s="15"/>
    </row>
    <row r="33981" spans="8:11">
      <c r="H33981" s="15"/>
      <c r="K33981" s="15"/>
    </row>
    <row r="33982" spans="8:11">
      <c r="H33982" s="15"/>
      <c r="K33982" s="15"/>
    </row>
    <row r="33983" spans="8:11">
      <c r="H33983" s="15"/>
      <c r="K33983" s="15"/>
    </row>
    <row r="33984" spans="8:11">
      <c r="H33984" s="15"/>
      <c r="K33984" s="15"/>
    </row>
    <row r="33985" spans="8:11">
      <c r="H33985" s="15"/>
      <c r="K33985" s="15"/>
    </row>
    <row r="33986" spans="8:11">
      <c r="H33986" s="15"/>
      <c r="K33986" s="15"/>
    </row>
    <row r="33987" spans="8:11">
      <c r="H33987" s="15"/>
      <c r="K33987" s="15"/>
    </row>
    <row r="33988" spans="8:11">
      <c r="H33988" s="15"/>
      <c r="K33988" s="15"/>
    </row>
    <row r="33989" spans="8:11">
      <c r="H33989" s="15"/>
      <c r="K33989" s="15"/>
    </row>
    <row r="33990" spans="8:11">
      <c r="H33990" s="15"/>
      <c r="K33990" s="15"/>
    </row>
    <row r="33991" spans="8:11">
      <c r="H33991" s="15"/>
      <c r="K33991" s="15"/>
    </row>
    <row r="33992" spans="8:11">
      <c r="H33992" s="15"/>
      <c r="K33992" s="15"/>
    </row>
    <row r="33993" spans="8:11">
      <c r="H33993" s="15"/>
      <c r="K33993" s="15"/>
    </row>
    <row r="33994" spans="8:11">
      <c r="H33994" s="15"/>
      <c r="K33994" s="15"/>
    </row>
    <row r="33995" spans="8:11">
      <c r="H33995" s="15"/>
      <c r="K33995" s="15"/>
    </row>
    <row r="33996" spans="8:11">
      <c r="H33996" s="15"/>
      <c r="K33996" s="15"/>
    </row>
    <row r="33997" spans="8:11">
      <c r="H33997" s="15"/>
      <c r="K33997" s="15"/>
    </row>
    <row r="33998" spans="8:11">
      <c r="H33998" s="15"/>
      <c r="K33998" s="15"/>
    </row>
    <row r="33999" spans="8:11">
      <c r="H33999" s="15"/>
      <c r="K33999" s="15"/>
    </row>
    <row r="34000" spans="8:11">
      <c r="H34000" s="15"/>
      <c r="K34000" s="15"/>
    </row>
    <row r="34001" spans="8:11">
      <c r="H34001" s="15"/>
      <c r="K34001" s="15"/>
    </row>
    <row r="34002" spans="8:11">
      <c r="H34002" s="15"/>
      <c r="K34002" s="15"/>
    </row>
    <row r="34003" spans="8:11">
      <c r="H34003" s="15"/>
      <c r="K34003" s="15"/>
    </row>
    <row r="34004" spans="8:11">
      <c r="H34004" s="15"/>
      <c r="K34004" s="15"/>
    </row>
    <row r="34005" spans="8:11">
      <c r="H34005" s="15"/>
      <c r="K34005" s="15"/>
    </row>
    <row r="34006" spans="8:11">
      <c r="H34006" s="15"/>
      <c r="K34006" s="15"/>
    </row>
    <row r="34007" spans="8:11">
      <c r="H34007" s="15"/>
      <c r="K34007" s="15"/>
    </row>
    <row r="34008" spans="8:11">
      <c r="H34008" s="15"/>
      <c r="K34008" s="15"/>
    </row>
    <row r="34009" spans="8:11">
      <c r="H34009" s="15"/>
      <c r="K34009" s="15"/>
    </row>
    <row r="34010" spans="8:11">
      <c r="H34010" s="15"/>
      <c r="K34010" s="15"/>
    </row>
    <row r="34011" spans="8:11">
      <c r="H34011" s="15"/>
      <c r="K34011" s="15"/>
    </row>
    <row r="34012" spans="8:11">
      <c r="H34012" s="15"/>
      <c r="K34012" s="15"/>
    </row>
    <row r="34013" spans="8:11">
      <c r="H34013" s="15"/>
      <c r="K34013" s="15"/>
    </row>
    <row r="34014" spans="8:11">
      <c r="H34014" s="15"/>
      <c r="K34014" s="15"/>
    </row>
    <row r="34015" spans="8:11">
      <c r="H34015" s="15"/>
      <c r="K34015" s="15"/>
    </row>
    <row r="34016" spans="8:11">
      <c r="H34016" s="15"/>
      <c r="K34016" s="15"/>
    </row>
    <row r="34017" spans="8:11">
      <c r="H34017" s="15"/>
      <c r="K34017" s="15"/>
    </row>
    <row r="34018" spans="8:11">
      <c r="H34018" s="15"/>
      <c r="K34018" s="15"/>
    </row>
    <row r="34019" spans="8:11">
      <c r="H34019" s="15"/>
      <c r="K34019" s="15"/>
    </row>
    <row r="34020" spans="8:11">
      <c r="H34020" s="15"/>
      <c r="K34020" s="15"/>
    </row>
    <row r="34021" spans="8:11">
      <c r="H34021" s="15"/>
      <c r="K34021" s="15"/>
    </row>
    <row r="34022" spans="8:11">
      <c r="H34022" s="15"/>
      <c r="K34022" s="15"/>
    </row>
    <row r="34023" spans="8:11">
      <c r="H34023" s="15"/>
      <c r="K34023" s="15"/>
    </row>
    <row r="34024" spans="8:11">
      <c r="H34024" s="15"/>
      <c r="K34024" s="15"/>
    </row>
    <row r="34025" spans="8:11">
      <c r="H34025" s="15"/>
      <c r="K34025" s="15"/>
    </row>
    <row r="34026" spans="8:11">
      <c r="H34026" s="15"/>
      <c r="K34026" s="15"/>
    </row>
    <row r="34027" spans="8:11">
      <c r="H34027" s="15"/>
      <c r="K34027" s="15"/>
    </row>
    <row r="34028" spans="8:11">
      <c r="H34028" s="15"/>
      <c r="K34028" s="15"/>
    </row>
    <row r="34029" spans="8:11">
      <c r="H34029" s="15"/>
      <c r="K34029" s="15"/>
    </row>
    <row r="34030" spans="8:11">
      <c r="H34030" s="15"/>
      <c r="K34030" s="15"/>
    </row>
    <row r="34031" spans="8:11">
      <c r="H34031" s="15"/>
      <c r="K34031" s="15"/>
    </row>
    <row r="34032" spans="8:11">
      <c r="H34032" s="15"/>
      <c r="K34032" s="15"/>
    </row>
    <row r="34033" spans="8:11">
      <c r="H34033" s="15"/>
      <c r="K34033" s="15"/>
    </row>
    <row r="34034" spans="8:11">
      <c r="H34034" s="15"/>
      <c r="K34034" s="15"/>
    </row>
    <row r="34035" spans="8:11">
      <c r="H34035" s="15"/>
      <c r="K34035" s="15"/>
    </row>
    <row r="34036" spans="8:11">
      <c r="H34036" s="15"/>
      <c r="K34036" s="15"/>
    </row>
    <row r="34037" spans="8:11">
      <c r="H34037" s="15"/>
      <c r="K34037" s="15"/>
    </row>
    <row r="34038" spans="8:11">
      <c r="H34038" s="15"/>
      <c r="K34038" s="15"/>
    </row>
    <row r="34039" spans="8:11">
      <c r="H34039" s="15"/>
      <c r="K34039" s="15"/>
    </row>
    <row r="34040" spans="8:11">
      <c r="H34040" s="15"/>
      <c r="K34040" s="15"/>
    </row>
    <row r="34041" spans="8:11">
      <c r="H34041" s="15"/>
      <c r="K34041" s="15"/>
    </row>
    <row r="34042" spans="8:11">
      <c r="H34042" s="15"/>
      <c r="K34042" s="15"/>
    </row>
    <row r="34043" spans="8:11">
      <c r="H34043" s="15"/>
      <c r="K34043" s="15"/>
    </row>
    <row r="34044" spans="8:11">
      <c r="H34044" s="15"/>
      <c r="K34044" s="15"/>
    </row>
    <row r="34045" spans="8:11">
      <c r="H34045" s="15"/>
      <c r="K34045" s="15"/>
    </row>
    <row r="34046" spans="8:11">
      <c r="H34046" s="15"/>
      <c r="K34046" s="15"/>
    </row>
    <row r="34047" spans="8:11">
      <c r="H34047" s="15"/>
      <c r="K34047" s="15"/>
    </row>
    <row r="34048" spans="8:11">
      <c r="H34048" s="15"/>
      <c r="K34048" s="15"/>
    </row>
    <row r="34049" spans="8:11">
      <c r="H34049" s="15"/>
      <c r="K34049" s="15"/>
    </row>
    <row r="34050" spans="8:11">
      <c r="H34050" s="15"/>
      <c r="K34050" s="15"/>
    </row>
    <row r="34051" spans="8:11">
      <c r="H34051" s="15"/>
      <c r="K34051" s="15"/>
    </row>
    <row r="34052" spans="8:11">
      <c r="H34052" s="15"/>
      <c r="K34052" s="15"/>
    </row>
    <row r="34053" spans="8:11">
      <c r="H34053" s="15"/>
      <c r="K34053" s="15"/>
    </row>
    <row r="34054" spans="8:11">
      <c r="H34054" s="15"/>
      <c r="K34054" s="15"/>
    </row>
    <row r="34055" spans="8:11">
      <c r="H34055" s="15"/>
      <c r="K34055" s="15"/>
    </row>
    <row r="34056" spans="8:11">
      <c r="H34056" s="15"/>
      <c r="K34056" s="15"/>
    </row>
    <row r="34057" spans="8:11">
      <c r="H34057" s="15"/>
      <c r="K34057" s="15"/>
    </row>
    <row r="34058" spans="8:11">
      <c r="H34058" s="15"/>
      <c r="K34058" s="15"/>
    </row>
    <row r="34059" spans="8:11">
      <c r="H34059" s="15"/>
      <c r="K34059" s="15"/>
    </row>
    <row r="34060" spans="8:11">
      <c r="H34060" s="15"/>
      <c r="K34060" s="15"/>
    </row>
    <row r="34061" spans="8:11">
      <c r="H34061" s="15"/>
      <c r="K34061" s="15"/>
    </row>
    <row r="34062" spans="8:11">
      <c r="H34062" s="15"/>
      <c r="K34062" s="15"/>
    </row>
    <row r="34063" spans="8:11">
      <c r="H34063" s="15"/>
      <c r="K34063" s="15"/>
    </row>
    <row r="34064" spans="8:11">
      <c r="H34064" s="15"/>
      <c r="K34064" s="15"/>
    </row>
    <row r="34065" spans="8:11">
      <c r="H34065" s="15"/>
      <c r="K34065" s="15"/>
    </row>
    <row r="34066" spans="8:11">
      <c r="H34066" s="15"/>
      <c r="K34066" s="15"/>
    </row>
    <row r="34067" spans="8:11">
      <c r="H34067" s="15"/>
      <c r="K34067" s="15"/>
    </row>
    <row r="34068" spans="8:11">
      <c r="H34068" s="15"/>
      <c r="K34068" s="15"/>
    </row>
    <row r="34069" spans="8:11">
      <c r="H34069" s="15"/>
      <c r="K34069" s="15"/>
    </row>
    <row r="34070" spans="8:11">
      <c r="H34070" s="15"/>
      <c r="K34070" s="15"/>
    </row>
    <row r="34071" spans="8:11">
      <c r="H34071" s="15"/>
      <c r="K34071" s="15"/>
    </row>
    <row r="34072" spans="8:11">
      <c r="H34072" s="15"/>
      <c r="K34072" s="15"/>
    </row>
    <row r="34073" spans="8:11">
      <c r="H34073" s="15"/>
      <c r="K34073" s="15"/>
    </row>
    <row r="34074" spans="8:11">
      <c r="H34074" s="15"/>
      <c r="K34074" s="15"/>
    </row>
    <row r="34075" spans="8:11">
      <c r="H34075" s="15"/>
      <c r="K34075" s="15"/>
    </row>
    <row r="34076" spans="8:11">
      <c r="H34076" s="15"/>
      <c r="K34076" s="15"/>
    </row>
    <row r="34077" spans="8:11">
      <c r="H34077" s="15"/>
      <c r="K34077" s="15"/>
    </row>
    <row r="34078" spans="8:11">
      <c r="H34078" s="15"/>
      <c r="K34078" s="15"/>
    </row>
    <row r="34079" spans="8:11">
      <c r="H34079" s="15"/>
      <c r="K34079" s="15"/>
    </row>
    <row r="34080" spans="8:11">
      <c r="H34080" s="15"/>
      <c r="K34080" s="15"/>
    </row>
    <row r="34081" spans="8:11">
      <c r="H34081" s="15"/>
      <c r="K34081" s="15"/>
    </row>
    <row r="34082" spans="8:11">
      <c r="H34082" s="15"/>
      <c r="K34082" s="15"/>
    </row>
    <row r="34083" spans="8:11">
      <c r="H34083" s="15"/>
      <c r="K34083" s="15"/>
    </row>
    <row r="34084" spans="8:11">
      <c r="H34084" s="15"/>
      <c r="K34084" s="15"/>
    </row>
    <row r="34085" spans="8:11">
      <c r="H34085" s="15"/>
      <c r="K34085" s="15"/>
    </row>
    <row r="34086" spans="8:11">
      <c r="H34086" s="15"/>
      <c r="K34086" s="15"/>
    </row>
    <row r="34087" spans="8:11">
      <c r="H34087" s="15"/>
      <c r="K34087" s="15"/>
    </row>
    <row r="34088" spans="8:11">
      <c r="H34088" s="15"/>
      <c r="K34088" s="15"/>
    </row>
    <row r="34089" spans="8:11">
      <c r="H34089" s="15"/>
      <c r="K34089" s="15"/>
    </row>
    <row r="34090" spans="8:11">
      <c r="H34090" s="15"/>
      <c r="K34090" s="15"/>
    </row>
    <row r="34091" spans="8:11">
      <c r="H34091" s="15"/>
      <c r="K34091" s="15"/>
    </row>
    <row r="34092" spans="8:11">
      <c r="H34092" s="15"/>
      <c r="K34092" s="15"/>
    </row>
    <row r="34093" spans="8:11">
      <c r="H34093" s="15"/>
      <c r="K34093" s="15"/>
    </row>
    <row r="34094" spans="8:11">
      <c r="H34094" s="15"/>
      <c r="K34094" s="15"/>
    </row>
    <row r="34095" spans="8:11">
      <c r="H34095" s="15"/>
      <c r="K34095" s="15"/>
    </row>
    <row r="34096" spans="8:11">
      <c r="H34096" s="15"/>
      <c r="K34096" s="15"/>
    </row>
    <row r="34097" spans="8:11">
      <c r="H34097" s="15"/>
      <c r="K34097" s="15"/>
    </row>
    <row r="34098" spans="8:11">
      <c r="H34098" s="15"/>
      <c r="K34098" s="15"/>
    </row>
    <row r="34099" spans="8:11">
      <c r="H34099" s="15"/>
      <c r="K34099" s="15"/>
    </row>
    <row r="34100" spans="8:11">
      <c r="H34100" s="15"/>
      <c r="K34100" s="15"/>
    </row>
    <row r="34101" spans="8:11">
      <c r="H34101" s="15"/>
      <c r="K34101" s="15"/>
    </row>
    <row r="34102" spans="8:11">
      <c r="H34102" s="15"/>
      <c r="K34102" s="15"/>
    </row>
    <row r="34103" spans="8:11">
      <c r="H34103" s="15"/>
      <c r="K34103" s="15"/>
    </row>
    <row r="34104" spans="8:11">
      <c r="H34104" s="15"/>
      <c r="K34104" s="15"/>
    </row>
    <row r="34105" spans="8:11">
      <c r="H34105" s="15"/>
      <c r="K34105" s="15"/>
    </row>
    <row r="34106" spans="8:11">
      <c r="H34106" s="15"/>
      <c r="K34106" s="15"/>
    </row>
    <row r="34107" spans="8:11">
      <c r="H34107" s="15"/>
      <c r="K34107" s="15"/>
    </row>
    <row r="34108" spans="8:11">
      <c r="H34108" s="15"/>
      <c r="K34108" s="15"/>
    </row>
    <row r="34109" spans="8:11">
      <c r="H34109" s="15"/>
      <c r="K34109" s="15"/>
    </row>
    <row r="34110" spans="8:11">
      <c r="H34110" s="15"/>
      <c r="K34110" s="15"/>
    </row>
    <row r="34111" spans="8:11">
      <c r="H34111" s="15"/>
      <c r="K34111" s="15"/>
    </row>
    <row r="34112" spans="8:11">
      <c r="H34112" s="15"/>
      <c r="K34112" s="15"/>
    </row>
    <row r="34113" spans="8:11">
      <c r="H34113" s="15"/>
      <c r="K34113" s="15"/>
    </row>
    <row r="34114" spans="8:11">
      <c r="H34114" s="15"/>
      <c r="K34114" s="15"/>
    </row>
    <row r="34115" spans="8:11">
      <c r="H34115" s="15"/>
      <c r="K34115" s="15"/>
    </row>
    <row r="34116" spans="8:11">
      <c r="H34116" s="15"/>
      <c r="K34116" s="15"/>
    </row>
    <row r="34117" spans="8:11">
      <c r="H34117" s="15"/>
      <c r="K34117" s="15"/>
    </row>
    <row r="34118" spans="8:11">
      <c r="H34118" s="15"/>
      <c r="K34118" s="15"/>
    </row>
    <row r="34119" spans="8:11">
      <c r="H34119" s="15"/>
      <c r="K34119" s="15"/>
    </row>
    <row r="34120" spans="8:11">
      <c r="H34120" s="15"/>
      <c r="K34120" s="15"/>
    </row>
    <row r="34121" spans="8:11">
      <c r="H34121" s="15"/>
      <c r="K34121" s="15"/>
    </row>
    <row r="34122" spans="8:11">
      <c r="H34122" s="15"/>
      <c r="K34122" s="15"/>
    </row>
    <row r="34123" spans="8:11">
      <c r="H34123" s="15"/>
      <c r="K34123" s="15"/>
    </row>
    <row r="34124" spans="8:11">
      <c r="H34124" s="15"/>
      <c r="K34124" s="15"/>
    </row>
    <row r="34125" spans="8:11">
      <c r="H34125" s="15"/>
      <c r="K34125" s="15"/>
    </row>
    <row r="34126" spans="8:11">
      <c r="H34126" s="15"/>
      <c r="K34126" s="15"/>
    </row>
    <row r="34127" spans="8:11">
      <c r="H34127" s="15"/>
      <c r="K34127" s="15"/>
    </row>
    <row r="34128" spans="8:11">
      <c r="H34128" s="15"/>
      <c r="K34128" s="15"/>
    </row>
    <row r="34129" spans="8:11">
      <c r="H34129" s="15"/>
      <c r="K34129" s="15"/>
    </row>
    <row r="34130" spans="8:11">
      <c r="H34130" s="15"/>
      <c r="K34130" s="15"/>
    </row>
    <row r="34131" spans="8:11">
      <c r="H34131" s="15"/>
      <c r="K34131" s="15"/>
    </row>
    <row r="34132" spans="8:11">
      <c r="H34132" s="15"/>
      <c r="K34132" s="15"/>
    </row>
    <row r="34133" spans="8:11">
      <c r="H34133" s="15"/>
      <c r="K34133" s="15"/>
    </row>
    <row r="34134" spans="8:11">
      <c r="H34134" s="15"/>
      <c r="K34134" s="15"/>
    </row>
    <row r="34135" spans="8:11">
      <c r="H34135" s="15"/>
      <c r="K34135" s="15"/>
    </row>
    <row r="34136" spans="8:11">
      <c r="H34136" s="15"/>
      <c r="K34136" s="15"/>
    </row>
    <row r="34137" spans="8:11">
      <c r="H34137" s="15"/>
      <c r="K34137" s="15"/>
    </row>
    <row r="34138" spans="8:11">
      <c r="H34138" s="15"/>
      <c r="K34138" s="15"/>
    </row>
    <row r="34139" spans="8:11">
      <c r="H34139" s="15"/>
      <c r="K34139" s="15"/>
    </row>
    <row r="34140" spans="8:11">
      <c r="H34140" s="15"/>
      <c r="K34140" s="15"/>
    </row>
    <row r="34141" spans="8:11">
      <c r="H34141" s="15"/>
      <c r="K34141" s="15"/>
    </row>
    <row r="34142" spans="8:11">
      <c r="H34142" s="15"/>
      <c r="K34142" s="15"/>
    </row>
    <row r="34143" spans="8:11">
      <c r="H34143" s="15"/>
      <c r="K34143" s="15"/>
    </row>
    <row r="34144" spans="8:11">
      <c r="H34144" s="15"/>
      <c r="K34144" s="15"/>
    </row>
    <row r="34145" spans="8:11">
      <c r="H34145" s="15"/>
      <c r="K34145" s="15"/>
    </row>
    <row r="34146" spans="8:11">
      <c r="H34146" s="15"/>
      <c r="K34146" s="15"/>
    </row>
    <row r="34147" spans="8:11">
      <c r="H34147" s="15"/>
      <c r="K34147" s="15"/>
    </row>
    <row r="34148" spans="8:11">
      <c r="H34148" s="15"/>
      <c r="K34148" s="15"/>
    </row>
    <row r="34149" spans="8:11">
      <c r="H34149" s="15"/>
      <c r="K34149" s="15"/>
    </row>
    <row r="34150" spans="8:11">
      <c r="H34150" s="15"/>
      <c r="K34150" s="15"/>
    </row>
    <row r="34151" spans="8:11">
      <c r="H34151" s="15"/>
      <c r="K34151" s="15"/>
    </row>
    <row r="34152" spans="8:11">
      <c r="H34152" s="15"/>
      <c r="K34152" s="15"/>
    </row>
    <row r="34153" spans="8:11">
      <c r="H34153" s="15"/>
      <c r="K34153" s="15"/>
    </row>
    <row r="34154" spans="8:11">
      <c r="H34154" s="15"/>
      <c r="K34154" s="15"/>
    </row>
    <row r="34155" spans="8:11">
      <c r="H34155" s="15"/>
      <c r="K34155" s="15"/>
    </row>
    <row r="34156" spans="8:11">
      <c r="H34156" s="15"/>
      <c r="K34156" s="15"/>
    </row>
    <row r="34157" spans="8:11">
      <c r="H34157" s="15"/>
      <c r="K34157" s="15"/>
    </row>
    <row r="34158" spans="8:11">
      <c r="H34158" s="15"/>
      <c r="K34158" s="15"/>
    </row>
    <row r="34159" spans="8:11">
      <c r="H34159" s="15"/>
      <c r="K34159" s="15"/>
    </row>
    <row r="34160" spans="8:11">
      <c r="H34160" s="15"/>
      <c r="K34160" s="15"/>
    </row>
    <row r="34161" spans="8:11">
      <c r="H34161" s="15"/>
      <c r="K34161" s="15"/>
    </row>
    <row r="34162" spans="8:11">
      <c r="H34162" s="15"/>
      <c r="K34162" s="15"/>
    </row>
    <row r="34163" spans="8:11">
      <c r="H34163" s="15"/>
      <c r="K34163" s="15"/>
    </row>
    <row r="34164" spans="8:11">
      <c r="H34164" s="15"/>
      <c r="K34164" s="15"/>
    </row>
    <row r="34165" spans="8:11">
      <c r="H34165" s="15"/>
      <c r="K34165" s="15"/>
    </row>
    <row r="34166" spans="8:11">
      <c r="H34166" s="15"/>
      <c r="K34166" s="15"/>
    </row>
    <row r="34167" spans="8:11">
      <c r="H34167" s="15"/>
      <c r="K34167" s="15"/>
    </row>
    <row r="34168" spans="8:11">
      <c r="H34168" s="15"/>
      <c r="K34168" s="15"/>
    </row>
    <row r="34169" spans="8:11">
      <c r="H34169" s="15"/>
      <c r="K34169" s="15"/>
    </row>
    <row r="34170" spans="8:11">
      <c r="H34170" s="15"/>
      <c r="K34170" s="15"/>
    </row>
    <row r="34171" spans="8:11">
      <c r="H34171" s="15"/>
      <c r="K34171" s="15"/>
    </row>
    <row r="34172" spans="8:11">
      <c r="H34172" s="15"/>
      <c r="K34172" s="15"/>
    </row>
    <row r="34173" spans="8:11">
      <c r="H34173" s="15"/>
      <c r="K34173" s="15"/>
    </row>
    <row r="34174" spans="8:11">
      <c r="H34174" s="15"/>
      <c r="K34174" s="15"/>
    </row>
    <row r="34175" spans="8:11">
      <c r="H34175" s="15"/>
      <c r="K34175" s="15"/>
    </row>
    <row r="34176" spans="8:11">
      <c r="H34176" s="15"/>
      <c r="K34176" s="15"/>
    </row>
    <row r="34177" spans="8:11">
      <c r="H34177" s="15"/>
      <c r="K34177" s="15"/>
    </row>
    <row r="34178" spans="8:11">
      <c r="H34178" s="15"/>
      <c r="K34178" s="15"/>
    </row>
    <row r="34179" spans="8:11">
      <c r="H34179" s="15"/>
      <c r="K34179" s="15"/>
    </row>
    <row r="34180" spans="8:11">
      <c r="H34180" s="15"/>
      <c r="K34180" s="15"/>
    </row>
    <row r="34181" spans="8:11">
      <c r="H34181" s="15"/>
      <c r="K34181" s="15"/>
    </row>
    <row r="34182" spans="8:11">
      <c r="H34182" s="15"/>
      <c r="K34182" s="15"/>
    </row>
    <row r="34183" spans="8:11">
      <c r="H34183" s="15"/>
      <c r="K34183" s="15"/>
    </row>
    <row r="34184" spans="8:11">
      <c r="H34184" s="15"/>
      <c r="K34184" s="15"/>
    </row>
    <row r="34185" spans="8:11">
      <c r="H34185" s="15"/>
      <c r="K34185" s="15"/>
    </row>
    <row r="34186" spans="8:11">
      <c r="H34186" s="15"/>
      <c r="K34186" s="15"/>
    </row>
    <row r="34187" spans="8:11">
      <c r="H34187" s="15"/>
      <c r="K34187" s="15"/>
    </row>
    <row r="34188" spans="8:11">
      <c r="H34188" s="15"/>
      <c r="K34188" s="15"/>
    </row>
    <row r="34189" spans="8:11">
      <c r="H34189" s="15"/>
      <c r="K34189" s="15"/>
    </row>
    <row r="34190" spans="8:11">
      <c r="H34190" s="15"/>
      <c r="K34190" s="15"/>
    </row>
    <row r="34191" spans="8:11">
      <c r="H34191" s="15"/>
      <c r="K34191" s="15"/>
    </row>
    <row r="34192" spans="8:11">
      <c r="H34192" s="15"/>
      <c r="K34192" s="15"/>
    </row>
    <row r="34193" spans="8:11">
      <c r="H34193" s="15"/>
      <c r="K34193" s="15"/>
    </row>
    <row r="34194" spans="8:11">
      <c r="H34194" s="15"/>
      <c r="K34194" s="15"/>
    </row>
    <row r="34195" spans="8:11">
      <c r="H34195" s="15"/>
      <c r="K34195" s="15"/>
    </row>
    <row r="34196" spans="8:11">
      <c r="H34196" s="15"/>
      <c r="K34196" s="15"/>
    </row>
    <row r="34197" spans="8:11">
      <c r="H34197" s="15"/>
      <c r="K34197" s="15"/>
    </row>
    <row r="34198" spans="8:11">
      <c r="H34198" s="15"/>
      <c r="K34198" s="15"/>
    </row>
    <row r="34199" spans="8:11">
      <c r="H34199" s="15"/>
      <c r="K34199" s="15"/>
    </row>
    <row r="34200" spans="8:11">
      <c r="H34200" s="15"/>
      <c r="K34200" s="15"/>
    </row>
    <row r="34201" spans="8:11">
      <c r="H34201" s="15"/>
      <c r="K34201" s="15"/>
    </row>
    <row r="34202" spans="8:11">
      <c r="H34202" s="15"/>
      <c r="K34202" s="15"/>
    </row>
    <row r="34203" spans="8:11">
      <c r="H34203" s="15"/>
      <c r="K34203" s="15"/>
    </row>
    <row r="34204" spans="8:11">
      <c r="H34204" s="15"/>
      <c r="K34204" s="15"/>
    </row>
    <row r="34205" spans="8:11">
      <c r="H34205" s="15"/>
      <c r="K34205" s="15"/>
    </row>
    <row r="34206" spans="8:11">
      <c r="H34206" s="15"/>
      <c r="K34206" s="15"/>
    </row>
    <row r="34207" spans="8:11">
      <c r="H34207" s="15"/>
      <c r="K34207" s="15"/>
    </row>
    <row r="34208" spans="8:11">
      <c r="H34208" s="15"/>
      <c r="K34208" s="15"/>
    </row>
    <row r="34209" spans="8:11">
      <c r="H34209" s="15"/>
      <c r="K34209" s="15"/>
    </row>
    <row r="34210" spans="8:11">
      <c r="H34210" s="15"/>
      <c r="K34210" s="15"/>
    </row>
    <row r="34211" spans="8:11">
      <c r="H34211" s="15"/>
      <c r="K34211" s="15"/>
    </row>
    <row r="34212" spans="8:11">
      <c r="H34212" s="15"/>
      <c r="K34212" s="15"/>
    </row>
    <row r="34213" spans="8:11">
      <c r="H34213" s="15"/>
      <c r="K34213" s="15"/>
    </row>
    <row r="34214" spans="8:11">
      <c r="H34214" s="15"/>
      <c r="K34214" s="15"/>
    </row>
    <row r="34215" spans="8:11">
      <c r="H34215" s="15"/>
      <c r="K34215" s="15"/>
    </row>
    <row r="34216" spans="8:11">
      <c r="H34216" s="15"/>
      <c r="K34216" s="15"/>
    </row>
    <row r="34217" spans="8:11">
      <c r="H34217" s="15"/>
      <c r="K34217" s="15"/>
    </row>
    <row r="34218" spans="8:11">
      <c r="H34218" s="15"/>
      <c r="K34218" s="15"/>
    </row>
    <row r="34219" spans="8:11">
      <c r="H34219" s="15"/>
      <c r="K34219" s="15"/>
    </row>
    <row r="34220" spans="8:11">
      <c r="H34220" s="15"/>
      <c r="K34220" s="15"/>
    </row>
    <row r="34221" spans="8:11">
      <c r="H34221" s="15"/>
      <c r="K34221" s="15"/>
    </row>
    <row r="34222" spans="8:11">
      <c r="H34222" s="15"/>
      <c r="K34222" s="15"/>
    </row>
    <row r="34223" spans="8:11">
      <c r="H34223" s="15"/>
      <c r="K34223" s="15"/>
    </row>
    <row r="34224" spans="8:11">
      <c r="H34224" s="15"/>
      <c r="K34224" s="15"/>
    </row>
    <row r="34225" spans="8:11">
      <c r="H34225" s="15"/>
      <c r="K34225" s="15"/>
    </row>
    <row r="34226" spans="8:11">
      <c r="H34226" s="15"/>
      <c r="K34226" s="15"/>
    </row>
    <row r="34227" spans="8:11">
      <c r="H34227" s="15"/>
      <c r="K34227" s="15"/>
    </row>
    <row r="34228" spans="8:11">
      <c r="H34228" s="15"/>
      <c r="K34228" s="15"/>
    </row>
    <row r="34229" spans="8:11">
      <c r="H34229" s="15"/>
      <c r="K34229" s="15"/>
    </row>
    <row r="34230" spans="8:11">
      <c r="H34230" s="15"/>
      <c r="K34230" s="15"/>
    </row>
    <row r="34231" spans="8:11">
      <c r="H34231" s="15"/>
      <c r="K34231" s="15"/>
    </row>
    <row r="34232" spans="8:11">
      <c r="H34232" s="15"/>
      <c r="K34232" s="15"/>
    </row>
    <row r="34233" spans="8:11">
      <c r="H34233" s="15"/>
      <c r="K34233" s="15"/>
    </row>
    <row r="34234" spans="8:11">
      <c r="H34234" s="15"/>
      <c r="K34234" s="15"/>
    </row>
    <row r="34235" spans="8:11">
      <c r="H34235" s="15"/>
      <c r="K34235" s="15"/>
    </row>
    <row r="34236" spans="8:11">
      <c r="H34236" s="15"/>
      <c r="K34236" s="15"/>
    </row>
    <row r="34237" spans="8:11">
      <c r="H34237" s="15"/>
      <c r="K34237" s="15"/>
    </row>
    <row r="34238" spans="8:11">
      <c r="H34238" s="15"/>
      <c r="K34238" s="15"/>
    </row>
    <row r="34239" spans="8:11">
      <c r="H34239" s="15"/>
      <c r="K34239" s="15"/>
    </row>
    <row r="34240" spans="8:11">
      <c r="H34240" s="15"/>
      <c r="K34240" s="15"/>
    </row>
    <row r="34241" spans="8:11">
      <c r="H34241" s="15"/>
      <c r="K34241" s="15"/>
    </row>
    <row r="34242" spans="8:11">
      <c r="H34242" s="15"/>
      <c r="K34242" s="15"/>
    </row>
    <row r="34243" spans="8:11">
      <c r="H34243" s="15"/>
      <c r="K34243" s="15"/>
    </row>
    <row r="34244" spans="8:11">
      <c r="H34244" s="15"/>
      <c r="K34244" s="15"/>
    </row>
    <row r="34245" spans="8:11">
      <c r="H34245" s="15"/>
      <c r="K34245" s="15"/>
    </row>
    <row r="34246" spans="8:11">
      <c r="H34246" s="15"/>
      <c r="K34246" s="15"/>
    </row>
    <row r="34247" spans="8:11">
      <c r="H34247" s="15"/>
      <c r="K34247" s="15"/>
    </row>
    <row r="34248" spans="8:11">
      <c r="H34248" s="15"/>
      <c r="K34248" s="15"/>
    </row>
    <row r="34249" spans="8:11">
      <c r="H34249" s="15"/>
      <c r="K34249" s="15"/>
    </row>
    <row r="34250" spans="8:11">
      <c r="H34250" s="15"/>
      <c r="K34250" s="15"/>
    </row>
    <row r="34251" spans="8:11">
      <c r="H34251" s="15"/>
      <c r="K34251" s="15"/>
    </row>
    <row r="34252" spans="8:11">
      <c r="H34252" s="15"/>
      <c r="K34252" s="15"/>
    </row>
    <row r="34253" spans="8:11">
      <c r="H34253" s="15"/>
      <c r="K34253" s="15"/>
    </row>
    <row r="34254" spans="8:11">
      <c r="H34254" s="15"/>
      <c r="K34254" s="15"/>
    </row>
    <row r="34255" spans="8:11">
      <c r="H34255" s="15"/>
      <c r="K34255" s="15"/>
    </row>
    <row r="34256" spans="8:11">
      <c r="H34256" s="15"/>
      <c r="K34256" s="15"/>
    </row>
    <row r="34257" spans="8:11">
      <c r="H34257" s="15"/>
      <c r="K34257" s="15"/>
    </row>
    <row r="34258" spans="8:11">
      <c r="H34258" s="15"/>
      <c r="K34258" s="15"/>
    </row>
    <row r="34259" spans="8:11">
      <c r="H34259" s="15"/>
      <c r="K34259" s="15"/>
    </row>
    <row r="34260" spans="8:11">
      <c r="H34260" s="15"/>
      <c r="K34260" s="15"/>
    </row>
    <row r="34261" spans="8:11">
      <c r="H34261" s="15"/>
      <c r="K34261" s="15"/>
    </row>
    <row r="34262" spans="8:11">
      <c r="H34262" s="15"/>
      <c r="K34262" s="15"/>
    </row>
    <row r="34263" spans="8:11">
      <c r="H34263" s="15"/>
      <c r="K34263" s="15"/>
    </row>
    <row r="34264" spans="8:11">
      <c r="H34264" s="15"/>
      <c r="K34264" s="15"/>
    </row>
    <row r="34265" spans="8:11">
      <c r="H34265" s="15"/>
      <c r="K34265" s="15"/>
    </row>
    <row r="34266" spans="8:11">
      <c r="H34266" s="15"/>
      <c r="K34266" s="15"/>
    </row>
    <row r="34267" spans="8:11">
      <c r="H34267" s="15"/>
      <c r="K34267" s="15"/>
    </row>
    <row r="34268" spans="8:11">
      <c r="H34268" s="15"/>
      <c r="K34268" s="15"/>
    </row>
    <row r="34269" spans="8:11">
      <c r="H34269" s="15"/>
      <c r="K34269" s="15"/>
    </row>
    <row r="34270" spans="8:11">
      <c r="H34270" s="15"/>
      <c r="K34270" s="15"/>
    </row>
    <row r="34271" spans="8:11">
      <c r="H34271" s="15"/>
      <c r="K34271" s="15"/>
    </row>
    <row r="34272" spans="8:11">
      <c r="H34272" s="15"/>
      <c r="K34272" s="15"/>
    </row>
    <row r="34273" spans="8:11">
      <c r="H34273" s="15"/>
      <c r="K34273" s="15"/>
    </row>
    <row r="34274" spans="8:11">
      <c r="H34274" s="15"/>
      <c r="K34274" s="15"/>
    </row>
    <row r="34275" spans="8:11">
      <c r="H34275" s="15"/>
      <c r="K34275" s="15"/>
    </row>
    <row r="34276" spans="8:11">
      <c r="H34276" s="15"/>
      <c r="K34276" s="15"/>
    </row>
    <row r="34277" spans="8:11">
      <c r="H34277" s="15"/>
      <c r="K34277" s="15"/>
    </row>
    <row r="34278" spans="8:11">
      <c r="H34278" s="15"/>
      <c r="K34278" s="15"/>
    </row>
    <row r="34279" spans="8:11">
      <c r="H34279" s="15"/>
      <c r="K34279" s="15"/>
    </row>
    <row r="34280" spans="8:11">
      <c r="H34280" s="15"/>
      <c r="K34280" s="15"/>
    </row>
    <row r="34281" spans="8:11">
      <c r="H34281" s="15"/>
      <c r="K34281" s="15"/>
    </row>
    <row r="34282" spans="8:11">
      <c r="H34282" s="15"/>
      <c r="K34282" s="15"/>
    </row>
    <row r="34283" spans="8:11">
      <c r="H34283" s="15"/>
      <c r="K34283" s="15"/>
    </row>
    <row r="34284" spans="8:11">
      <c r="H34284" s="15"/>
      <c r="K34284" s="15"/>
    </row>
    <row r="34285" spans="8:11">
      <c r="H34285" s="15"/>
      <c r="K34285" s="15"/>
    </row>
    <row r="34286" spans="8:11">
      <c r="H34286" s="15"/>
      <c r="K34286" s="15"/>
    </row>
    <row r="34287" spans="8:11">
      <c r="H34287" s="15"/>
      <c r="K34287" s="15"/>
    </row>
    <row r="34288" spans="8:11">
      <c r="H34288" s="15"/>
      <c r="K34288" s="15"/>
    </row>
    <row r="34289" spans="8:11">
      <c r="H34289" s="15"/>
      <c r="K34289" s="15"/>
    </row>
    <row r="34290" spans="8:11">
      <c r="H34290" s="15"/>
      <c r="K34290" s="15"/>
    </row>
    <row r="34291" spans="8:11">
      <c r="H34291" s="15"/>
      <c r="K34291" s="15"/>
    </row>
    <row r="34292" spans="8:11">
      <c r="H34292" s="15"/>
      <c r="K34292" s="15"/>
    </row>
    <row r="34293" spans="8:11">
      <c r="H34293" s="15"/>
      <c r="K34293" s="15"/>
    </row>
    <row r="34294" spans="8:11">
      <c r="H34294" s="15"/>
      <c r="K34294" s="15"/>
    </row>
    <row r="34295" spans="8:11">
      <c r="H34295" s="15"/>
      <c r="K34295" s="15"/>
    </row>
    <row r="34296" spans="8:11">
      <c r="H34296" s="15"/>
      <c r="K34296" s="15"/>
    </row>
    <row r="34297" spans="8:11">
      <c r="H34297" s="15"/>
      <c r="K34297" s="15"/>
    </row>
    <row r="34298" spans="8:11">
      <c r="H34298" s="15"/>
      <c r="K34298" s="15"/>
    </row>
    <row r="34299" spans="8:11">
      <c r="H34299" s="15"/>
      <c r="K34299" s="15"/>
    </row>
    <row r="34300" spans="8:11">
      <c r="H34300" s="15"/>
      <c r="K34300" s="15"/>
    </row>
    <row r="34301" spans="8:11">
      <c r="H34301" s="15"/>
      <c r="K34301" s="15"/>
    </row>
    <row r="34302" spans="8:11">
      <c r="H34302" s="15"/>
      <c r="K34302" s="15"/>
    </row>
    <row r="34303" spans="8:11">
      <c r="H34303" s="15"/>
      <c r="K34303" s="15"/>
    </row>
    <row r="34304" spans="8:11">
      <c r="H34304" s="15"/>
      <c r="K34304" s="15"/>
    </row>
    <row r="34305" spans="8:11">
      <c r="H34305" s="15"/>
      <c r="K34305" s="15"/>
    </row>
    <row r="34306" spans="8:11">
      <c r="H34306" s="15"/>
      <c r="K34306" s="15"/>
    </row>
    <row r="34307" spans="8:11">
      <c r="H34307" s="15"/>
      <c r="K34307" s="15"/>
    </row>
    <row r="34308" spans="8:11">
      <c r="H34308" s="15"/>
      <c r="K34308" s="15"/>
    </row>
    <row r="34309" spans="8:11">
      <c r="H34309" s="15"/>
      <c r="K34309" s="15"/>
    </row>
    <row r="34310" spans="8:11">
      <c r="H34310" s="15"/>
      <c r="K34310" s="15"/>
    </row>
    <row r="34311" spans="8:11">
      <c r="H34311" s="15"/>
      <c r="K34311" s="15"/>
    </row>
    <row r="34312" spans="8:11">
      <c r="H34312" s="15"/>
      <c r="K34312" s="15"/>
    </row>
    <row r="34313" spans="8:11">
      <c r="H34313" s="15"/>
      <c r="K34313" s="15"/>
    </row>
    <row r="34314" spans="8:11">
      <c r="H34314" s="15"/>
      <c r="K34314" s="15"/>
    </row>
    <row r="34315" spans="8:11">
      <c r="H34315" s="15"/>
      <c r="K34315" s="15"/>
    </row>
    <row r="34316" spans="8:11">
      <c r="H34316" s="15"/>
      <c r="K34316" s="15"/>
    </row>
    <row r="34317" spans="8:11">
      <c r="H34317" s="15"/>
      <c r="K34317" s="15"/>
    </row>
    <row r="34318" spans="8:11">
      <c r="H34318" s="15"/>
      <c r="K34318" s="15"/>
    </row>
    <row r="34319" spans="8:11">
      <c r="H34319" s="15"/>
      <c r="K34319" s="15"/>
    </row>
    <row r="34320" spans="8:11">
      <c r="H34320" s="15"/>
      <c r="K34320" s="15"/>
    </row>
    <row r="34321" spans="8:11">
      <c r="H34321" s="15"/>
      <c r="K34321" s="15"/>
    </row>
    <row r="34322" spans="8:11">
      <c r="H34322" s="15"/>
      <c r="K34322" s="15"/>
    </row>
    <row r="34323" spans="8:11">
      <c r="H34323" s="15"/>
      <c r="K34323" s="15"/>
    </row>
    <row r="34324" spans="8:11">
      <c r="H34324" s="15"/>
      <c r="K34324" s="15"/>
    </row>
    <row r="34325" spans="8:11">
      <c r="H34325" s="15"/>
      <c r="K34325" s="15"/>
    </row>
    <row r="34326" spans="8:11">
      <c r="H34326" s="15"/>
      <c r="K34326" s="15"/>
    </row>
    <row r="34327" spans="8:11">
      <c r="H34327" s="15"/>
      <c r="K34327" s="15"/>
    </row>
    <row r="34328" spans="8:11">
      <c r="H34328" s="15"/>
      <c r="K34328" s="15"/>
    </row>
    <row r="34329" spans="8:11">
      <c r="H34329" s="15"/>
      <c r="K34329" s="15"/>
    </row>
    <row r="34330" spans="8:11">
      <c r="H34330" s="15"/>
      <c r="K34330" s="15"/>
    </row>
    <row r="34331" spans="8:11">
      <c r="H34331" s="15"/>
      <c r="K34331" s="15"/>
    </row>
    <row r="34332" spans="8:11">
      <c r="H34332" s="15"/>
      <c r="K34332" s="15"/>
    </row>
    <row r="34333" spans="8:11">
      <c r="H34333" s="15"/>
      <c r="K34333" s="15"/>
    </row>
    <row r="34334" spans="8:11">
      <c r="H34334" s="15"/>
      <c r="K34334" s="15"/>
    </row>
    <row r="34335" spans="8:11">
      <c r="H34335" s="15"/>
      <c r="K34335" s="15"/>
    </row>
    <row r="34336" spans="8:11">
      <c r="H34336" s="15"/>
      <c r="K34336" s="15"/>
    </row>
    <row r="34337" spans="8:11">
      <c r="H34337" s="15"/>
      <c r="K34337" s="15"/>
    </row>
    <row r="34338" spans="8:11">
      <c r="H34338" s="15"/>
      <c r="K34338" s="15"/>
    </row>
    <row r="34339" spans="8:11">
      <c r="H34339" s="15"/>
      <c r="K34339" s="15"/>
    </row>
    <row r="34340" spans="8:11">
      <c r="H34340" s="15"/>
      <c r="K34340" s="15"/>
    </row>
    <row r="34341" spans="8:11">
      <c r="H34341" s="15"/>
      <c r="K34341" s="15"/>
    </row>
    <row r="34342" spans="8:11">
      <c r="H34342" s="15"/>
      <c r="K34342" s="15"/>
    </row>
    <row r="34343" spans="8:11">
      <c r="H34343" s="15"/>
      <c r="K34343" s="15"/>
    </row>
    <row r="34344" spans="8:11">
      <c r="H34344" s="15"/>
      <c r="K34344" s="15"/>
    </row>
    <row r="34345" spans="8:11">
      <c r="H34345" s="15"/>
      <c r="K34345" s="15"/>
    </row>
    <row r="34346" spans="8:11">
      <c r="H34346" s="15"/>
      <c r="K34346" s="15"/>
    </row>
    <row r="34347" spans="8:11">
      <c r="H34347" s="15"/>
      <c r="K34347" s="15"/>
    </row>
    <row r="34348" spans="8:11">
      <c r="H34348" s="15"/>
      <c r="K34348" s="15"/>
    </row>
    <row r="34349" spans="8:11">
      <c r="H34349" s="15"/>
      <c r="K34349" s="15"/>
    </row>
    <row r="34350" spans="8:11">
      <c r="H34350" s="15"/>
      <c r="K34350" s="15"/>
    </row>
    <row r="34351" spans="8:11">
      <c r="H34351" s="15"/>
      <c r="K34351" s="15"/>
    </row>
    <row r="34352" spans="8:11">
      <c r="H34352" s="15"/>
      <c r="K34352" s="15"/>
    </row>
    <row r="34353" spans="8:11">
      <c r="H34353" s="15"/>
      <c r="K34353" s="15"/>
    </row>
    <row r="34354" spans="8:11">
      <c r="H34354" s="15"/>
      <c r="K34354" s="15"/>
    </row>
    <row r="34355" spans="8:11">
      <c r="H34355" s="15"/>
      <c r="K34355" s="15"/>
    </row>
    <row r="34356" spans="8:11">
      <c r="H34356" s="15"/>
      <c r="K34356" s="15"/>
    </row>
    <row r="34357" spans="8:11">
      <c r="H34357" s="15"/>
      <c r="K34357" s="15"/>
    </row>
    <row r="34358" spans="8:11">
      <c r="H34358" s="15"/>
      <c r="K34358" s="15"/>
    </row>
    <row r="34359" spans="8:11">
      <c r="H34359" s="15"/>
      <c r="K34359" s="15"/>
    </row>
    <row r="34360" spans="8:11">
      <c r="H34360" s="15"/>
      <c r="K34360" s="15"/>
    </row>
    <row r="34361" spans="8:11">
      <c r="H34361" s="15"/>
      <c r="K34361" s="15"/>
    </row>
    <row r="34362" spans="8:11">
      <c r="H34362" s="15"/>
      <c r="K34362" s="15"/>
    </row>
    <row r="34363" spans="8:11">
      <c r="H34363" s="15"/>
      <c r="K34363" s="15"/>
    </row>
    <row r="34364" spans="8:11">
      <c r="H34364" s="15"/>
      <c r="K34364" s="15"/>
    </row>
    <row r="34365" spans="8:11">
      <c r="H34365" s="15"/>
      <c r="K34365" s="15"/>
    </row>
    <row r="34366" spans="8:11">
      <c r="H34366" s="15"/>
      <c r="K34366" s="15"/>
    </row>
    <row r="34367" spans="8:11">
      <c r="H34367" s="15"/>
      <c r="K34367" s="15"/>
    </row>
    <row r="34368" spans="8:11">
      <c r="H34368" s="15"/>
      <c r="K34368" s="15"/>
    </row>
    <row r="34369" spans="8:11">
      <c r="H34369" s="15"/>
      <c r="K34369" s="15"/>
    </row>
    <row r="34370" spans="8:11">
      <c r="H34370" s="15"/>
      <c r="K34370" s="15"/>
    </row>
    <row r="34371" spans="8:11">
      <c r="H34371" s="15"/>
      <c r="K34371" s="15"/>
    </row>
    <row r="34372" spans="8:11">
      <c r="H34372" s="15"/>
      <c r="K34372" s="15"/>
    </row>
    <row r="34373" spans="8:11">
      <c r="H34373" s="15"/>
      <c r="K34373" s="15"/>
    </row>
    <row r="34374" spans="8:11">
      <c r="H34374" s="15"/>
      <c r="K34374" s="15"/>
    </row>
    <row r="34375" spans="8:11">
      <c r="H34375" s="15"/>
      <c r="K34375" s="15"/>
    </row>
    <row r="34376" spans="8:11">
      <c r="H34376" s="15"/>
      <c r="K34376" s="15"/>
    </row>
    <row r="34377" spans="8:11">
      <c r="H34377" s="15"/>
      <c r="K34377" s="15"/>
    </row>
    <row r="34378" spans="8:11">
      <c r="H34378" s="15"/>
      <c r="K34378" s="15"/>
    </row>
    <row r="34379" spans="8:11">
      <c r="H34379" s="15"/>
      <c r="K34379" s="15"/>
    </row>
    <row r="34380" spans="8:11">
      <c r="H34380" s="15"/>
      <c r="K34380" s="15"/>
    </row>
    <row r="34381" spans="8:11">
      <c r="H34381" s="15"/>
      <c r="K34381" s="15"/>
    </row>
    <row r="34382" spans="8:11">
      <c r="H34382" s="15"/>
      <c r="K34382" s="15"/>
    </row>
    <row r="34383" spans="8:11">
      <c r="H34383" s="15"/>
      <c r="K34383" s="15"/>
    </row>
    <row r="34384" spans="8:11">
      <c r="H34384" s="15"/>
      <c r="K34384" s="15"/>
    </row>
    <row r="34385" spans="8:11">
      <c r="H34385" s="15"/>
      <c r="K34385" s="15"/>
    </row>
    <row r="34386" spans="8:11">
      <c r="H34386" s="15"/>
      <c r="K34386" s="15"/>
    </row>
    <row r="34387" spans="8:11">
      <c r="H34387" s="15"/>
      <c r="K34387" s="15"/>
    </row>
    <row r="34388" spans="8:11">
      <c r="H34388" s="15"/>
      <c r="K34388" s="15"/>
    </row>
    <row r="34389" spans="8:11">
      <c r="H34389" s="15"/>
      <c r="K34389" s="15"/>
    </row>
    <row r="34390" spans="8:11">
      <c r="H34390" s="15"/>
      <c r="K34390" s="15"/>
    </row>
    <row r="34391" spans="8:11">
      <c r="H34391" s="15"/>
      <c r="K34391" s="15"/>
    </row>
    <row r="34392" spans="8:11">
      <c r="H34392" s="15"/>
      <c r="K34392" s="15"/>
    </row>
    <row r="34393" spans="8:11">
      <c r="H34393" s="15"/>
      <c r="K34393" s="15"/>
    </row>
    <row r="34394" spans="8:11">
      <c r="H34394" s="15"/>
      <c r="K34394" s="15"/>
    </row>
    <row r="34395" spans="8:11">
      <c r="H34395" s="15"/>
      <c r="K34395" s="15"/>
    </row>
    <row r="34396" spans="8:11">
      <c r="H34396" s="15"/>
      <c r="K34396" s="15"/>
    </row>
    <row r="34397" spans="8:11">
      <c r="H34397" s="15"/>
      <c r="K34397" s="15"/>
    </row>
    <row r="34398" spans="8:11">
      <c r="H34398" s="15"/>
      <c r="K34398" s="15"/>
    </row>
    <row r="34399" spans="8:11">
      <c r="H34399" s="15"/>
      <c r="K34399" s="15"/>
    </row>
    <row r="34400" spans="8:11">
      <c r="H34400" s="15"/>
      <c r="K34400" s="15"/>
    </row>
    <row r="34401" spans="8:11">
      <c r="H34401" s="15"/>
      <c r="K34401" s="15"/>
    </row>
    <row r="34402" spans="8:11">
      <c r="H34402" s="15"/>
      <c r="K34402" s="15"/>
    </row>
    <row r="34403" spans="8:11">
      <c r="H34403" s="15"/>
      <c r="K34403" s="15"/>
    </row>
    <row r="34404" spans="8:11">
      <c r="H34404" s="15"/>
      <c r="K34404" s="15"/>
    </row>
    <row r="34405" spans="8:11">
      <c r="H34405" s="15"/>
      <c r="K34405" s="15"/>
    </row>
    <row r="34406" spans="8:11">
      <c r="H34406" s="15"/>
      <c r="K34406" s="15"/>
    </row>
    <row r="34407" spans="8:11">
      <c r="H34407" s="15"/>
      <c r="K34407" s="15"/>
    </row>
    <row r="34408" spans="8:11">
      <c r="H34408" s="15"/>
      <c r="K34408" s="15"/>
    </row>
    <row r="34409" spans="8:11">
      <c r="H34409" s="15"/>
      <c r="K34409" s="15"/>
    </row>
    <row r="34410" spans="8:11">
      <c r="H34410" s="15"/>
      <c r="K34410" s="15"/>
    </row>
    <row r="34411" spans="8:11">
      <c r="H34411" s="15"/>
      <c r="K34411" s="15"/>
    </row>
    <row r="34412" spans="8:11">
      <c r="H34412" s="15"/>
      <c r="K34412" s="15"/>
    </row>
    <row r="34413" spans="8:11">
      <c r="H34413" s="15"/>
      <c r="K34413" s="15"/>
    </row>
    <row r="34414" spans="8:11">
      <c r="H34414" s="15"/>
      <c r="K34414" s="15"/>
    </row>
    <row r="34415" spans="8:11">
      <c r="H34415" s="15"/>
      <c r="K34415" s="15"/>
    </row>
    <row r="34416" spans="8:11">
      <c r="H34416" s="15"/>
      <c r="K34416" s="15"/>
    </row>
    <row r="34417" spans="8:11">
      <c r="H34417" s="15"/>
      <c r="K34417" s="15"/>
    </row>
    <row r="34418" spans="8:11">
      <c r="H34418" s="15"/>
      <c r="K34418" s="15"/>
    </row>
    <row r="34419" spans="8:11">
      <c r="H34419" s="15"/>
      <c r="K34419" s="15"/>
    </row>
    <row r="34420" spans="8:11">
      <c r="H34420" s="15"/>
      <c r="K34420" s="15"/>
    </row>
    <row r="34421" spans="8:11">
      <c r="H34421" s="15"/>
      <c r="K34421" s="15"/>
    </row>
    <row r="34422" spans="8:11">
      <c r="H34422" s="15"/>
      <c r="K34422" s="15"/>
    </row>
    <row r="34423" spans="8:11">
      <c r="H34423" s="15"/>
      <c r="K34423" s="15"/>
    </row>
    <row r="34424" spans="8:11">
      <c r="H34424" s="15"/>
      <c r="K34424" s="15"/>
    </row>
    <row r="34425" spans="8:11">
      <c r="H34425" s="15"/>
      <c r="K34425" s="15"/>
    </row>
    <row r="34426" spans="8:11">
      <c r="H34426" s="15"/>
      <c r="K34426" s="15"/>
    </row>
    <row r="34427" spans="8:11">
      <c r="H34427" s="15"/>
      <c r="K34427" s="15"/>
    </row>
    <row r="34428" spans="8:11">
      <c r="H34428" s="15"/>
      <c r="K34428" s="15"/>
    </row>
    <row r="34429" spans="8:11">
      <c r="H34429" s="15"/>
      <c r="K34429" s="15"/>
    </row>
    <row r="34430" spans="8:11">
      <c r="H34430" s="15"/>
      <c r="K34430" s="15"/>
    </row>
    <row r="34431" spans="8:11">
      <c r="H34431" s="15"/>
      <c r="K34431" s="15"/>
    </row>
    <row r="34432" spans="8:11">
      <c r="H34432" s="15"/>
      <c r="K34432" s="15"/>
    </row>
    <row r="34433" spans="8:11">
      <c r="H34433" s="15"/>
      <c r="K34433" s="15"/>
    </row>
    <row r="34434" spans="8:11">
      <c r="H34434" s="15"/>
      <c r="K34434" s="15"/>
    </row>
    <row r="34435" spans="8:11">
      <c r="H34435" s="15"/>
      <c r="K34435" s="15"/>
    </row>
    <row r="34436" spans="8:11">
      <c r="H34436" s="15"/>
      <c r="K34436" s="15"/>
    </row>
    <row r="34437" spans="8:11">
      <c r="H34437" s="15"/>
      <c r="K34437" s="15"/>
    </row>
    <row r="34438" spans="8:11">
      <c r="H34438" s="15"/>
      <c r="K34438" s="15"/>
    </row>
    <row r="34439" spans="8:11">
      <c r="H34439" s="15"/>
      <c r="K34439" s="15"/>
    </row>
    <row r="34440" spans="8:11">
      <c r="H34440" s="15"/>
      <c r="K34440" s="15"/>
    </row>
    <row r="34441" spans="8:11">
      <c r="H34441" s="15"/>
      <c r="K34441" s="15"/>
    </row>
    <row r="34442" spans="8:11">
      <c r="H34442" s="15"/>
      <c r="K34442" s="15"/>
    </row>
    <row r="34443" spans="8:11">
      <c r="H34443" s="15"/>
      <c r="K34443" s="15"/>
    </row>
    <row r="34444" spans="8:11">
      <c r="H34444" s="15"/>
      <c r="K34444" s="15"/>
    </row>
    <row r="34445" spans="8:11">
      <c r="H34445" s="15"/>
      <c r="K34445" s="15"/>
    </row>
    <row r="34446" spans="8:11">
      <c r="H34446" s="15"/>
      <c r="K34446" s="15"/>
    </row>
    <row r="34447" spans="8:11">
      <c r="H34447" s="15"/>
      <c r="K34447" s="15"/>
    </row>
    <row r="34448" spans="8:11">
      <c r="H34448" s="15"/>
      <c r="K34448" s="15"/>
    </row>
    <row r="34449" spans="8:11">
      <c r="H34449" s="15"/>
      <c r="K34449" s="15"/>
    </row>
    <row r="34450" spans="8:11">
      <c r="H34450" s="15"/>
      <c r="K34450" s="15"/>
    </row>
    <row r="34451" spans="8:11">
      <c r="H34451" s="15"/>
      <c r="K34451" s="15"/>
    </row>
    <row r="34452" spans="8:11">
      <c r="H34452" s="15"/>
      <c r="K34452" s="15"/>
    </row>
    <row r="34453" spans="8:11">
      <c r="H34453" s="15"/>
      <c r="K34453" s="15"/>
    </row>
    <row r="34454" spans="8:11">
      <c r="H34454" s="15"/>
      <c r="K34454" s="15"/>
    </row>
    <row r="34455" spans="8:11">
      <c r="H34455" s="15"/>
      <c r="K34455" s="15"/>
    </row>
    <row r="34456" spans="8:11">
      <c r="H34456" s="15"/>
      <c r="K34456" s="15"/>
    </row>
    <row r="34457" spans="8:11">
      <c r="H34457" s="15"/>
      <c r="K34457" s="15"/>
    </row>
    <row r="34458" spans="8:11">
      <c r="H34458" s="15"/>
      <c r="K34458" s="15"/>
    </row>
    <row r="34459" spans="8:11">
      <c r="H34459" s="15"/>
      <c r="K34459" s="15"/>
    </row>
    <row r="34460" spans="8:11">
      <c r="H34460" s="15"/>
      <c r="K34460" s="15"/>
    </row>
    <row r="34461" spans="8:11">
      <c r="H34461" s="15"/>
      <c r="K34461" s="15"/>
    </row>
    <row r="34462" spans="8:11">
      <c r="H34462" s="15"/>
      <c r="K34462" s="15"/>
    </row>
    <row r="34463" spans="8:11">
      <c r="H34463" s="15"/>
      <c r="K34463" s="15"/>
    </row>
    <row r="34464" spans="8:11">
      <c r="H34464" s="15"/>
      <c r="K34464" s="15"/>
    </row>
    <row r="34465" spans="8:11">
      <c r="H34465" s="15"/>
      <c r="K34465" s="15"/>
    </row>
    <row r="34466" spans="8:11">
      <c r="H34466" s="15"/>
      <c r="K34466" s="15"/>
    </row>
    <row r="34467" spans="8:11">
      <c r="H34467" s="15"/>
      <c r="K34467" s="15"/>
    </row>
    <row r="34468" spans="8:11">
      <c r="H34468" s="15"/>
      <c r="K34468" s="15"/>
    </row>
    <row r="34469" spans="8:11">
      <c r="H34469" s="15"/>
      <c r="K34469" s="15"/>
    </row>
    <row r="34470" spans="8:11">
      <c r="H34470" s="15"/>
      <c r="K34470" s="15"/>
    </row>
    <row r="34471" spans="8:11">
      <c r="H34471" s="15"/>
      <c r="K34471" s="15"/>
    </row>
    <row r="34472" spans="8:11">
      <c r="H34472" s="15"/>
      <c r="K34472" s="15"/>
    </row>
    <row r="34473" spans="8:11">
      <c r="H34473" s="15"/>
      <c r="K34473" s="15"/>
    </row>
    <row r="34474" spans="8:11">
      <c r="H34474" s="15"/>
      <c r="K34474" s="15"/>
    </row>
    <row r="34475" spans="8:11">
      <c r="H34475" s="15"/>
      <c r="K34475" s="15"/>
    </row>
    <row r="34476" spans="8:11">
      <c r="H34476" s="15"/>
      <c r="K34476" s="15"/>
    </row>
    <row r="34477" spans="8:11">
      <c r="H34477" s="15"/>
      <c r="K34477" s="15"/>
    </row>
    <row r="34478" spans="8:11">
      <c r="H34478" s="15"/>
      <c r="K34478" s="15"/>
    </row>
    <row r="34479" spans="8:11">
      <c r="H34479" s="15"/>
      <c r="K34479" s="15"/>
    </row>
    <row r="34480" spans="8:11">
      <c r="H34480" s="15"/>
      <c r="K34480" s="15"/>
    </row>
    <row r="34481" spans="8:11">
      <c r="H34481" s="15"/>
      <c r="K34481" s="15"/>
    </row>
    <row r="34482" spans="8:11">
      <c r="H34482" s="15"/>
      <c r="K34482" s="15"/>
    </row>
    <row r="34483" spans="8:11">
      <c r="H34483" s="15"/>
      <c r="K34483" s="15"/>
    </row>
    <row r="34484" spans="8:11">
      <c r="H34484" s="15"/>
      <c r="K34484" s="15"/>
    </row>
    <row r="34485" spans="8:11">
      <c r="H34485" s="15"/>
      <c r="K34485" s="15"/>
    </row>
    <row r="34486" spans="8:11">
      <c r="H34486" s="15"/>
      <c r="K34486" s="15"/>
    </row>
    <row r="34487" spans="8:11">
      <c r="H34487" s="15"/>
      <c r="K34487" s="15"/>
    </row>
    <row r="34488" spans="8:11">
      <c r="H34488" s="15"/>
      <c r="K34488" s="15"/>
    </row>
    <row r="34489" spans="8:11">
      <c r="H34489" s="15"/>
      <c r="K34489" s="15"/>
    </row>
    <row r="34490" spans="8:11">
      <c r="H34490" s="15"/>
      <c r="K34490" s="15"/>
    </row>
    <row r="34491" spans="8:11">
      <c r="H34491" s="15"/>
      <c r="K34491" s="15"/>
    </row>
    <row r="34492" spans="8:11">
      <c r="H34492" s="15"/>
      <c r="K34492" s="15"/>
    </row>
    <row r="34493" spans="8:11">
      <c r="H34493" s="15"/>
      <c r="K34493" s="15"/>
    </row>
    <row r="34494" spans="8:11">
      <c r="H34494" s="15"/>
      <c r="K34494" s="15"/>
    </row>
    <row r="34495" spans="8:11">
      <c r="H34495" s="15"/>
      <c r="K34495" s="15"/>
    </row>
    <row r="34496" spans="8:11">
      <c r="H34496" s="15"/>
      <c r="K34496" s="15"/>
    </row>
    <row r="34497" spans="8:11">
      <c r="H34497" s="15"/>
      <c r="K34497" s="15"/>
    </row>
    <row r="34498" spans="8:11">
      <c r="H34498" s="15"/>
      <c r="K34498" s="15"/>
    </row>
    <row r="34499" spans="8:11">
      <c r="H34499" s="15"/>
      <c r="K34499" s="15"/>
    </row>
    <row r="34500" spans="8:11">
      <c r="H34500" s="15"/>
      <c r="K34500" s="15"/>
    </row>
    <row r="34501" spans="8:11">
      <c r="H34501" s="15"/>
      <c r="K34501" s="15"/>
    </row>
    <row r="34502" spans="8:11">
      <c r="H34502" s="15"/>
      <c r="K34502" s="15"/>
    </row>
    <row r="34503" spans="8:11">
      <c r="H34503" s="15"/>
      <c r="K34503" s="15"/>
    </row>
    <row r="34504" spans="8:11">
      <c r="H34504" s="15"/>
      <c r="K34504" s="15"/>
    </row>
    <row r="34505" spans="8:11">
      <c r="H34505" s="15"/>
      <c r="K34505" s="15"/>
    </row>
    <row r="34506" spans="8:11">
      <c r="H34506" s="15"/>
      <c r="K34506" s="15"/>
    </row>
    <row r="34507" spans="8:11">
      <c r="H34507" s="15"/>
      <c r="K34507" s="15"/>
    </row>
    <row r="34508" spans="8:11">
      <c r="H34508" s="15"/>
      <c r="K34508" s="15"/>
    </row>
    <row r="34509" spans="8:11">
      <c r="H34509" s="15"/>
      <c r="K34509" s="15"/>
    </row>
    <row r="34510" spans="8:11">
      <c r="H34510" s="15"/>
      <c r="K34510" s="15"/>
    </row>
    <row r="34511" spans="8:11">
      <c r="H34511" s="15"/>
      <c r="K34511" s="15"/>
    </row>
    <row r="34512" spans="8:11">
      <c r="H34512" s="15"/>
      <c r="K34512" s="15"/>
    </row>
    <row r="34513" spans="8:11">
      <c r="H34513" s="15"/>
      <c r="K34513" s="15"/>
    </row>
    <row r="34514" spans="8:11">
      <c r="H34514" s="15"/>
      <c r="K34514" s="15"/>
    </row>
    <row r="34515" spans="8:11">
      <c r="H34515" s="15"/>
      <c r="K34515" s="15"/>
    </row>
    <row r="34516" spans="8:11">
      <c r="H34516" s="15"/>
      <c r="K34516" s="15"/>
    </row>
    <row r="34517" spans="8:11">
      <c r="H34517" s="15"/>
      <c r="K34517" s="15"/>
    </row>
    <row r="34518" spans="8:11">
      <c r="H34518" s="15"/>
      <c r="K34518" s="15"/>
    </row>
    <row r="34519" spans="8:11">
      <c r="H34519" s="15"/>
      <c r="K34519" s="15"/>
    </row>
    <row r="34520" spans="8:11">
      <c r="H34520" s="15"/>
      <c r="K34520" s="15"/>
    </row>
    <row r="34521" spans="8:11">
      <c r="H34521" s="15"/>
      <c r="K34521" s="15"/>
    </row>
    <row r="34522" spans="8:11">
      <c r="H34522" s="15"/>
      <c r="K34522" s="15"/>
    </row>
    <row r="34523" spans="8:11">
      <c r="H34523" s="15"/>
      <c r="K34523" s="15"/>
    </row>
    <row r="34524" spans="8:11">
      <c r="H34524" s="15"/>
      <c r="K34524" s="15"/>
    </row>
    <row r="34525" spans="8:11">
      <c r="H34525" s="15"/>
      <c r="K34525" s="15"/>
    </row>
    <row r="34526" spans="8:11">
      <c r="H34526" s="15"/>
      <c r="K34526" s="15"/>
    </row>
    <row r="34527" spans="8:11">
      <c r="H34527" s="15"/>
      <c r="K34527" s="15"/>
    </row>
    <row r="34528" spans="8:11">
      <c r="H34528" s="15"/>
      <c r="K34528" s="15"/>
    </row>
    <row r="34529" spans="8:11">
      <c r="H34529" s="15"/>
      <c r="K34529" s="15"/>
    </row>
    <row r="34530" spans="8:11">
      <c r="H34530" s="15"/>
      <c r="K34530" s="15"/>
    </row>
    <row r="34531" spans="8:11">
      <c r="H34531" s="15"/>
      <c r="K34531" s="15"/>
    </row>
    <row r="34532" spans="8:11">
      <c r="H34532" s="15"/>
      <c r="K34532" s="15"/>
    </row>
    <row r="34533" spans="8:11">
      <c r="H34533" s="15"/>
      <c r="K34533" s="15"/>
    </row>
    <row r="34534" spans="8:11">
      <c r="H34534" s="15"/>
      <c r="K34534" s="15"/>
    </row>
    <row r="34535" spans="8:11">
      <c r="H34535" s="15"/>
      <c r="K34535" s="15"/>
    </row>
    <row r="34536" spans="8:11">
      <c r="H34536" s="15"/>
      <c r="K34536" s="15"/>
    </row>
    <row r="34537" spans="8:11">
      <c r="H34537" s="15"/>
      <c r="K34537" s="15"/>
    </row>
    <row r="34538" spans="8:11">
      <c r="H34538" s="15"/>
      <c r="K34538" s="15"/>
    </row>
    <row r="34539" spans="8:11">
      <c r="H34539" s="15"/>
      <c r="K34539" s="15"/>
    </row>
    <row r="34540" spans="8:11">
      <c r="H34540" s="15"/>
      <c r="K34540" s="15"/>
    </row>
    <row r="34541" spans="8:11">
      <c r="H34541" s="15"/>
      <c r="K34541" s="15"/>
    </row>
    <row r="34542" spans="8:11">
      <c r="H34542" s="15"/>
      <c r="K34542" s="15"/>
    </row>
    <row r="34543" spans="8:11">
      <c r="H34543" s="15"/>
      <c r="K34543" s="15"/>
    </row>
    <row r="34544" spans="8:11">
      <c r="H34544" s="15"/>
      <c r="K34544" s="15"/>
    </row>
    <row r="34545" spans="8:11">
      <c r="H34545" s="15"/>
      <c r="K34545" s="15"/>
    </row>
    <row r="34546" spans="8:11">
      <c r="H34546" s="15"/>
      <c r="K34546" s="15"/>
    </row>
    <row r="34547" spans="8:11">
      <c r="H34547" s="15"/>
      <c r="K34547" s="15"/>
    </row>
    <row r="34548" spans="8:11">
      <c r="H34548" s="15"/>
      <c r="K34548" s="15"/>
    </row>
    <row r="34549" spans="8:11">
      <c r="H34549" s="15"/>
      <c r="K34549" s="15"/>
    </row>
    <row r="34550" spans="8:11">
      <c r="H34550" s="15"/>
      <c r="K34550" s="15"/>
    </row>
    <row r="34551" spans="8:11">
      <c r="H34551" s="15"/>
      <c r="K34551" s="15"/>
    </row>
    <row r="34552" spans="8:11">
      <c r="H34552" s="15"/>
      <c r="K34552" s="15"/>
    </row>
    <row r="34553" spans="8:11">
      <c r="H34553" s="15"/>
      <c r="K34553" s="15"/>
    </row>
    <row r="34554" spans="8:11">
      <c r="H34554" s="15"/>
      <c r="K34554" s="15"/>
    </row>
    <row r="34555" spans="8:11">
      <c r="H34555" s="15"/>
      <c r="K34555" s="15"/>
    </row>
    <row r="34556" spans="8:11">
      <c r="H34556" s="15"/>
      <c r="K34556" s="15"/>
    </row>
    <row r="34557" spans="8:11">
      <c r="H34557" s="15"/>
      <c r="K34557" s="15"/>
    </row>
    <row r="34558" spans="8:11">
      <c r="H34558" s="15"/>
      <c r="K34558" s="15"/>
    </row>
    <row r="34559" spans="8:11">
      <c r="H34559" s="15"/>
      <c r="K34559" s="15"/>
    </row>
    <row r="34560" spans="8:11">
      <c r="H34560" s="15"/>
      <c r="K34560" s="15"/>
    </row>
    <row r="34561" spans="8:11">
      <c r="H34561" s="15"/>
      <c r="K34561" s="15"/>
    </row>
    <row r="34562" spans="8:11">
      <c r="H34562" s="15"/>
      <c r="K34562" s="15"/>
    </row>
    <row r="34563" spans="8:11">
      <c r="H34563" s="15"/>
      <c r="K34563" s="15"/>
    </row>
    <row r="34564" spans="8:11">
      <c r="H34564" s="15"/>
      <c r="K34564" s="15"/>
    </row>
    <row r="34565" spans="8:11">
      <c r="H34565" s="15"/>
      <c r="K34565" s="15"/>
    </row>
    <row r="34566" spans="8:11">
      <c r="H34566" s="15"/>
      <c r="K34566" s="15"/>
    </row>
    <row r="34567" spans="8:11">
      <c r="H34567" s="15"/>
      <c r="K34567" s="15"/>
    </row>
    <row r="34568" spans="8:11">
      <c r="H34568" s="15"/>
      <c r="K34568" s="15"/>
    </row>
    <row r="34569" spans="8:11">
      <c r="H34569" s="15"/>
      <c r="K34569" s="15"/>
    </row>
    <row r="34570" spans="8:11">
      <c r="H34570" s="15"/>
      <c r="K34570" s="15"/>
    </row>
    <row r="34571" spans="8:11">
      <c r="H34571" s="15"/>
      <c r="K34571" s="15"/>
    </row>
    <row r="34572" spans="8:11">
      <c r="H34572" s="15"/>
      <c r="K34572" s="15"/>
    </row>
    <row r="34573" spans="8:11">
      <c r="H34573" s="15"/>
      <c r="K34573" s="15"/>
    </row>
    <row r="34574" spans="8:11">
      <c r="H34574" s="15"/>
      <c r="K34574" s="15"/>
    </row>
    <row r="34575" spans="8:11">
      <c r="H34575" s="15"/>
      <c r="K34575" s="15"/>
    </row>
    <row r="34576" spans="8:11">
      <c r="H34576" s="15"/>
      <c r="K34576" s="15"/>
    </row>
    <row r="34577" spans="8:11">
      <c r="H34577" s="15"/>
      <c r="K34577" s="15"/>
    </row>
    <row r="34578" spans="8:11">
      <c r="H34578" s="15"/>
      <c r="K34578" s="15"/>
    </row>
    <row r="34579" spans="8:11">
      <c r="H34579" s="15"/>
      <c r="K34579" s="15"/>
    </row>
    <row r="34580" spans="8:11">
      <c r="H34580" s="15"/>
      <c r="K34580" s="15"/>
    </row>
    <row r="34581" spans="8:11">
      <c r="H34581" s="15"/>
      <c r="K34581" s="15"/>
    </row>
    <row r="34582" spans="8:11">
      <c r="H34582" s="15"/>
      <c r="K34582" s="15"/>
    </row>
    <row r="34583" spans="8:11">
      <c r="H34583" s="15"/>
      <c r="K34583" s="15"/>
    </row>
    <row r="34584" spans="8:11">
      <c r="H34584" s="15"/>
      <c r="K34584" s="15"/>
    </row>
    <row r="34585" spans="8:11">
      <c r="H34585" s="15"/>
      <c r="K34585" s="15"/>
    </row>
    <row r="34586" spans="8:11">
      <c r="H34586" s="15"/>
      <c r="K34586" s="15"/>
    </row>
    <row r="34587" spans="8:11">
      <c r="H34587" s="15"/>
      <c r="K34587" s="15"/>
    </row>
    <row r="34588" spans="8:11">
      <c r="H34588" s="15"/>
      <c r="K34588" s="15"/>
    </row>
    <row r="34589" spans="8:11">
      <c r="H34589" s="15"/>
      <c r="K34589" s="15"/>
    </row>
    <row r="34590" spans="8:11">
      <c r="H34590" s="15"/>
      <c r="K34590" s="15"/>
    </row>
    <row r="34591" spans="8:11">
      <c r="H34591" s="15"/>
      <c r="K34591" s="15"/>
    </row>
    <row r="34592" spans="8:11">
      <c r="H34592" s="15"/>
      <c r="K34592" s="15"/>
    </row>
    <row r="34593" spans="8:11">
      <c r="H34593" s="15"/>
      <c r="K34593" s="15"/>
    </row>
    <row r="34594" spans="8:11">
      <c r="H34594" s="15"/>
      <c r="K34594" s="15"/>
    </row>
    <row r="34595" spans="8:11">
      <c r="H34595" s="15"/>
      <c r="K34595" s="15"/>
    </row>
    <row r="34596" spans="8:11">
      <c r="H34596" s="15"/>
      <c r="K34596" s="15"/>
    </row>
    <row r="34597" spans="8:11">
      <c r="H34597" s="15"/>
      <c r="K34597" s="15"/>
    </row>
    <row r="34598" spans="8:11">
      <c r="H34598" s="15"/>
      <c r="K34598" s="15"/>
    </row>
    <row r="34599" spans="8:11">
      <c r="H34599" s="15"/>
      <c r="K34599" s="15"/>
    </row>
    <row r="34600" spans="8:11">
      <c r="H34600" s="15"/>
      <c r="K34600" s="15"/>
    </row>
    <row r="34601" spans="8:11">
      <c r="H34601" s="15"/>
      <c r="K34601" s="15"/>
    </row>
    <row r="34602" spans="8:11">
      <c r="H34602" s="15"/>
      <c r="K34602" s="15"/>
    </row>
    <row r="34603" spans="8:11">
      <c r="H34603" s="15"/>
      <c r="K34603" s="15"/>
    </row>
    <row r="34604" spans="8:11">
      <c r="H34604" s="15"/>
      <c r="K34604" s="15"/>
    </row>
    <row r="34605" spans="8:11">
      <c r="H34605" s="15"/>
      <c r="K34605" s="15"/>
    </row>
    <row r="34606" spans="8:11">
      <c r="H34606" s="15"/>
      <c r="K34606" s="15"/>
    </row>
    <row r="34607" spans="8:11">
      <c r="H34607" s="15"/>
      <c r="K34607" s="15"/>
    </row>
    <row r="34608" spans="8:11">
      <c r="H34608" s="15"/>
      <c r="K34608" s="15"/>
    </row>
    <row r="34609" spans="8:11">
      <c r="H34609" s="15"/>
      <c r="K34609" s="15"/>
    </row>
    <row r="34610" spans="8:11">
      <c r="H34610" s="15"/>
      <c r="K34610" s="15"/>
    </row>
    <row r="34611" spans="8:11">
      <c r="H34611" s="15"/>
      <c r="K34611" s="15"/>
    </row>
    <row r="34612" spans="8:11">
      <c r="H34612" s="15"/>
      <c r="K34612" s="15"/>
    </row>
    <row r="34613" spans="8:11">
      <c r="H34613" s="15"/>
      <c r="K34613" s="15"/>
    </row>
    <row r="34614" spans="8:11">
      <c r="H34614" s="15"/>
      <c r="K34614" s="15"/>
    </row>
    <row r="34615" spans="8:11">
      <c r="H34615" s="15"/>
      <c r="K34615" s="15"/>
    </row>
    <row r="34616" spans="8:11">
      <c r="H34616" s="15"/>
      <c r="K34616" s="15"/>
    </row>
    <row r="34617" spans="8:11">
      <c r="H34617" s="15"/>
      <c r="K34617" s="15"/>
    </row>
    <row r="34618" spans="8:11">
      <c r="H34618" s="15"/>
      <c r="K34618" s="15"/>
    </row>
    <row r="34619" spans="8:11">
      <c r="H34619" s="15"/>
      <c r="K34619" s="15"/>
    </row>
    <row r="34620" spans="8:11">
      <c r="H34620" s="15"/>
      <c r="K34620" s="15"/>
    </row>
    <row r="34621" spans="8:11">
      <c r="H34621" s="15"/>
      <c r="K34621" s="15"/>
    </row>
    <row r="34622" spans="8:11">
      <c r="H34622" s="15"/>
      <c r="K34622" s="15"/>
    </row>
    <row r="34623" spans="8:11">
      <c r="H34623" s="15"/>
      <c r="K34623" s="15"/>
    </row>
    <row r="34624" spans="8:11">
      <c r="H34624" s="15"/>
      <c r="K34624" s="15"/>
    </row>
    <row r="34625" spans="8:11">
      <c r="H34625" s="15"/>
      <c r="K34625" s="15"/>
    </row>
    <row r="34626" spans="8:11">
      <c r="H34626" s="15"/>
      <c r="K34626" s="15"/>
    </row>
    <row r="34627" spans="8:11">
      <c r="H34627" s="15"/>
      <c r="K34627" s="15"/>
    </row>
    <row r="34628" spans="8:11">
      <c r="H34628" s="15"/>
      <c r="K34628" s="15"/>
    </row>
    <row r="34629" spans="8:11">
      <c r="H34629" s="15"/>
      <c r="K34629" s="15"/>
    </row>
    <row r="34630" spans="8:11">
      <c r="H34630" s="15"/>
      <c r="K34630" s="15"/>
    </row>
    <row r="34631" spans="8:11">
      <c r="H34631" s="15"/>
      <c r="K34631" s="15"/>
    </row>
    <row r="34632" spans="8:11">
      <c r="H34632" s="15"/>
      <c r="K34632" s="15"/>
    </row>
    <row r="34633" spans="8:11">
      <c r="H34633" s="15"/>
      <c r="K34633" s="15"/>
    </row>
    <row r="34634" spans="8:11">
      <c r="H34634" s="15"/>
      <c r="K34634" s="15"/>
    </row>
    <row r="34635" spans="8:11">
      <c r="H34635" s="15"/>
      <c r="K34635" s="15"/>
    </row>
    <row r="34636" spans="8:11">
      <c r="H34636" s="15"/>
      <c r="K34636" s="15"/>
    </row>
    <row r="34637" spans="8:11">
      <c r="H34637" s="15"/>
      <c r="K34637" s="15"/>
    </row>
    <row r="34638" spans="8:11">
      <c r="H34638" s="15"/>
      <c r="K34638" s="15"/>
    </row>
    <row r="34639" spans="8:11">
      <c r="H34639" s="15"/>
      <c r="K34639" s="15"/>
    </row>
    <row r="34640" spans="8:11">
      <c r="H34640" s="15"/>
      <c r="K34640" s="15"/>
    </row>
    <row r="34641" spans="8:11">
      <c r="H34641" s="15"/>
      <c r="K34641" s="15"/>
    </row>
    <row r="34642" spans="8:11">
      <c r="H34642" s="15"/>
      <c r="K34642" s="15"/>
    </row>
    <row r="34643" spans="8:11">
      <c r="H34643" s="15"/>
      <c r="K34643" s="15"/>
    </row>
    <row r="34644" spans="8:11">
      <c r="H34644" s="15"/>
      <c r="K34644" s="15"/>
    </row>
    <row r="34645" spans="8:11">
      <c r="H34645" s="15"/>
      <c r="K34645" s="15"/>
    </row>
    <row r="34646" spans="8:11">
      <c r="H34646" s="15"/>
      <c r="K34646" s="15"/>
    </row>
    <row r="34647" spans="8:11">
      <c r="H34647" s="15"/>
      <c r="K34647" s="15"/>
    </row>
    <row r="34648" spans="8:11">
      <c r="H34648" s="15"/>
      <c r="K34648" s="15"/>
    </row>
    <row r="34649" spans="8:11">
      <c r="H34649" s="15"/>
      <c r="K34649" s="15"/>
    </row>
    <row r="34650" spans="8:11">
      <c r="H34650" s="15"/>
      <c r="K34650" s="15"/>
    </row>
    <row r="34651" spans="8:11">
      <c r="H34651" s="15"/>
      <c r="K34651" s="15"/>
    </row>
    <row r="34652" spans="8:11">
      <c r="H34652" s="15"/>
      <c r="K34652" s="15"/>
    </row>
    <row r="34653" spans="8:11">
      <c r="H34653" s="15"/>
      <c r="K34653" s="15"/>
    </row>
    <row r="34654" spans="8:11">
      <c r="H34654" s="15"/>
      <c r="K34654" s="15"/>
    </row>
    <row r="34655" spans="8:11">
      <c r="H34655" s="15"/>
      <c r="K34655" s="15"/>
    </row>
    <row r="34656" spans="8:11">
      <c r="H34656" s="15"/>
      <c r="K34656" s="15"/>
    </row>
    <row r="34657" spans="8:11">
      <c r="H34657" s="15"/>
      <c r="K34657" s="15"/>
    </row>
    <row r="34658" spans="8:11">
      <c r="H34658" s="15"/>
      <c r="K34658" s="15"/>
    </row>
    <row r="34659" spans="8:11">
      <c r="H34659" s="15"/>
      <c r="K34659" s="15"/>
    </row>
    <row r="34660" spans="8:11">
      <c r="H34660" s="15"/>
      <c r="K34660" s="15"/>
    </row>
    <row r="34661" spans="8:11">
      <c r="H34661" s="15"/>
      <c r="K34661" s="15"/>
    </row>
    <row r="34662" spans="8:11">
      <c r="H34662" s="15"/>
      <c r="K34662" s="15"/>
    </row>
    <row r="34663" spans="8:11">
      <c r="H34663" s="15"/>
      <c r="K34663" s="15"/>
    </row>
    <row r="34664" spans="8:11">
      <c r="H34664" s="15"/>
      <c r="K34664" s="15"/>
    </row>
    <row r="34665" spans="8:11">
      <c r="H34665" s="15"/>
      <c r="K34665" s="15"/>
    </row>
    <row r="34666" spans="8:11">
      <c r="H34666" s="15"/>
      <c r="K34666" s="15"/>
    </row>
    <row r="34667" spans="8:11">
      <c r="H34667" s="15"/>
      <c r="K34667" s="15"/>
    </row>
    <row r="34668" spans="8:11">
      <c r="H34668" s="15"/>
      <c r="K34668" s="15"/>
    </row>
    <row r="34669" spans="8:11">
      <c r="H34669" s="15"/>
      <c r="K34669" s="15"/>
    </row>
    <row r="34670" spans="8:11">
      <c r="H34670" s="15"/>
      <c r="K34670" s="15"/>
    </row>
    <row r="34671" spans="8:11">
      <c r="H34671" s="15"/>
      <c r="K34671" s="15"/>
    </row>
    <row r="34672" spans="8:11">
      <c r="H34672" s="15"/>
      <c r="K34672" s="15"/>
    </row>
    <row r="34673" spans="8:11">
      <c r="H34673" s="15"/>
      <c r="K34673" s="15"/>
    </row>
    <row r="34674" spans="8:11">
      <c r="H34674" s="15"/>
      <c r="K34674" s="15"/>
    </row>
    <row r="34675" spans="8:11">
      <c r="H34675" s="15"/>
      <c r="K34675" s="15"/>
    </row>
    <row r="34676" spans="8:11">
      <c r="H34676" s="15"/>
      <c r="K34676" s="15"/>
    </row>
    <row r="34677" spans="8:11">
      <c r="H34677" s="15"/>
      <c r="K34677" s="15"/>
    </row>
    <row r="34678" spans="8:11">
      <c r="H34678" s="15"/>
      <c r="K34678" s="15"/>
    </row>
    <row r="34679" spans="8:11">
      <c r="H34679" s="15"/>
      <c r="K34679" s="15"/>
    </row>
    <row r="34680" spans="8:11">
      <c r="H34680" s="15"/>
      <c r="K34680" s="15"/>
    </row>
    <row r="34681" spans="8:11">
      <c r="H34681" s="15"/>
      <c r="K34681" s="15"/>
    </row>
    <row r="34682" spans="8:11">
      <c r="H34682" s="15"/>
      <c r="K34682" s="15"/>
    </row>
    <row r="34683" spans="8:11">
      <c r="H34683" s="15"/>
      <c r="K34683" s="15"/>
    </row>
    <row r="34684" spans="8:11">
      <c r="H34684" s="15"/>
      <c r="K34684" s="15"/>
    </row>
    <row r="34685" spans="8:11">
      <c r="H34685" s="15"/>
      <c r="K34685" s="15"/>
    </row>
    <row r="34686" spans="8:11">
      <c r="H34686" s="15"/>
      <c r="K34686" s="15"/>
    </row>
    <row r="34687" spans="8:11">
      <c r="H34687" s="15"/>
      <c r="K34687" s="15"/>
    </row>
    <row r="34688" spans="8:11">
      <c r="H34688" s="15"/>
      <c r="K34688" s="15"/>
    </row>
    <row r="34689" spans="8:11">
      <c r="H34689" s="15"/>
      <c r="K34689" s="15"/>
    </row>
    <row r="34690" spans="8:11">
      <c r="H34690" s="15"/>
      <c r="K34690" s="15"/>
    </row>
    <row r="34691" spans="8:11">
      <c r="H34691" s="15"/>
      <c r="K34691" s="15"/>
    </row>
    <row r="34692" spans="8:11">
      <c r="H34692" s="15"/>
      <c r="K34692" s="15"/>
    </row>
    <row r="34693" spans="8:11">
      <c r="H34693" s="15"/>
      <c r="K34693" s="15"/>
    </row>
    <row r="34694" spans="8:11">
      <c r="H34694" s="15"/>
      <c r="K34694" s="15"/>
    </row>
    <row r="34695" spans="8:11">
      <c r="H34695" s="15"/>
      <c r="K34695" s="15"/>
    </row>
    <row r="34696" spans="8:11">
      <c r="H34696" s="15"/>
      <c r="K34696" s="15"/>
    </row>
    <row r="34697" spans="8:11">
      <c r="H34697" s="15"/>
      <c r="K34697" s="15"/>
    </row>
    <row r="34698" spans="8:11">
      <c r="H34698" s="15"/>
      <c r="K34698" s="15"/>
    </row>
    <row r="34699" spans="8:11">
      <c r="H34699" s="15"/>
      <c r="K34699" s="15"/>
    </row>
    <row r="34700" spans="8:11">
      <c r="H34700" s="15"/>
      <c r="K34700" s="15"/>
    </row>
    <row r="34701" spans="8:11">
      <c r="H34701" s="15"/>
      <c r="K34701" s="15"/>
    </row>
    <row r="34702" spans="8:11">
      <c r="H34702" s="15"/>
      <c r="K34702" s="15"/>
    </row>
    <row r="34703" spans="8:11">
      <c r="H34703" s="15"/>
      <c r="K34703" s="15"/>
    </row>
    <row r="34704" spans="8:11">
      <c r="H34704" s="15"/>
      <c r="K34704" s="15"/>
    </row>
    <row r="34705" spans="8:11">
      <c r="H34705" s="15"/>
      <c r="K34705" s="15"/>
    </row>
    <row r="34706" spans="8:11">
      <c r="H34706" s="15"/>
      <c r="K34706" s="15"/>
    </row>
    <row r="34707" spans="8:11">
      <c r="H34707" s="15"/>
      <c r="K34707" s="15"/>
    </row>
    <row r="34708" spans="8:11">
      <c r="H34708" s="15"/>
      <c r="K34708" s="15"/>
    </row>
    <row r="34709" spans="8:11">
      <c r="H34709" s="15"/>
      <c r="K34709" s="15"/>
    </row>
    <row r="34710" spans="8:11">
      <c r="H34710" s="15"/>
      <c r="K34710" s="15"/>
    </row>
    <row r="34711" spans="8:11">
      <c r="H34711" s="15"/>
      <c r="K34711" s="15"/>
    </row>
    <row r="34712" spans="8:11">
      <c r="H34712" s="15"/>
      <c r="K34712" s="15"/>
    </row>
    <row r="34713" spans="8:11">
      <c r="H34713" s="15"/>
      <c r="K34713" s="15"/>
    </row>
    <row r="34714" spans="8:11">
      <c r="H34714" s="15"/>
      <c r="K34714" s="15"/>
    </row>
    <row r="34715" spans="8:11">
      <c r="H34715" s="15"/>
      <c r="K34715" s="15"/>
    </row>
    <row r="34716" spans="8:11">
      <c r="H34716" s="15"/>
      <c r="K34716" s="15"/>
    </row>
    <row r="34717" spans="8:11">
      <c r="H34717" s="15"/>
      <c r="K34717" s="15"/>
    </row>
    <row r="34718" spans="8:11">
      <c r="H34718" s="15"/>
      <c r="K34718" s="15"/>
    </row>
    <row r="34719" spans="8:11">
      <c r="H34719" s="15"/>
      <c r="K34719" s="15"/>
    </row>
    <row r="34720" spans="8:11">
      <c r="H34720" s="15"/>
      <c r="K34720" s="15"/>
    </row>
    <row r="34721" spans="8:11">
      <c r="H34721" s="15"/>
      <c r="K34721" s="15"/>
    </row>
    <row r="34722" spans="8:11">
      <c r="H34722" s="15"/>
      <c r="K34722" s="15"/>
    </row>
    <row r="34723" spans="8:11">
      <c r="H34723" s="15"/>
      <c r="K34723" s="15"/>
    </row>
    <row r="34724" spans="8:11">
      <c r="H34724" s="15"/>
      <c r="K34724" s="15"/>
    </row>
    <row r="34725" spans="8:11">
      <c r="H34725" s="15"/>
      <c r="K34725" s="15"/>
    </row>
    <row r="34726" spans="8:11">
      <c r="H34726" s="15"/>
      <c r="K34726" s="15"/>
    </row>
    <row r="34727" spans="8:11">
      <c r="H34727" s="15"/>
      <c r="K34727" s="15"/>
    </row>
    <row r="34728" spans="8:11">
      <c r="H34728" s="15"/>
      <c r="K34728" s="15"/>
    </row>
    <row r="34729" spans="8:11">
      <c r="H34729" s="15"/>
      <c r="K34729" s="15"/>
    </row>
    <row r="34730" spans="8:11">
      <c r="H34730" s="15"/>
      <c r="K34730" s="15"/>
    </row>
    <row r="34731" spans="8:11">
      <c r="H34731" s="15"/>
      <c r="K34731" s="15"/>
    </row>
    <row r="34732" spans="8:11">
      <c r="H34732" s="15"/>
      <c r="K34732" s="15"/>
    </row>
    <row r="34733" spans="8:11">
      <c r="H34733" s="15"/>
      <c r="K34733" s="15"/>
    </row>
    <row r="34734" spans="8:11">
      <c r="H34734" s="15"/>
      <c r="K34734" s="15"/>
    </row>
    <row r="34735" spans="8:11">
      <c r="H34735" s="15"/>
      <c r="K34735" s="15"/>
    </row>
    <row r="34736" spans="8:11">
      <c r="H34736" s="15"/>
      <c r="K34736" s="15"/>
    </row>
    <row r="34737" spans="8:11">
      <c r="H34737" s="15"/>
      <c r="K34737" s="15"/>
    </row>
    <row r="34738" spans="8:11">
      <c r="H34738" s="15"/>
      <c r="K34738" s="15"/>
    </row>
    <row r="34739" spans="8:11">
      <c r="H34739" s="15"/>
      <c r="K34739" s="15"/>
    </row>
    <row r="34740" spans="8:11">
      <c r="H34740" s="15"/>
      <c r="K34740" s="15"/>
    </row>
    <row r="34741" spans="8:11">
      <c r="H34741" s="15"/>
      <c r="K34741" s="15"/>
    </row>
    <row r="34742" spans="8:11">
      <c r="H34742" s="15"/>
      <c r="K34742" s="15"/>
    </row>
    <row r="34743" spans="8:11">
      <c r="H34743" s="15"/>
      <c r="K34743" s="15"/>
    </row>
    <row r="34744" spans="8:11">
      <c r="H34744" s="15"/>
      <c r="K34744" s="15"/>
    </row>
    <row r="34745" spans="8:11">
      <c r="H34745" s="15"/>
      <c r="K34745" s="15"/>
    </row>
    <row r="34746" spans="8:11">
      <c r="H34746" s="15"/>
      <c r="K34746" s="15"/>
    </row>
    <row r="34747" spans="8:11">
      <c r="H34747" s="15"/>
      <c r="K34747" s="15"/>
    </row>
    <row r="34748" spans="8:11">
      <c r="H34748" s="15"/>
      <c r="K34748" s="15"/>
    </row>
    <row r="34749" spans="8:11">
      <c r="H34749" s="15"/>
      <c r="K34749" s="15"/>
    </row>
    <row r="34750" spans="8:11">
      <c r="H34750" s="15"/>
      <c r="K34750" s="15"/>
    </row>
    <row r="34751" spans="8:11">
      <c r="H34751" s="15"/>
      <c r="K34751" s="15"/>
    </row>
    <row r="34752" spans="8:11">
      <c r="H34752" s="15"/>
      <c r="K34752" s="15"/>
    </row>
    <row r="34753" spans="8:11">
      <c r="H34753" s="15"/>
      <c r="K34753" s="15"/>
    </row>
    <row r="34754" spans="8:11">
      <c r="H34754" s="15"/>
      <c r="K34754" s="15"/>
    </row>
    <row r="34755" spans="8:11">
      <c r="H34755" s="15"/>
      <c r="K34755" s="15"/>
    </row>
    <row r="34756" spans="8:11">
      <c r="H34756" s="15"/>
      <c r="K34756" s="15"/>
    </row>
    <row r="34757" spans="8:11">
      <c r="H34757" s="15"/>
      <c r="K34757" s="15"/>
    </row>
    <row r="34758" spans="8:11">
      <c r="H34758" s="15"/>
      <c r="K34758" s="15"/>
    </row>
    <row r="34759" spans="8:11">
      <c r="H34759" s="15"/>
      <c r="K34759" s="15"/>
    </row>
    <row r="34760" spans="8:11">
      <c r="H34760" s="15"/>
      <c r="K34760" s="15"/>
    </row>
    <row r="34761" spans="8:11">
      <c r="H34761" s="15"/>
      <c r="K34761" s="15"/>
    </row>
    <row r="34762" spans="8:11">
      <c r="H34762" s="15"/>
      <c r="K34762" s="15"/>
    </row>
    <row r="34763" spans="8:11">
      <c r="H34763" s="15"/>
      <c r="K34763" s="15"/>
    </row>
    <row r="34764" spans="8:11">
      <c r="H34764" s="15"/>
      <c r="K34764" s="15"/>
    </row>
    <row r="34765" spans="8:11">
      <c r="H34765" s="15"/>
      <c r="K34765" s="15"/>
    </row>
    <row r="34766" spans="8:11">
      <c r="H34766" s="15"/>
      <c r="K34766" s="15"/>
    </row>
    <row r="34767" spans="8:11">
      <c r="H34767" s="15"/>
      <c r="K34767" s="15"/>
    </row>
    <row r="34768" spans="8:11">
      <c r="H34768" s="15"/>
      <c r="K34768" s="15"/>
    </row>
    <row r="34769" spans="8:11">
      <c r="H34769" s="15"/>
      <c r="K34769" s="15"/>
    </row>
    <row r="34770" spans="8:11">
      <c r="H34770" s="15"/>
      <c r="K34770" s="15"/>
    </row>
    <row r="34771" spans="8:11">
      <c r="H34771" s="15"/>
      <c r="K34771" s="15"/>
    </row>
    <row r="34772" spans="8:11">
      <c r="H34772" s="15"/>
      <c r="K34772" s="15"/>
    </row>
    <row r="34773" spans="8:11">
      <c r="H34773" s="15"/>
      <c r="K34773" s="15"/>
    </row>
    <row r="34774" spans="8:11">
      <c r="H34774" s="15"/>
      <c r="K34774" s="15"/>
    </row>
    <row r="34775" spans="8:11">
      <c r="H34775" s="15"/>
      <c r="K34775" s="15"/>
    </row>
    <row r="34776" spans="8:11">
      <c r="H34776" s="15"/>
      <c r="K34776" s="15"/>
    </row>
    <row r="34777" spans="8:11">
      <c r="H34777" s="15"/>
      <c r="K34777" s="15"/>
    </row>
    <row r="34778" spans="8:11">
      <c r="H34778" s="15"/>
      <c r="K34778" s="15"/>
    </row>
    <row r="34779" spans="8:11">
      <c r="H34779" s="15"/>
      <c r="K34779" s="15"/>
    </row>
    <row r="34780" spans="8:11">
      <c r="H34780" s="15"/>
      <c r="K34780" s="15"/>
    </row>
    <row r="34781" spans="8:11">
      <c r="H34781" s="15"/>
      <c r="K34781" s="15"/>
    </row>
    <row r="34782" spans="8:11">
      <c r="H34782" s="15"/>
      <c r="K34782" s="15"/>
    </row>
    <row r="34783" spans="8:11">
      <c r="H34783" s="15"/>
      <c r="K34783" s="15"/>
    </row>
    <row r="34784" spans="8:11">
      <c r="H34784" s="15"/>
      <c r="K34784" s="15"/>
    </row>
    <row r="34785" spans="8:11">
      <c r="H34785" s="15"/>
      <c r="K34785" s="15"/>
    </row>
    <row r="34786" spans="8:11">
      <c r="H34786" s="15"/>
      <c r="K34786" s="15"/>
    </row>
    <row r="34787" spans="8:11">
      <c r="H34787" s="15"/>
      <c r="K34787" s="15"/>
    </row>
    <row r="34788" spans="8:11">
      <c r="H34788" s="15"/>
      <c r="K34788" s="15"/>
    </row>
    <row r="34789" spans="8:11">
      <c r="H34789" s="15"/>
      <c r="K34789" s="15"/>
    </row>
    <row r="34790" spans="8:11">
      <c r="H34790" s="15"/>
      <c r="K34790" s="15"/>
    </row>
    <row r="34791" spans="8:11">
      <c r="H34791" s="15"/>
      <c r="K34791" s="15"/>
    </row>
    <row r="34792" spans="8:11">
      <c r="H34792" s="15"/>
      <c r="K34792" s="15"/>
    </row>
    <row r="34793" spans="8:11">
      <c r="H34793" s="15"/>
      <c r="K34793" s="15"/>
    </row>
    <row r="34794" spans="8:11">
      <c r="H34794" s="15"/>
      <c r="K34794" s="15"/>
    </row>
    <row r="34795" spans="8:11">
      <c r="H34795" s="15"/>
      <c r="K34795" s="15"/>
    </row>
    <row r="34796" spans="8:11">
      <c r="H34796" s="15"/>
      <c r="K34796" s="15"/>
    </row>
    <row r="34797" spans="8:11">
      <c r="H34797" s="15"/>
      <c r="K34797" s="15"/>
    </row>
    <row r="34798" spans="8:11">
      <c r="H34798" s="15"/>
      <c r="K34798" s="15"/>
    </row>
    <row r="34799" spans="8:11">
      <c r="H34799" s="15"/>
      <c r="K34799" s="15"/>
    </row>
    <row r="34800" spans="8:11">
      <c r="H34800" s="15"/>
      <c r="K34800" s="15"/>
    </row>
    <row r="34801" spans="8:11">
      <c r="H34801" s="15"/>
      <c r="K34801" s="15"/>
    </row>
    <row r="34802" spans="8:11">
      <c r="H34802" s="15"/>
      <c r="K34802" s="15"/>
    </row>
    <row r="34803" spans="8:11">
      <c r="H34803" s="15"/>
      <c r="K34803" s="15"/>
    </row>
    <row r="34804" spans="8:11">
      <c r="H34804" s="15"/>
      <c r="K34804" s="15"/>
    </row>
    <row r="34805" spans="8:11">
      <c r="H34805" s="15"/>
      <c r="K34805" s="15"/>
    </row>
    <row r="34806" spans="8:11">
      <c r="H34806" s="15"/>
      <c r="K34806" s="15"/>
    </row>
    <row r="34807" spans="8:11">
      <c r="H34807" s="15"/>
      <c r="K34807" s="15"/>
    </row>
    <row r="34808" spans="8:11">
      <c r="H34808" s="15"/>
      <c r="K34808" s="15"/>
    </row>
    <row r="34809" spans="8:11">
      <c r="H34809" s="15"/>
      <c r="K34809" s="15"/>
    </row>
    <row r="34810" spans="8:11">
      <c r="H34810" s="15"/>
      <c r="K34810" s="15"/>
    </row>
    <row r="34811" spans="8:11">
      <c r="H34811" s="15"/>
      <c r="K34811" s="15"/>
    </row>
    <row r="34812" spans="8:11">
      <c r="H34812" s="15"/>
      <c r="K34812" s="15"/>
    </row>
    <row r="34813" spans="8:11">
      <c r="H34813" s="15"/>
      <c r="K34813" s="15"/>
    </row>
    <row r="34814" spans="8:11">
      <c r="H34814" s="15"/>
      <c r="K34814" s="15"/>
    </row>
    <row r="34815" spans="8:11">
      <c r="H34815" s="15"/>
      <c r="K34815" s="15"/>
    </row>
    <row r="34816" spans="8:11">
      <c r="H34816" s="15"/>
      <c r="K34816" s="15"/>
    </row>
    <row r="34817" spans="8:11">
      <c r="H34817" s="15"/>
      <c r="K34817" s="15"/>
    </row>
    <row r="34818" spans="8:11">
      <c r="H34818" s="15"/>
      <c r="K34818" s="15"/>
    </row>
    <row r="34819" spans="8:11">
      <c r="H34819" s="15"/>
      <c r="K34819" s="15"/>
    </row>
    <row r="34820" spans="8:11">
      <c r="H34820" s="15"/>
      <c r="K34820" s="15"/>
    </row>
    <row r="34821" spans="8:11">
      <c r="H34821" s="15"/>
      <c r="K34821" s="15"/>
    </row>
    <row r="34822" spans="8:11">
      <c r="H34822" s="15"/>
      <c r="K34822" s="15"/>
    </row>
    <row r="34823" spans="8:11">
      <c r="H34823" s="15"/>
      <c r="K34823" s="15"/>
    </row>
    <row r="34824" spans="8:11">
      <c r="H34824" s="15"/>
      <c r="K34824" s="15"/>
    </row>
    <row r="34825" spans="8:11">
      <c r="H34825" s="15"/>
      <c r="K34825" s="15"/>
    </row>
    <row r="34826" spans="8:11">
      <c r="H34826" s="15"/>
      <c r="K34826" s="15"/>
    </row>
    <row r="34827" spans="8:11">
      <c r="H34827" s="15"/>
      <c r="K34827" s="15"/>
    </row>
    <row r="34828" spans="8:11">
      <c r="H34828" s="15"/>
      <c r="K34828" s="15"/>
    </row>
    <row r="34829" spans="8:11">
      <c r="H34829" s="15"/>
      <c r="K34829" s="15"/>
    </row>
    <row r="34830" spans="8:11">
      <c r="H34830" s="15"/>
      <c r="K34830" s="15"/>
    </row>
    <row r="34831" spans="8:11">
      <c r="H34831" s="15"/>
      <c r="K34831" s="15"/>
    </row>
    <row r="34832" spans="8:11">
      <c r="H34832" s="15"/>
      <c r="K34832" s="15"/>
    </row>
    <row r="34833" spans="8:11">
      <c r="H34833" s="15"/>
      <c r="K34833" s="15"/>
    </row>
    <row r="34834" spans="8:11">
      <c r="H34834" s="15"/>
      <c r="K34834" s="15"/>
    </row>
    <row r="34835" spans="8:11">
      <c r="H34835" s="15"/>
      <c r="K34835" s="15"/>
    </row>
    <row r="34836" spans="8:11">
      <c r="H34836" s="15"/>
      <c r="K34836" s="15"/>
    </row>
    <row r="34837" spans="8:11">
      <c r="H34837" s="15"/>
      <c r="K34837" s="15"/>
    </row>
    <row r="34838" spans="8:11">
      <c r="H34838" s="15"/>
      <c r="K34838" s="15"/>
    </row>
    <row r="34839" spans="8:11">
      <c r="H34839" s="15"/>
      <c r="K34839" s="15"/>
    </row>
    <row r="34840" spans="8:11">
      <c r="H34840" s="15"/>
      <c r="K34840" s="15"/>
    </row>
    <row r="34841" spans="8:11">
      <c r="H34841" s="15"/>
      <c r="K34841" s="15"/>
    </row>
    <row r="34842" spans="8:11">
      <c r="H34842" s="15"/>
      <c r="K34842" s="15"/>
    </row>
    <row r="34843" spans="8:11">
      <c r="H34843" s="15"/>
      <c r="K34843" s="15"/>
    </row>
    <row r="34844" spans="8:11">
      <c r="H34844" s="15"/>
      <c r="K34844" s="15"/>
    </row>
    <row r="34845" spans="8:11">
      <c r="H34845" s="15"/>
      <c r="K34845" s="15"/>
    </row>
    <row r="34846" spans="8:11">
      <c r="H34846" s="15"/>
      <c r="K34846" s="15"/>
    </row>
    <row r="34847" spans="8:11">
      <c r="H34847" s="15"/>
      <c r="K34847" s="15"/>
    </row>
    <row r="34848" spans="8:11">
      <c r="H34848" s="15"/>
      <c r="K34848" s="15"/>
    </row>
    <row r="34849" spans="8:11">
      <c r="H34849" s="15"/>
      <c r="K34849" s="15"/>
    </row>
    <row r="34850" spans="8:11">
      <c r="H34850" s="15"/>
      <c r="K34850" s="15"/>
    </row>
    <row r="34851" spans="8:11">
      <c r="H34851" s="15"/>
      <c r="K34851" s="15"/>
    </row>
    <row r="34852" spans="8:11">
      <c r="H34852" s="15"/>
      <c r="K34852" s="15"/>
    </row>
    <row r="34853" spans="8:11">
      <c r="H34853" s="15"/>
      <c r="K34853" s="15"/>
    </row>
    <row r="34854" spans="8:11">
      <c r="H34854" s="15"/>
      <c r="K34854" s="15"/>
    </row>
    <row r="34855" spans="8:11">
      <c r="H34855" s="15"/>
      <c r="K34855" s="15"/>
    </row>
    <row r="34856" spans="8:11">
      <c r="H34856" s="15"/>
      <c r="K34856" s="15"/>
    </row>
    <row r="34857" spans="8:11">
      <c r="H34857" s="15"/>
      <c r="K34857" s="15"/>
    </row>
    <row r="34858" spans="8:11">
      <c r="H34858" s="15"/>
      <c r="K34858" s="15"/>
    </row>
    <row r="34859" spans="8:11">
      <c r="H34859" s="15"/>
      <c r="K34859" s="15"/>
    </row>
    <row r="34860" spans="8:11">
      <c r="H34860" s="15"/>
      <c r="K34860" s="15"/>
    </row>
    <row r="34861" spans="8:11">
      <c r="H34861" s="15"/>
      <c r="K34861" s="15"/>
    </row>
    <row r="34862" spans="8:11">
      <c r="H34862" s="15"/>
      <c r="K34862" s="15"/>
    </row>
    <row r="34863" spans="8:11">
      <c r="H34863" s="15"/>
      <c r="K34863" s="15"/>
    </row>
    <row r="34864" spans="8:11">
      <c r="H34864" s="15"/>
      <c r="K34864" s="15"/>
    </row>
    <row r="34865" spans="8:11">
      <c r="H34865" s="15"/>
      <c r="K34865" s="15"/>
    </row>
    <row r="34866" spans="8:11">
      <c r="H34866" s="15"/>
      <c r="K34866" s="15"/>
    </row>
    <row r="34867" spans="8:11">
      <c r="H34867" s="15"/>
      <c r="K34867" s="15"/>
    </row>
    <row r="34868" spans="8:11">
      <c r="H34868" s="15"/>
      <c r="K34868" s="15"/>
    </row>
    <row r="34869" spans="8:11">
      <c r="H34869" s="15"/>
      <c r="K34869" s="15"/>
    </row>
    <row r="34870" spans="8:11">
      <c r="H34870" s="15"/>
      <c r="K34870" s="15"/>
    </row>
    <row r="34871" spans="8:11">
      <c r="H34871" s="15"/>
      <c r="K34871" s="15"/>
    </row>
    <row r="34872" spans="8:11">
      <c r="H34872" s="15"/>
      <c r="K34872" s="15"/>
    </row>
    <row r="34873" spans="8:11">
      <c r="H34873" s="15"/>
      <c r="K34873" s="15"/>
    </row>
    <row r="34874" spans="8:11">
      <c r="H34874" s="15"/>
      <c r="K34874" s="15"/>
    </row>
    <row r="34875" spans="8:11">
      <c r="H34875" s="15"/>
      <c r="K34875" s="15"/>
    </row>
    <row r="34876" spans="8:11">
      <c r="H34876" s="15"/>
      <c r="K34876" s="15"/>
    </row>
    <row r="34877" spans="8:11">
      <c r="H34877" s="15"/>
      <c r="K34877" s="15"/>
    </row>
    <row r="34878" spans="8:11">
      <c r="H34878" s="15"/>
      <c r="K34878" s="15"/>
    </row>
    <row r="34879" spans="8:11">
      <c r="H34879" s="15"/>
      <c r="K34879" s="15"/>
    </row>
    <row r="34880" spans="8:11">
      <c r="H34880" s="15"/>
      <c r="K34880" s="15"/>
    </row>
    <row r="34881" spans="8:11">
      <c r="H34881" s="15"/>
      <c r="K34881" s="15"/>
    </row>
    <row r="34882" spans="8:11">
      <c r="H34882" s="15"/>
      <c r="K34882" s="15"/>
    </row>
    <row r="34883" spans="8:11">
      <c r="H34883" s="15"/>
      <c r="K34883" s="15"/>
    </row>
    <row r="34884" spans="8:11">
      <c r="H34884" s="15"/>
      <c r="K34884" s="15"/>
    </row>
    <row r="34885" spans="8:11">
      <c r="H34885" s="15"/>
      <c r="K34885" s="15"/>
    </row>
    <row r="34886" spans="8:11">
      <c r="H34886" s="15"/>
      <c r="K34886" s="15"/>
    </row>
    <row r="34887" spans="8:11">
      <c r="H34887" s="15"/>
      <c r="K34887" s="15"/>
    </row>
    <row r="34888" spans="8:11">
      <c r="H34888" s="15"/>
      <c r="K34888" s="15"/>
    </row>
    <row r="34889" spans="8:11">
      <c r="H34889" s="15"/>
      <c r="K34889" s="15"/>
    </row>
    <row r="34890" spans="8:11">
      <c r="H34890" s="15"/>
      <c r="K34890" s="15"/>
    </row>
    <row r="34891" spans="8:11">
      <c r="H34891" s="15"/>
      <c r="K34891" s="15"/>
    </row>
    <row r="34892" spans="8:11">
      <c r="H34892" s="15"/>
      <c r="K34892" s="15"/>
    </row>
    <row r="34893" spans="8:11">
      <c r="H34893" s="15"/>
      <c r="K34893" s="15"/>
    </row>
    <row r="34894" spans="8:11">
      <c r="H34894" s="15"/>
      <c r="K34894" s="15"/>
    </row>
    <row r="34895" spans="8:11">
      <c r="H34895" s="15"/>
      <c r="K34895" s="15"/>
    </row>
    <row r="34896" spans="8:11">
      <c r="H34896" s="15"/>
      <c r="K34896" s="15"/>
    </row>
    <row r="34897" spans="8:11">
      <c r="H34897" s="15"/>
      <c r="K34897" s="15"/>
    </row>
    <row r="34898" spans="8:11">
      <c r="H34898" s="15"/>
      <c r="K34898" s="15"/>
    </row>
    <row r="34899" spans="8:11">
      <c r="H34899" s="15"/>
      <c r="K34899" s="15"/>
    </row>
    <row r="34900" spans="8:11">
      <c r="H34900" s="15"/>
      <c r="K34900" s="15"/>
    </row>
    <row r="34901" spans="8:11">
      <c r="H34901" s="15"/>
      <c r="K34901" s="15"/>
    </row>
    <row r="34902" spans="8:11">
      <c r="H34902" s="15"/>
      <c r="K34902" s="15"/>
    </row>
    <row r="34903" spans="8:11">
      <c r="H34903" s="15"/>
      <c r="K34903" s="15"/>
    </row>
    <row r="34904" spans="8:11">
      <c r="H34904" s="15"/>
      <c r="K34904" s="15"/>
    </row>
    <row r="34905" spans="8:11">
      <c r="H34905" s="15"/>
      <c r="K34905" s="15"/>
    </row>
    <row r="34906" spans="8:11">
      <c r="H34906" s="15"/>
      <c r="K34906" s="15"/>
    </row>
    <row r="34907" spans="8:11">
      <c r="H34907" s="15"/>
      <c r="K34907" s="15"/>
    </row>
    <row r="34908" spans="8:11">
      <c r="H34908" s="15"/>
      <c r="K34908" s="15"/>
    </row>
    <row r="34909" spans="8:11">
      <c r="H34909" s="15"/>
      <c r="K34909" s="15"/>
    </row>
    <row r="34910" spans="8:11">
      <c r="H34910" s="15"/>
      <c r="K34910" s="15"/>
    </row>
    <row r="34911" spans="8:11">
      <c r="H34911" s="15"/>
      <c r="K34911" s="15"/>
    </row>
    <row r="34912" spans="8:11">
      <c r="H34912" s="15"/>
      <c r="K34912" s="15"/>
    </row>
    <row r="34913" spans="8:11">
      <c r="H34913" s="15"/>
      <c r="K34913" s="15"/>
    </row>
    <row r="34914" spans="8:11">
      <c r="H34914" s="15"/>
      <c r="K34914" s="15"/>
    </row>
    <row r="34915" spans="8:11">
      <c r="H34915" s="15"/>
      <c r="K34915" s="15"/>
    </row>
    <row r="34916" spans="8:11">
      <c r="H34916" s="15"/>
      <c r="K34916" s="15"/>
    </row>
    <row r="34917" spans="8:11">
      <c r="H34917" s="15"/>
      <c r="K34917" s="15"/>
    </row>
    <row r="34918" spans="8:11">
      <c r="H34918" s="15"/>
      <c r="K34918" s="15"/>
    </row>
    <row r="34919" spans="8:11">
      <c r="H34919" s="15"/>
      <c r="K34919" s="15"/>
    </row>
    <row r="34920" spans="8:11">
      <c r="H34920" s="15"/>
      <c r="K34920" s="15"/>
    </row>
    <row r="34921" spans="8:11">
      <c r="H34921" s="15"/>
      <c r="K34921" s="15"/>
    </row>
    <row r="34922" spans="8:11">
      <c r="H34922" s="15"/>
      <c r="K34922" s="15"/>
    </row>
    <row r="34923" spans="8:11">
      <c r="H34923" s="15"/>
      <c r="K34923" s="15"/>
    </row>
    <row r="34924" spans="8:11">
      <c r="H34924" s="15"/>
      <c r="K34924" s="15"/>
    </row>
    <row r="34925" spans="8:11">
      <c r="H34925" s="15"/>
      <c r="K34925" s="15"/>
    </row>
    <row r="34926" spans="8:11">
      <c r="H34926" s="15"/>
      <c r="K34926" s="15"/>
    </row>
    <row r="34927" spans="8:11">
      <c r="H34927" s="15"/>
      <c r="K34927" s="15"/>
    </row>
    <row r="34928" spans="8:11">
      <c r="H34928" s="15"/>
      <c r="K34928" s="15"/>
    </row>
    <row r="34929" spans="8:11">
      <c r="H34929" s="15"/>
      <c r="K34929" s="15"/>
    </row>
    <row r="34930" spans="8:11">
      <c r="H34930" s="15"/>
      <c r="K34930" s="15"/>
    </row>
    <row r="34931" spans="8:11">
      <c r="H34931" s="15"/>
      <c r="K34931" s="15"/>
    </row>
    <row r="34932" spans="8:11">
      <c r="H34932" s="15"/>
      <c r="K34932" s="15"/>
    </row>
    <row r="34933" spans="8:11">
      <c r="H34933" s="15"/>
      <c r="K34933" s="15"/>
    </row>
    <row r="34934" spans="8:11">
      <c r="H34934" s="15"/>
      <c r="K34934" s="15"/>
    </row>
    <row r="34935" spans="8:11">
      <c r="H34935" s="15"/>
      <c r="K34935" s="15"/>
    </row>
    <row r="34936" spans="8:11">
      <c r="H34936" s="15"/>
      <c r="K34936" s="15"/>
    </row>
    <row r="34937" spans="8:11">
      <c r="H34937" s="15"/>
      <c r="K34937" s="15"/>
    </row>
    <row r="34938" spans="8:11">
      <c r="H34938" s="15"/>
      <c r="K34938" s="15"/>
    </row>
    <row r="34939" spans="8:11">
      <c r="H34939" s="15"/>
      <c r="K34939" s="15"/>
    </row>
    <row r="34940" spans="8:11">
      <c r="H34940" s="15"/>
      <c r="K34940" s="15"/>
    </row>
    <row r="34941" spans="8:11">
      <c r="H34941" s="15"/>
      <c r="K34941" s="15"/>
    </row>
    <row r="34942" spans="8:11">
      <c r="H34942" s="15"/>
      <c r="K34942" s="15"/>
    </row>
    <row r="34943" spans="8:11">
      <c r="H34943" s="15"/>
      <c r="K34943" s="15"/>
    </row>
    <row r="34944" spans="8:11">
      <c r="H34944" s="15"/>
      <c r="K34944" s="15"/>
    </row>
    <row r="34945" spans="8:11">
      <c r="H34945" s="15"/>
      <c r="K34945" s="15"/>
    </row>
    <row r="34946" spans="8:11">
      <c r="H34946" s="15"/>
      <c r="K34946" s="15"/>
    </row>
    <row r="34947" spans="8:11">
      <c r="H34947" s="15"/>
      <c r="K34947" s="15"/>
    </row>
    <row r="34948" spans="8:11">
      <c r="H34948" s="15"/>
      <c r="K34948" s="15"/>
    </row>
    <row r="34949" spans="8:11">
      <c r="H34949" s="15"/>
      <c r="K34949" s="15"/>
    </row>
    <row r="34950" spans="8:11">
      <c r="H34950" s="15"/>
      <c r="K34950" s="15"/>
    </row>
    <row r="34951" spans="8:11">
      <c r="H34951" s="15"/>
      <c r="K34951" s="15"/>
    </row>
    <row r="34952" spans="8:11">
      <c r="H34952" s="15"/>
      <c r="K34952" s="15"/>
    </row>
    <row r="34953" spans="8:11">
      <c r="H34953" s="15"/>
      <c r="K34953" s="15"/>
    </row>
    <row r="34954" spans="8:11">
      <c r="H34954" s="15"/>
      <c r="K34954" s="15"/>
    </row>
    <row r="34955" spans="8:11">
      <c r="H34955" s="15"/>
      <c r="K34955" s="15"/>
    </row>
    <row r="34956" spans="8:11">
      <c r="H34956" s="15"/>
      <c r="K34956" s="15"/>
    </row>
    <row r="34957" spans="8:11">
      <c r="H34957" s="15"/>
      <c r="K34957" s="15"/>
    </row>
    <row r="34958" spans="8:11">
      <c r="H34958" s="15"/>
      <c r="K34958" s="15"/>
    </row>
    <row r="34959" spans="8:11">
      <c r="H34959" s="15"/>
      <c r="K34959" s="15"/>
    </row>
    <row r="34960" spans="8:11">
      <c r="H34960" s="15"/>
      <c r="K34960" s="15"/>
    </row>
    <row r="34961" spans="8:11">
      <c r="H34961" s="15"/>
      <c r="K34961" s="15"/>
    </row>
    <row r="34962" spans="8:11">
      <c r="H34962" s="15"/>
      <c r="K34962" s="15"/>
    </row>
    <row r="34963" spans="8:11">
      <c r="H34963" s="15"/>
      <c r="K34963" s="15"/>
    </row>
    <row r="34964" spans="8:11">
      <c r="H34964" s="15"/>
      <c r="K34964" s="15"/>
    </row>
    <row r="34965" spans="8:11">
      <c r="H34965" s="15"/>
      <c r="K34965" s="15"/>
    </row>
    <row r="34966" spans="8:11">
      <c r="H34966" s="15"/>
      <c r="K34966" s="15"/>
    </row>
    <row r="34967" spans="8:11">
      <c r="H34967" s="15"/>
      <c r="K34967" s="15"/>
    </row>
    <row r="34968" spans="8:11">
      <c r="H34968" s="15"/>
      <c r="K34968" s="15"/>
    </row>
    <row r="34969" spans="8:11">
      <c r="H34969" s="15"/>
      <c r="K34969" s="15"/>
    </row>
    <row r="34970" spans="8:11">
      <c r="H34970" s="15"/>
      <c r="K34970" s="15"/>
    </row>
    <row r="34971" spans="8:11">
      <c r="H34971" s="15"/>
      <c r="K34971" s="15"/>
    </row>
    <row r="34972" spans="8:11">
      <c r="H34972" s="15"/>
      <c r="K34972" s="15"/>
    </row>
    <row r="34973" spans="8:11">
      <c r="H34973" s="15"/>
      <c r="K34973" s="15"/>
    </row>
    <row r="34974" spans="8:11">
      <c r="H34974" s="15"/>
      <c r="K34974" s="15"/>
    </row>
    <row r="34975" spans="8:11">
      <c r="H34975" s="15"/>
      <c r="K34975" s="15"/>
    </row>
    <row r="34976" spans="8:11">
      <c r="H34976" s="15"/>
      <c r="K34976" s="15"/>
    </row>
    <row r="34977" spans="8:11">
      <c r="H34977" s="15"/>
      <c r="K34977" s="15"/>
    </row>
    <row r="34978" spans="8:11">
      <c r="H34978" s="15"/>
      <c r="K34978" s="15"/>
    </row>
    <row r="34979" spans="8:11">
      <c r="H34979" s="15"/>
      <c r="K34979" s="15"/>
    </row>
    <row r="34980" spans="8:11">
      <c r="H34980" s="15"/>
      <c r="K34980" s="15"/>
    </row>
    <row r="34981" spans="8:11">
      <c r="H34981" s="15"/>
      <c r="K34981" s="15"/>
    </row>
    <row r="34982" spans="8:11">
      <c r="H34982" s="15"/>
      <c r="K34982" s="15"/>
    </row>
    <row r="34983" spans="8:11">
      <c r="H34983" s="15"/>
      <c r="K34983" s="15"/>
    </row>
    <row r="34984" spans="8:11">
      <c r="H34984" s="15"/>
      <c r="K34984" s="15"/>
    </row>
    <row r="34985" spans="8:11">
      <c r="H34985" s="15"/>
      <c r="K34985" s="15"/>
    </row>
    <row r="34986" spans="8:11">
      <c r="H34986" s="15"/>
      <c r="K34986" s="15"/>
    </row>
    <row r="34987" spans="8:11">
      <c r="H34987" s="15"/>
      <c r="K34987" s="15"/>
    </row>
    <row r="34988" spans="8:11">
      <c r="H34988" s="15"/>
      <c r="K34988" s="15"/>
    </row>
    <row r="34989" spans="8:11">
      <c r="H34989" s="15"/>
      <c r="K34989" s="15"/>
    </row>
    <row r="34990" spans="8:11">
      <c r="H34990" s="15"/>
      <c r="K34990" s="15"/>
    </row>
    <row r="34991" spans="8:11">
      <c r="H34991" s="15"/>
      <c r="K34991" s="15"/>
    </row>
    <row r="34992" spans="8:11">
      <c r="H34992" s="15"/>
      <c r="K34992" s="15"/>
    </row>
    <row r="34993" spans="8:11">
      <c r="H34993" s="15"/>
      <c r="K34993" s="15"/>
    </row>
    <row r="34994" spans="8:11">
      <c r="H34994" s="15"/>
      <c r="K34994" s="15"/>
    </row>
    <row r="34995" spans="8:11">
      <c r="H34995" s="15"/>
      <c r="K34995" s="15"/>
    </row>
    <row r="34996" spans="8:11">
      <c r="H34996" s="15"/>
      <c r="K34996" s="15"/>
    </row>
    <row r="34997" spans="8:11">
      <c r="H34997" s="15"/>
      <c r="K34997" s="15"/>
    </row>
    <row r="34998" spans="8:11">
      <c r="H34998" s="15"/>
      <c r="K34998" s="15"/>
    </row>
    <row r="34999" spans="8:11">
      <c r="H34999" s="15"/>
      <c r="K34999" s="15"/>
    </row>
    <row r="35000" spans="8:11">
      <c r="H35000" s="15"/>
      <c r="K35000" s="15"/>
    </row>
    <row r="35001" spans="8:11">
      <c r="H35001" s="15"/>
      <c r="K35001" s="15"/>
    </row>
    <row r="35002" spans="8:11">
      <c r="H35002" s="15"/>
      <c r="K35002" s="15"/>
    </row>
    <row r="35003" spans="8:11">
      <c r="H35003" s="15"/>
      <c r="K35003" s="15"/>
    </row>
    <row r="35004" spans="8:11">
      <c r="H35004" s="15"/>
      <c r="K35004" s="15"/>
    </row>
    <row r="35005" spans="8:11">
      <c r="H35005" s="15"/>
      <c r="K35005" s="15"/>
    </row>
    <row r="35006" spans="8:11">
      <c r="H35006" s="15"/>
      <c r="K35006" s="15"/>
    </row>
    <row r="35007" spans="8:11">
      <c r="H35007" s="15"/>
      <c r="K35007" s="15"/>
    </row>
    <row r="35008" spans="8:11">
      <c r="H35008" s="15"/>
      <c r="K35008" s="15"/>
    </row>
    <row r="35009" spans="8:11">
      <c r="H35009" s="15"/>
      <c r="K35009" s="15"/>
    </row>
    <row r="35010" spans="8:11">
      <c r="H35010" s="15"/>
      <c r="K35010" s="15"/>
    </row>
    <row r="35011" spans="8:11">
      <c r="H35011" s="15"/>
      <c r="K35011" s="15"/>
    </row>
    <row r="35012" spans="8:11">
      <c r="H35012" s="15"/>
      <c r="K35012" s="15"/>
    </row>
    <row r="35013" spans="8:11">
      <c r="H35013" s="15"/>
      <c r="K35013" s="15"/>
    </row>
    <row r="35014" spans="8:11">
      <c r="H35014" s="15"/>
      <c r="K35014" s="15"/>
    </row>
    <row r="35015" spans="8:11">
      <c r="H35015" s="15"/>
      <c r="K35015" s="15"/>
    </row>
    <row r="35016" spans="8:11">
      <c r="H35016" s="15"/>
      <c r="K35016" s="15"/>
    </row>
    <row r="35017" spans="8:11">
      <c r="H35017" s="15"/>
      <c r="K35017" s="15"/>
    </row>
    <row r="35018" spans="8:11">
      <c r="H35018" s="15"/>
      <c r="K35018" s="15"/>
    </row>
    <row r="35019" spans="8:11">
      <c r="H35019" s="15"/>
      <c r="K35019" s="15"/>
    </row>
    <row r="35020" spans="8:11">
      <c r="H35020" s="15"/>
      <c r="K35020" s="15"/>
    </row>
    <row r="35021" spans="8:11">
      <c r="H35021" s="15"/>
      <c r="K35021" s="15"/>
    </row>
    <row r="35022" spans="8:11">
      <c r="H35022" s="15"/>
      <c r="K35022" s="15"/>
    </row>
    <row r="35023" spans="8:11">
      <c r="H35023" s="15"/>
      <c r="K35023" s="15"/>
    </row>
    <row r="35024" spans="8:11">
      <c r="H35024" s="15"/>
      <c r="K35024" s="15"/>
    </row>
    <row r="35025" spans="8:11">
      <c r="H35025" s="15"/>
      <c r="K35025" s="15"/>
    </row>
    <row r="35026" spans="8:11">
      <c r="H35026" s="15"/>
      <c r="K35026" s="15"/>
    </row>
    <row r="35027" spans="8:11">
      <c r="H35027" s="15"/>
      <c r="K35027" s="15"/>
    </row>
    <row r="35028" spans="8:11">
      <c r="H35028" s="15"/>
      <c r="K35028" s="15"/>
    </row>
    <row r="35029" spans="8:11">
      <c r="H35029" s="15"/>
      <c r="K35029" s="15"/>
    </row>
    <row r="35030" spans="8:11">
      <c r="H35030" s="15"/>
      <c r="K35030" s="15"/>
    </row>
    <row r="35031" spans="8:11">
      <c r="H35031" s="15"/>
      <c r="K35031" s="15"/>
    </row>
    <row r="35032" spans="8:11">
      <c r="H35032" s="15"/>
      <c r="K35032" s="15"/>
    </row>
    <row r="35033" spans="8:11">
      <c r="H35033" s="15"/>
      <c r="K35033" s="15"/>
    </row>
    <row r="35034" spans="8:11">
      <c r="H35034" s="15"/>
      <c r="K35034" s="15"/>
    </row>
    <row r="35035" spans="8:11">
      <c r="H35035" s="15"/>
      <c r="K35035" s="15"/>
    </row>
    <row r="35036" spans="8:11">
      <c r="H35036" s="15"/>
      <c r="K35036" s="15"/>
    </row>
    <row r="35037" spans="8:11">
      <c r="H35037" s="15"/>
      <c r="K35037" s="15"/>
    </row>
    <row r="35038" spans="8:11">
      <c r="H35038" s="15"/>
      <c r="K35038" s="15"/>
    </row>
    <row r="35039" spans="8:11">
      <c r="H35039" s="15"/>
      <c r="K35039" s="15"/>
    </row>
    <row r="35040" spans="8:11">
      <c r="H35040" s="15"/>
      <c r="K35040" s="15"/>
    </row>
    <row r="35041" spans="8:11">
      <c r="H35041" s="15"/>
      <c r="K35041" s="15"/>
    </row>
    <row r="35042" spans="8:11">
      <c r="H35042" s="15"/>
      <c r="K35042" s="15"/>
    </row>
    <row r="35043" spans="8:11">
      <c r="H35043" s="15"/>
      <c r="K35043" s="15"/>
    </row>
    <row r="35044" spans="8:11">
      <c r="H35044" s="15"/>
      <c r="K35044" s="15"/>
    </row>
    <row r="35045" spans="8:11">
      <c r="H35045" s="15"/>
      <c r="K35045" s="15"/>
    </row>
    <row r="35046" spans="8:11">
      <c r="H35046" s="15"/>
      <c r="K35046" s="15"/>
    </row>
    <row r="35047" spans="8:11">
      <c r="H35047" s="15"/>
      <c r="K35047" s="15"/>
    </row>
    <row r="35048" spans="8:11">
      <c r="H35048" s="15"/>
      <c r="K35048" s="15"/>
    </row>
    <row r="35049" spans="8:11">
      <c r="H35049" s="15"/>
      <c r="K35049" s="15"/>
    </row>
    <row r="35050" spans="8:11">
      <c r="H35050" s="15"/>
      <c r="K35050" s="15"/>
    </row>
    <row r="35051" spans="8:11">
      <c r="H35051" s="15"/>
      <c r="K35051" s="15"/>
    </row>
    <row r="35052" spans="8:11">
      <c r="H35052" s="15"/>
      <c r="K35052" s="15"/>
    </row>
    <row r="35053" spans="8:11">
      <c r="H35053" s="15"/>
      <c r="K35053" s="15"/>
    </row>
    <row r="35054" spans="8:11">
      <c r="H35054" s="15"/>
      <c r="K35054" s="15"/>
    </row>
    <row r="35055" spans="8:11">
      <c r="H35055" s="15"/>
      <c r="K35055" s="15"/>
    </row>
    <row r="35056" spans="8:11">
      <c r="H35056" s="15"/>
      <c r="K35056" s="15"/>
    </row>
    <row r="35057" spans="8:11">
      <c r="H35057" s="15"/>
      <c r="K35057" s="15"/>
    </row>
    <row r="35058" spans="8:11">
      <c r="H35058" s="15"/>
      <c r="K35058" s="15"/>
    </row>
    <row r="35059" spans="8:11">
      <c r="H35059" s="15"/>
      <c r="K35059" s="15"/>
    </row>
    <row r="35060" spans="8:11">
      <c r="H35060" s="15"/>
      <c r="K35060" s="15"/>
    </row>
    <row r="35061" spans="8:11">
      <c r="H35061" s="15"/>
      <c r="K35061" s="15"/>
    </row>
    <row r="35062" spans="8:11">
      <c r="H35062" s="15"/>
      <c r="K35062" s="15"/>
    </row>
    <row r="35063" spans="8:11">
      <c r="H35063" s="15"/>
      <c r="K35063" s="15"/>
    </row>
    <row r="35064" spans="8:11">
      <c r="H35064" s="15"/>
      <c r="K35064" s="15"/>
    </row>
    <row r="35065" spans="8:11">
      <c r="H35065" s="15"/>
      <c r="K35065" s="15"/>
    </row>
    <row r="35066" spans="8:11">
      <c r="H35066" s="15"/>
      <c r="K35066" s="15"/>
    </row>
    <row r="35067" spans="8:11">
      <c r="H35067" s="15"/>
      <c r="K35067" s="15"/>
    </row>
    <row r="35068" spans="8:11">
      <c r="H35068" s="15"/>
      <c r="K35068" s="15"/>
    </row>
    <row r="35069" spans="8:11">
      <c r="H35069" s="15"/>
      <c r="K35069" s="15"/>
    </row>
    <row r="35070" spans="8:11">
      <c r="H35070" s="15"/>
      <c r="K35070" s="15"/>
    </row>
    <row r="35071" spans="8:11">
      <c r="H35071" s="15"/>
      <c r="K35071" s="15"/>
    </row>
    <row r="35072" spans="8:11">
      <c r="H35072" s="15"/>
      <c r="K35072" s="15"/>
    </row>
    <row r="35073" spans="8:11">
      <c r="H35073" s="15"/>
      <c r="K35073" s="15"/>
    </row>
    <row r="35074" spans="8:11">
      <c r="H35074" s="15"/>
      <c r="K35074" s="15"/>
    </row>
    <row r="35075" spans="8:11">
      <c r="H35075" s="15"/>
      <c r="K35075" s="15"/>
    </row>
    <row r="35076" spans="8:11">
      <c r="H35076" s="15"/>
      <c r="K35076" s="15"/>
    </row>
    <row r="35077" spans="8:11">
      <c r="H35077" s="15"/>
      <c r="K35077" s="15"/>
    </row>
    <row r="35078" spans="8:11">
      <c r="H35078" s="15"/>
      <c r="K35078" s="15"/>
    </row>
    <row r="35079" spans="8:11">
      <c r="H35079" s="15"/>
      <c r="K35079" s="15"/>
    </row>
    <row r="35080" spans="8:11">
      <c r="H35080" s="15"/>
      <c r="K35080" s="15"/>
    </row>
    <row r="35081" spans="8:11">
      <c r="H35081" s="15"/>
      <c r="K35081" s="15"/>
    </row>
    <row r="35082" spans="8:11">
      <c r="H35082" s="15"/>
      <c r="K35082" s="15"/>
    </row>
    <row r="35083" spans="8:11">
      <c r="H35083" s="15"/>
      <c r="K35083" s="15"/>
    </row>
    <row r="35084" spans="8:11">
      <c r="H35084" s="15"/>
      <c r="K35084" s="15"/>
    </row>
    <row r="35085" spans="8:11">
      <c r="H35085" s="15"/>
      <c r="K35085" s="15"/>
    </row>
    <row r="35086" spans="8:11">
      <c r="H35086" s="15"/>
      <c r="K35086" s="15"/>
    </row>
    <row r="35087" spans="8:11">
      <c r="H35087" s="15"/>
      <c r="K35087" s="15"/>
    </row>
    <row r="35088" spans="8:11">
      <c r="H35088" s="15"/>
      <c r="K35088" s="15"/>
    </row>
    <row r="35089" spans="8:11">
      <c r="H35089" s="15"/>
      <c r="K35089" s="15"/>
    </row>
    <row r="35090" spans="8:11">
      <c r="H35090" s="15"/>
      <c r="K35090" s="15"/>
    </row>
    <row r="35091" spans="8:11">
      <c r="H35091" s="15"/>
      <c r="K35091" s="15"/>
    </row>
    <row r="35092" spans="8:11">
      <c r="H35092" s="15"/>
      <c r="K35092" s="15"/>
    </row>
    <row r="35093" spans="8:11">
      <c r="H35093" s="15"/>
      <c r="K35093" s="15"/>
    </row>
    <row r="35094" spans="8:11">
      <c r="H35094" s="15"/>
      <c r="K35094" s="15"/>
    </row>
    <row r="35095" spans="8:11">
      <c r="H35095" s="15"/>
      <c r="K35095" s="15"/>
    </row>
    <row r="35096" spans="8:11">
      <c r="H35096" s="15"/>
      <c r="K35096" s="15"/>
    </row>
    <row r="35097" spans="8:11">
      <c r="H35097" s="15"/>
      <c r="K35097" s="15"/>
    </row>
    <row r="35098" spans="8:11">
      <c r="H35098" s="15"/>
      <c r="K35098" s="15"/>
    </row>
    <row r="35099" spans="8:11">
      <c r="H35099" s="15"/>
      <c r="K35099" s="15"/>
    </row>
    <row r="35100" spans="8:11">
      <c r="H35100" s="15"/>
      <c r="K35100" s="15"/>
    </row>
    <row r="35101" spans="8:11">
      <c r="H35101" s="15"/>
      <c r="K35101" s="15"/>
    </row>
    <row r="35102" spans="8:11">
      <c r="H35102" s="15"/>
      <c r="K35102" s="15"/>
    </row>
    <row r="35103" spans="8:11">
      <c r="H35103" s="15"/>
      <c r="K35103" s="15"/>
    </row>
    <row r="35104" spans="8:11">
      <c r="H35104" s="15"/>
      <c r="K35104" s="15"/>
    </row>
    <row r="35105" spans="8:11">
      <c r="H35105" s="15"/>
      <c r="K35105" s="15"/>
    </row>
    <row r="35106" spans="8:11">
      <c r="H35106" s="15"/>
      <c r="K35106" s="15"/>
    </row>
    <row r="35107" spans="8:11">
      <c r="H35107" s="15"/>
      <c r="K35107" s="15"/>
    </row>
    <row r="35108" spans="8:11">
      <c r="H35108" s="15"/>
      <c r="K35108" s="15"/>
    </row>
    <row r="35109" spans="8:11">
      <c r="H35109" s="15"/>
      <c r="K35109" s="15"/>
    </row>
    <row r="35110" spans="8:11">
      <c r="H35110" s="15"/>
      <c r="K35110" s="15"/>
    </row>
    <row r="35111" spans="8:11">
      <c r="H35111" s="15"/>
      <c r="K35111" s="15"/>
    </row>
    <row r="35112" spans="8:11">
      <c r="H35112" s="15"/>
      <c r="K35112" s="15"/>
    </row>
    <row r="35113" spans="8:11">
      <c r="H35113" s="15"/>
      <c r="K35113" s="15"/>
    </row>
    <row r="35114" spans="8:11">
      <c r="H35114" s="15"/>
      <c r="K35114" s="15"/>
    </row>
    <row r="35115" spans="8:11">
      <c r="H35115" s="15"/>
      <c r="K35115" s="15"/>
    </row>
    <row r="35116" spans="8:11">
      <c r="H35116" s="15"/>
      <c r="K35116" s="15"/>
    </row>
    <row r="35117" spans="8:11">
      <c r="H35117" s="15"/>
      <c r="K35117" s="15"/>
    </row>
    <row r="35118" spans="8:11">
      <c r="H35118" s="15"/>
      <c r="K35118" s="15"/>
    </row>
    <row r="35119" spans="8:11">
      <c r="H35119" s="15"/>
      <c r="K35119" s="15"/>
    </row>
    <row r="35120" spans="8:11">
      <c r="H35120" s="15"/>
      <c r="K35120" s="15"/>
    </row>
    <row r="35121" spans="8:11">
      <c r="H35121" s="15"/>
      <c r="K35121" s="15"/>
    </row>
    <row r="35122" spans="8:11">
      <c r="H35122" s="15"/>
      <c r="K35122" s="15"/>
    </row>
    <row r="35123" spans="8:11">
      <c r="H35123" s="15"/>
      <c r="K35123" s="15"/>
    </row>
    <row r="35124" spans="8:11">
      <c r="H35124" s="15"/>
      <c r="K35124" s="15"/>
    </row>
    <row r="35125" spans="8:11">
      <c r="H35125" s="15"/>
      <c r="K35125" s="15"/>
    </row>
    <row r="35126" spans="8:11">
      <c r="H35126" s="15"/>
      <c r="K35126" s="15"/>
    </row>
    <row r="35127" spans="8:11">
      <c r="H35127" s="15"/>
      <c r="K35127" s="15"/>
    </row>
    <row r="35128" spans="8:11">
      <c r="H35128" s="15"/>
      <c r="K35128" s="15"/>
    </row>
    <row r="35129" spans="8:11">
      <c r="H35129" s="15"/>
      <c r="K35129" s="15"/>
    </row>
    <row r="35130" spans="8:11">
      <c r="H35130" s="15"/>
      <c r="K35130" s="15"/>
    </row>
    <row r="35131" spans="8:11">
      <c r="H35131" s="15"/>
      <c r="K35131" s="15"/>
    </row>
    <row r="35132" spans="8:11">
      <c r="H35132" s="15"/>
      <c r="K35132" s="15"/>
    </row>
    <row r="35133" spans="8:11">
      <c r="H35133" s="15"/>
      <c r="K35133" s="15"/>
    </row>
    <row r="35134" spans="8:11">
      <c r="H35134" s="15"/>
      <c r="K35134" s="15"/>
    </row>
    <row r="35135" spans="8:11">
      <c r="H35135" s="15"/>
      <c r="K35135" s="15"/>
    </row>
    <row r="35136" spans="8:11">
      <c r="H35136" s="15"/>
      <c r="K35136" s="15"/>
    </row>
    <row r="35137" spans="8:11">
      <c r="H35137" s="15"/>
      <c r="K35137" s="15"/>
    </row>
    <row r="35138" spans="8:11">
      <c r="H35138" s="15"/>
      <c r="K35138" s="15"/>
    </row>
    <row r="35139" spans="8:11">
      <c r="H35139" s="15"/>
      <c r="K35139" s="15"/>
    </row>
    <row r="35140" spans="8:11">
      <c r="H35140" s="15"/>
      <c r="K35140" s="15"/>
    </row>
    <row r="35141" spans="8:11">
      <c r="H35141" s="15"/>
      <c r="K35141" s="15"/>
    </row>
    <row r="35142" spans="8:11">
      <c r="H35142" s="15"/>
      <c r="K35142" s="15"/>
    </row>
    <row r="35143" spans="8:11">
      <c r="H35143" s="15"/>
      <c r="K35143" s="15"/>
    </row>
    <row r="35144" spans="8:11">
      <c r="H35144" s="15"/>
      <c r="K35144" s="15"/>
    </row>
    <row r="35145" spans="8:11">
      <c r="H35145" s="15"/>
      <c r="K35145" s="15"/>
    </row>
    <row r="35146" spans="8:11">
      <c r="H35146" s="15"/>
      <c r="K35146" s="15"/>
    </row>
    <row r="35147" spans="8:11">
      <c r="H35147" s="15"/>
      <c r="K35147" s="15"/>
    </row>
    <row r="35148" spans="8:11">
      <c r="H35148" s="15"/>
      <c r="K35148" s="15"/>
    </row>
    <row r="35149" spans="8:11">
      <c r="H35149" s="15"/>
      <c r="K35149" s="15"/>
    </row>
    <row r="35150" spans="8:11">
      <c r="H35150" s="15"/>
      <c r="K35150" s="15"/>
    </row>
    <row r="35151" spans="8:11">
      <c r="H35151" s="15"/>
      <c r="K35151" s="15"/>
    </row>
    <row r="35152" spans="8:11">
      <c r="H35152" s="15"/>
      <c r="K35152" s="15"/>
    </row>
    <row r="35153" spans="8:11">
      <c r="H35153" s="15"/>
      <c r="K35153" s="15"/>
    </row>
    <row r="35154" spans="8:11">
      <c r="H35154" s="15"/>
      <c r="K35154" s="15"/>
    </row>
    <row r="35155" spans="8:11">
      <c r="H35155" s="15"/>
      <c r="K35155" s="15"/>
    </row>
    <row r="35156" spans="8:11">
      <c r="H35156" s="15"/>
      <c r="K35156" s="15"/>
    </row>
    <row r="35157" spans="8:11">
      <c r="H35157" s="15"/>
      <c r="K35157" s="15"/>
    </row>
    <row r="35158" spans="8:11">
      <c r="H35158" s="15"/>
      <c r="K35158" s="15"/>
    </row>
    <row r="35159" spans="8:11">
      <c r="H35159" s="15"/>
      <c r="K35159" s="15"/>
    </row>
    <row r="35160" spans="8:11">
      <c r="H35160" s="15"/>
      <c r="K35160" s="15"/>
    </row>
    <row r="35161" spans="8:11">
      <c r="H35161" s="15"/>
      <c r="K35161" s="15"/>
    </row>
    <row r="35162" spans="8:11">
      <c r="H35162" s="15"/>
      <c r="K35162" s="15"/>
    </row>
    <row r="35163" spans="8:11">
      <c r="H35163" s="15"/>
      <c r="K35163" s="15"/>
    </row>
    <row r="35164" spans="8:11">
      <c r="H35164" s="15"/>
      <c r="K35164" s="15"/>
    </row>
    <row r="35165" spans="8:11">
      <c r="H35165" s="15"/>
      <c r="K35165" s="15"/>
    </row>
    <row r="35166" spans="8:11">
      <c r="H35166" s="15"/>
      <c r="K35166" s="15"/>
    </row>
    <row r="35167" spans="8:11">
      <c r="H35167" s="15"/>
      <c r="K35167" s="15"/>
    </row>
    <row r="35168" spans="8:11">
      <c r="H35168" s="15"/>
      <c r="K35168" s="15"/>
    </row>
    <row r="35169" spans="8:11">
      <c r="H35169" s="15"/>
      <c r="K35169" s="15"/>
    </row>
    <row r="35170" spans="8:11">
      <c r="H35170" s="15"/>
      <c r="K35170" s="15"/>
    </row>
    <row r="35171" spans="8:11">
      <c r="H35171" s="15"/>
      <c r="K35171" s="15"/>
    </row>
    <row r="35172" spans="8:11">
      <c r="H35172" s="15"/>
      <c r="K35172" s="15"/>
    </row>
    <row r="35173" spans="8:11">
      <c r="H35173" s="15"/>
      <c r="K35173" s="15"/>
    </row>
    <row r="35174" spans="8:11">
      <c r="H35174" s="15"/>
      <c r="K35174" s="15"/>
    </row>
    <row r="35175" spans="8:11">
      <c r="H35175" s="15"/>
      <c r="K35175" s="15"/>
    </row>
    <row r="35176" spans="8:11">
      <c r="H35176" s="15"/>
      <c r="K35176" s="15"/>
    </row>
    <row r="35177" spans="8:11">
      <c r="H35177" s="15"/>
      <c r="K35177" s="15"/>
    </row>
    <row r="35178" spans="8:11">
      <c r="H35178" s="15"/>
      <c r="K35178" s="15"/>
    </row>
    <row r="35179" spans="8:11">
      <c r="H35179" s="15"/>
      <c r="K35179" s="15"/>
    </row>
    <row r="35180" spans="8:11">
      <c r="H35180" s="15"/>
      <c r="K35180" s="15"/>
    </row>
    <row r="35181" spans="8:11">
      <c r="H35181" s="15"/>
      <c r="K35181" s="15"/>
    </row>
    <row r="35182" spans="8:11">
      <c r="H35182" s="15"/>
      <c r="K35182" s="15"/>
    </row>
    <row r="35183" spans="8:11">
      <c r="H35183" s="15"/>
      <c r="K35183" s="15"/>
    </row>
    <row r="35184" spans="8:11">
      <c r="H35184" s="15"/>
      <c r="K35184" s="15"/>
    </row>
    <row r="35185" spans="8:11">
      <c r="H35185" s="15"/>
      <c r="K35185" s="15"/>
    </row>
    <row r="35186" spans="8:11">
      <c r="H35186" s="15"/>
      <c r="K35186" s="15"/>
    </row>
    <row r="35187" spans="8:11">
      <c r="H35187" s="15"/>
      <c r="K35187" s="15"/>
    </row>
    <row r="35188" spans="8:11">
      <c r="H35188" s="15"/>
      <c r="K35188" s="15"/>
    </row>
    <row r="35189" spans="8:11">
      <c r="H35189" s="15"/>
      <c r="K35189" s="15"/>
    </row>
    <row r="35190" spans="8:11">
      <c r="H35190" s="15"/>
      <c r="K35190" s="15"/>
    </row>
    <row r="35191" spans="8:11">
      <c r="H35191" s="15"/>
      <c r="K35191" s="15"/>
    </row>
    <row r="35192" spans="8:11">
      <c r="H35192" s="15"/>
      <c r="K35192" s="15"/>
    </row>
    <row r="35193" spans="8:11">
      <c r="H35193" s="15"/>
      <c r="K35193" s="15"/>
    </row>
    <row r="35194" spans="8:11">
      <c r="H35194" s="15"/>
      <c r="K35194" s="15"/>
    </row>
    <row r="35195" spans="8:11">
      <c r="H35195" s="15"/>
      <c r="K35195" s="15"/>
    </row>
    <row r="35196" spans="8:11">
      <c r="H35196" s="15"/>
      <c r="K35196" s="15"/>
    </row>
    <row r="35197" spans="8:11">
      <c r="H35197" s="15"/>
      <c r="K35197" s="15"/>
    </row>
    <row r="35198" spans="8:11">
      <c r="H35198" s="15"/>
      <c r="K35198" s="15"/>
    </row>
    <row r="35199" spans="8:11">
      <c r="H35199" s="15"/>
      <c r="K35199" s="15"/>
    </row>
    <row r="35200" spans="8:11">
      <c r="H35200" s="15"/>
      <c r="K35200" s="15"/>
    </row>
    <row r="35201" spans="8:11">
      <c r="H35201" s="15"/>
      <c r="K35201" s="15"/>
    </row>
    <row r="35202" spans="8:11">
      <c r="H35202" s="15"/>
      <c r="K35202" s="15"/>
    </row>
    <row r="35203" spans="8:11">
      <c r="H35203" s="15"/>
      <c r="K35203" s="15"/>
    </row>
    <row r="35204" spans="8:11">
      <c r="H35204" s="15"/>
      <c r="K35204" s="15"/>
    </row>
    <row r="35205" spans="8:11">
      <c r="H35205" s="15"/>
      <c r="K35205" s="15"/>
    </row>
    <row r="35206" spans="8:11">
      <c r="H35206" s="15"/>
      <c r="K35206" s="15"/>
    </row>
    <row r="35207" spans="8:11">
      <c r="H35207" s="15"/>
      <c r="K35207" s="15"/>
    </row>
    <row r="35208" spans="8:11">
      <c r="H35208" s="15"/>
      <c r="K35208" s="15"/>
    </row>
    <row r="35209" spans="8:11">
      <c r="H35209" s="15"/>
      <c r="K35209" s="15"/>
    </row>
    <row r="35210" spans="8:11">
      <c r="H35210" s="15"/>
      <c r="K35210" s="15"/>
    </row>
    <row r="35211" spans="8:11">
      <c r="H35211" s="15"/>
      <c r="K35211" s="15"/>
    </row>
    <row r="35212" spans="8:11">
      <c r="H35212" s="15"/>
      <c r="K35212" s="15"/>
    </row>
    <row r="35213" spans="8:11">
      <c r="H35213" s="15"/>
      <c r="K35213" s="15"/>
    </row>
    <row r="35214" spans="8:11">
      <c r="H35214" s="15"/>
      <c r="K35214" s="15"/>
    </row>
    <row r="35215" spans="8:11">
      <c r="H35215" s="15"/>
      <c r="K35215" s="15"/>
    </row>
    <row r="35216" spans="8:11">
      <c r="H35216" s="15"/>
      <c r="K35216" s="15"/>
    </row>
    <row r="35217" spans="8:11">
      <c r="H35217" s="15"/>
      <c r="K35217" s="15"/>
    </row>
    <row r="35218" spans="8:11">
      <c r="H35218" s="15"/>
      <c r="K35218" s="15"/>
    </row>
    <row r="35219" spans="8:11">
      <c r="H35219" s="15"/>
      <c r="K35219" s="15"/>
    </row>
    <row r="35220" spans="8:11">
      <c r="H35220" s="15"/>
      <c r="K35220" s="15"/>
    </row>
    <row r="35221" spans="8:11">
      <c r="H35221" s="15"/>
      <c r="K35221" s="15"/>
    </row>
    <row r="35222" spans="8:11">
      <c r="H35222" s="15"/>
      <c r="K35222" s="15"/>
    </row>
    <row r="35223" spans="8:11">
      <c r="H35223" s="15"/>
      <c r="K35223" s="15"/>
    </row>
    <row r="35224" spans="8:11">
      <c r="H35224" s="15"/>
      <c r="K35224" s="15"/>
    </row>
    <row r="35225" spans="8:11">
      <c r="H35225" s="15"/>
      <c r="K35225" s="15"/>
    </row>
    <row r="35226" spans="8:11">
      <c r="H35226" s="15"/>
      <c r="K35226" s="15"/>
    </row>
    <row r="35227" spans="8:11">
      <c r="H35227" s="15"/>
      <c r="K35227" s="15"/>
    </row>
    <row r="35228" spans="8:11">
      <c r="H35228" s="15"/>
      <c r="K35228" s="15"/>
    </row>
    <row r="35229" spans="8:11">
      <c r="H35229" s="15"/>
      <c r="K35229" s="15"/>
    </row>
    <row r="35230" spans="8:11">
      <c r="H35230" s="15"/>
      <c r="K35230" s="15"/>
    </row>
    <row r="35231" spans="8:11">
      <c r="H35231" s="15"/>
      <c r="K35231" s="15"/>
    </row>
    <row r="35232" spans="8:11">
      <c r="H35232" s="15"/>
      <c r="K35232" s="15"/>
    </row>
    <row r="35233" spans="8:11">
      <c r="H35233" s="15"/>
      <c r="K35233" s="15"/>
    </row>
    <row r="35234" spans="8:11">
      <c r="H35234" s="15"/>
      <c r="K35234" s="15"/>
    </row>
    <row r="35235" spans="8:11">
      <c r="H35235" s="15"/>
      <c r="K35235" s="15"/>
    </row>
    <row r="35236" spans="8:11">
      <c r="H35236" s="15"/>
      <c r="K35236" s="15"/>
    </row>
    <row r="35237" spans="8:11">
      <c r="H35237" s="15"/>
      <c r="K35237" s="15"/>
    </row>
    <row r="35238" spans="8:11">
      <c r="H35238" s="15"/>
      <c r="K35238" s="15"/>
    </row>
    <row r="35239" spans="8:11">
      <c r="H35239" s="15"/>
      <c r="K35239" s="15"/>
    </row>
    <row r="35240" spans="8:11">
      <c r="H35240" s="15"/>
      <c r="K35240" s="15"/>
    </row>
    <row r="35241" spans="8:11">
      <c r="H35241" s="15"/>
      <c r="K35241" s="15"/>
    </row>
    <row r="35242" spans="8:11">
      <c r="H35242" s="15"/>
      <c r="K35242" s="15"/>
    </row>
    <row r="35243" spans="8:11">
      <c r="H35243" s="15"/>
      <c r="K35243" s="15"/>
    </row>
    <row r="35244" spans="8:11">
      <c r="H35244" s="15"/>
      <c r="K35244" s="15"/>
    </row>
    <row r="35245" spans="8:11">
      <c r="H35245" s="15"/>
      <c r="K35245" s="15"/>
    </row>
    <row r="35246" spans="8:11">
      <c r="H35246" s="15"/>
      <c r="K35246" s="15"/>
    </row>
    <row r="35247" spans="8:11">
      <c r="H35247" s="15"/>
      <c r="K35247" s="15"/>
    </row>
    <row r="35248" spans="8:11">
      <c r="H35248" s="15"/>
      <c r="K35248" s="15"/>
    </row>
    <row r="35249" spans="8:11">
      <c r="H35249" s="15"/>
      <c r="K35249" s="15"/>
    </row>
    <row r="35250" spans="8:11">
      <c r="H35250" s="15"/>
      <c r="K35250" s="15"/>
    </row>
    <row r="35251" spans="8:11">
      <c r="H35251" s="15"/>
      <c r="K35251" s="15"/>
    </row>
    <row r="35252" spans="8:11">
      <c r="H35252" s="15"/>
      <c r="K35252" s="15"/>
    </row>
    <row r="35253" spans="8:11">
      <c r="H35253" s="15"/>
      <c r="K35253" s="15"/>
    </row>
    <row r="35254" spans="8:11">
      <c r="H35254" s="15"/>
      <c r="K35254" s="15"/>
    </row>
    <row r="35255" spans="8:11">
      <c r="H35255" s="15"/>
      <c r="K35255" s="15"/>
    </row>
    <row r="35256" spans="8:11">
      <c r="H35256" s="15"/>
      <c r="K35256" s="15"/>
    </row>
    <row r="35257" spans="8:11">
      <c r="H35257" s="15"/>
      <c r="K35257" s="15"/>
    </row>
    <row r="35258" spans="8:11">
      <c r="H35258" s="15"/>
      <c r="K35258" s="15"/>
    </row>
    <row r="35259" spans="8:11">
      <c r="H35259" s="15"/>
      <c r="K35259" s="15"/>
    </row>
    <row r="35260" spans="8:11">
      <c r="H35260" s="15"/>
      <c r="K35260" s="15"/>
    </row>
    <row r="35261" spans="8:11">
      <c r="H35261" s="15"/>
      <c r="K35261" s="15"/>
    </row>
    <row r="35262" spans="8:11">
      <c r="H35262" s="15"/>
      <c r="K35262" s="15"/>
    </row>
    <row r="35263" spans="8:11">
      <c r="H35263" s="15"/>
      <c r="K35263" s="15"/>
    </row>
    <row r="35264" spans="8:11">
      <c r="H35264" s="15"/>
      <c r="K35264" s="15"/>
    </row>
    <row r="35265" spans="8:11">
      <c r="H35265" s="15"/>
      <c r="K35265" s="15"/>
    </row>
    <row r="35266" spans="8:11">
      <c r="H35266" s="15"/>
      <c r="K35266" s="15"/>
    </row>
    <row r="35267" spans="8:11">
      <c r="H35267" s="15"/>
      <c r="K35267" s="15"/>
    </row>
    <row r="35268" spans="8:11">
      <c r="H35268" s="15"/>
      <c r="K35268" s="15"/>
    </row>
    <row r="35269" spans="8:11">
      <c r="H35269" s="15"/>
      <c r="K35269" s="15"/>
    </row>
    <row r="35270" spans="8:11">
      <c r="H35270" s="15"/>
      <c r="K35270" s="15"/>
    </row>
    <row r="35271" spans="8:11">
      <c r="H35271" s="15"/>
      <c r="K35271" s="15"/>
    </row>
    <row r="35272" spans="8:11">
      <c r="H35272" s="15"/>
      <c r="K35272" s="15"/>
    </row>
    <row r="35273" spans="8:11">
      <c r="H35273" s="15"/>
      <c r="K35273" s="15"/>
    </row>
    <row r="35274" spans="8:11">
      <c r="H35274" s="15"/>
      <c r="K35274" s="15"/>
    </row>
    <row r="35275" spans="8:11">
      <c r="H35275" s="15"/>
      <c r="K35275" s="15"/>
    </row>
    <row r="35276" spans="8:11">
      <c r="H35276" s="15"/>
      <c r="K35276" s="15"/>
    </row>
    <row r="35277" spans="8:11">
      <c r="H35277" s="15"/>
      <c r="K35277" s="15"/>
    </row>
    <row r="35278" spans="8:11">
      <c r="H35278" s="15"/>
      <c r="K35278" s="15"/>
    </row>
    <row r="35279" spans="8:11">
      <c r="H35279" s="15"/>
      <c r="K35279" s="15"/>
    </row>
    <row r="35280" spans="8:11">
      <c r="H35280" s="15"/>
      <c r="K35280" s="15"/>
    </row>
    <row r="35281" spans="8:11">
      <c r="H35281" s="15"/>
      <c r="K35281" s="15"/>
    </row>
    <row r="35282" spans="8:11">
      <c r="H35282" s="15"/>
      <c r="K35282" s="15"/>
    </row>
    <row r="35283" spans="8:11">
      <c r="H35283" s="15"/>
      <c r="K35283" s="15"/>
    </row>
    <row r="35284" spans="8:11">
      <c r="H35284" s="15"/>
      <c r="K35284" s="15"/>
    </row>
    <row r="35285" spans="8:11">
      <c r="H35285" s="15"/>
      <c r="K35285" s="15"/>
    </row>
    <row r="35286" spans="8:11">
      <c r="H35286" s="15"/>
      <c r="K35286" s="15"/>
    </row>
    <row r="35287" spans="8:11">
      <c r="H35287" s="15"/>
      <c r="K35287" s="15"/>
    </row>
    <row r="35288" spans="8:11">
      <c r="H35288" s="15"/>
      <c r="K35288" s="15"/>
    </row>
    <row r="35289" spans="8:11">
      <c r="H35289" s="15"/>
      <c r="K35289" s="15"/>
    </row>
    <row r="35290" spans="8:11">
      <c r="H35290" s="15"/>
      <c r="K35290" s="15"/>
    </row>
    <row r="35291" spans="8:11">
      <c r="H35291" s="15"/>
      <c r="K35291" s="15"/>
    </row>
    <row r="35292" spans="8:11">
      <c r="H35292" s="15"/>
      <c r="K35292" s="15"/>
    </row>
    <row r="35293" spans="8:11">
      <c r="H35293" s="15"/>
      <c r="K35293" s="15"/>
    </row>
    <row r="35294" spans="8:11">
      <c r="H35294" s="15"/>
      <c r="K35294" s="15"/>
    </row>
    <row r="35295" spans="8:11">
      <c r="H35295" s="15"/>
      <c r="K35295" s="15"/>
    </row>
    <row r="35296" spans="8:11">
      <c r="H35296" s="15"/>
      <c r="K35296" s="15"/>
    </row>
    <row r="35297" spans="8:11">
      <c r="H35297" s="15"/>
      <c r="K35297" s="15"/>
    </row>
    <row r="35298" spans="8:11">
      <c r="H35298" s="15"/>
      <c r="K35298" s="15"/>
    </row>
    <row r="35299" spans="8:11">
      <c r="H35299" s="15"/>
      <c r="K35299" s="15"/>
    </row>
    <row r="35300" spans="8:11">
      <c r="H35300" s="15"/>
      <c r="K35300" s="15"/>
    </row>
    <row r="35301" spans="8:11">
      <c r="H35301" s="15"/>
      <c r="K35301" s="15"/>
    </row>
    <row r="35302" spans="8:11">
      <c r="H35302" s="15"/>
      <c r="K35302" s="15"/>
    </row>
    <row r="35303" spans="8:11">
      <c r="H35303" s="15"/>
      <c r="K35303" s="15"/>
    </row>
    <row r="35304" spans="8:11">
      <c r="H35304" s="15"/>
      <c r="K35304" s="15"/>
    </row>
    <row r="35305" spans="8:11">
      <c r="H35305" s="15"/>
      <c r="K35305" s="15"/>
    </row>
    <row r="35306" spans="8:11">
      <c r="H35306" s="15"/>
      <c r="K35306" s="15"/>
    </row>
    <row r="35307" spans="8:11">
      <c r="H35307" s="15"/>
      <c r="K35307" s="15"/>
    </row>
    <row r="35308" spans="8:11">
      <c r="H35308" s="15"/>
      <c r="K35308" s="15"/>
    </row>
    <row r="35309" spans="8:11">
      <c r="H35309" s="15"/>
      <c r="K35309" s="15"/>
    </row>
    <row r="35310" spans="8:11">
      <c r="H35310" s="15"/>
      <c r="K35310" s="15"/>
    </row>
    <row r="35311" spans="8:11">
      <c r="H35311" s="15"/>
      <c r="K35311" s="15"/>
    </row>
    <row r="35312" spans="8:11">
      <c r="H35312" s="15"/>
      <c r="K35312" s="15"/>
    </row>
    <row r="35313" spans="8:11">
      <c r="H35313" s="15"/>
      <c r="K35313" s="15"/>
    </row>
    <row r="35314" spans="8:11">
      <c r="H35314" s="15"/>
      <c r="K35314" s="15"/>
    </row>
    <row r="35315" spans="8:11">
      <c r="H35315" s="15"/>
      <c r="K35315" s="15"/>
    </row>
    <row r="35316" spans="8:11">
      <c r="H35316" s="15"/>
      <c r="K35316" s="15"/>
    </row>
    <row r="35317" spans="8:11">
      <c r="H35317" s="15"/>
      <c r="K35317" s="15"/>
    </row>
    <row r="35318" spans="8:11">
      <c r="H35318" s="15"/>
      <c r="K35318" s="15"/>
    </row>
    <row r="35319" spans="8:11">
      <c r="H35319" s="15"/>
      <c r="K35319" s="15"/>
    </row>
    <row r="35320" spans="8:11">
      <c r="H35320" s="15"/>
      <c r="K35320" s="15"/>
    </row>
    <row r="35321" spans="8:11">
      <c r="H35321" s="15"/>
      <c r="K35321" s="15"/>
    </row>
    <row r="35322" spans="8:11">
      <c r="H35322" s="15"/>
      <c r="K35322" s="15"/>
    </row>
    <row r="35323" spans="8:11">
      <c r="H35323" s="15"/>
      <c r="K35323" s="15"/>
    </row>
    <row r="35324" spans="8:11">
      <c r="H35324" s="15"/>
      <c r="K35324" s="15"/>
    </row>
    <row r="35325" spans="8:11">
      <c r="H35325" s="15"/>
      <c r="K35325" s="15"/>
    </row>
    <row r="35326" spans="8:11">
      <c r="H35326" s="15"/>
      <c r="K35326" s="15"/>
    </row>
    <row r="35327" spans="8:11">
      <c r="H35327" s="15"/>
      <c r="K35327" s="15"/>
    </row>
    <row r="35328" spans="8:11">
      <c r="H35328" s="15"/>
      <c r="K35328" s="15"/>
    </row>
    <row r="35329" spans="8:11">
      <c r="H35329" s="15"/>
      <c r="K35329" s="15"/>
    </row>
    <row r="35330" spans="8:11">
      <c r="H35330" s="15"/>
      <c r="K35330" s="15"/>
    </row>
    <row r="35331" spans="8:11">
      <c r="H35331" s="15"/>
      <c r="K35331" s="15"/>
    </row>
    <row r="35332" spans="8:11">
      <c r="H35332" s="15"/>
      <c r="K35332" s="15"/>
    </row>
    <row r="35333" spans="8:11">
      <c r="H35333" s="15"/>
      <c r="K35333" s="15"/>
    </row>
    <row r="35334" spans="8:11">
      <c r="H35334" s="15"/>
      <c r="K35334" s="15"/>
    </row>
    <row r="35335" spans="8:11">
      <c r="H35335" s="15"/>
      <c r="K35335" s="15"/>
    </row>
    <row r="35336" spans="8:11">
      <c r="H35336" s="15"/>
      <c r="K35336" s="15"/>
    </row>
    <row r="35337" spans="8:11">
      <c r="H35337" s="15"/>
      <c r="K35337" s="15"/>
    </row>
    <row r="35338" spans="8:11">
      <c r="H35338" s="15"/>
      <c r="K35338" s="15"/>
    </row>
    <row r="35339" spans="8:11">
      <c r="H35339" s="15"/>
      <c r="K35339" s="15"/>
    </row>
    <row r="35340" spans="8:11">
      <c r="H35340" s="15"/>
      <c r="K35340" s="15"/>
    </row>
    <row r="35341" spans="8:11">
      <c r="H35341" s="15"/>
      <c r="K35341" s="15"/>
    </row>
    <row r="35342" spans="8:11">
      <c r="H35342" s="15"/>
      <c r="K35342" s="15"/>
    </row>
    <row r="35343" spans="8:11">
      <c r="H35343" s="15"/>
      <c r="K35343" s="15"/>
    </row>
    <row r="35344" spans="8:11">
      <c r="H35344" s="15"/>
      <c r="K35344" s="15"/>
    </row>
    <row r="35345" spans="8:11">
      <c r="H35345" s="15"/>
      <c r="K35345" s="15"/>
    </row>
    <row r="35346" spans="8:11">
      <c r="H35346" s="15"/>
      <c r="K35346" s="15"/>
    </row>
    <row r="35347" spans="8:11">
      <c r="H35347" s="15"/>
      <c r="K35347" s="15"/>
    </row>
    <row r="35348" spans="8:11">
      <c r="H35348" s="15"/>
      <c r="K35348" s="15"/>
    </row>
    <row r="35349" spans="8:11">
      <c r="H35349" s="15"/>
      <c r="K35349" s="15"/>
    </row>
    <row r="35350" spans="8:11">
      <c r="H35350" s="15"/>
      <c r="K35350" s="15"/>
    </row>
    <row r="35351" spans="8:11">
      <c r="H35351" s="15"/>
      <c r="K35351" s="15"/>
    </row>
    <row r="35352" spans="8:11">
      <c r="H35352" s="15"/>
      <c r="K35352" s="15"/>
    </row>
    <row r="35353" spans="8:11">
      <c r="H35353" s="15"/>
      <c r="K35353" s="15"/>
    </row>
    <row r="35354" spans="8:11">
      <c r="H35354" s="15"/>
      <c r="K35354" s="15"/>
    </row>
    <row r="35355" spans="8:11">
      <c r="H35355" s="15"/>
      <c r="K35355" s="15"/>
    </row>
    <row r="35356" spans="8:11">
      <c r="H35356" s="15"/>
      <c r="K35356" s="15"/>
    </row>
    <row r="35357" spans="8:11">
      <c r="H35357" s="15"/>
      <c r="K35357" s="15"/>
    </row>
    <row r="35358" spans="8:11">
      <c r="H35358" s="15"/>
      <c r="K35358" s="15"/>
    </row>
    <row r="35359" spans="8:11">
      <c r="H35359" s="15"/>
      <c r="K35359" s="15"/>
    </row>
    <row r="35360" spans="8:11">
      <c r="H35360" s="15"/>
      <c r="K35360" s="15"/>
    </row>
    <row r="35361" spans="8:11">
      <c r="H35361" s="15"/>
      <c r="K35361" s="15"/>
    </row>
    <row r="35362" spans="8:11">
      <c r="H35362" s="15"/>
      <c r="K35362" s="15"/>
    </row>
    <row r="35363" spans="8:11">
      <c r="H35363" s="15"/>
      <c r="K35363" s="15"/>
    </row>
    <row r="35364" spans="8:11">
      <c r="H35364" s="15"/>
      <c r="K35364" s="15"/>
    </row>
    <row r="35365" spans="8:11">
      <c r="H35365" s="15"/>
      <c r="K35365" s="15"/>
    </row>
    <row r="35366" spans="8:11">
      <c r="H35366" s="15"/>
      <c r="K35366" s="15"/>
    </row>
    <row r="35367" spans="8:11">
      <c r="H35367" s="15"/>
      <c r="K35367" s="15"/>
    </row>
    <row r="35368" spans="8:11">
      <c r="H35368" s="15"/>
      <c r="K35368" s="15"/>
    </row>
    <row r="35369" spans="8:11">
      <c r="H35369" s="15"/>
      <c r="K35369" s="15"/>
    </row>
    <row r="35370" spans="8:11">
      <c r="H35370" s="15"/>
      <c r="K35370" s="15"/>
    </row>
    <row r="35371" spans="8:11">
      <c r="H35371" s="15"/>
      <c r="K35371" s="15"/>
    </row>
    <row r="35372" spans="8:11">
      <c r="H35372" s="15"/>
      <c r="K35372" s="15"/>
    </row>
    <row r="35373" spans="8:11">
      <c r="H35373" s="15"/>
      <c r="K35373" s="15"/>
    </row>
    <row r="35374" spans="8:11">
      <c r="H35374" s="15"/>
      <c r="K35374" s="15"/>
    </row>
    <row r="35375" spans="8:11">
      <c r="H35375" s="15"/>
      <c r="K35375" s="15"/>
    </row>
    <row r="35376" spans="8:11">
      <c r="H35376" s="15"/>
      <c r="K35376" s="15"/>
    </row>
    <row r="35377" spans="8:11">
      <c r="H35377" s="15"/>
      <c r="K35377" s="15"/>
    </row>
    <row r="35378" spans="8:11">
      <c r="H35378" s="15"/>
      <c r="K35378" s="15"/>
    </row>
    <row r="35379" spans="8:11">
      <c r="H35379" s="15"/>
      <c r="K35379" s="15"/>
    </row>
    <row r="35380" spans="8:11">
      <c r="H35380" s="15"/>
      <c r="K35380" s="15"/>
    </row>
    <row r="35381" spans="8:11">
      <c r="H35381" s="15"/>
      <c r="K35381" s="15"/>
    </row>
    <row r="35382" spans="8:11">
      <c r="H35382" s="15"/>
      <c r="K35382" s="15"/>
    </row>
    <row r="35383" spans="8:11">
      <c r="H35383" s="15"/>
      <c r="K35383" s="15"/>
    </row>
    <row r="35384" spans="8:11">
      <c r="H35384" s="15"/>
      <c r="K35384" s="15"/>
    </row>
    <row r="35385" spans="8:11">
      <c r="H35385" s="15"/>
      <c r="K35385" s="15"/>
    </row>
    <row r="35386" spans="8:11">
      <c r="H35386" s="15"/>
      <c r="K35386" s="15"/>
    </row>
    <row r="35387" spans="8:11">
      <c r="H35387" s="15"/>
      <c r="K35387" s="15"/>
    </row>
    <row r="35388" spans="8:11">
      <c r="H35388" s="15"/>
      <c r="K35388" s="15"/>
    </row>
    <row r="35389" spans="8:11">
      <c r="H35389" s="15"/>
      <c r="K35389" s="15"/>
    </row>
    <row r="35390" spans="8:11">
      <c r="H35390" s="15"/>
      <c r="K35390" s="15"/>
    </row>
    <row r="35391" spans="8:11">
      <c r="H35391" s="15"/>
      <c r="K35391" s="15"/>
    </row>
    <row r="35392" spans="8:11">
      <c r="H35392" s="15"/>
      <c r="K35392" s="15"/>
    </row>
    <row r="35393" spans="8:11">
      <c r="H35393" s="15"/>
      <c r="K35393" s="15"/>
    </row>
    <row r="35394" spans="8:11">
      <c r="H35394" s="15"/>
      <c r="K35394" s="15"/>
    </row>
    <row r="35395" spans="8:11">
      <c r="H35395" s="15"/>
      <c r="K35395" s="15"/>
    </row>
    <row r="35396" spans="8:11">
      <c r="H35396" s="15"/>
      <c r="K35396" s="15"/>
    </row>
    <row r="35397" spans="8:11">
      <c r="H35397" s="15"/>
      <c r="K35397" s="15"/>
    </row>
    <row r="35398" spans="8:11">
      <c r="H35398" s="15"/>
      <c r="K35398" s="15"/>
    </row>
    <row r="35399" spans="8:11">
      <c r="H35399" s="15"/>
      <c r="K35399" s="15"/>
    </row>
    <row r="35400" spans="8:11">
      <c r="H35400" s="15"/>
      <c r="K35400" s="15"/>
    </row>
    <row r="35401" spans="8:11">
      <c r="H35401" s="15"/>
      <c r="K35401" s="15"/>
    </row>
    <row r="35402" spans="8:11">
      <c r="H35402" s="15"/>
      <c r="K35402" s="15"/>
    </row>
    <row r="35403" spans="8:11">
      <c r="H35403" s="15"/>
      <c r="K35403" s="15"/>
    </row>
    <row r="35404" spans="8:11">
      <c r="H35404" s="15"/>
      <c r="K35404" s="15"/>
    </row>
    <row r="35405" spans="8:11">
      <c r="H35405" s="15"/>
      <c r="K35405" s="15"/>
    </row>
    <row r="35406" spans="8:11">
      <c r="H35406" s="15"/>
      <c r="K35406" s="15"/>
    </row>
    <row r="35407" spans="8:11">
      <c r="H35407" s="15"/>
      <c r="K35407" s="15"/>
    </row>
    <row r="35408" spans="8:11">
      <c r="H35408" s="15"/>
      <c r="K35408" s="15"/>
    </row>
    <row r="35409" spans="8:11">
      <c r="H35409" s="15"/>
      <c r="K35409" s="15"/>
    </row>
    <row r="35410" spans="8:11">
      <c r="H35410" s="15"/>
      <c r="K35410" s="15"/>
    </row>
    <row r="35411" spans="8:11">
      <c r="H35411" s="15"/>
      <c r="K35411" s="15"/>
    </row>
    <row r="35412" spans="8:11">
      <c r="H35412" s="15"/>
      <c r="K35412" s="15"/>
    </row>
    <row r="35413" spans="8:11">
      <c r="H35413" s="15"/>
      <c r="K35413" s="15"/>
    </row>
    <row r="35414" spans="8:11">
      <c r="H35414" s="15"/>
      <c r="K35414" s="15"/>
    </row>
    <row r="35415" spans="8:11">
      <c r="H35415" s="15"/>
      <c r="K35415" s="15"/>
    </row>
    <row r="35416" spans="8:11">
      <c r="H35416" s="15"/>
      <c r="K35416" s="15"/>
    </row>
    <row r="35417" spans="8:11">
      <c r="H35417" s="15"/>
      <c r="K35417" s="15"/>
    </row>
    <row r="35418" spans="8:11">
      <c r="H35418" s="15"/>
      <c r="K35418" s="15"/>
    </row>
    <row r="35419" spans="8:11">
      <c r="H35419" s="15"/>
      <c r="K35419" s="15"/>
    </row>
    <row r="35420" spans="8:11">
      <c r="H35420" s="15"/>
      <c r="K35420" s="15"/>
    </row>
    <row r="35421" spans="8:11">
      <c r="H35421" s="15"/>
      <c r="K35421" s="15"/>
    </row>
    <row r="35422" spans="8:11">
      <c r="H35422" s="15"/>
      <c r="K35422" s="15"/>
    </row>
    <row r="35423" spans="8:11">
      <c r="H35423" s="15"/>
      <c r="K35423" s="15"/>
    </row>
    <row r="35424" spans="8:11">
      <c r="H35424" s="15"/>
      <c r="K35424" s="15"/>
    </row>
    <row r="35425" spans="8:11">
      <c r="H35425" s="15"/>
      <c r="K35425" s="15"/>
    </row>
    <row r="35426" spans="8:11">
      <c r="H35426" s="15"/>
      <c r="K35426" s="15"/>
    </row>
    <row r="35427" spans="8:11">
      <c r="H35427" s="15"/>
      <c r="K35427" s="15"/>
    </row>
    <row r="35428" spans="8:11">
      <c r="H35428" s="15"/>
      <c r="K35428" s="15"/>
    </row>
    <row r="35429" spans="8:11">
      <c r="H35429" s="15"/>
      <c r="K35429" s="15"/>
    </row>
    <row r="35430" spans="8:11">
      <c r="H35430" s="15"/>
      <c r="K35430" s="15"/>
    </row>
    <row r="35431" spans="8:11">
      <c r="H35431" s="15"/>
      <c r="K35431" s="15"/>
    </row>
    <row r="35432" spans="8:11">
      <c r="H35432" s="15"/>
      <c r="K35432" s="15"/>
    </row>
    <row r="35433" spans="8:11">
      <c r="H35433" s="15"/>
      <c r="K35433" s="15"/>
    </row>
    <row r="35434" spans="8:11">
      <c r="H35434" s="15"/>
      <c r="K35434" s="15"/>
    </row>
    <row r="35435" spans="8:11">
      <c r="H35435" s="15"/>
      <c r="K35435" s="15"/>
    </row>
    <row r="35436" spans="8:11">
      <c r="H35436" s="15"/>
      <c r="K35436" s="15"/>
    </row>
    <row r="35437" spans="8:11">
      <c r="H35437" s="15"/>
      <c r="K35437" s="15"/>
    </row>
    <row r="35438" spans="8:11">
      <c r="H35438" s="15"/>
      <c r="K35438" s="15"/>
    </row>
    <row r="35439" spans="8:11">
      <c r="H35439" s="15"/>
      <c r="K35439" s="15"/>
    </row>
    <row r="35440" spans="8:11">
      <c r="H35440" s="15"/>
      <c r="K35440" s="15"/>
    </row>
    <row r="35441" spans="8:11">
      <c r="H35441" s="15"/>
      <c r="K35441" s="15"/>
    </row>
    <row r="35442" spans="8:11">
      <c r="H35442" s="15"/>
      <c r="K35442" s="15"/>
    </row>
    <row r="35443" spans="8:11">
      <c r="H35443" s="15"/>
      <c r="K35443" s="15"/>
    </row>
    <row r="35444" spans="8:11">
      <c r="H35444" s="15"/>
      <c r="K35444" s="15"/>
    </row>
    <row r="35445" spans="8:11">
      <c r="H35445" s="15"/>
      <c r="K35445" s="15"/>
    </row>
    <row r="35446" spans="8:11">
      <c r="H35446" s="15"/>
      <c r="K35446" s="15"/>
    </row>
    <row r="35447" spans="8:11">
      <c r="H35447" s="15"/>
      <c r="K35447" s="15"/>
    </row>
    <row r="35448" spans="8:11">
      <c r="H35448" s="15"/>
      <c r="K35448" s="15"/>
    </row>
    <row r="35449" spans="8:11">
      <c r="H35449" s="15"/>
      <c r="K35449" s="15"/>
    </row>
    <row r="35450" spans="8:11">
      <c r="H35450" s="15"/>
      <c r="K35450" s="15"/>
    </row>
    <row r="35451" spans="8:11">
      <c r="H35451" s="15"/>
      <c r="K35451" s="15"/>
    </row>
    <row r="35452" spans="8:11">
      <c r="H35452" s="15"/>
      <c r="K35452" s="15"/>
    </row>
    <row r="35453" spans="8:11">
      <c r="H35453" s="15"/>
      <c r="K35453" s="15"/>
    </row>
    <row r="35454" spans="8:11">
      <c r="H35454" s="15"/>
      <c r="K35454" s="15"/>
    </row>
    <row r="35455" spans="8:11">
      <c r="H35455" s="15"/>
      <c r="K35455" s="15"/>
    </row>
    <row r="35456" spans="8:11">
      <c r="H35456" s="15"/>
      <c r="K35456" s="15"/>
    </row>
    <row r="35457" spans="8:11">
      <c r="H35457" s="15"/>
      <c r="K35457" s="15"/>
    </row>
    <row r="35458" spans="8:11">
      <c r="H35458" s="15"/>
      <c r="K35458" s="15"/>
    </row>
    <row r="35459" spans="8:11">
      <c r="H35459" s="15"/>
      <c r="K35459" s="15"/>
    </row>
    <row r="35460" spans="8:11">
      <c r="H35460" s="15"/>
      <c r="K35460" s="15"/>
    </row>
    <row r="35461" spans="8:11">
      <c r="H35461" s="15"/>
      <c r="K35461" s="15"/>
    </row>
    <row r="35462" spans="8:11">
      <c r="H35462" s="15"/>
      <c r="K35462" s="15"/>
    </row>
    <row r="35463" spans="8:11">
      <c r="H35463" s="15"/>
      <c r="K35463" s="15"/>
    </row>
    <row r="35464" spans="8:11">
      <c r="H35464" s="15"/>
      <c r="K35464" s="15"/>
    </row>
    <row r="35465" spans="8:11">
      <c r="H35465" s="15"/>
      <c r="K35465" s="15"/>
    </row>
    <row r="35466" spans="8:11">
      <c r="H35466" s="15"/>
      <c r="K35466" s="15"/>
    </row>
    <row r="35467" spans="8:11">
      <c r="H35467" s="15"/>
      <c r="K35467" s="15"/>
    </row>
    <row r="35468" spans="8:11">
      <c r="H35468" s="15"/>
      <c r="K35468" s="15"/>
    </row>
    <row r="35469" spans="8:11">
      <c r="H35469" s="15"/>
      <c r="K35469" s="15"/>
    </row>
    <row r="35470" spans="8:11">
      <c r="H35470" s="15"/>
      <c r="K35470" s="15"/>
    </row>
    <row r="35471" spans="8:11">
      <c r="H35471" s="15"/>
      <c r="K35471" s="15"/>
    </row>
    <row r="35472" spans="8:11">
      <c r="H35472" s="15"/>
      <c r="K35472" s="15"/>
    </row>
    <row r="35473" spans="8:11">
      <c r="H35473" s="15"/>
      <c r="K35473" s="15"/>
    </row>
    <row r="35474" spans="8:11">
      <c r="H35474" s="15"/>
      <c r="K35474" s="15"/>
    </row>
    <row r="35475" spans="8:11">
      <c r="H35475" s="15"/>
      <c r="K35475" s="15"/>
    </row>
    <row r="35476" spans="8:11">
      <c r="H35476" s="15"/>
      <c r="K35476" s="15"/>
    </row>
    <row r="35477" spans="8:11">
      <c r="H35477" s="15"/>
      <c r="K35477" s="15"/>
    </row>
    <row r="35478" spans="8:11">
      <c r="H35478" s="15"/>
      <c r="K35478" s="15"/>
    </row>
    <row r="35479" spans="8:11">
      <c r="H35479" s="15"/>
      <c r="K35479" s="15"/>
    </row>
    <row r="35480" spans="8:11">
      <c r="H35480" s="15"/>
      <c r="K35480" s="15"/>
    </row>
    <row r="35481" spans="8:11">
      <c r="H35481" s="15"/>
      <c r="K35481" s="15"/>
    </row>
    <row r="35482" spans="8:11">
      <c r="H35482" s="15"/>
      <c r="K35482" s="15"/>
    </row>
    <row r="35483" spans="8:11">
      <c r="H35483" s="15"/>
      <c r="K35483" s="15"/>
    </row>
    <row r="35484" spans="8:11">
      <c r="H35484" s="15"/>
      <c r="K35484" s="15"/>
    </row>
    <row r="35485" spans="8:11">
      <c r="H35485" s="15"/>
      <c r="K35485" s="15"/>
    </row>
    <row r="35486" spans="8:11">
      <c r="H35486" s="15"/>
      <c r="K35486" s="15"/>
    </row>
    <row r="35487" spans="8:11">
      <c r="H35487" s="15"/>
      <c r="K35487" s="15"/>
    </row>
    <row r="35488" spans="8:11">
      <c r="H35488" s="15"/>
      <c r="K35488" s="15"/>
    </row>
    <row r="35489" spans="8:11">
      <c r="H35489" s="15"/>
      <c r="K35489" s="15"/>
    </row>
    <row r="35490" spans="8:11">
      <c r="H35490" s="15"/>
      <c r="K35490" s="15"/>
    </row>
    <row r="35491" spans="8:11">
      <c r="H35491" s="15"/>
      <c r="K35491" s="15"/>
    </row>
    <row r="35492" spans="8:11">
      <c r="H35492" s="15"/>
      <c r="K35492" s="15"/>
    </row>
    <row r="35493" spans="8:11">
      <c r="H35493" s="15"/>
      <c r="K35493" s="15"/>
    </row>
    <row r="35494" spans="8:11">
      <c r="H35494" s="15"/>
      <c r="K35494" s="15"/>
    </row>
    <row r="35495" spans="8:11">
      <c r="H35495" s="15"/>
      <c r="K35495" s="15"/>
    </row>
    <row r="35496" spans="8:11">
      <c r="H35496" s="15"/>
      <c r="K35496" s="15"/>
    </row>
    <row r="35497" spans="8:11">
      <c r="H35497" s="15"/>
      <c r="K35497" s="15"/>
    </row>
    <row r="35498" spans="8:11">
      <c r="H35498" s="15"/>
      <c r="K35498" s="15"/>
    </row>
    <row r="35499" spans="8:11">
      <c r="H35499" s="15"/>
      <c r="K35499" s="15"/>
    </row>
    <row r="35500" spans="8:11">
      <c r="H35500" s="15"/>
      <c r="K35500" s="15"/>
    </row>
    <row r="35501" spans="8:11">
      <c r="H35501" s="15"/>
      <c r="K35501" s="15"/>
    </row>
    <row r="35502" spans="8:11">
      <c r="H35502" s="15"/>
      <c r="K35502" s="15"/>
    </row>
    <row r="35503" spans="8:11">
      <c r="H35503" s="15"/>
      <c r="K35503" s="15"/>
    </row>
    <row r="35504" spans="8:11">
      <c r="H35504" s="15"/>
      <c r="K35504" s="15"/>
    </row>
    <row r="35505" spans="8:11">
      <c r="H35505" s="15"/>
      <c r="K35505" s="15"/>
    </row>
    <row r="35506" spans="8:11">
      <c r="H35506" s="15"/>
      <c r="K35506" s="15"/>
    </row>
    <row r="35507" spans="8:11">
      <c r="H35507" s="15"/>
      <c r="K35507" s="15"/>
    </row>
    <row r="35508" spans="8:11">
      <c r="H35508" s="15"/>
      <c r="K35508" s="15"/>
    </row>
    <row r="35509" spans="8:11">
      <c r="H35509" s="15"/>
      <c r="K35509" s="15"/>
    </row>
    <row r="35510" spans="8:11">
      <c r="H35510" s="15"/>
      <c r="K35510" s="15"/>
    </row>
    <row r="35511" spans="8:11">
      <c r="H35511" s="15"/>
      <c r="K35511" s="15"/>
    </row>
    <row r="35512" spans="8:11">
      <c r="H35512" s="15"/>
      <c r="K35512" s="15"/>
    </row>
    <row r="35513" spans="8:11">
      <c r="H35513" s="15"/>
      <c r="K35513" s="15"/>
    </row>
    <row r="35514" spans="8:11">
      <c r="H35514" s="15"/>
      <c r="K35514" s="15"/>
    </row>
    <row r="35515" spans="8:11">
      <c r="H35515" s="15"/>
      <c r="K35515" s="15"/>
    </row>
    <row r="35516" spans="8:11">
      <c r="H35516" s="15"/>
      <c r="K35516" s="15"/>
    </row>
    <row r="35517" spans="8:11">
      <c r="H35517" s="15"/>
      <c r="K35517" s="15"/>
    </row>
    <row r="35518" spans="8:11">
      <c r="H35518" s="15"/>
      <c r="K35518" s="15"/>
    </row>
    <row r="35519" spans="8:11">
      <c r="H35519" s="15"/>
      <c r="K35519" s="15"/>
    </row>
    <row r="35520" spans="8:11">
      <c r="H35520" s="15"/>
      <c r="K35520" s="15"/>
    </row>
    <row r="35521" spans="8:11">
      <c r="H35521" s="15"/>
      <c r="K35521" s="15"/>
    </row>
    <row r="35522" spans="8:11">
      <c r="H35522" s="15"/>
      <c r="K35522" s="15"/>
    </row>
    <row r="35523" spans="8:11">
      <c r="H35523" s="15"/>
      <c r="K35523" s="15"/>
    </row>
    <row r="35524" spans="8:11">
      <c r="H35524" s="15"/>
      <c r="K35524" s="15"/>
    </row>
    <row r="35525" spans="8:11">
      <c r="H35525" s="15"/>
      <c r="K35525" s="15"/>
    </row>
    <row r="35526" spans="8:11">
      <c r="H35526" s="15"/>
      <c r="K35526" s="15"/>
    </row>
    <row r="35527" spans="8:11">
      <c r="H35527" s="15"/>
      <c r="K35527" s="15"/>
    </row>
    <row r="35528" spans="8:11">
      <c r="H35528" s="15"/>
      <c r="K35528" s="15"/>
    </row>
    <row r="35529" spans="8:11">
      <c r="H35529" s="15"/>
      <c r="K35529" s="15"/>
    </row>
    <row r="35530" spans="8:11">
      <c r="H35530" s="15"/>
      <c r="K35530" s="15"/>
    </row>
    <row r="35531" spans="8:11">
      <c r="H35531" s="15"/>
      <c r="K35531" s="15"/>
    </row>
    <row r="35532" spans="8:11">
      <c r="H35532" s="15"/>
      <c r="K35532" s="15"/>
    </row>
    <row r="35533" spans="8:11">
      <c r="H35533" s="15"/>
      <c r="K35533" s="15"/>
    </row>
    <row r="35534" spans="8:11">
      <c r="H35534" s="15"/>
      <c r="K35534" s="15"/>
    </row>
    <row r="35535" spans="8:11">
      <c r="H35535" s="15"/>
      <c r="K35535" s="15"/>
    </row>
    <row r="35536" spans="8:11">
      <c r="H35536" s="15"/>
      <c r="K35536" s="15"/>
    </row>
    <row r="35537" spans="8:11">
      <c r="H35537" s="15"/>
      <c r="K35537" s="15"/>
    </row>
    <row r="35538" spans="8:11">
      <c r="H35538" s="15"/>
      <c r="K35538" s="15"/>
    </row>
    <row r="35539" spans="8:11">
      <c r="H35539" s="15"/>
      <c r="K35539" s="15"/>
    </row>
    <row r="35540" spans="8:11">
      <c r="H35540" s="15"/>
      <c r="K35540" s="15"/>
    </row>
    <row r="35541" spans="8:11">
      <c r="H35541" s="15"/>
      <c r="K35541" s="15"/>
    </row>
    <row r="35542" spans="8:11">
      <c r="H35542" s="15"/>
      <c r="K35542" s="15"/>
    </row>
    <row r="35543" spans="8:11">
      <c r="H35543" s="15"/>
      <c r="K35543" s="15"/>
    </row>
    <row r="35544" spans="8:11">
      <c r="H35544" s="15"/>
      <c r="K35544" s="15"/>
    </row>
    <row r="35545" spans="8:11">
      <c r="H35545" s="15"/>
      <c r="K35545" s="15"/>
    </row>
    <row r="35546" spans="8:11">
      <c r="H35546" s="15"/>
      <c r="K35546" s="15"/>
    </row>
    <row r="35547" spans="8:11">
      <c r="H35547" s="15"/>
      <c r="K35547" s="15"/>
    </row>
    <row r="35548" spans="8:11">
      <c r="H35548" s="15"/>
      <c r="K35548" s="15"/>
    </row>
    <row r="35549" spans="8:11">
      <c r="H35549" s="15"/>
      <c r="K35549" s="15"/>
    </row>
    <row r="35550" spans="8:11">
      <c r="H35550" s="15"/>
      <c r="K35550" s="15"/>
    </row>
    <row r="35551" spans="8:11">
      <c r="H35551" s="15"/>
      <c r="K35551" s="15"/>
    </row>
    <row r="35552" spans="8:11">
      <c r="H35552" s="15"/>
      <c r="K35552" s="15"/>
    </row>
    <row r="35553" spans="8:11">
      <c r="H35553" s="15"/>
      <c r="K35553" s="15"/>
    </row>
    <row r="35554" spans="8:11">
      <c r="H35554" s="15"/>
      <c r="K35554" s="15"/>
    </row>
    <row r="35555" spans="8:11">
      <c r="H35555" s="15"/>
      <c r="K35555" s="15"/>
    </row>
    <row r="35556" spans="8:11">
      <c r="H35556" s="15"/>
      <c r="K35556" s="15"/>
    </row>
    <row r="35557" spans="8:11">
      <c r="H35557" s="15"/>
      <c r="K35557" s="15"/>
    </row>
    <row r="35558" spans="8:11">
      <c r="H35558" s="15"/>
      <c r="K35558" s="15"/>
    </row>
    <row r="35559" spans="8:11">
      <c r="H35559" s="15"/>
      <c r="K35559" s="15"/>
    </row>
    <row r="35560" spans="8:11">
      <c r="H35560" s="15"/>
      <c r="K35560" s="15"/>
    </row>
    <row r="35561" spans="8:11">
      <c r="H35561" s="15"/>
      <c r="K35561" s="15"/>
    </row>
    <row r="35562" spans="8:11">
      <c r="H35562" s="15"/>
      <c r="K35562" s="15"/>
    </row>
    <row r="35563" spans="8:11">
      <c r="H35563" s="15"/>
      <c r="K35563" s="15"/>
    </row>
    <row r="35564" spans="8:11">
      <c r="H35564" s="15"/>
      <c r="K35564" s="15"/>
    </row>
    <row r="35565" spans="8:11">
      <c r="H35565" s="15"/>
      <c r="K35565" s="15"/>
    </row>
    <row r="35566" spans="8:11">
      <c r="H35566" s="15"/>
      <c r="K35566" s="15"/>
    </row>
    <row r="35567" spans="8:11">
      <c r="H35567" s="15"/>
      <c r="K35567" s="15"/>
    </row>
    <row r="35568" spans="8:11">
      <c r="H35568" s="15"/>
      <c r="K35568" s="15"/>
    </row>
    <row r="35569" spans="8:11">
      <c r="H35569" s="15"/>
      <c r="K35569" s="15"/>
    </row>
    <row r="35570" spans="8:11">
      <c r="H35570" s="15"/>
      <c r="K35570" s="15"/>
    </row>
    <row r="35571" spans="8:11">
      <c r="H35571" s="15"/>
      <c r="K35571" s="15"/>
    </row>
    <row r="35572" spans="8:11">
      <c r="H35572" s="15"/>
      <c r="K35572" s="15"/>
    </row>
    <row r="35573" spans="8:11">
      <c r="H35573" s="15"/>
      <c r="K35573" s="15"/>
    </row>
    <row r="35574" spans="8:11">
      <c r="H35574" s="15"/>
      <c r="K35574" s="15"/>
    </row>
    <row r="35575" spans="8:11">
      <c r="H35575" s="15"/>
      <c r="K35575" s="15"/>
    </row>
    <row r="35576" spans="8:11">
      <c r="H35576" s="15"/>
      <c r="K35576" s="15"/>
    </row>
    <row r="35577" spans="8:11">
      <c r="H35577" s="15"/>
      <c r="K35577" s="15"/>
    </row>
    <row r="35578" spans="8:11">
      <c r="H35578" s="15"/>
      <c r="K35578" s="15"/>
    </row>
    <row r="35579" spans="8:11">
      <c r="H35579" s="15"/>
      <c r="K35579" s="15"/>
    </row>
    <row r="35580" spans="8:11">
      <c r="H35580" s="15"/>
      <c r="K35580" s="15"/>
    </row>
    <row r="35581" spans="8:11">
      <c r="H35581" s="15"/>
      <c r="K35581" s="15"/>
    </row>
    <row r="35582" spans="8:11">
      <c r="H35582" s="15"/>
      <c r="K35582" s="15"/>
    </row>
    <row r="35583" spans="8:11">
      <c r="H35583" s="15"/>
      <c r="K35583" s="15"/>
    </row>
    <row r="35584" spans="8:11">
      <c r="H35584" s="15"/>
      <c r="K35584" s="15"/>
    </row>
    <row r="35585" spans="8:11">
      <c r="H35585" s="15"/>
      <c r="K35585" s="15"/>
    </row>
    <row r="35586" spans="8:11">
      <c r="H35586" s="15"/>
      <c r="K35586" s="15"/>
    </row>
    <row r="35587" spans="8:11">
      <c r="H35587" s="15"/>
      <c r="K35587" s="15"/>
    </row>
    <row r="35588" spans="8:11">
      <c r="H35588" s="15"/>
      <c r="K35588" s="15"/>
    </row>
    <row r="35589" spans="8:11">
      <c r="H35589" s="15"/>
      <c r="K35589" s="15"/>
    </row>
    <row r="35590" spans="8:11">
      <c r="H35590" s="15"/>
      <c r="K35590" s="15"/>
    </row>
    <row r="35591" spans="8:11">
      <c r="H35591" s="15"/>
      <c r="K35591" s="15"/>
    </row>
    <row r="35592" spans="8:11">
      <c r="H35592" s="15"/>
      <c r="K35592" s="15"/>
    </row>
    <row r="35593" spans="8:11">
      <c r="H35593" s="15"/>
      <c r="K35593" s="15"/>
    </row>
    <row r="35594" spans="8:11">
      <c r="H35594" s="15"/>
      <c r="K35594" s="15"/>
    </row>
    <row r="35595" spans="8:11">
      <c r="H35595" s="15"/>
      <c r="K35595" s="15"/>
    </row>
    <row r="35596" spans="8:11">
      <c r="H35596" s="15"/>
      <c r="K35596" s="15"/>
    </row>
    <row r="35597" spans="8:11">
      <c r="H35597" s="15"/>
      <c r="K35597" s="15"/>
    </row>
    <row r="35598" spans="8:11">
      <c r="H35598" s="15"/>
      <c r="K35598" s="15"/>
    </row>
    <row r="35599" spans="8:11">
      <c r="H35599" s="15"/>
      <c r="K35599" s="15"/>
    </row>
    <row r="35600" spans="8:11">
      <c r="H35600" s="15"/>
      <c r="K35600" s="15"/>
    </row>
    <row r="35601" spans="8:11">
      <c r="H35601" s="15"/>
      <c r="K35601" s="15"/>
    </row>
    <row r="35602" spans="8:11">
      <c r="H35602" s="15"/>
      <c r="K35602" s="15"/>
    </row>
    <row r="35603" spans="8:11">
      <c r="H35603" s="15"/>
      <c r="K35603" s="15"/>
    </row>
    <row r="35604" spans="8:11">
      <c r="H35604" s="15"/>
      <c r="K35604" s="15"/>
    </row>
    <row r="35605" spans="8:11">
      <c r="H35605" s="15"/>
      <c r="K35605" s="15"/>
    </row>
    <row r="35606" spans="8:11">
      <c r="H35606" s="15"/>
      <c r="K35606" s="15"/>
    </row>
    <row r="35607" spans="8:11">
      <c r="H35607" s="15"/>
      <c r="K35607" s="15"/>
    </row>
    <row r="35608" spans="8:11">
      <c r="H35608" s="15"/>
      <c r="K35608" s="15"/>
    </row>
    <row r="35609" spans="8:11">
      <c r="H35609" s="15"/>
      <c r="K35609" s="15"/>
    </row>
    <row r="35610" spans="8:11">
      <c r="H35610" s="15"/>
      <c r="K35610" s="15"/>
    </row>
    <row r="35611" spans="8:11">
      <c r="H35611" s="15"/>
      <c r="K35611" s="15"/>
    </row>
    <row r="35612" spans="8:11">
      <c r="H35612" s="15"/>
      <c r="K35612" s="15"/>
    </row>
    <row r="35613" spans="8:11">
      <c r="H35613" s="15"/>
      <c r="K35613" s="15"/>
    </row>
    <row r="35614" spans="8:11">
      <c r="H35614" s="15"/>
      <c r="K35614" s="15"/>
    </row>
    <row r="35615" spans="8:11">
      <c r="H35615" s="15"/>
      <c r="K35615" s="15"/>
    </row>
    <row r="35616" spans="8:11">
      <c r="H35616" s="15"/>
      <c r="K35616" s="15"/>
    </row>
    <row r="35617" spans="8:11">
      <c r="H35617" s="15"/>
      <c r="K35617" s="15"/>
    </row>
    <row r="35618" spans="8:11">
      <c r="H35618" s="15"/>
      <c r="K35618" s="15"/>
    </row>
    <row r="35619" spans="8:11">
      <c r="H35619" s="15"/>
      <c r="K35619" s="15"/>
    </row>
    <row r="35620" spans="8:11">
      <c r="H35620" s="15"/>
      <c r="K35620" s="15"/>
    </row>
    <row r="35621" spans="8:11">
      <c r="H35621" s="15"/>
      <c r="K35621" s="15"/>
    </row>
    <row r="35622" spans="8:11">
      <c r="H35622" s="15"/>
      <c r="K35622" s="15"/>
    </row>
    <row r="35623" spans="8:11">
      <c r="H35623" s="15"/>
      <c r="K35623" s="15"/>
    </row>
    <row r="35624" spans="8:11">
      <c r="H35624" s="15"/>
      <c r="K35624" s="15"/>
    </row>
    <row r="35625" spans="8:11">
      <c r="H35625" s="15"/>
      <c r="K35625" s="15"/>
    </row>
    <row r="35626" spans="8:11">
      <c r="H35626" s="15"/>
      <c r="K35626" s="15"/>
    </row>
    <row r="35627" spans="8:11">
      <c r="H35627" s="15"/>
      <c r="K35627" s="15"/>
    </row>
    <row r="35628" spans="8:11">
      <c r="H35628" s="15"/>
      <c r="K35628" s="15"/>
    </row>
    <row r="35629" spans="8:11">
      <c r="H35629" s="15"/>
      <c r="K35629" s="15"/>
    </row>
    <row r="35630" spans="8:11">
      <c r="H35630" s="15"/>
      <c r="K35630" s="15"/>
    </row>
    <row r="35631" spans="8:11">
      <c r="H35631" s="15"/>
      <c r="K35631" s="15"/>
    </row>
    <row r="35632" spans="8:11">
      <c r="H35632" s="15"/>
      <c r="K35632" s="15"/>
    </row>
    <row r="35633" spans="8:11">
      <c r="H35633" s="15"/>
      <c r="K35633" s="15"/>
    </row>
    <row r="35634" spans="8:11">
      <c r="H35634" s="15"/>
      <c r="K35634" s="15"/>
    </row>
    <row r="35635" spans="8:11">
      <c r="H35635" s="15"/>
      <c r="K35635" s="15"/>
    </row>
    <row r="35636" spans="8:11">
      <c r="H35636" s="15"/>
      <c r="K35636" s="15"/>
    </row>
    <row r="35637" spans="8:11">
      <c r="H35637" s="15"/>
      <c r="K35637" s="15"/>
    </row>
    <row r="35638" spans="8:11">
      <c r="H35638" s="15"/>
      <c r="K35638" s="15"/>
    </row>
    <row r="35639" spans="8:11">
      <c r="H35639" s="15"/>
      <c r="K35639" s="15"/>
    </row>
    <row r="35640" spans="8:11">
      <c r="H35640" s="15"/>
      <c r="K35640" s="15"/>
    </row>
    <row r="35641" spans="8:11">
      <c r="H35641" s="15"/>
      <c r="K35641" s="15"/>
    </row>
    <row r="35642" spans="8:11">
      <c r="H35642" s="15"/>
      <c r="K35642" s="15"/>
    </row>
    <row r="35643" spans="8:11">
      <c r="H35643" s="15"/>
      <c r="K35643" s="15"/>
    </row>
    <row r="35644" spans="8:11">
      <c r="H35644" s="15"/>
      <c r="K35644" s="15"/>
    </row>
    <row r="35645" spans="8:11">
      <c r="H35645" s="15"/>
      <c r="K35645" s="15"/>
    </row>
    <row r="35646" spans="8:11">
      <c r="H35646" s="15"/>
      <c r="K35646" s="15"/>
    </row>
    <row r="35647" spans="8:11">
      <c r="H35647" s="15"/>
      <c r="K35647" s="15"/>
    </row>
    <row r="35648" spans="8:11">
      <c r="H35648" s="15"/>
      <c r="K35648" s="15"/>
    </row>
    <row r="35649" spans="8:11">
      <c r="H35649" s="15"/>
      <c r="K35649" s="15"/>
    </row>
    <row r="35650" spans="8:11">
      <c r="H35650" s="15"/>
      <c r="K35650" s="15"/>
    </row>
    <row r="35651" spans="8:11">
      <c r="H35651" s="15"/>
      <c r="K35651" s="15"/>
    </row>
    <row r="35652" spans="8:11">
      <c r="H35652" s="15"/>
      <c r="K35652" s="15"/>
    </row>
    <row r="35653" spans="8:11">
      <c r="H35653" s="15"/>
      <c r="K35653" s="15"/>
    </row>
    <row r="35654" spans="8:11">
      <c r="H35654" s="15"/>
      <c r="K35654" s="15"/>
    </row>
    <row r="35655" spans="8:11">
      <c r="H35655" s="15"/>
      <c r="K35655" s="15"/>
    </row>
    <row r="35656" spans="8:11">
      <c r="H35656" s="15"/>
      <c r="K35656" s="15"/>
    </row>
    <row r="35657" spans="8:11">
      <c r="H35657" s="15"/>
      <c r="K35657" s="15"/>
    </row>
    <row r="35658" spans="8:11">
      <c r="H35658" s="15"/>
      <c r="K35658" s="15"/>
    </row>
    <row r="35659" spans="8:11">
      <c r="H35659" s="15"/>
      <c r="K35659" s="15"/>
    </row>
    <row r="35660" spans="8:11">
      <c r="H35660" s="15"/>
      <c r="K35660" s="15"/>
    </row>
    <row r="35661" spans="8:11">
      <c r="H35661" s="15"/>
      <c r="K35661" s="15"/>
    </row>
    <row r="35662" spans="8:11">
      <c r="H35662" s="15"/>
      <c r="K35662" s="15"/>
    </row>
    <row r="35663" spans="8:11">
      <c r="H35663" s="15"/>
      <c r="K35663" s="15"/>
    </row>
    <row r="35664" spans="8:11">
      <c r="H35664" s="15"/>
      <c r="K35664" s="15"/>
    </row>
    <row r="35665" spans="8:11">
      <c r="H35665" s="15"/>
      <c r="K35665" s="15"/>
    </row>
    <row r="35666" spans="8:11">
      <c r="H35666" s="15"/>
      <c r="K35666" s="15"/>
    </row>
    <row r="35667" spans="8:11">
      <c r="H35667" s="15"/>
      <c r="K35667" s="15"/>
    </row>
    <row r="35668" spans="8:11">
      <c r="H35668" s="15"/>
      <c r="K35668" s="15"/>
    </row>
    <row r="35669" spans="8:11">
      <c r="H35669" s="15"/>
      <c r="K35669" s="15"/>
    </row>
    <row r="35670" spans="8:11">
      <c r="H35670" s="15"/>
      <c r="K35670" s="15"/>
    </row>
    <row r="35671" spans="8:11">
      <c r="H35671" s="15"/>
      <c r="K35671" s="15"/>
    </row>
    <row r="35672" spans="8:11">
      <c r="H35672" s="15"/>
      <c r="K35672" s="15"/>
    </row>
    <row r="35673" spans="8:11">
      <c r="H35673" s="15"/>
      <c r="K35673" s="15"/>
    </row>
    <row r="35674" spans="8:11">
      <c r="H35674" s="15"/>
      <c r="K35674" s="15"/>
    </row>
    <row r="35675" spans="8:11">
      <c r="H35675" s="15"/>
      <c r="K35675" s="15"/>
    </row>
    <row r="35676" spans="8:11">
      <c r="H35676" s="15"/>
      <c r="K35676" s="15"/>
    </row>
    <row r="35677" spans="8:11">
      <c r="H35677" s="15"/>
      <c r="K35677" s="15"/>
    </row>
    <row r="35678" spans="8:11">
      <c r="H35678" s="15"/>
      <c r="K35678" s="15"/>
    </row>
    <row r="35679" spans="8:11">
      <c r="H35679" s="15"/>
      <c r="K35679" s="15"/>
    </row>
    <row r="35680" spans="8:11">
      <c r="H35680" s="15"/>
      <c r="K35680" s="15"/>
    </row>
    <row r="35681" spans="8:11">
      <c r="H35681" s="15"/>
      <c r="K35681" s="15"/>
    </row>
    <row r="35682" spans="8:11">
      <c r="H35682" s="15"/>
      <c r="K35682" s="15"/>
    </row>
    <row r="35683" spans="8:11">
      <c r="H35683" s="15"/>
      <c r="K35683" s="15"/>
    </row>
    <row r="35684" spans="8:11">
      <c r="H35684" s="15"/>
      <c r="K35684" s="15"/>
    </row>
    <row r="35685" spans="8:11">
      <c r="H35685" s="15"/>
      <c r="K35685" s="15"/>
    </row>
    <row r="35686" spans="8:11">
      <c r="H35686" s="15"/>
      <c r="K35686" s="15"/>
    </row>
    <row r="35687" spans="8:11">
      <c r="H35687" s="15"/>
      <c r="K35687" s="15"/>
    </row>
    <row r="35688" spans="8:11">
      <c r="H35688" s="15"/>
      <c r="K35688" s="15"/>
    </row>
    <row r="35689" spans="8:11">
      <c r="H35689" s="15"/>
      <c r="K35689" s="15"/>
    </row>
    <row r="35690" spans="8:11">
      <c r="H35690" s="15"/>
      <c r="K35690" s="15"/>
    </row>
    <row r="35691" spans="8:11">
      <c r="H35691" s="15"/>
      <c r="K35691" s="15"/>
    </row>
    <row r="35692" spans="8:11">
      <c r="H35692" s="15"/>
      <c r="K35692" s="15"/>
    </row>
    <row r="35693" spans="8:11">
      <c r="H35693" s="15"/>
      <c r="K35693" s="15"/>
    </row>
    <row r="35694" spans="8:11">
      <c r="H35694" s="15"/>
      <c r="K35694" s="15"/>
    </row>
    <row r="35695" spans="8:11">
      <c r="H35695" s="15"/>
      <c r="K35695" s="15"/>
    </row>
    <row r="35696" spans="8:11">
      <c r="H35696" s="15"/>
      <c r="K35696" s="15"/>
    </row>
    <row r="35697" spans="8:11">
      <c r="H35697" s="15"/>
      <c r="K35697" s="15"/>
    </row>
    <row r="35698" spans="8:11">
      <c r="H35698" s="15"/>
      <c r="K35698" s="15"/>
    </row>
    <row r="35699" spans="8:11">
      <c r="H35699" s="15"/>
      <c r="K35699" s="15"/>
    </row>
    <row r="35700" spans="8:11">
      <c r="H35700" s="15"/>
      <c r="K35700" s="15"/>
    </row>
    <row r="35701" spans="8:11">
      <c r="H35701" s="15"/>
      <c r="K35701" s="15"/>
    </row>
    <row r="35702" spans="8:11">
      <c r="H35702" s="15"/>
      <c r="K35702" s="15"/>
    </row>
    <row r="35703" spans="8:11">
      <c r="H35703" s="15"/>
      <c r="K35703" s="15"/>
    </row>
    <row r="35704" spans="8:11">
      <c r="H35704" s="15"/>
      <c r="K35704" s="15"/>
    </row>
    <row r="35705" spans="8:11">
      <c r="H35705" s="15"/>
      <c r="K35705" s="15"/>
    </row>
    <row r="35706" spans="8:11">
      <c r="H35706" s="15"/>
      <c r="K35706" s="15"/>
    </row>
    <row r="35707" spans="8:11">
      <c r="H35707" s="15"/>
      <c r="K35707" s="15"/>
    </row>
    <row r="35708" spans="8:11">
      <c r="H35708" s="15"/>
      <c r="K35708" s="15"/>
    </row>
    <row r="35709" spans="8:11">
      <c r="H35709" s="15"/>
      <c r="K35709" s="15"/>
    </row>
    <row r="35710" spans="8:11">
      <c r="H35710" s="15"/>
      <c r="K35710" s="15"/>
    </row>
    <row r="35711" spans="8:11">
      <c r="H35711" s="15"/>
      <c r="K35711" s="15"/>
    </row>
    <row r="35712" spans="8:11">
      <c r="H35712" s="15"/>
      <c r="K35712" s="15"/>
    </row>
    <row r="35713" spans="8:11">
      <c r="H35713" s="15"/>
      <c r="K35713" s="15"/>
    </row>
    <row r="35714" spans="8:11">
      <c r="H35714" s="15"/>
      <c r="K35714" s="15"/>
    </row>
    <row r="35715" spans="8:11">
      <c r="H35715" s="15"/>
      <c r="K35715" s="15"/>
    </row>
    <row r="35716" spans="8:11">
      <c r="H35716" s="15"/>
      <c r="K35716" s="15"/>
    </row>
    <row r="35717" spans="8:11">
      <c r="H35717" s="15"/>
      <c r="K35717" s="15"/>
    </row>
    <row r="35718" spans="8:11">
      <c r="H35718" s="15"/>
      <c r="K35718" s="15"/>
    </row>
    <row r="35719" spans="8:11">
      <c r="H35719" s="15"/>
      <c r="K35719" s="15"/>
    </row>
    <row r="35720" spans="8:11">
      <c r="H35720" s="15"/>
      <c r="K35720" s="15"/>
    </row>
    <row r="35721" spans="8:11">
      <c r="H35721" s="15"/>
      <c r="K35721" s="15"/>
    </row>
    <row r="35722" spans="8:11">
      <c r="H35722" s="15"/>
      <c r="K35722" s="15"/>
    </row>
    <row r="35723" spans="8:11">
      <c r="H35723" s="15"/>
      <c r="K35723" s="15"/>
    </row>
    <row r="35724" spans="8:11">
      <c r="H35724" s="15"/>
      <c r="K35724" s="15"/>
    </row>
    <row r="35725" spans="8:11">
      <c r="H35725" s="15"/>
      <c r="K35725" s="15"/>
    </row>
    <row r="35726" spans="8:11">
      <c r="H35726" s="15"/>
      <c r="K35726" s="15"/>
    </row>
    <row r="35727" spans="8:11">
      <c r="H35727" s="15"/>
      <c r="K35727" s="15"/>
    </row>
    <row r="35728" spans="8:11">
      <c r="H35728" s="15"/>
      <c r="K35728" s="15"/>
    </row>
    <row r="35729" spans="8:11">
      <c r="H35729" s="15"/>
      <c r="K35729" s="15"/>
    </row>
    <row r="35730" spans="8:11">
      <c r="H35730" s="15"/>
      <c r="K35730" s="15"/>
    </row>
    <row r="35731" spans="8:11">
      <c r="H35731" s="15"/>
      <c r="K35731" s="15"/>
    </row>
    <row r="35732" spans="8:11">
      <c r="H35732" s="15"/>
      <c r="K35732" s="15"/>
    </row>
    <row r="35733" spans="8:11">
      <c r="H35733" s="15"/>
      <c r="K35733" s="15"/>
    </row>
    <row r="35734" spans="8:11">
      <c r="H35734" s="15"/>
      <c r="K35734" s="15"/>
    </row>
    <row r="35735" spans="8:11">
      <c r="H35735" s="15"/>
      <c r="K35735" s="15"/>
    </row>
    <row r="35736" spans="8:11">
      <c r="H35736" s="15"/>
      <c r="K35736" s="15"/>
    </row>
    <row r="35737" spans="8:11">
      <c r="H35737" s="15"/>
      <c r="K35737" s="15"/>
    </row>
    <row r="35738" spans="8:11">
      <c r="H35738" s="15"/>
      <c r="K35738" s="15"/>
    </row>
    <row r="35739" spans="8:11">
      <c r="H35739" s="15"/>
      <c r="K35739" s="15"/>
    </row>
    <row r="35740" spans="8:11">
      <c r="H35740" s="15"/>
      <c r="K35740" s="15"/>
    </row>
    <row r="35741" spans="8:11">
      <c r="H35741" s="15"/>
      <c r="K35741" s="15"/>
    </row>
    <row r="35742" spans="8:11">
      <c r="H35742" s="15"/>
      <c r="K35742" s="15"/>
    </row>
    <row r="35743" spans="8:11">
      <c r="H35743" s="15"/>
      <c r="K35743" s="15"/>
    </row>
    <row r="35744" spans="8:11">
      <c r="H35744" s="15"/>
      <c r="K35744" s="15"/>
    </row>
    <row r="35745" spans="8:11">
      <c r="H35745" s="15"/>
      <c r="K35745" s="15"/>
    </row>
    <row r="35746" spans="8:11">
      <c r="H35746" s="15"/>
      <c r="K35746" s="15"/>
    </row>
    <row r="35747" spans="8:11">
      <c r="H35747" s="15"/>
      <c r="K35747" s="15"/>
    </row>
    <row r="35748" spans="8:11">
      <c r="H35748" s="15"/>
      <c r="K35748" s="15"/>
    </row>
    <row r="35749" spans="8:11">
      <c r="H35749" s="15"/>
      <c r="K35749" s="15"/>
    </row>
    <row r="35750" spans="8:11">
      <c r="H35750" s="15"/>
      <c r="K35750" s="15"/>
    </row>
    <row r="35751" spans="8:11">
      <c r="H35751" s="15"/>
      <c r="K35751" s="15"/>
    </row>
    <row r="35752" spans="8:11">
      <c r="H35752" s="15"/>
      <c r="K35752" s="15"/>
    </row>
    <row r="35753" spans="8:11">
      <c r="H35753" s="15"/>
      <c r="K35753" s="15"/>
    </row>
    <row r="35754" spans="8:11">
      <c r="H35754" s="15"/>
      <c r="K35754" s="15"/>
    </row>
    <row r="35755" spans="8:11">
      <c r="H35755" s="15"/>
      <c r="K35755" s="15"/>
    </row>
    <row r="35756" spans="8:11">
      <c r="H35756" s="15"/>
      <c r="K35756" s="15"/>
    </row>
    <row r="35757" spans="8:11">
      <c r="H35757" s="15"/>
      <c r="K35757" s="15"/>
    </row>
    <row r="35758" spans="8:11">
      <c r="H35758" s="15"/>
      <c r="K35758" s="15"/>
    </row>
    <row r="35759" spans="8:11">
      <c r="H35759" s="15"/>
      <c r="K35759" s="15"/>
    </row>
    <row r="35760" spans="8:11">
      <c r="H35760" s="15"/>
      <c r="K35760" s="15"/>
    </row>
    <row r="35761" spans="8:11">
      <c r="H35761" s="15"/>
      <c r="K35761" s="15"/>
    </row>
    <row r="35762" spans="8:11">
      <c r="H35762" s="15"/>
      <c r="K35762" s="15"/>
    </row>
    <row r="35763" spans="8:11">
      <c r="H35763" s="15"/>
      <c r="K35763" s="15"/>
    </row>
    <row r="35764" spans="8:11">
      <c r="H35764" s="15"/>
      <c r="K35764" s="15"/>
    </row>
    <row r="35765" spans="8:11">
      <c r="H35765" s="15"/>
      <c r="K35765" s="15"/>
    </row>
    <row r="35766" spans="8:11">
      <c r="H35766" s="15"/>
      <c r="K35766" s="15"/>
    </row>
    <row r="35767" spans="8:11">
      <c r="H35767" s="15"/>
      <c r="K35767" s="15"/>
    </row>
    <row r="35768" spans="8:11">
      <c r="H35768" s="15"/>
      <c r="K35768" s="15"/>
    </row>
    <row r="35769" spans="8:11">
      <c r="H35769" s="15"/>
      <c r="K35769" s="15"/>
    </row>
    <row r="35770" spans="8:11">
      <c r="H35770" s="15"/>
      <c r="K35770" s="15"/>
    </row>
    <row r="35771" spans="8:11">
      <c r="H35771" s="15"/>
      <c r="K35771" s="15"/>
    </row>
    <row r="35772" spans="8:11">
      <c r="H35772" s="15"/>
      <c r="K35772" s="15"/>
    </row>
    <row r="35773" spans="8:11">
      <c r="H35773" s="15"/>
      <c r="K35773" s="15"/>
    </row>
    <row r="35774" spans="8:11">
      <c r="H35774" s="15"/>
      <c r="K35774" s="15"/>
    </row>
    <row r="35775" spans="8:11">
      <c r="H35775" s="15"/>
      <c r="K35775" s="15"/>
    </row>
    <row r="35776" spans="8:11">
      <c r="H35776" s="15"/>
      <c r="K35776" s="15"/>
    </row>
    <row r="35777" spans="8:11">
      <c r="H35777" s="15"/>
      <c r="K35777" s="15"/>
    </row>
    <row r="35778" spans="8:11">
      <c r="H35778" s="15"/>
      <c r="K35778" s="15"/>
    </row>
    <row r="35779" spans="8:11">
      <c r="H35779" s="15"/>
      <c r="K35779" s="15"/>
    </row>
    <row r="35780" spans="8:11">
      <c r="H35780" s="15"/>
      <c r="K35780" s="15"/>
    </row>
    <row r="35781" spans="8:11">
      <c r="H35781" s="15"/>
      <c r="K35781" s="15"/>
    </row>
    <row r="35782" spans="8:11">
      <c r="H35782" s="15"/>
      <c r="K35782" s="15"/>
    </row>
    <row r="35783" spans="8:11">
      <c r="H35783" s="15"/>
      <c r="K35783" s="15"/>
    </row>
    <row r="35784" spans="8:11">
      <c r="H35784" s="15"/>
      <c r="K35784" s="15"/>
    </row>
    <row r="35785" spans="8:11">
      <c r="H35785" s="15"/>
      <c r="K35785" s="15"/>
    </row>
    <row r="35786" spans="8:11">
      <c r="H35786" s="15"/>
      <c r="K35786" s="15"/>
    </row>
    <row r="35787" spans="8:11">
      <c r="H35787" s="15"/>
      <c r="K35787" s="15"/>
    </row>
    <row r="35788" spans="8:11">
      <c r="H35788" s="15"/>
      <c r="K35788" s="15"/>
    </row>
    <row r="35789" spans="8:11">
      <c r="H35789" s="15"/>
      <c r="K35789" s="15"/>
    </row>
    <row r="35790" spans="8:11">
      <c r="H35790" s="15"/>
      <c r="K35790" s="15"/>
    </row>
    <row r="35791" spans="8:11">
      <c r="H35791" s="15"/>
      <c r="K35791" s="15"/>
    </row>
    <row r="35792" spans="8:11">
      <c r="H35792" s="15"/>
      <c r="K35792" s="15"/>
    </row>
    <row r="35793" spans="8:11">
      <c r="H35793" s="15"/>
      <c r="K35793" s="15"/>
    </row>
    <row r="35794" spans="8:11">
      <c r="H35794" s="15"/>
      <c r="K35794" s="15"/>
    </row>
    <row r="35795" spans="8:11">
      <c r="H35795" s="15"/>
      <c r="K35795" s="15"/>
    </row>
    <row r="35796" spans="8:11">
      <c r="H35796" s="15"/>
      <c r="K35796" s="15"/>
    </row>
    <row r="35797" spans="8:11">
      <c r="H35797" s="15"/>
      <c r="K35797" s="15"/>
    </row>
    <row r="35798" spans="8:11">
      <c r="H35798" s="15"/>
      <c r="K35798" s="15"/>
    </row>
    <row r="35799" spans="8:11">
      <c r="H35799" s="15"/>
      <c r="K35799" s="15"/>
    </row>
    <row r="35800" spans="8:11">
      <c r="H35800" s="15"/>
      <c r="K35800" s="15"/>
    </row>
    <row r="35801" spans="8:11">
      <c r="H35801" s="15"/>
      <c r="K35801" s="15"/>
    </row>
    <row r="35802" spans="8:11">
      <c r="H35802" s="15"/>
      <c r="K35802" s="15"/>
    </row>
    <row r="35803" spans="8:11">
      <c r="H35803" s="15"/>
      <c r="K35803" s="15"/>
    </row>
    <row r="35804" spans="8:11">
      <c r="H35804" s="15"/>
      <c r="K35804" s="15"/>
    </row>
    <row r="35805" spans="8:11">
      <c r="H35805" s="15"/>
      <c r="K35805" s="15"/>
    </row>
    <row r="35806" spans="8:11">
      <c r="H35806" s="15"/>
      <c r="K35806" s="15"/>
    </row>
    <row r="35807" spans="8:11">
      <c r="H35807" s="15"/>
      <c r="K35807" s="15"/>
    </row>
    <row r="35808" spans="8:11">
      <c r="H35808" s="15"/>
      <c r="K35808" s="15"/>
    </row>
    <row r="35809" spans="8:11">
      <c r="H35809" s="15"/>
      <c r="K35809" s="15"/>
    </row>
    <row r="35810" spans="8:11">
      <c r="H35810" s="15"/>
      <c r="K35810" s="15"/>
    </row>
    <row r="35811" spans="8:11">
      <c r="H35811" s="15"/>
      <c r="K35811" s="15"/>
    </row>
    <row r="35812" spans="8:11">
      <c r="H35812" s="15"/>
      <c r="K35812" s="15"/>
    </row>
    <row r="35813" spans="8:11">
      <c r="H35813" s="15"/>
      <c r="K35813" s="15"/>
    </row>
    <row r="35814" spans="8:11">
      <c r="H35814" s="15"/>
      <c r="K35814" s="15"/>
    </row>
    <row r="35815" spans="8:11">
      <c r="H35815" s="15"/>
      <c r="K35815" s="15"/>
    </row>
    <row r="35816" spans="8:11">
      <c r="H35816" s="15"/>
      <c r="K35816" s="15"/>
    </row>
    <row r="35817" spans="8:11">
      <c r="H35817" s="15"/>
      <c r="K35817" s="15"/>
    </row>
    <row r="35818" spans="8:11">
      <c r="H35818" s="15"/>
      <c r="K35818" s="15"/>
    </row>
    <row r="35819" spans="8:11">
      <c r="H35819" s="15"/>
      <c r="K35819" s="15"/>
    </row>
    <row r="35820" spans="8:11">
      <c r="H35820" s="15"/>
      <c r="K35820" s="15"/>
    </row>
    <row r="35821" spans="8:11">
      <c r="H35821" s="15"/>
      <c r="K35821" s="15"/>
    </row>
    <row r="35822" spans="8:11">
      <c r="H35822" s="15"/>
      <c r="K35822" s="15"/>
    </row>
    <row r="35823" spans="8:11">
      <c r="H35823" s="15"/>
      <c r="K35823" s="15"/>
    </row>
    <row r="35824" spans="8:11">
      <c r="H35824" s="15"/>
      <c r="K35824" s="15"/>
    </row>
    <row r="35825" spans="8:11">
      <c r="H35825" s="15"/>
      <c r="K35825" s="15"/>
    </row>
    <row r="35826" spans="8:11">
      <c r="H35826" s="15"/>
      <c r="K35826" s="15"/>
    </row>
    <row r="35827" spans="8:11">
      <c r="H35827" s="15"/>
      <c r="K35827" s="15"/>
    </row>
    <row r="35828" spans="8:11">
      <c r="H35828" s="15"/>
      <c r="K35828" s="15"/>
    </row>
    <row r="35829" spans="8:11">
      <c r="H35829" s="15"/>
      <c r="K35829" s="15"/>
    </row>
    <row r="35830" spans="8:11">
      <c r="H35830" s="15"/>
      <c r="K35830" s="15"/>
    </row>
    <row r="35831" spans="8:11">
      <c r="H35831" s="15"/>
      <c r="K35831" s="15"/>
    </row>
    <row r="35832" spans="8:11">
      <c r="H35832" s="15"/>
      <c r="K35832" s="15"/>
    </row>
    <row r="35833" spans="8:11">
      <c r="H35833" s="15"/>
      <c r="K35833" s="15"/>
    </row>
    <row r="35834" spans="8:11">
      <c r="H35834" s="15"/>
      <c r="K35834" s="15"/>
    </row>
    <row r="35835" spans="8:11">
      <c r="H35835" s="15"/>
      <c r="K35835" s="15"/>
    </row>
    <row r="35836" spans="8:11">
      <c r="H35836" s="15"/>
      <c r="K35836" s="15"/>
    </row>
    <row r="35837" spans="8:11">
      <c r="H35837" s="15"/>
      <c r="K35837" s="15"/>
    </row>
    <row r="35838" spans="8:11">
      <c r="H35838" s="15"/>
      <c r="K35838" s="15"/>
    </row>
    <row r="35839" spans="8:11">
      <c r="H35839" s="15"/>
      <c r="K35839" s="15"/>
    </row>
    <row r="35840" spans="8:11">
      <c r="H35840" s="15"/>
      <c r="K35840" s="15"/>
    </row>
    <row r="35841" spans="8:11">
      <c r="H35841" s="15"/>
      <c r="K35841" s="15"/>
    </row>
    <row r="35842" spans="8:11">
      <c r="H35842" s="15"/>
      <c r="K35842" s="15"/>
    </row>
    <row r="35843" spans="8:11">
      <c r="H35843" s="15"/>
      <c r="K35843" s="15"/>
    </row>
    <row r="35844" spans="8:11">
      <c r="H35844" s="15"/>
      <c r="K35844" s="15"/>
    </row>
    <row r="35845" spans="8:11">
      <c r="H35845" s="15"/>
      <c r="K35845" s="15"/>
    </row>
    <row r="35846" spans="8:11">
      <c r="H35846" s="15"/>
      <c r="K35846" s="15"/>
    </row>
    <row r="35847" spans="8:11">
      <c r="H35847" s="15"/>
      <c r="K35847" s="15"/>
    </row>
    <row r="35848" spans="8:11">
      <c r="H35848" s="15"/>
      <c r="K35848" s="15"/>
    </row>
    <row r="35849" spans="8:11">
      <c r="H35849" s="15"/>
      <c r="K35849" s="15"/>
    </row>
    <row r="35850" spans="8:11">
      <c r="H35850" s="15"/>
      <c r="K35850" s="15"/>
    </row>
    <row r="35851" spans="8:11">
      <c r="H35851" s="15"/>
      <c r="K35851" s="15"/>
    </row>
    <row r="35852" spans="8:11">
      <c r="H35852" s="15"/>
      <c r="K35852" s="15"/>
    </row>
    <row r="35853" spans="8:11">
      <c r="H35853" s="15"/>
      <c r="K35853" s="15"/>
    </row>
    <row r="35854" spans="8:11">
      <c r="H35854" s="15"/>
      <c r="K35854" s="15"/>
    </row>
    <row r="35855" spans="8:11">
      <c r="H35855" s="15"/>
      <c r="K35855" s="15"/>
    </row>
    <row r="35856" spans="8:11">
      <c r="H35856" s="15"/>
      <c r="K35856" s="15"/>
    </row>
    <row r="35857" spans="8:11">
      <c r="H35857" s="15"/>
      <c r="K35857" s="15"/>
    </row>
    <row r="35858" spans="8:11">
      <c r="H35858" s="15"/>
      <c r="K35858" s="15"/>
    </row>
    <row r="35859" spans="8:11">
      <c r="H35859" s="15"/>
      <c r="K35859" s="15"/>
    </row>
    <row r="35860" spans="8:11">
      <c r="H35860" s="15"/>
      <c r="K35860" s="15"/>
    </row>
    <row r="35861" spans="8:11">
      <c r="H35861" s="15"/>
      <c r="K35861" s="15"/>
    </row>
    <row r="35862" spans="8:11">
      <c r="H35862" s="15"/>
      <c r="K35862" s="15"/>
    </row>
    <row r="35863" spans="8:11">
      <c r="H35863" s="15"/>
      <c r="K35863" s="15"/>
    </row>
    <row r="35864" spans="8:11">
      <c r="H35864" s="15"/>
      <c r="K35864" s="15"/>
    </row>
    <row r="35865" spans="8:11">
      <c r="H35865" s="15"/>
      <c r="K35865" s="15"/>
    </row>
    <row r="35866" spans="8:11">
      <c r="H35866" s="15"/>
      <c r="K35866" s="15"/>
    </row>
    <row r="35867" spans="8:11">
      <c r="H35867" s="15"/>
      <c r="K35867" s="15"/>
    </row>
    <row r="35868" spans="8:11">
      <c r="H35868" s="15"/>
      <c r="K35868" s="15"/>
    </row>
    <row r="35869" spans="8:11">
      <c r="H35869" s="15"/>
      <c r="K35869" s="15"/>
    </row>
    <row r="35870" spans="8:11">
      <c r="H35870" s="15"/>
      <c r="K35870" s="15"/>
    </row>
    <row r="35871" spans="8:11">
      <c r="H35871" s="15"/>
      <c r="K35871" s="15"/>
    </row>
    <row r="35872" spans="8:11">
      <c r="H35872" s="15"/>
      <c r="K35872" s="15"/>
    </row>
    <row r="35873" spans="8:11">
      <c r="H35873" s="15"/>
      <c r="K35873" s="15"/>
    </row>
    <row r="35874" spans="8:11">
      <c r="H35874" s="15"/>
      <c r="K35874" s="15"/>
    </row>
    <row r="35875" spans="8:11">
      <c r="H35875" s="15"/>
      <c r="K35875" s="15"/>
    </row>
    <row r="35876" spans="8:11">
      <c r="H35876" s="15"/>
      <c r="K35876" s="15"/>
    </row>
    <row r="35877" spans="8:11">
      <c r="H35877" s="15"/>
      <c r="K35877" s="15"/>
    </row>
    <row r="35878" spans="8:11">
      <c r="H35878" s="15"/>
      <c r="K35878" s="15"/>
    </row>
    <row r="35879" spans="8:11">
      <c r="H35879" s="15"/>
      <c r="K35879" s="15"/>
    </row>
    <row r="35880" spans="8:11">
      <c r="H35880" s="15"/>
      <c r="K35880" s="15"/>
    </row>
    <row r="35881" spans="8:11">
      <c r="H35881" s="15"/>
      <c r="K35881" s="15"/>
    </row>
    <row r="35882" spans="8:11">
      <c r="H35882" s="15"/>
      <c r="K35882" s="15"/>
    </row>
    <row r="35883" spans="8:11">
      <c r="H35883" s="15"/>
      <c r="K35883" s="15"/>
    </row>
    <row r="35884" spans="8:11">
      <c r="H35884" s="15"/>
      <c r="K35884" s="15"/>
    </row>
    <row r="35885" spans="8:11">
      <c r="H35885" s="15"/>
      <c r="K35885" s="15"/>
    </row>
    <row r="35886" spans="8:11">
      <c r="H35886" s="15"/>
      <c r="K35886" s="15"/>
    </row>
    <row r="35887" spans="8:11">
      <c r="H35887" s="15"/>
      <c r="K35887" s="15"/>
    </row>
    <row r="35888" spans="8:11">
      <c r="H35888" s="15"/>
      <c r="K35888" s="15"/>
    </row>
    <row r="35889" spans="8:11">
      <c r="H35889" s="15"/>
      <c r="K35889" s="15"/>
    </row>
    <row r="35890" spans="8:11">
      <c r="H35890" s="15"/>
      <c r="K35890" s="15"/>
    </row>
    <row r="35891" spans="8:11">
      <c r="H35891" s="15"/>
      <c r="K35891" s="15"/>
    </row>
    <row r="35892" spans="8:11">
      <c r="H35892" s="15"/>
      <c r="K35892" s="15"/>
    </row>
    <row r="35893" spans="8:11">
      <c r="H35893" s="15"/>
      <c r="K35893" s="15"/>
    </row>
    <row r="35894" spans="8:11">
      <c r="H35894" s="15"/>
      <c r="K35894" s="15"/>
    </row>
    <row r="35895" spans="8:11">
      <c r="H35895" s="15"/>
      <c r="K35895" s="15"/>
    </row>
    <row r="35896" spans="8:11">
      <c r="H35896" s="15"/>
      <c r="K35896" s="15"/>
    </row>
    <row r="35897" spans="8:11">
      <c r="H35897" s="15"/>
      <c r="K35897" s="15"/>
    </row>
    <row r="35898" spans="8:11">
      <c r="H35898" s="15"/>
      <c r="K35898" s="15"/>
    </row>
    <row r="35899" spans="8:11">
      <c r="H35899" s="15"/>
      <c r="K35899" s="15"/>
    </row>
    <row r="35900" spans="8:11">
      <c r="H35900" s="15"/>
      <c r="K35900" s="15"/>
    </row>
    <row r="35901" spans="8:11">
      <c r="H35901" s="15"/>
      <c r="K35901" s="15"/>
    </row>
    <row r="35902" spans="8:11">
      <c r="H35902" s="15"/>
      <c r="K35902" s="15"/>
    </row>
    <row r="35903" spans="8:11">
      <c r="H35903" s="15"/>
      <c r="K35903" s="15"/>
    </row>
    <row r="35904" spans="8:11">
      <c r="H35904" s="15"/>
      <c r="K35904" s="15"/>
    </row>
    <row r="35905" spans="8:11">
      <c r="H35905" s="15"/>
      <c r="K35905" s="15"/>
    </row>
    <row r="35906" spans="8:11">
      <c r="H35906" s="15"/>
      <c r="K35906" s="15"/>
    </row>
    <row r="35907" spans="8:11">
      <c r="H35907" s="15"/>
      <c r="K35907" s="15"/>
    </row>
    <row r="35908" spans="8:11">
      <c r="H35908" s="15"/>
      <c r="K35908" s="15"/>
    </row>
    <row r="35909" spans="8:11">
      <c r="H35909" s="15"/>
      <c r="K35909" s="15"/>
    </row>
    <row r="35910" spans="8:11">
      <c r="H35910" s="15"/>
      <c r="K35910" s="15"/>
    </row>
    <row r="35911" spans="8:11">
      <c r="H35911" s="15"/>
      <c r="K35911" s="15"/>
    </row>
    <row r="35912" spans="8:11">
      <c r="H35912" s="15"/>
      <c r="K35912" s="15"/>
    </row>
    <row r="35913" spans="8:11">
      <c r="H35913" s="15"/>
      <c r="K35913" s="15"/>
    </row>
    <row r="35914" spans="8:11">
      <c r="H35914" s="15"/>
      <c r="K35914" s="15"/>
    </row>
    <row r="35915" spans="8:11">
      <c r="H35915" s="15"/>
      <c r="K35915" s="15"/>
    </row>
    <row r="35916" spans="8:11">
      <c r="H35916" s="15"/>
      <c r="K35916" s="15"/>
    </row>
    <row r="35917" spans="8:11">
      <c r="H35917" s="15"/>
      <c r="K35917" s="15"/>
    </row>
    <row r="35918" spans="8:11">
      <c r="H35918" s="15"/>
      <c r="K35918" s="15"/>
    </row>
    <row r="35919" spans="8:11">
      <c r="H35919" s="15"/>
      <c r="K35919" s="15"/>
    </row>
    <row r="35920" spans="8:11">
      <c r="H35920" s="15"/>
      <c r="K35920" s="15"/>
    </row>
    <row r="35921" spans="8:11">
      <c r="H35921" s="15"/>
      <c r="K35921" s="15"/>
    </row>
    <row r="35922" spans="8:11">
      <c r="H35922" s="15"/>
      <c r="K35922" s="15"/>
    </row>
    <row r="35923" spans="8:11">
      <c r="H35923" s="15"/>
      <c r="K35923" s="15"/>
    </row>
    <row r="35924" spans="8:11">
      <c r="H35924" s="15"/>
      <c r="K35924" s="15"/>
    </row>
    <row r="35925" spans="8:11">
      <c r="H35925" s="15"/>
      <c r="K35925" s="15"/>
    </row>
    <row r="35926" spans="8:11">
      <c r="H35926" s="15"/>
      <c r="K35926" s="15"/>
    </row>
    <row r="35927" spans="8:11">
      <c r="H35927" s="15"/>
      <c r="K35927" s="15"/>
    </row>
    <row r="35928" spans="8:11">
      <c r="H35928" s="15"/>
      <c r="K35928" s="15"/>
    </row>
    <row r="35929" spans="8:11">
      <c r="H35929" s="15"/>
      <c r="K35929" s="15"/>
    </row>
    <row r="35930" spans="8:11">
      <c r="H35930" s="15"/>
      <c r="K35930" s="15"/>
    </row>
    <row r="35931" spans="8:11">
      <c r="H35931" s="15"/>
      <c r="K35931" s="15"/>
    </row>
    <row r="35932" spans="8:11">
      <c r="H35932" s="15"/>
      <c r="K35932" s="15"/>
    </row>
    <row r="35933" spans="8:11">
      <c r="H35933" s="15"/>
      <c r="K35933" s="15"/>
    </row>
    <row r="35934" spans="8:11">
      <c r="H35934" s="15"/>
      <c r="K35934" s="15"/>
    </row>
    <row r="35935" spans="8:11">
      <c r="H35935" s="15"/>
      <c r="K35935" s="15"/>
    </row>
    <row r="35936" spans="8:11">
      <c r="H35936" s="15"/>
      <c r="K35936" s="15"/>
    </row>
    <row r="35937" spans="8:11">
      <c r="H35937" s="15"/>
      <c r="K35937" s="15"/>
    </row>
    <row r="35938" spans="8:11">
      <c r="H35938" s="15"/>
      <c r="K35938" s="15"/>
    </row>
    <row r="35939" spans="8:11">
      <c r="H35939" s="15"/>
      <c r="K35939" s="15"/>
    </row>
    <row r="35940" spans="8:11">
      <c r="H35940" s="15"/>
      <c r="K35940" s="15"/>
    </row>
    <row r="35941" spans="8:11">
      <c r="H35941" s="15"/>
      <c r="K35941" s="15"/>
    </row>
    <row r="35942" spans="8:11">
      <c r="H35942" s="15"/>
      <c r="K35942" s="15"/>
    </row>
    <row r="35943" spans="8:11">
      <c r="H35943" s="15"/>
      <c r="K35943" s="15"/>
    </row>
    <row r="35944" spans="8:11">
      <c r="H35944" s="15"/>
      <c r="K35944" s="15"/>
    </row>
    <row r="35945" spans="8:11">
      <c r="H35945" s="15"/>
      <c r="K35945" s="15"/>
    </row>
    <row r="35946" spans="8:11">
      <c r="H35946" s="15"/>
      <c r="K35946" s="15"/>
    </row>
    <row r="35947" spans="8:11">
      <c r="H35947" s="15"/>
      <c r="K35947" s="15"/>
    </row>
    <row r="35948" spans="8:11">
      <c r="H35948" s="15"/>
      <c r="K35948" s="15"/>
    </row>
    <row r="35949" spans="8:11">
      <c r="H35949" s="15"/>
      <c r="K35949" s="15"/>
    </row>
    <row r="35950" spans="8:11">
      <c r="H35950" s="15"/>
      <c r="K35950" s="15"/>
    </row>
    <row r="35951" spans="8:11">
      <c r="H35951" s="15"/>
      <c r="K35951" s="15"/>
    </row>
    <row r="35952" spans="8:11">
      <c r="H35952" s="15"/>
      <c r="K35952" s="15"/>
    </row>
    <row r="35953" spans="8:11">
      <c r="H35953" s="15"/>
      <c r="K35953" s="15"/>
    </row>
    <row r="35954" spans="8:11">
      <c r="H35954" s="15"/>
      <c r="K35954" s="15"/>
    </row>
    <row r="35955" spans="8:11">
      <c r="H35955" s="15"/>
      <c r="K35955" s="15"/>
    </row>
    <row r="35956" spans="8:11">
      <c r="H35956" s="15"/>
      <c r="K35956" s="15"/>
    </row>
    <row r="35957" spans="8:11">
      <c r="H35957" s="15"/>
      <c r="K35957" s="15"/>
    </row>
    <row r="35958" spans="8:11">
      <c r="H35958" s="15"/>
      <c r="K35958" s="15"/>
    </row>
    <row r="35959" spans="8:11">
      <c r="H35959" s="15"/>
      <c r="K35959" s="15"/>
    </row>
    <row r="35960" spans="8:11">
      <c r="H35960" s="15"/>
      <c r="K35960" s="15"/>
    </row>
    <row r="35961" spans="8:11">
      <c r="H35961" s="15"/>
      <c r="K35961" s="15"/>
    </row>
    <row r="35962" spans="8:11">
      <c r="H35962" s="15"/>
      <c r="K35962" s="15"/>
    </row>
    <row r="35963" spans="8:11">
      <c r="H35963" s="15"/>
      <c r="K35963" s="15"/>
    </row>
    <row r="35964" spans="8:11">
      <c r="H35964" s="15"/>
      <c r="K35964" s="15"/>
    </row>
    <row r="35965" spans="8:11">
      <c r="H35965" s="15"/>
      <c r="K35965" s="15"/>
    </row>
    <row r="35966" spans="8:11">
      <c r="H35966" s="15"/>
      <c r="K35966" s="15"/>
    </row>
    <row r="35967" spans="8:11">
      <c r="H35967" s="15"/>
      <c r="K35967" s="15"/>
    </row>
    <row r="35968" spans="8:11">
      <c r="H35968" s="15"/>
      <c r="K35968" s="15"/>
    </row>
    <row r="35969" spans="8:11">
      <c r="H35969" s="15"/>
      <c r="K35969" s="15"/>
    </row>
    <row r="35970" spans="8:11">
      <c r="H35970" s="15"/>
      <c r="K35970" s="15"/>
    </row>
    <row r="35971" spans="8:11">
      <c r="H35971" s="15"/>
      <c r="K35971" s="15"/>
    </row>
    <row r="35972" spans="8:11">
      <c r="H35972" s="15"/>
      <c r="K35972" s="15"/>
    </row>
    <row r="35973" spans="8:11">
      <c r="H35973" s="15"/>
      <c r="K35973" s="15"/>
    </row>
    <row r="35974" spans="8:11">
      <c r="H35974" s="15"/>
      <c r="K35974" s="15"/>
    </row>
    <row r="35975" spans="8:11">
      <c r="H35975" s="15"/>
      <c r="K35975" s="15"/>
    </row>
    <row r="35976" spans="8:11">
      <c r="H35976" s="15"/>
      <c r="K35976" s="15"/>
    </row>
    <row r="35977" spans="8:11">
      <c r="H35977" s="15"/>
      <c r="K35977" s="15"/>
    </row>
    <row r="35978" spans="8:11">
      <c r="H35978" s="15"/>
      <c r="K35978" s="15"/>
    </row>
    <row r="35979" spans="8:11">
      <c r="H35979" s="15"/>
      <c r="K35979" s="15"/>
    </row>
    <row r="35980" spans="8:11">
      <c r="H35980" s="15"/>
      <c r="K35980" s="15"/>
    </row>
    <row r="35981" spans="8:11">
      <c r="H35981" s="15"/>
      <c r="K35981" s="15"/>
    </row>
    <row r="35982" spans="8:11">
      <c r="H35982" s="15"/>
      <c r="K35982" s="15"/>
    </row>
    <row r="35983" spans="8:11">
      <c r="H35983" s="15"/>
      <c r="K35983" s="15"/>
    </row>
    <row r="35984" spans="8:11">
      <c r="H35984" s="15"/>
      <c r="K35984" s="15"/>
    </row>
    <row r="35985" spans="8:11">
      <c r="H35985" s="15"/>
      <c r="K35985" s="15"/>
    </row>
    <row r="35986" spans="8:11">
      <c r="H35986" s="15"/>
      <c r="K35986" s="15"/>
    </row>
    <row r="35987" spans="8:11">
      <c r="H35987" s="15"/>
      <c r="K35987" s="15"/>
    </row>
    <row r="35988" spans="8:11">
      <c r="H35988" s="15"/>
      <c r="K35988" s="15"/>
    </row>
    <row r="35989" spans="8:11">
      <c r="H35989" s="15"/>
      <c r="K35989" s="15"/>
    </row>
    <row r="35990" spans="8:11">
      <c r="H35990" s="15"/>
      <c r="K35990" s="15"/>
    </row>
    <row r="35991" spans="8:11">
      <c r="H35991" s="15"/>
      <c r="K35991" s="15"/>
    </row>
    <row r="35992" spans="8:11">
      <c r="H35992" s="15"/>
      <c r="K35992" s="15"/>
    </row>
    <row r="35993" spans="8:11">
      <c r="H35993" s="15"/>
      <c r="K35993" s="15"/>
    </row>
    <row r="35994" spans="8:11">
      <c r="H35994" s="15"/>
      <c r="K35994" s="15"/>
    </row>
    <row r="35995" spans="8:11">
      <c r="H35995" s="15"/>
      <c r="K35995" s="15"/>
    </row>
    <row r="35996" spans="8:11">
      <c r="H35996" s="15"/>
      <c r="K35996" s="15"/>
    </row>
    <row r="35997" spans="8:11">
      <c r="H35997" s="15"/>
      <c r="K35997" s="15"/>
    </row>
    <row r="35998" spans="8:11">
      <c r="H35998" s="15"/>
      <c r="K35998" s="15"/>
    </row>
    <row r="35999" spans="8:11">
      <c r="H35999" s="15"/>
      <c r="K35999" s="15"/>
    </row>
    <row r="36000" spans="8:11">
      <c r="H36000" s="15"/>
      <c r="K36000" s="15"/>
    </row>
    <row r="36001" spans="8:11">
      <c r="H36001" s="15"/>
      <c r="K36001" s="15"/>
    </row>
    <row r="36002" spans="8:11">
      <c r="H36002" s="15"/>
      <c r="K36002" s="15"/>
    </row>
    <row r="36003" spans="8:11">
      <c r="H36003" s="15"/>
      <c r="K36003" s="15"/>
    </row>
    <row r="36004" spans="8:11">
      <c r="H36004" s="15"/>
      <c r="K36004" s="15"/>
    </row>
    <row r="36005" spans="8:11">
      <c r="H36005" s="15"/>
      <c r="K36005" s="15"/>
    </row>
    <row r="36006" spans="8:11">
      <c r="H36006" s="15"/>
      <c r="K36006" s="15"/>
    </row>
    <row r="36007" spans="8:11">
      <c r="H36007" s="15"/>
      <c r="K36007" s="15"/>
    </row>
    <row r="36008" spans="8:11">
      <c r="H36008" s="15"/>
      <c r="K36008" s="15"/>
    </row>
    <row r="36009" spans="8:11">
      <c r="H36009" s="15"/>
      <c r="K36009" s="15"/>
    </row>
    <row r="36010" spans="8:11">
      <c r="H36010" s="15"/>
      <c r="K36010" s="15"/>
    </row>
    <row r="36011" spans="8:11">
      <c r="H36011" s="15"/>
      <c r="K36011" s="15"/>
    </row>
    <row r="36012" spans="8:11">
      <c r="H36012" s="15"/>
      <c r="K36012" s="15"/>
    </row>
    <row r="36013" spans="8:11">
      <c r="H36013" s="15"/>
      <c r="K36013" s="15"/>
    </row>
    <row r="36014" spans="8:11">
      <c r="H36014" s="15"/>
      <c r="K36014" s="15"/>
    </row>
    <row r="36015" spans="8:11">
      <c r="H36015" s="15"/>
      <c r="K36015" s="15"/>
    </row>
    <row r="36016" spans="8:11">
      <c r="H36016" s="15"/>
      <c r="K36016" s="15"/>
    </row>
    <row r="36017" spans="8:11">
      <c r="H36017" s="15"/>
      <c r="K36017" s="15"/>
    </row>
    <row r="36018" spans="8:11">
      <c r="H36018" s="15"/>
      <c r="K36018" s="15"/>
    </row>
    <row r="36019" spans="8:11">
      <c r="H36019" s="15"/>
      <c r="K36019" s="15"/>
    </row>
    <row r="36020" spans="8:11">
      <c r="H36020" s="15"/>
      <c r="K36020" s="15"/>
    </row>
    <row r="36021" spans="8:11">
      <c r="H36021" s="15"/>
      <c r="K36021" s="15"/>
    </row>
    <row r="36022" spans="8:11">
      <c r="H36022" s="15"/>
      <c r="K36022" s="15"/>
    </row>
    <row r="36023" spans="8:11">
      <c r="H36023" s="15"/>
      <c r="K36023" s="15"/>
    </row>
    <row r="36024" spans="8:11">
      <c r="H36024" s="15"/>
      <c r="K36024" s="15"/>
    </row>
    <row r="36025" spans="8:11">
      <c r="H36025" s="15"/>
      <c r="K36025" s="15"/>
    </row>
    <row r="36026" spans="8:11">
      <c r="H36026" s="15"/>
      <c r="K36026" s="15"/>
    </row>
    <row r="36027" spans="8:11">
      <c r="H36027" s="15"/>
      <c r="K36027" s="15"/>
    </row>
    <row r="36028" spans="8:11">
      <c r="H36028" s="15"/>
      <c r="K36028" s="15"/>
    </row>
    <row r="36029" spans="8:11">
      <c r="H36029" s="15"/>
      <c r="K36029" s="15"/>
    </row>
    <row r="36030" spans="8:11">
      <c r="H36030" s="15"/>
      <c r="K36030" s="15"/>
    </row>
    <row r="36031" spans="8:11">
      <c r="H36031" s="15"/>
      <c r="K36031" s="15"/>
    </row>
    <row r="36032" spans="8:11">
      <c r="H36032" s="15"/>
      <c r="K36032" s="15"/>
    </row>
    <row r="36033" spans="8:11">
      <c r="H36033" s="15"/>
      <c r="K36033" s="15"/>
    </row>
    <row r="36034" spans="8:11">
      <c r="H36034" s="15"/>
      <c r="K36034" s="15"/>
    </row>
    <row r="36035" spans="8:11">
      <c r="H36035" s="15"/>
      <c r="K36035" s="15"/>
    </row>
    <row r="36036" spans="8:11">
      <c r="H36036" s="15"/>
      <c r="K36036" s="15"/>
    </row>
    <row r="36037" spans="8:11">
      <c r="H36037" s="15"/>
      <c r="K36037" s="15"/>
    </row>
    <row r="36038" spans="8:11">
      <c r="H36038" s="15"/>
      <c r="K36038" s="15"/>
    </row>
    <row r="36039" spans="8:11">
      <c r="H36039" s="15"/>
      <c r="K36039" s="15"/>
    </row>
    <row r="36040" spans="8:11">
      <c r="H36040" s="15"/>
      <c r="K36040" s="15"/>
    </row>
    <row r="36041" spans="8:11">
      <c r="H36041" s="15"/>
      <c r="K36041" s="15"/>
    </row>
    <row r="36042" spans="8:11">
      <c r="H36042" s="15"/>
      <c r="K36042" s="15"/>
    </row>
    <row r="36043" spans="8:11">
      <c r="H36043" s="15"/>
      <c r="K36043" s="15"/>
    </row>
    <row r="36044" spans="8:11">
      <c r="H36044" s="15"/>
      <c r="K36044" s="15"/>
    </row>
    <row r="36045" spans="8:11">
      <c r="H36045" s="15"/>
      <c r="K36045" s="15"/>
    </row>
    <row r="36046" spans="8:11">
      <c r="H36046" s="15"/>
      <c r="K36046" s="15"/>
    </row>
    <row r="36047" spans="8:11">
      <c r="H36047" s="15"/>
      <c r="K36047" s="15"/>
    </row>
    <row r="36048" spans="8:11">
      <c r="H36048" s="15"/>
      <c r="K36048" s="15"/>
    </row>
    <row r="36049" spans="8:11">
      <c r="H36049" s="15"/>
      <c r="K36049" s="15"/>
    </row>
    <row r="36050" spans="8:11">
      <c r="H36050" s="15"/>
      <c r="K36050" s="15"/>
    </row>
    <row r="36051" spans="8:11">
      <c r="H36051" s="15"/>
      <c r="K36051" s="15"/>
    </row>
    <row r="36052" spans="8:11">
      <c r="H36052" s="15"/>
      <c r="K36052" s="15"/>
    </row>
    <row r="36053" spans="8:11">
      <c r="H36053" s="15"/>
      <c r="K36053" s="15"/>
    </row>
    <row r="36054" spans="8:11">
      <c r="H36054" s="15"/>
      <c r="K36054" s="15"/>
    </row>
    <row r="36055" spans="8:11">
      <c r="H36055" s="15"/>
      <c r="K36055" s="15"/>
    </row>
    <row r="36056" spans="8:11">
      <c r="H36056" s="15"/>
      <c r="K36056" s="15"/>
    </row>
    <row r="36057" spans="8:11">
      <c r="H36057" s="15"/>
      <c r="K36057" s="15"/>
    </row>
    <row r="36058" spans="8:11">
      <c r="H36058" s="15"/>
      <c r="K36058" s="15"/>
    </row>
    <row r="36059" spans="8:11">
      <c r="H36059" s="15"/>
      <c r="K36059" s="15"/>
    </row>
    <row r="36060" spans="8:11">
      <c r="H36060" s="15"/>
      <c r="K36060" s="15"/>
    </row>
    <row r="36061" spans="8:11">
      <c r="H36061" s="15"/>
      <c r="K36061" s="15"/>
    </row>
    <row r="36062" spans="8:11">
      <c r="H36062" s="15"/>
      <c r="K36062" s="15"/>
    </row>
    <row r="36063" spans="8:11">
      <c r="H36063" s="15"/>
      <c r="K36063" s="15"/>
    </row>
    <row r="36064" spans="8:11">
      <c r="H36064" s="15"/>
      <c r="K36064" s="15"/>
    </row>
    <row r="36065" spans="8:11">
      <c r="H36065" s="15"/>
      <c r="K36065" s="15"/>
    </row>
    <row r="36066" spans="8:11">
      <c r="H36066" s="15"/>
      <c r="K36066" s="15"/>
    </row>
    <row r="36067" spans="8:11">
      <c r="H36067" s="15"/>
      <c r="K36067" s="15"/>
    </row>
    <row r="36068" spans="8:11">
      <c r="H36068" s="15"/>
      <c r="K36068" s="15"/>
    </row>
    <row r="36069" spans="8:11">
      <c r="H36069" s="15"/>
      <c r="K36069" s="15"/>
    </row>
    <row r="36070" spans="8:11">
      <c r="H36070" s="15"/>
      <c r="K36070" s="15"/>
    </row>
    <row r="36071" spans="8:11">
      <c r="H36071" s="15"/>
      <c r="K36071" s="15"/>
    </row>
    <row r="36072" spans="8:11">
      <c r="H36072" s="15"/>
      <c r="K36072" s="15"/>
    </row>
    <row r="36073" spans="8:11">
      <c r="H36073" s="15"/>
      <c r="K36073" s="15"/>
    </row>
    <row r="36074" spans="8:11">
      <c r="H36074" s="15"/>
      <c r="K36074" s="15"/>
    </row>
    <row r="36075" spans="8:11">
      <c r="H36075" s="15"/>
      <c r="K36075" s="15"/>
    </row>
    <row r="36076" spans="8:11">
      <c r="H36076" s="15"/>
      <c r="K36076" s="15"/>
    </row>
    <row r="36077" spans="8:11">
      <c r="H36077" s="15"/>
      <c r="K36077" s="15"/>
    </row>
    <row r="36078" spans="8:11">
      <c r="H36078" s="15"/>
      <c r="K36078" s="15"/>
    </row>
    <row r="36079" spans="8:11">
      <c r="H36079" s="15"/>
      <c r="K36079" s="15"/>
    </row>
    <row r="36080" spans="8:11">
      <c r="H36080" s="15"/>
      <c r="K36080" s="15"/>
    </row>
    <row r="36081" spans="8:11">
      <c r="H36081" s="15"/>
      <c r="K36081" s="15"/>
    </row>
    <row r="36082" spans="8:11">
      <c r="H36082" s="15"/>
      <c r="K36082" s="15"/>
    </row>
    <row r="36083" spans="8:11">
      <c r="H36083" s="15"/>
      <c r="K36083" s="15"/>
    </row>
    <row r="36084" spans="8:11">
      <c r="H36084" s="15"/>
      <c r="K36084" s="15"/>
    </row>
    <row r="36085" spans="8:11">
      <c r="H36085" s="15"/>
      <c r="K36085" s="15"/>
    </row>
    <row r="36086" spans="8:11">
      <c r="H36086" s="15"/>
      <c r="K36086" s="15"/>
    </row>
    <row r="36087" spans="8:11">
      <c r="H36087" s="15"/>
      <c r="K36087" s="15"/>
    </row>
    <row r="36088" spans="8:11">
      <c r="H36088" s="15"/>
      <c r="K36088" s="15"/>
    </row>
    <row r="36089" spans="8:11">
      <c r="H36089" s="15"/>
      <c r="K36089" s="15"/>
    </row>
    <row r="36090" spans="8:11">
      <c r="H36090" s="15"/>
      <c r="K36090" s="15"/>
    </row>
    <row r="36091" spans="8:11">
      <c r="H36091" s="15"/>
      <c r="K36091" s="15"/>
    </row>
    <row r="36092" spans="8:11">
      <c r="H36092" s="15"/>
      <c r="K36092" s="15"/>
    </row>
    <row r="36093" spans="8:11">
      <c r="H36093" s="15"/>
      <c r="K36093" s="15"/>
    </row>
    <row r="36094" spans="8:11">
      <c r="H36094" s="15"/>
      <c r="K36094" s="15"/>
    </row>
    <row r="36095" spans="8:11">
      <c r="H36095" s="15"/>
      <c r="K36095" s="15"/>
    </row>
    <row r="36096" spans="8:11">
      <c r="H36096" s="15"/>
      <c r="K36096" s="15"/>
    </row>
    <row r="36097" spans="8:11">
      <c r="H36097" s="15"/>
      <c r="K36097" s="15"/>
    </row>
    <row r="36098" spans="8:11">
      <c r="H36098" s="15"/>
      <c r="K36098" s="15"/>
    </row>
    <row r="36099" spans="8:11">
      <c r="H36099" s="15"/>
      <c r="K36099" s="15"/>
    </row>
    <row r="36100" spans="8:11">
      <c r="H36100" s="15"/>
      <c r="K36100" s="15"/>
    </row>
    <row r="36101" spans="8:11">
      <c r="H36101" s="15"/>
      <c r="K36101" s="15"/>
    </row>
    <row r="36102" spans="8:11">
      <c r="H36102" s="15"/>
      <c r="K36102" s="15"/>
    </row>
    <row r="36103" spans="8:11">
      <c r="H36103" s="15"/>
      <c r="K36103" s="15"/>
    </row>
    <row r="36104" spans="8:11">
      <c r="H36104" s="15"/>
      <c r="K36104" s="15"/>
    </row>
    <row r="36105" spans="8:11">
      <c r="H36105" s="15"/>
      <c r="K36105" s="15"/>
    </row>
    <row r="36106" spans="8:11">
      <c r="H36106" s="15"/>
      <c r="K36106" s="15"/>
    </row>
    <row r="36107" spans="8:11">
      <c r="H36107" s="15"/>
      <c r="K36107" s="15"/>
    </row>
    <row r="36108" spans="8:11">
      <c r="H36108" s="15"/>
      <c r="K36108" s="15"/>
    </row>
    <row r="36109" spans="8:11">
      <c r="H36109" s="15"/>
      <c r="K36109" s="15"/>
    </row>
    <row r="36110" spans="8:11">
      <c r="H36110" s="15"/>
      <c r="K36110" s="15"/>
    </row>
    <row r="36111" spans="8:11">
      <c r="H36111" s="15"/>
      <c r="K36111" s="15"/>
    </row>
    <row r="36112" spans="8:11">
      <c r="H36112" s="15"/>
      <c r="K36112" s="15"/>
    </row>
    <row r="36113" spans="8:11">
      <c r="H36113" s="15"/>
      <c r="K36113" s="15"/>
    </row>
    <row r="36114" spans="8:11">
      <c r="H36114" s="15"/>
      <c r="K36114" s="15"/>
    </row>
    <row r="36115" spans="8:11">
      <c r="H36115" s="15"/>
      <c r="K36115" s="15"/>
    </row>
    <row r="36116" spans="8:11">
      <c r="H36116" s="15"/>
      <c r="K36116" s="15"/>
    </row>
    <row r="36117" spans="8:11">
      <c r="H36117" s="15"/>
      <c r="K36117" s="15"/>
    </row>
    <row r="36118" spans="8:11">
      <c r="H36118" s="15"/>
      <c r="K36118" s="15"/>
    </row>
    <row r="36119" spans="8:11">
      <c r="H36119" s="15"/>
      <c r="K36119" s="15"/>
    </row>
    <row r="36120" spans="8:11">
      <c r="H36120" s="15"/>
      <c r="K36120" s="15"/>
    </row>
    <row r="36121" spans="8:11">
      <c r="H36121" s="15"/>
      <c r="K36121" s="15"/>
    </row>
    <row r="36122" spans="8:11">
      <c r="H36122" s="15"/>
      <c r="K36122" s="15"/>
    </row>
    <row r="36123" spans="8:11">
      <c r="H36123" s="15"/>
      <c r="K36123" s="15"/>
    </row>
    <row r="36124" spans="8:11">
      <c r="H36124" s="15"/>
      <c r="K36124" s="15"/>
    </row>
    <row r="36125" spans="8:11">
      <c r="H36125" s="15"/>
      <c r="K36125" s="15"/>
    </row>
    <row r="36126" spans="8:11">
      <c r="H36126" s="15"/>
      <c r="K36126" s="15"/>
    </row>
    <row r="36127" spans="8:11">
      <c r="H36127" s="15"/>
      <c r="K36127" s="15"/>
    </row>
    <row r="36128" spans="8:11">
      <c r="H36128" s="15"/>
      <c r="K36128" s="15"/>
    </row>
    <row r="36129" spans="8:11">
      <c r="H36129" s="15"/>
      <c r="K36129" s="15"/>
    </row>
    <row r="36130" spans="8:11">
      <c r="H36130" s="15"/>
      <c r="K36130" s="15"/>
    </row>
    <row r="36131" spans="8:11">
      <c r="H36131" s="15"/>
      <c r="K36131" s="15"/>
    </row>
    <row r="36132" spans="8:11">
      <c r="H36132" s="15"/>
      <c r="K36132" s="15"/>
    </row>
    <row r="36133" spans="8:11">
      <c r="H36133" s="15"/>
      <c r="K36133" s="15"/>
    </row>
    <row r="36134" spans="8:11">
      <c r="H36134" s="15"/>
      <c r="K36134" s="15"/>
    </row>
    <row r="36135" spans="8:11">
      <c r="H36135" s="15"/>
      <c r="K36135" s="15"/>
    </row>
    <row r="36136" spans="8:11">
      <c r="H36136" s="15"/>
      <c r="K36136" s="15"/>
    </row>
    <row r="36137" spans="8:11">
      <c r="H36137" s="15"/>
      <c r="K36137" s="15"/>
    </row>
    <row r="36138" spans="8:11">
      <c r="H36138" s="15"/>
      <c r="K36138" s="15"/>
    </row>
    <row r="36139" spans="8:11">
      <c r="H36139" s="15"/>
      <c r="K36139" s="15"/>
    </row>
    <row r="36140" spans="8:11">
      <c r="H36140" s="15"/>
      <c r="K36140" s="15"/>
    </row>
    <row r="36141" spans="8:11">
      <c r="H36141" s="15"/>
      <c r="K36141" s="15"/>
    </row>
    <row r="36142" spans="8:11">
      <c r="H36142" s="15"/>
      <c r="K36142" s="15"/>
    </row>
    <row r="36143" spans="8:11">
      <c r="H36143" s="15"/>
      <c r="K36143" s="15"/>
    </row>
    <row r="36144" spans="8:11">
      <c r="H36144" s="15"/>
      <c r="K36144" s="15"/>
    </row>
    <row r="36145" spans="8:11">
      <c r="H36145" s="15"/>
      <c r="K36145" s="15"/>
    </row>
    <row r="36146" spans="8:11">
      <c r="H36146" s="15"/>
      <c r="K36146" s="15"/>
    </row>
    <row r="36147" spans="8:11">
      <c r="H36147" s="15"/>
      <c r="K36147" s="15"/>
    </row>
    <row r="36148" spans="8:11">
      <c r="H36148" s="15"/>
      <c r="K36148" s="15"/>
    </row>
    <row r="36149" spans="8:11">
      <c r="H36149" s="15"/>
      <c r="K36149" s="15"/>
    </row>
    <row r="36150" spans="8:11">
      <c r="H36150" s="15"/>
      <c r="K36150" s="15"/>
    </row>
    <row r="36151" spans="8:11">
      <c r="H36151" s="15"/>
      <c r="K36151" s="15"/>
    </row>
    <row r="36152" spans="8:11">
      <c r="H36152" s="15"/>
      <c r="K36152" s="15"/>
    </row>
    <row r="36153" spans="8:11">
      <c r="H36153" s="15"/>
      <c r="K36153" s="15"/>
    </row>
    <row r="36154" spans="8:11">
      <c r="H36154" s="15"/>
      <c r="K36154" s="15"/>
    </row>
    <row r="36155" spans="8:11">
      <c r="H36155" s="15"/>
      <c r="K36155" s="15"/>
    </row>
    <row r="36156" spans="8:11">
      <c r="H36156" s="15"/>
      <c r="K36156" s="15"/>
    </row>
    <row r="36157" spans="8:11">
      <c r="H36157" s="15"/>
      <c r="K36157" s="15"/>
    </row>
    <row r="36158" spans="8:11">
      <c r="H36158" s="15"/>
      <c r="K36158" s="15"/>
    </row>
    <row r="36159" spans="8:11">
      <c r="H36159" s="15"/>
      <c r="K36159" s="15"/>
    </row>
    <row r="36160" spans="8:11">
      <c r="H36160" s="15"/>
      <c r="K36160" s="15"/>
    </row>
    <row r="36161" spans="8:11">
      <c r="H36161" s="15"/>
      <c r="K36161" s="15"/>
    </row>
    <row r="36162" spans="8:11">
      <c r="H36162" s="15"/>
      <c r="K36162" s="15"/>
    </row>
    <row r="36163" spans="8:11">
      <c r="H36163" s="15"/>
      <c r="K36163" s="15"/>
    </row>
    <row r="36164" spans="8:11">
      <c r="H36164" s="15"/>
      <c r="K36164" s="15"/>
    </row>
    <row r="36165" spans="8:11">
      <c r="H36165" s="15"/>
      <c r="K36165" s="15"/>
    </row>
    <row r="36166" spans="8:11">
      <c r="H36166" s="15"/>
      <c r="K36166" s="15"/>
    </row>
    <row r="36167" spans="8:11">
      <c r="H36167" s="15"/>
      <c r="K36167" s="15"/>
    </row>
    <row r="36168" spans="8:11">
      <c r="H36168" s="15"/>
      <c r="K36168" s="15"/>
    </row>
    <row r="36169" spans="8:11">
      <c r="H36169" s="15"/>
      <c r="K36169" s="15"/>
    </row>
    <row r="36170" spans="8:11">
      <c r="H36170" s="15"/>
      <c r="K36170" s="15"/>
    </row>
    <row r="36171" spans="8:11">
      <c r="H36171" s="15"/>
      <c r="K36171" s="15"/>
    </row>
    <row r="36172" spans="8:11">
      <c r="H36172" s="15"/>
      <c r="K36172" s="15"/>
    </row>
    <row r="36173" spans="8:11">
      <c r="H36173" s="15"/>
      <c r="K36173" s="15"/>
    </row>
    <row r="36174" spans="8:11">
      <c r="H36174" s="15"/>
      <c r="K36174" s="15"/>
    </row>
    <row r="36175" spans="8:11">
      <c r="H36175" s="15"/>
      <c r="K36175" s="15"/>
    </row>
    <row r="36176" spans="8:11">
      <c r="H36176" s="15"/>
      <c r="K36176" s="15"/>
    </row>
    <row r="36177" spans="8:11">
      <c r="H36177" s="15"/>
      <c r="K36177" s="15"/>
    </row>
    <row r="36178" spans="8:11">
      <c r="H36178" s="15"/>
      <c r="K36178" s="15"/>
    </row>
    <row r="36179" spans="8:11">
      <c r="H36179" s="15"/>
      <c r="K36179" s="15"/>
    </row>
    <row r="36180" spans="8:11">
      <c r="H36180" s="15"/>
      <c r="K36180" s="15"/>
    </row>
    <row r="36181" spans="8:11">
      <c r="H36181" s="15"/>
      <c r="K36181" s="15"/>
    </row>
    <row r="36182" spans="8:11">
      <c r="H36182" s="15"/>
      <c r="K36182" s="15"/>
    </row>
    <row r="36183" spans="8:11">
      <c r="H36183" s="15"/>
      <c r="K36183" s="15"/>
    </row>
    <row r="36184" spans="8:11">
      <c r="H36184" s="15"/>
      <c r="K36184" s="15"/>
    </row>
    <row r="36185" spans="8:11">
      <c r="H36185" s="15"/>
      <c r="K36185" s="15"/>
    </row>
    <row r="36186" spans="8:11">
      <c r="H36186" s="15"/>
      <c r="K36186" s="15"/>
    </row>
    <row r="36187" spans="8:11">
      <c r="H36187" s="15"/>
      <c r="K36187" s="15"/>
    </row>
    <row r="36188" spans="8:11">
      <c r="H36188" s="15"/>
      <c r="K36188" s="15"/>
    </row>
    <row r="36189" spans="8:11">
      <c r="H36189" s="15"/>
      <c r="K36189" s="15"/>
    </row>
    <row r="36190" spans="8:11">
      <c r="H36190" s="15"/>
      <c r="K36190" s="15"/>
    </row>
    <row r="36191" spans="8:11">
      <c r="H36191" s="15"/>
      <c r="K36191" s="15"/>
    </row>
    <row r="36192" spans="8:11">
      <c r="H36192" s="15"/>
      <c r="K36192" s="15"/>
    </row>
    <row r="36193" spans="8:11">
      <c r="H36193" s="15"/>
      <c r="K36193" s="15"/>
    </row>
    <row r="36194" spans="8:11">
      <c r="H36194" s="15"/>
      <c r="K36194" s="15"/>
    </row>
    <row r="36195" spans="8:11">
      <c r="H36195" s="15"/>
      <c r="K36195" s="15"/>
    </row>
    <row r="36196" spans="8:11">
      <c r="H36196" s="15"/>
      <c r="K36196" s="15"/>
    </row>
    <row r="36197" spans="8:11">
      <c r="H36197" s="15"/>
      <c r="K36197" s="15"/>
    </row>
    <row r="36198" spans="8:11">
      <c r="H36198" s="15"/>
      <c r="K36198" s="15"/>
    </row>
    <row r="36199" spans="8:11">
      <c r="H36199" s="15"/>
      <c r="K36199" s="15"/>
    </row>
    <row r="36200" spans="8:11">
      <c r="H36200" s="15"/>
      <c r="K36200" s="15"/>
    </row>
    <row r="36201" spans="8:11">
      <c r="H36201" s="15"/>
      <c r="K36201" s="15"/>
    </row>
    <row r="36202" spans="8:11">
      <c r="H36202" s="15"/>
      <c r="K36202" s="15"/>
    </row>
    <row r="36203" spans="8:11">
      <c r="H36203" s="15"/>
      <c r="K36203" s="15"/>
    </row>
    <row r="36204" spans="8:11">
      <c r="H36204" s="15"/>
      <c r="K36204" s="15"/>
    </row>
    <row r="36205" spans="8:11">
      <c r="H36205" s="15"/>
      <c r="K36205" s="15"/>
    </row>
    <row r="36206" spans="8:11">
      <c r="H36206" s="15"/>
      <c r="K36206" s="15"/>
    </row>
    <row r="36207" spans="8:11">
      <c r="H36207" s="15"/>
      <c r="K36207" s="15"/>
    </row>
    <row r="36208" spans="8:11">
      <c r="H36208" s="15"/>
      <c r="K36208" s="15"/>
    </row>
    <row r="36209" spans="8:11">
      <c r="H36209" s="15"/>
      <c r="K36209" s="15"/>
    </row>
    <row r="36210" spans="8:11">
      <c r="H36210" s="15"/>
      <c r="K36210" s="15"/>
    </row>
    <row r="36211" spans="8:11">
      <c r="H36211" s="15"/>
      <c r="K36211" s="15"/>
    </row>
    <row r="36212" spans="8:11">
      <c r="H36212" s="15"/>
      <c r="K36212" s="15"/>
    </row>
    <row r="36213" spans="8:11">
      <c r="H36213" s="15"/>
      <c r="K36213" s="15"/>
    </row>
    <row r="36214" spans="8:11">
      <c r="H36214" s="15"/>
      <c r="K36214" s="15"/>
    </row>
    <row r="36215" spans="8:11">
      <c r="H36215" s="15"/>
      <c r="K36215" s="15"/>
    </row>
    <row r="36216" spans="8:11">
      <c r="H36216" s="15"/>
      <c r="K36216" s="15"/>
    </row>
    <row r="36217" spans="8:11">
      <c r="H36217" s="15"/>
      <c r="K36217" s="15"/>
    </row>
    <row r="36218" spans="8:11">
      <c r="H36218" s="15"/>
      <c r="K36218" s="15"/>
    </row>
    <row r="36219" spans="8:11">
      <c r="H36219" s="15"/>
      <c r="K36219" s="15"/>
    </row>
    <row r="36220" spans="8:11">
      <c r="H36220" s="15"/>
      <c r="K36220" s="15"/>
    </row>
    <row r="36221" spans="8:11">
      <c r="H36221" s="15"/>
      <c r="K36221" s="15"/>
    </row>
    <row r="36222" spans="8:11">
      <c r="H36222" s="15"/>
      <c r="K36222" s="15"/>
    </row>
    <row r="36223" spans="8:11">
      <c r="H36223" s="15"/>
      <c r="K36223" s="15"/>
    </row>
    <row r="36224" spans="8:11">
      <c r="H36224" s="15"/>
      <c r="K36224" s="15"/>
    </row>
    <row r="36225" spans="8:11">
      <c r="H36225" s="15"/>
      <c r="K36225" s="15"/>
    </row>
    <row r="36226" spans="8:11">
      <c r="H36226" s="15"/>
      <c r="K36226" s="15"/>
    </row>
    <row r="36227" spans="8:11">
      <c r="H36227" s="15"/>
      <c r="K36227" s="15"/>
    </row>
    <row r="36228" spans="8:11">
      <c r="H36228" s="15"/>
      <c r="K36228" s="15"/>
    </row>
    <row r="36229" spans="8:11">
      <c r="H36229" s="15"/>
      <c r="K36229" s="15"/>
    </row>
    <row r="36230" spans="8:11">
      <c r="H36230" s="15"/>
      <c r="K36230" s="15"/>
    </row>
    <row r="36231" spans="8:11">
      <c r="H36231" s="15"/>
      <c r="K36231" s="15"/>
    </row>
    <row r="36232" spans="8:11">
      <c r="H36232" s="15"/>
      <c r="K36232" s="15"/>
    </row>
    <row r="36233" spans="8:11">
      <c r="H36233" s="15"/>
      <c r="K36233" s="15"/>
    </row>
    <row r="36234" spans="8:11">
      <c r="H36234" s="15"/>
      <c r="K36234" s="15"/>
    </row>
    <row r="36235" spans="8:11">
      <c r="H36235" s="15"/>
      <c r="K36235" s="15"/>
    </row>
    <row r="36236" spans="8:11">
      <c r="H36236" s="15"/>
      <c r="K36236" s="15"/>
    </row>
    <row r="36237" spans="8:11">
      <c r="H36237" s="15"/>
      <c r="K36237" s="15"/>
    </row>
    <row r="36238" spans="8:11">
      <c r="H36238" s="15"/>
      <c r="K36238" s="15"/>
    </row>
    <row r="36239" spans="8:11">
      <c r="H36239" s="15"/>
      <c r="K36239" s="15"/>
    </row>
    <row r="36240" spans="8:11">
      <c r="H36240" s="15"/>
      <c r="K36240" s="15"/>
    </row>
    <row r="36241" spans="8:11">
      <c r="H36241" s="15"/>
      <c r="K36241" s="15"/>
    </row>
    <row r="36242" spans="8:11">
      <c r="H36242" s="15"/>
      <c r="K36242" s="15"/>
    </row>
    <row r="36243" spans="8:11">
      <c r="H36243" s="15"/>
      <c r="K36243" s="15"/>
    </row>
    <row r="36244" spans="8:11">
      <c r="H36244" s="15"/>
      <c r="K36244" s="15"/>
    </row>
    <row r="36245" spans="8:11">
      <c r="H36245" s="15"/>
      <c r="K36245" s="15"/>
    </row>
    <row r="36246" spans="8:11">
      <c r="H36246" s="15"/>
      <c r="K36246" s="15"/>
    </row>
    <row r="36247" spans="8:11">
      <c r="H36247" s="15"/>
      <c r="K36247" s="15"/>
    </row>
    <row r="36248" spans="8:11">
      <c r="H36248" s="15"/>
      <c r="K36248" s="15"/>
    </row>
    <row r="36249" spans="8:11">
      <c r="H36249" s="15"/>
      <c r="K36249" s="15"/>
    </row>
    <row r="36250" spans="8:11">
      <c r="H36250" s="15"/>
      <c r="K36250" s="15"/>
    </row>
    <row r="36251" spans="8:11">
      <c r="H36251" s="15"/>
      <c r="K36251" s="15"/>
    </row>
    <row r="36252" spans="8:11">
      <c r="H36252" s="15"/>
      <c r="K36252" s="15"/>
    </row>
    <row r="36253" spans="8:11">
      <c r="H36253" s="15"/>
      <c r="K36253" s="15"/>
    </row>
    <row r="36254" spans="8:11">
      <c r="H36254" s="15"/>
      <c r="K36254" s="15"/>
    </row>
    <row r="36255" spans="8:11">
      <c r="H36255" s="15"/>
      <c r="K36255" s="15"/>
    </row>
    <row r="36256" spans="8:11">
      <c r="H36256" s="15"/>
      <c r="K36256" s="15"/>
    </row>
    <row r="36257" spans="8:11">
      <c r="H36257" s="15"/>
      <c r="K36257" s="15"/>
    </row>
    <row r="36258" spans="8:11">
      <c r="H36258" s="15"/>
      <c r="K36258" s="15"/>
    </row>
    <row r="36259" spans="8:11">
      <c r="H36259" s="15"/>
      <c r="K36259" s="15"/>
    </row>
    <row r="36260" spans="8:11">
      <c r="H36260" s="15"/>
      <c r="K36260" s="15"/>
    </row>
    <row r="36261" spans="8:11">
      <c r="H36261" s="15"/>
      <c r="K36261" s="15"/>
    </row>
    <row r="36262" spans="8:11">
      <c r="H36262" s="15"/>
      <c r="K36262" s="15"/>
    </row>
    <row r="36263" spans="8:11">
      <c r="H36263" s="15"/>
      <c r="K36263" s="15"/>
    </row>
    <row r="36264" spans="8:11">
      <c r="H36264" s="15"/>
      <c r="K36264" s="15"/>
    </row>
    <row r="36265" spans="8:11">
      <c r="H36265" s="15"/>
      <c r="K36265" s="15"/>
    </row>
    <row r="36266" spans="8:11">
      <c r="H36266" s="15"/>
      <c r="K36266" s="15"/>
    </row>
    <row r="36267" spans="8:11">
      <c r="H36267" s="15"/>
      <c r="K36267" s="15"/>
    </row>
    <row r="36268" spans="8:11">
      <c r="H36268" s="15"/>
      <c r="K36268" s="15"/>
    </row>
    <row r="36269" spans="8:11">
      <c r="H36269" s="15"/>
      <c r="K36269" s="15"/>
    </row>
    <row r="36270" spans="8:11">
      <c r="H36270" s="15"/>
      <c r="K36270" s="15"/>
    </row>
    <row r="36271" spans="8:11">
      <c r="H36271" s="15"/>
      <c r="K36271" s="15"/>
    </row>
    <row r="36272" spans="8:11">
      <c r="H36272" s="15"/>
      <c r="K36272" s="15"/>
    </row>
    <row r="36273" spans="8:11">
      <c r="H36273" s="15"/>
      <c r="K36273" s="15"/>
    </row>
    <row r="36274" spans="8:11">
      <c r="H36274" s="15"/>
      <c r="K36274" s="15"/>
    </row>
    <row r="36275" spans="8:11">
      <c r="H36275" s="15"/>
      <c r="K36275" s="15"/>
    </row>
    <row r="36276" spans="8:11">
      <c r="H36276" s="15"/>
      <c r="K36276" s="15"/>
    </row>
    <row r="36277" spans="8:11">
      <c r="H36277" s="15"/>
      <c r="K36277" s="15"/>
    </row>
    <row r="36278" spans="8:11">
      <c r="H36278" s="15"/>
      <c r="K36278" s="15"/>
    </row>
    <row r="36279" spans="8:11">
      <c r="H36279" s="15"/>
      <c r="K36279" s="15"/>
    </row>
    <row r="36280" spans="8:11">
      <c r="H36280" s="15"/>
      <c r="K36280" s="15"/>
    </row>
    <row r="36281" spans="8:11">
      <c r="H36281" s="15"/>
      <c r="K36281" s="15"/>
    </row>
    <row r="36282" spans="8:11">
      <c r="H36282" s="15"/>
      <c r="K36282" s="15"/>
    </row>
    <row r="36283" spans="8:11">
      <c r="H36283" s="15"/>
      <c r="K36283" s="15"/>
    </row>
    <row r="36284" spans="8:11">
      <c r="H36284" s="15"/>
      <c r="K36284" s="15"/>
    </row>
    <row r="36285" spans="8:11">
      <c r="H36285" s="15"/>
      <c r="K36285" s="15"/>
    </row>
    <row r="36286" spans="8:11">
      <c r="H36286" s="15"/>
      <c r="K36286" s="15"/>
    </row>
    <row r="36287" spans="8:11">
      <c r="H36287" s="15"/>
      <c r="K36287" s="15"/>
    </row>
    <row r="36288" spans="8:11">
      <c r="H36288" s="15"/>
      <c r="K36288" s="15"/>
    </row>
    <row r="36289" spans="8:11">
      <c r="H36289" s="15"/>
      <c r="K36289" s="15"/>
    </row>
    <row r="36290" spans="8:11">
      <c r="H36290" s="15"/>
      <c r="K36290" s="15"/>
    </row>
    <row r="36291" spans="8:11">
      <c r="H36291" s="15"/>
      <c r="K36291" s="15"/>
    </row>
    <row r="36292" spans="8:11">
      <c r="H36292" s="15"/>
      <c r="K36292" s="15"/>
    </row>
    <row r="36293" spans="8:11">
      <c r="H36293" s="15"/>
      <c r="K36293" s="15"/>
    </row>
    <row r="36294" spans="8:11">
      <c r="H36294" s="15"/>
      <c r="K36294" s="15"/>
    </row>
    <row r="36295" spans="8:11">
      <c r="H36295" s="15"/>
      <c r="K36295" s="15"/>
    </row>
    <row r="36296" spans="8:11">
      <c r="H36296" s="15"/>
      <c r="K36296" s="15"/>
    </row>
    <row r="36297" spans="8:11">
      <c r="H36297" s="15"/>
      <c r="K36297" s="15"/>
    </row>
    <row r="36298" spans="8:11">
      <c r="H36298" s="15"/>
      <c r="K36298" s="15"/>
    </row>
    <row r="36299" spans="8:11">
      <c r="H36299" s="15"/>
      <c r="K36299" s="15"/>
    </row>
    <row r="36300" spans="8:11">
      <c r="H36300" s="15"/>
      <c r="K36300" s="15"/>
    </row>
    <row r="36301" spans="8:11">
      <c r="H36301" s="15"/>
      <c r="K36301" s="15"/>
    </row>
    <row r="36302" spans="8:11">
      <c r="H36302" s="15"/>
      <c r="K36302" s="15"/>
    </row>
    <row r="36303" spans="8:11">
      <c r="H36303" s="15"/>
      <c r="K36303" s="15"/>
    </row>
    <row r="36304" spans="8:11">
      <c r="H36304" s="15"/>
      <c r="K36304" s="15"/>
    </row>
    <row r="36305" spans="8:11">
      <c r="H36305" s="15"/>
      <c r="K36305" s="15"/>
    </row>
    <row r="36306" spans="8:11">
      <c r="H36306" s="15"/>
      <c r="K36306" s="15"/>
    </row>
    <row r="36307" spans="8:11">
      <c r="H36307" s="15"/>
      <c r="K36307" s="15"/>
    </row>
    <row r="36308" spans="8:11">
      <c r="H36308" s="15"/>
      <c r="K36308" s="15"/>
    </row>
    <row r="36309" spans="8:11">
      <c r="H36309" s="15"/>
      <c r="K36309" s="15"/>
    </row>
    <row r="36310" spans="8:11">
      <c r="H36310" s="15"/>
      <c r="K36310" s="15"/>
    </row>
    <row r="36311" spans="8:11">
      <c r="H36311" s="15"/>
      <c r="K36311" s="15"/>
    </row>
    <row r="36312" spans="8:11">
      <c r="H36312" s="15"/>
      <c r="K36312" s="15"/>
    </row>
    <row r="36313" spans="8:11">
      <c r="H36313" s="15"/>
      <c r="K36313" s="15"/>
    </row>
    <row r="36314" spans="8:11">
      <c r="H36314" s="15"/>
      <c r="K36314" s="15"/>
    </row>
    <row r="36315" spans="8:11">
      <c r="H36315" s="15"/>
      <c r="K36315" s="15"/>
    </row>
    <row r="36316" spans="8:11">
      <c r="H36316" s="15"/>
      <c r="K36316" s="15"/>
    </row>
    <row r="36317" spans="8:11">
      <c r="H36317" s="15"/>
      <c r="K36317" s="15"/>
    </row>
    <row r="36318" spans="8:11">
      <c r="H36318" s="15"/>
      <c r="K36318" s="15"/>
    </row>
    <row r="36319" spans="8:11">
      <c r="H36319" s="15"/>
      <c r="K36319" s="15"/>
    </row>
    <row r="36320" spans="8:11">
      <c r="H36320" s="15"/>
      <c r="K36320" s="15"/>
    </row>
    <row r="36321" spans="8:11">
      <c r="H36321" s="15"/>
      <c r="K36321" s="15"/>
    </row>
    <row r="36322" spans="8:11">
      <c r="H36322" s="15"/>
      <c r="K36322" s="15"/>
    </row>
    <row r="36323" spans="8:11">
      <c r="H36323" s="15"/>
      <c r="K36323" s="15"/>
    </row>
    <row r="36324" spans="8:11">
      <c r="H36324" s="15"/>
      <c r="K36324" s="15"/>
    </row>
    <row r="36325" spans="8:11">
      <c r="H36325" s="15"/>
      <c r="K36325" s="15"/>
    </row>
    <row r="36326" spans="8:11">
      <c r="H36326" s="15"/>
      <c r="K36326" s="15"/>
    </row>
    <row r="36327" spans="8:11">
      <c r="H36327" s="15"/>
      <c r="K36327" s="15"/>
    </row>
    <row r="36328" spans="8:11">
      <c r="H36328" s="15"/>
      <c r="K36328" s="15"/>
    </row>
    <row r="36329" spans="8:11">
      <c r="H36329" s="15"/>
      <c r="K36329" s="15"/>
    </row>
    <row r="36330" spans="8:11">
      <c r="H36330" s="15"/>
      <c r="K36330" s="15"/>
    </row>
    <row r="36331" spans="8:11">
      <c r="H36331" s="15"/>
      <c r="K36331" s="15"/>
    </row>
    <row r="36332" spans="8:11">
      <c r="H36332" s="15"/>
      <c r="K36332" s="15"/>
    </row>
    <row r="36333" spans="8:11">
      <c r="H36333" s="15"/>
      <c r="K36333" s="15"/>
    </row>
    <row r="36334" spans="8:11">
      <c r="H36334" s="15"/>
      <c r="K36334" s="15"/>
    </row>
    <row r="36335" spans="8:11">
      <c r="H36335" s="15"/>
      <c r="K36335" s="15"/>
    </row>
    <row r="36336" spans="8:11">
      <c r="H36336" s="15"/>
      <c r="K36336" s="15"/>
    </row>
    <row r="36337" spans="8:11">
      <c r="H36337" s="15"/>
      <c r="K36337" s="15"/>
    </row>
    <row r="36338" spans="8:11">
      <c r="H36338" s="15"/>
      <c r="K36338" s="15"/>
    </row>
    <row r="36339" spans="8:11">
      <c r="H36339" s="15"/>
      <c r="K36339" s="15"/>
    </row>
    <row r="36340" spans="8:11">
      <c r="H36340" s="15"/>
      <c r="K36340" s="15"/>
    </row>
    <row r="36341" spans="8:11">
      <c r="H36341" s="15"/>
      <c r="K36341" s="15"/>
    </row>
    <row r="36342" spans="8:11">
      <c r="H36342" s="15"/>
      <c r="K36342" s="15"/>
    </row>
    <row r="36343" spans="8:11">
      <c r="H36343" s="15"/>
      <c r="K36343" s="15"/>
    </row>
    <row r="36344" spans="8:11">
      <c r="H36344" s="15"/>
      <c r="K36344" s="15"/>
    </row>
    <row r="36345" spans="8:11">
      <c r="H36345" s="15"/>
      <c r="K36345" s="15"/>
    </row>
    <row r="36346" spans="8:11">
      <c r="H36346" s="15"/>
      <c r="K36346" s="15"/>
    </row>
    <row r="36347" spans="8:11">
      <c r="H36347" s="15"/>
      <c r="K36347" s="15"/>
    </row>
    <row r="36348" spans="8:11">
      <c r="H36348" s="15"/>
      <c r="K36348" s="15"/>
    </row>
    <row r="36349" spans="8:11">
      <c r="H36349" s="15"/>
      <c r="K36349" s="15"/>
    </row>
    <row r="36350" spans="8:11">
      <c r="H36350" s="15"/>
      <c r="K36350" s="15"/>
    </row>
    <row r="36351" spans="8:11">
      <c r="H36351" s="15"/>
      <c r="K36351" s="15"/>
    </row>
    <row r="36352" spans="8:11">
      <c r="H36352" s="15"/>
      <c r="K36352" s="15"/>
    </row>
    <row r="36353" spans="8:11">
      <c r="H36353" s="15"/>
      <c r="K36353" s="15"/>
    </row>
    <row r="36354" spans="8:11">
      <c r="H36354" s="15"/>
      <c r="K36354" s="15"/>
    </row>
    <row r="36355" spans="8:11">
      <c r="H36355" s="15"/>
      <c r="K36355" s="15"/>
    </row>
    <row r="36356" spans="8:11">
      <c r="H36356" s="15"/>
      <c r="K36356" s="15"/>
    </row>
    <row r="36357" spans="8:11">
      <c r="H36357" s="15"/>
      <c r="K36357" s="15"/>
    </row>
    <row r="36358" spans="8:11">
      <c r="H36358" s="15"/>
      <c r="K36358" s="15"/>
    </row>
    <row r="36359" spans="8:11">
      <c r="H36359" s="15"/>
      <c r="K36359" s="15"/>
    </row>
    <row r="36360" spans="8:11">
      <c r="H36360" s="15"/>
      <c r="K36360" s="15"/>
    </row>
    <row r="36361" spans="8:11">
      <c r="H36361" s="15"/>
      <c r="K36361" s="15"/>
    </row>
    <row r="36362" spans="8:11">
      <c r="H36362" s="15"/>
      <c r="K36362" s="15"/>
    </row>
    <row r="36363" spans="8:11">
      <c r="H36363" s="15"/>
      <c r="K36363" s="15"/>
    </row>
    <row r="36364" spans="8:11">
      <c r="H36364" s="15"/>
      <c r="K36364" s="15"/>
    </row>
    <row r="36365" spans="8:11">
      <c r="H36365" s="15"/>
      <c r="K36365" s="15"/>
    </row>
    <row r="36366" spans="8:11">
      <c r="H36366" s="15"/>
      <c r="K36366" s="15"/>
    </row>
    <row r="36367" spans="8:11">
      <c r="H36367" s="15"/>
      <c r="K36367" s="15"/>
    </row>
    <row r="36368" spans="8:11">
      <c r="H36368" s="15"/>
      <c r="K36368" s="15"/>
    </row>
    <row r="36369" spans="8:11">
      <c r="H36369" s="15"/>
      <c r="K36369" s="15"/>
    </row>
    <row r="36370" spans="8:11">
      <c r="H36370" s="15"/>
      <c r="K36370" s="15"/>
    </row>
    <row r="36371" spans="8:11">
      <c r="H36371" s="15"/>
      <c r="K36371" s="15"/>
    </row>
    <row r="36372" spans="8:11">
      <c r="H36372" s="15"/>
      <c r="K36372" s="15"/>
    </row>
    <row r="36373" spans="8:11">
      <c r="H36373" s="15"/>
      <c r="K36373" s="15"/>
    </row>
    <row r="36374" spans="8:11">
      <c r="H36374" s="15"/>
      <c r="K36374" s="15"/>
    </row>
    <row r="36375" spans="8:11">
      <c r="H36375" s="15"/>
      <c r="K36375" s="15"/>
    </row>
    <row r="36376" spans="8:11">
      <c r="H36376" s="15"/>
      <c r="K36376" s="15"/>
    </row>
    <row r="36377" spans="8:11">
      <c r="H36377" s="15"/>
      <c r="K36377" s="15"/>
    </row>
    <row r="36378" spans="8:11">
      <c r="H36378" s="15"/>
      <c r="K36378" s="15"/>
    </row>
    <row r="36379" spans="8:11">
      <c r="H36379" s="15"/>
      <c r="K36379" s="15"/>
    </row>
    <row r="36380" spans="8:11">
      <c r="H36380" s="15"/>
      <c r="K36380" s="15"/>
    </row>
    <row r="36381" spans="8:11">
      <c r="H36381" s="15"/>
      <c r="K36381" s="15"/>
    </row>
    <row r="36382" spans="8:11">
      <c r="H36382" s="15"/>
      <c r="K36382" s="15"/>
    </row>
    <row r="36383" spans="8:11">
      <c r="H36383" s="15"/>
      <c r="K36383" s="15"/>
    </row>
    <row r="36384" spans="8:11">
      <c r="H36384" s="15"/>
      <c r="K36384" s="15"/>
    </row>
    <row r="36385" spans="8:11">
      <c r="H36385" s="15"/>
      <c r="K36385" s="15"/>
    </row>
    <row r="36386" spans="8:11">
      <c r="H36386" s="15"/>
      <c r="K36386" s="15"/>
    </row>
    <row r="36387" spans="8:11">
      <c r="H36387" s="15"/>
      <c r="K36387" s="15"/>
    </row>
    <row r="36388" spans="8:11">
      <c r="H36388" s="15"/>
      <c r="K36388" s="15"/>
    </row>
    <row r="36389" spans="8:11">
      <c r="H36389" s="15"/>
      <c r="K36389" s="15"/>
    </row>
    <row r="36390" spans="8:11">
      <c r="H36390" s="15"/>
      <c r="K36390" s="15"/>
    </row>
    <row r="36391" spans="8:11">
      <c r="H36391" s="15"/>
      <c r="K36391" s="15"/>
    </row>
    <row r="36392" spans="8:11">
      <c r="H36392" s="15"/>
      <c r="K36392" s="15"/>
    </row>
    <row r="36393" spans="8:11">
      <c r="H36393" s="15"/>
      <c r="K36393" s="15"/>
    </row>
    <row r="36394" spans="8:11">
      <c r="H36394" s="15"/>
      <c r="K36394" s="15"/>
    </row>
    <row r="36395" spans="8:11">
      <c r="H36395" s="15"/>
      <c r="K36395" s="15"/>
    </row>
    <row r="36396" spans="8:11">
      <c r="H36396" s="15"/>
      <c r="K36396" s="15"/>
    </row>
    <row r="36397" spans="8:11">
      <c r="H36397" s="15"/>
      <c r="K36397" s="15"/>
    </row>
    <row r="36398" spans="8:11">
      <c r="H36398" s="15"/>
      <c r="K36398" s="15"/>
    </row>
    <row r="36399" spans="8:11">
      <c r="H36399" s="15"/>
      <c r="K36399" s="15"/>
    </row>
    <row r="36400" spans="8:11">
      <c r="H36400" s="15"/>
      <c r="K36400" s="15"/>
    </row>
    <row r="36401" spans="8:11">
      <c r="H36401" s="15"/>
      <c r="K36401" s="15"/>
    </row>
    <row r="36402" spans="8:11">
      <c r="H36402" s="15"/>
      <c r="K36402" s="15"/>
    </row>
    <row r="36403" spans="8:11">
      <c r="H36403" s="15"/>
      <c r="K36403" s="15"/>
    </row>
    <row r="36404" spans="8:11">
      <c r="H36404" s="15"/>
      <c r="K36404" s="15"/>
    </row>
    <row r="36405" spans="8:11">
      <c r="H36405" s="15"/>
      <c r="K36405" s="15"/>
    </row>
    <row r="36406" spans="8:11">
      <c r="H36406" s="15"/>
      <c r="K36406" s="15"/>
    </row>
    <row r="36407" spans="8:11">
      <c r="H36407" s="15"/>
      <c r="K36407" s="15"/>
    </row>
    <row r="36408" spans="8:11">
      <c r="H36408" s="15"/>
      <c r="K36408" s="15"/>
    </row>
    <row r="36409" spans="8:11">
      <c r="H36409" s="15"/>
      <c r="K36409" s="15"/>
    </row>
    <row r="36410" spans="8:11">
      <c r="H36410" s="15"/>
      <c r="K36410" s="15"/>
    </row>
    <row r="36411" spans="8:11">
      <c r="H36411" s="15"/>
      <c r="K36411" s="15"/>
    </row>
    <row r="36412" spans="8:11">
      <c r="H36412" s="15"/>
      <c r="K36412" s="15"/>
    </row>
    <row r="36413" spans="8:11">
      <c r="H36413" s="15"/>
      <c r="K36413" s="15"/>
    </row>
    <row r="36414" spans="8:11">
      <c r="H36414" s="15"/>
      <c r="K36414" s="15"/>
    </row>
    <row r="36415" spans="8:11">
      <c r="H36415" s="15"/>
      <c r="K36415" s="15"/>
    </row>
    <row r="36416" spans="8:11">
      <c r="H36416" s="15"/>
      <c r="K36416" s="15"/>
    </row>
    <row r="36417" spans="8:11">
      <c r="H36417" s="15"/>
      <c r="K36417" s="15"/>
    </row>
    <row r="36418" spans="8:11">
      <c r="H36418" s="15"/>
      <c r="K36418" s="15"/>
    </row>
    <row r="36419" spans="8:11">
      <c r="H36419" s="15"/>
      <c r="K36419" s="15"/>
    </row>
    <row r="36420" spans="8:11">
      <c r="H36420" s="15"/>
      <c r="K36420" s="15"/>
    </row>
    <row r="36421" spans="8:11">
      <c r="H36421" s="15"/>
      <c r="K36421" s="15"/>
    </row>
    <row r="36422" spans="8:11">
      <c r="H36422" s="15"/>
      <c r="K36422" s="15"/>
    </row>
    <row r="36423" spans="8:11">
      <c r="H36423" s="15"/>
      <c r="K36423" s="15"/>
    </row>
    <row r="36424" spans="8:11">
      <c r="H36424" s="15"/>
      <c r="K36424" s="15"/>
    </row>
    <row r="36425" spans="8:11">
      <c r="H36425" s="15"/>
      <c r="K36425" s="15"/>
    </row>
    <row r="36426" spans="8:11">
      <c r="H36426" s="15"/>
      <c r="K36426" s="15"/>
    </row>
    <row r="36427" spans="8:11">
      <c r="H36427" s="15"/>
      <c r="K36427" s="15"/>
    </row>
    <row r="36428" spans="8:11">
      <c r="H36428" s="15"/>
      <c r="K36428" s="15"/>
    </row>
    <row r="36429" spans="8:11">
      <c r="H36429" s="15"/>
      <c r="K36429" s="15"/>
    </row>
    <row r="36430" spans="8:11">
      <c r="H36430" s="15"/>
      <c r="K36430" s="15"/>
    </row>
    <row r="36431" spans="8:11">
      <c r="H36431" s="15"/>
      <c r="K36431" s="15"/>
    </row>
    <row r="36432" spans="8:11">
      <c r="H36432" s="15"/>
      <c r="K36432" s="15"/>
    </row>
    <row r="36433" spans="8:11">
      <c r="H36433" s="15"/>
      <c r="K36433" s="15"/>
    </row>
    <row r="36434" spans="8:11">
      <c r="H36434" s="15"/>
      <c r="K36434" s="15"/>
    </row>
    <row r="36435" spans="8:11">
      <c r="H36435" s="15"/>
      <c r="K36435" s="15"/>
    </row>
    <row r="36436" spans="8:11">
      <c r="H36436" s="15"/>
      <c r="K36436" s="15"/>
    </row>
    <row r="36437" spans="8:11">
      <c r="H36437" s="15"/>
      <c r="K36437" s="15"/>
    </row>
    <row r="36438" spans="8:11">
      <c r="H36438" s="15"/>
      <c r="K36438" s="15"/>
    </row>
    <row r="36439" spans="8:11">
      <c r="H36439" s="15"/>
      <c r="K36439" s="15"/>
    </row>
    <row r="36440" spans="8:11">
      <c r="H36440" s="15"/>
      <c r="K36440" s="15"/>
    </row>
    <row r="36441" spans="8:11">
      <c r="H36441" s="15"/>
      <c r="K36441" s="15"/>
    </row>
    <row r="36442" spans="8:11">
      <c r="H36442" s="15"/>
      <c r="K36442" s="15"/>
    </row>
    <row r="36443" spans="8:11">
      <c r="H36443" s="15"/>
      <c r="K36443" s="15"/>
    </row>
    <row r="36444" spans="8:11">
      <c r="H36444" s="15"/>
      <c r="K36444" s="15"/>
    </row>
    <row r="36445" spans="8:11">
      <c r="H36445" s="15"/>
      <c r="K36445" s="15"/>
    </row>
    <row r="36446" spans="8:11">
      <c r="H36446" s="15"/>
      <c r="K36446" s="15"/>
    </row>
    <row r="36447" spans="8:11">
      <c r="H36447" s="15"/>
      <c r="K36447" s="15"/>
    </row>
    <row r="36448" spans="8:11">
      <c r="H36448" s="15"/>
      <c r="K36448" s="15"/>
    </row>
    <row r="36449" spans="8:11">
      <c r="H36449" s="15"/>
      <c r="K36449" s="15"/>
    </row>
    <row r="36450" spans="8:11">
      <c r="H36450" s="15"/>
      <c r="K36450" s="15"/>
    </row>
    <row r="36451" spans="8:11">
      <c r="H36451" s="15"/>
      <c r="K36451" s="15"/>
    </row>
    <row r="36452" spans="8:11">
      <c r="H36452" s="15"/>
      <c r="K36452" s="15"/>
    </row>
    <row r="36453" spans="8:11">
      <c r="H36453" s="15"/>
      <c r="K36453" s="15"/>
    </row>
    <row r="36454" spans="8:11">
      <c r="H36454" s="15"/>
      <c r="K36454" s="15"/>
    </row>
    <row r="36455" spans="8:11">
      <c r="H36455" s="15"/>
      <c r="K36455" s="15"/>
    </row>
    <row r="36456" spans="8:11">
      <c r="H36456" s="15"/>
      <c r="K36456" s="15"/>
    </row>
    <row r="36457" spans="8:11">
      <c r="H36457" s="15"/>
      <c r="K36457" s="15"/>
    </row>
    <row r="36458" spans="8:11">
      <c r="H36458" s="15"/>
      <c r="K36458" s="15"/>
    </row>
    <row r="36459" spans="8:11">
      <c r="H36459" s="15"/>
      <c r="K36459" s="15"/>
    </row>
    <row r="36460" spans="8:11">
      <c r="H36460" s="15"/>
      <c r="K36460" s="15"/>
    </row>
    <row r="36461" spans="8:11">
      <c r="H36461" s="15"/>
      <c r="K36461" s="15"/>
    </row>
    <row r="36462" spans="8:11">
      <c r="H36462" s="15"/>
      <c r="K36462" s="15"/>
    </row>
    <row r="36463" spans="8:11">
      <c r="H36463" s="15"/>
      <c r="K36463" s="15"/>
    </row>
    <row r="36464" spans="8:11">
      <c r="H36464" s="15"/>
      <c r="K36464" s="15"/>
    </row>
    <row r="36465" spans="8:11">
      <c r="H36465" s="15"/>
      <c r="K36465" s="15"/>
    </row>
    <row r="36466" spans="8:11">
      <c r="H36466" s="15"/>
      <c r="K36466" s="15"/>
    </row>
    <row r="36467" spans="8:11">
      <c r="H36467" s="15"/>
      <c r="K36467" s="15"/>
    </row>
    <row r="36468" spans="8:11">
      <c r="H36468" s="15"/>
      <c r="K36468" s="15"/>
    </row>
    <row r="36469" spans="8:11">
      <c r="H36469" s="15"/>
      <c r="K36469" s="15"/>
    </row>
    <row r="36470" spans="8:11">
      <c r="H36470" s="15"/>
      <c r="K36470" s="15"/>
    </row>
    <row r="36471" spans="8:11">
      <c r="H36471" s="15"/>
      <c r="K36471" s="15"/>
    </row>
    <row r="36472" spans="8:11">
      <c r="H36472" s="15"/>
      <c r="K36472" s="15"/>
    </row>
    <row r="36473" spans="8:11">
      <c r="H36473" s="15"/>
      <c r="K36473" s="15"/>
    </row>
    <row r="36474" spans="8:11">
      <c r="H36474" s="15"/>
      <c r="K36474" s="15"/>
    </row>
    <row r="36475" spans="8:11">
      <c r="H36475" s="15"/>
      <c r="K36475" s="15"/>
    </row>
    <row r="36476" spans="8:11">
      <c r="H36476" s="15"/>
      <c r="K36476" s="15"/>
    </row>
    <row r="36477" spans="8:11">
      <c r="H36477" s="15"/>
      <c r="K36477" s="15"/>
    </row>
    <row r="36478" spans="8:11">
      <c r="H36478" s="15"/>
      <c r="K36478" s="15"/>
    </row>
    <row r="36479" spans="8:11">
      <c r="H36479" s="15"/>
      <c r="K36479" s="15"/>
    </row>
    <row r="36480" spans="8:11">
      <c r="H36480" s="15"/>
      <c r="K36480" s="15"/>
    </row>
    <row r="36481" spans="8:11">
      <c r="H36481" s="15"/>
      <c r="K36481" s="15"/>
    </row>
    <row r="36482" spans="8:11">
      <c r="H36482" s="15"/>
      <c r="K36482" s="15"/>
    </row>
    <row r="36483" spans="8:11">
      <c r="H36483" s="15"/>
      <c r="K36483" s="15"/>
    </row>
    <row r="36484" spans="8:11">
      <c r="H36484" s="15"/>
      <c r="K36484" s="15"/>
    </row>
    <row r="36485" spans="8:11">
      <c r="H36485" s="15"/>
      <c r="K36485" s="15"/>
    </row>
    <row r="36486" spans="8:11">
      <c r="H36486" s="15"/>
      <c r="K36486" s="15"/>
    </row>
    <row r="36487" spans="8:11">
      <c r="H36487" s="15"/>
      <c r="K36487" s="15"/>
    </row>
    <row r="36488" spans="8:11">
      <c r="H36488" s="15"/>
      <c r="K36488" s="15"/>
    </row>
    <row r="36489" spans="8:11">
      <c r="H36489" s="15"/>
      <c r="K36489" s="15"/>
    </row>
    <row r="36490" spans="8:11">
      <c r="H36490" s="15"/>
      <c r="K36490" s="15"/>
    </row>
    <row r="36491" spans="8:11">
      <c r="H36491" s="15"/>
      <c r="K36491" s="15"/>
    </row>
    <row r="36492" spans="8:11">
      <c r="H36492" s="15"/>
      <c r="K36492" s="15"/>
    </row>
    <row r="36493" spans="8:11">
      <c r="H36493" s="15"/>
      <c r="K36493" s="15"/>
    </row>
    <row r="36494" spans="8:11">
      <c r="H36494" s="15"/>
      <c r="K36494" s="15"/>
    </row>
    <row r="36495" spans="8:11">
      <c r="H36495" s="15"/>
      <c r="K36495" s="15"/>
    </row>
    <row r="36496" spans="8:11">
      <c r="H36496" s="15"/>
      <c r="K36496" s="15"/>
    </row>
    <row r="36497" spans="8:11">
      <c r="H36497" s="15"/>
      <c r="K36497" s="15"/>
    </row>
    <row r="36498" spans="8:11">
      <c r="H36498" s="15"/>
      <c r="K36498" s="15"/>
    </row>
    <row r="36499" spans="8:11">
      <c r="H36499" s="15"/>
      <c r="K36499" s="15"/>
    </row>
    <row r="36500" spans="8:11">
      <c r="H36500" s="15"/>
      <c r="K36500" s="15"/>
    </row>
    <row r="36501" spans="8:11">
      <c r="H36501" s="15"/>
      <c r="K36501" s="15"/>
    </row>
    <row r="36502" spans="8:11">
      <c r="H36502" s="15"/>
      <c r="K36502" s="15"/>
    </row>
    <row r="36503" spans="8:11">
      <c r="H36503" s="15"/>
      <c r="K36503" s="15"/>
    </row>
    <row r="36504" spans="8:11">
      <c r="H36504" s="15"/>
      <c r="K36504" s="15"/>
    </row>
    <row r="36505" spans="8:11">
      <c r="H36505" s="15"/>
      <c r="K36505" s="15"/>
    </row>
    <row r="36506" spans="8:11">
      <c r="H36506" s="15"/>
      <c r="K36506" s="15"/>
    </row>
    <row r="36507" spans="8:11">
      <c r="H36507" s="15"/>
      <c r="K36507" s="15"/>
    </row>
    <row r="36508" spans="8:11">
      <c r="H36508" s="15"/>
      <c r="K36508" s="15"/>
    </row>
    <row r="36509" spans="8:11">
      <c r="H36509" s="15"/>
      <c r="K36509" s="15"/>
    </row>
    <row r="36510" spans="8:11">
      <c r="H36510" s="15"/>
      <c r="K36510" s="15"/>
    </row>
    <row r="36511" spans="8:11">
      <c r="H36511" s="15"/>
      <c r="K36511" s="15"/>
    </row>
    <row r="36512" spans="8:11">
      <c r="H36512" s="15"/>
      <c r="K36512" s="15"/>
    </row>
    <row r="36513" spans="8:11">
      <c r="H36513" s="15"/>
      <c r="K36513" s="15"/>
    </row>
    <row r="36514" spans="8:11">
      <c r="H36514" s="15"/>
      <c r="K36514" s="15"/>
    </row>
    <row r="36515" spans="8:11">
      <c r="H36515" s="15"/>
      <c r="K36515" s="15"/>
    </row>
    <row r="36516" spans="8:11">
      <c r="H36516" s="15"/>
      <c r="K36516" s="15"/>
    </row>
    <row r="36517" spans="8:11">
      <c r="H36517" s="15"/>
      <c r="K36517" s="15"/>
    </row>
    <row r="36518" spans="8:11">
      <c r="H36518" s="15"/>
      <c r="K36518" s="15"/>
    </row>
    <row r="36519" spans="8:11">
      <c r="H36519" s="15"/>
      <c r="K36519" s="15"/>
    </row>
    <row r="36520" spans="8:11">
      <c r="H36520" s="15"/>
      <c r="K36520" s="15"/>
    </row>
    <row r="36521" spans="8:11">
      <c r="H36521" s="15"/>
      <c r="K36521" s="15"/>
    </row>
    <row r="36522" spans="8:11">
      <c r="H36522" s="15"/>
      <c r="K36522" s="15"/>
    </row>
    <row r="36523" spans="8:11">
      <c r="H36523" s="15"/>
      <c r="K36523" s="15"/>
    </row>
    <row r="36524" spans="8:11">
      <c r="H36524" s="15"/>
      <c r="K36524" s="15"/>
    </row>
    <row r="36525" spans="8:11">
      <c r="H36525" s="15"/>
      <c r="K36525" s="15"/>
    </row>
    <row r="36526" spans="8:11">
      <c r="H36526" s="15"/>
      <c r="K36526" s="15"/>
    </row>
    <row r="36527" spans="8:11">
      <c r="H36527" s="15"/>
      <c r="K36527" s="15"/>
    </row>
    <row r="36528" spans="8:11">
      <c r="H36528" s="15"/>
      <c r="K36528" s="15"/>
    </row>
    <row r="36529" spans="8:11">
      <c r="H36529" s="15"/>
      <c r="K36529" s="15"/>
    </row>
    <row r="36530" spans="8:11">
      <c r="H36530" s="15"/>
      <c r="K36530" s="15"/>
    </row>
    <row r="36531" spans="8:11">
      <c r="H36531" s="15"/>
      <c r="K36531" s="15"/>
    </row>
    <row r="36532" spans="8:11">
      <c r="H36532" s="15"/>
      <c r="K36532" s="15"/>
    </row>
    <row r="36533" spans="8:11">
      <c r="H36533" s="15"/>
      <c r="K36533" s="15"/>
    </row>
    <row r="36534" spans="8:11">
      <c r="H36534" s="15"/>
      <c r="K36534" s="15"/>
    </row>
    <row r="36535" spans="8:11">
      <c r="H36535" s="15"/>
      <c r="K36535" s="15"/>
    </row>
    <row r="36536" spans="8:11">
      <c r="H36536" s="15"/>
      <c r="K36536" s="15"/>
    </row>
    <row r="36537" spans="8:11">
      <c r="H36537" s="15"/>
      <c r="K36537" s="15"/>
    </row>
    <row r="36538" spans="8:11">
      <c r="H36538" s="15"/>
      <c r="K36538" s="15"/>
    </row>
    <row r="36539" spans="8:11">
      <c r="H36539" s="15"/>
      <c r="K36539" s="15"/>
    </row>
    <row r="36540" spans="8:11">
      <c r="H36540" s="15"/>
      <c r="K36540" s="15"/>
    </row>
    <row r="36541" spans="8:11">
      <c r="H36541" s="15"/>
      <c r="K36541" s="15"/>
    </row>
    <row r="36542" spans="8:11">
      <c r="H36542" s="15"/>
      <c r="K36542" s="15"/>
    </row>
    <row r="36543" spans="8:11">
      <c r="H36543" s="15"/>
      <c r="K36543" s="15"/>
    </row>
    <row r="36544" spans="8:11">
      <c r="H36544" s="15"/>
      <c r="K36544" s="15"/>
    </row>
    <row r="36545" spans="8:11">
      <c r="H36545" s="15"/>
      <c r="K36545" s="15"/>
    </row>
    <row r="36546" spans="8:11">
      <c r="H36546" s="15"/>
      <c r="K36546" s="15"/>
    </row>
    <row r="36547" spans="8:11">
      <c r="H36547" s="15"/>
      <c r="K36547" s="15"/>
    </row>
    <row r="36548" spans="8:11">
      <c r="H36548" s="15"/>
      <c r="K36548" s="15"/>
    </row>
    <row r="36549" spans="8:11">
      <c r="H36549" s="15"/>
      <c r="K36549" s="15"/>
    </row>
    <row r="36550" spans="8:11">
      <c r="H36550" s="15"/>
      <c r="K36550" s="15"/>
    </row>
    <row r="36551" spans="8:11">
      <c r="H36551" s="15"/>
      <c r="K36551" s="15"/>
    </row>
    <row r="36552" spans="8:11">
      <c r="H36552" s="15"/>
      <c r="K36552" s="15"/>
    </row>
    <row r="36553" spans="8:11">
      <c r="H36553" s="15"/>
      <c r="K36553" s="15"/>
    </row>
    <row r="36554" spans="8:11">
      <c r="H36554" s="15"/>
      <c r="K36554" s="15"/>
    </row>
    <row r="36555" spans="8:11">
      <c r="H36555" s="15"/>
      <c r="K36555" s="15"/>
    </row>
    <row r="36556" spans="8:11">
      <c r="H36556" s="15"/>
      <c r="K36556" s="15"/>
    </row>
    <row r="36557" spans="8:11">
      <c r="H36557" s="15"/>
      <c r="K36557" s="15"/>
    </row>
    <row r="36558" spans="8:11">
      <c r="H36558" s="15"/>
      <c r="K36558" s="15"/>
    </row>
    <row r="36559" spans="8:11">
      <c r="H36559" s="15"/>
      <c r="K36559" s="15"/>
    </row>
    <row r="36560" spans="8:11">
      <c r="H36560" s="15"/>
      <c r="K36560" s="15"/>
    </row>
    <row r="36561" spans="8:11">
      <c r="H36561" s="15"/>
      <c r="K36561" s="15"/>
    </row>
    <row r="36562" spans="8:11">
      <c r="H36562" s="15"/>
      <c r="K36562" s="15"/>
    </row>
    <row r="36563" spans="8:11">
      <c r="H36563" s="15"/>
      <c r="K36563" s="15"/>
    </row>
    <row r="36564" spans="8:11">
      <c r="H36564" s="15"/>
      <c r="K36564" s="15"/>
    </row>
    <row r="36565" spans="8:11">
      <c r="H36565" s="15"/>
      <c r="K36565" s="15"/>
    </row>
    <row r="36566" spans="8:11">
      <c r="H36566" s="15"/>
      <c r="K36566" s="15"/>
    </row>
    <row r="36567" spans="8:11">
      <c r="H36567" s="15"/>
      <c r="K36567" s="15"/>
    </row>
    <row r="36568" spans="8:11">
      <c r="H36568" s="15"/>
      <c r="K36568" s="15"/>
    </row>
    <row r="36569" spans="8:11">
      <c r="H36569" s="15"/>
      <c r="K36569" s="15"/>
    </row>
    <row r="36570" spans="8:11">
      <c r="H36570" s="15"/>
      <c r="K36570" s="15"/>
    </row>
    <row r="36571" spans="8:11">
      <c r="H36571" s="15"/>
      <c r="K36571" s="15"/>
    </row>
    <row r="36572" spans="8:11">
      <c r="H36572" s="15"/>
      <c r="K36572" s="15"/>
    </row>
    <row r="36573" spans="8:11">
      <c r="H36573" s="15"/>
      <c r="K36573" s="15"/>
    </row>
    <row r="36574" spans="8:11">
      <c r="H36574" s="15"/>
      <c r="K36574" s="15"/>
    </row>
    <row r="36575" spans="8:11">
      <c r="H36575" s="15"/>
      <c r="K36575" s="15"/>
    </row>
    <row r="36576" spans="8:11">
      <c r="H36576" s="15"/>
      <c r="K36576" s="15"/>
    </row>
    <row r="36577" spans="8:11">
      <c r="H36577" s="15"/>
      <c r="K36577" s="15"/>
    </row>
    <row r="36578" spans="8:11">
      <c r="H36578" s="15"/>
      <c r="K36578" s="15"/>
    </row>
    <row r="36579" spans="8:11">
      <c r="H36579" s="15"/>
      <c r="K36579" s="15"/>
    </row>
    <row r="36580" spans="8:11">
      <c r="H36580" s="15"/>
      <c r="K36580" s="15"/>
    </row>
    <row r="36581" spans="8:11">
      <c r="H36581" s="15"/>
      <c r="K36581" s="15"/>
    </row>
    <row r="36582" spans="8:11">
      <c r="H36582" s="15"/>
      <c r="K36582" s="15"/>
    </row>
    <row r="36583" spans="8:11">
      <c r="H36583" s="15"/>
      <c r="K36583" s="15"/>
    </row>
    <row r="36584" spans="8:11">
      <c r="H36584" s="15"/>
      <c r="K36584" s="15"/>
    </row>
    <row r="36585" spans="8:11">
      <c r="H36585" s="15"/>
      <c r="K36585" s="15"/>
    </row>
    <row r="36586" spans="8:11">
      <c r="H36586" s="15"/>
      <c r="K36586" s="15"/>
    </row>
    <row r="36587" spans="8:11">
      <c r="H36587" s="15"/>
      <c r="K36587" s="15"/>
    </row>
    <row r="36588" spans="8:11">
      <c r="H36588" s="15"/>
      <c r="K36588" s="15"/>
    </row>
    <row r="36589" spans="8:11">
      <c r="H36589" s="15"/>
      <c r="K36589" s="15"/>
    </row>
    <row r="36590" spans="8:11">
      <c r="H36590" s="15"/>
      <c r="K36590" s="15"/>
    </row>
    <row r="36591" spans="8:11">
      <c r="H36591" s="15"/>
      <c r="K36591" s="15"/>
    </row>
    <row r="36592" spans="8:11">
      <c r="H36592" s="15"/>
      <c r="K36592" s="15"/>
    </row>
    <row r="36593" spans="8:11">
      <c r="H36593" s="15"/>
      <c r="K36593" s="15"/>
    </row>
    <row r="36594" spans="8:11">
      <c r="H36594" s="15"/>
      <c r="K36594" s="15"/>
    </row>
    <row r="36595" spans="8:11">
      <c r="H36595" s="15"/>
      <c r="K36595" s="15"/>
    </row>
    <row r="36596" spans="8:11">
      <c r="H36596" s="15"/>
      <c r="K36596" s="15"/>
    </row>
    <row r="36597" spans="8:11">
      <c r="H36597" s="15"/>
      <c r="K36597" s="15"/>
    </row>
    <row r="36598" spans="8:11">
      <c r="H36598" s="15"/>
      <c r="K36598" s="15"/>
    </row>
    <row r="36599" spans="8:11">
      <c r="H36599" s="15"/>
      <c r="K36599" s="15"/>
    </row>
    <row r="36600" spans="8:11">
      <c r="H36600" s="15"/>
      <c r="K36600" s="15"/>
    </row>
    <row r="36601" spans="8:11">
      <c r="H36601" s="15"/>
      <c r="K36601" s="15"/>
    </row>
    <row r="36602" spans="8:11">
      <c r="H36602" s="15"/>
      <c r="K36602" s="15"/>
    </row>
    <row r="36603" spans="8:11">
      <c r="H36603" s="15"/>
      <c r="K36603" s="15"/>
    </row>
    <row r="36604" spans="8:11">
      <c r="H36604" s="15"/>
      <c r="K36604" s="15"/>
    </row>
    <row r="36605" spans="8:11">
      <c r="H36605" s="15"/>
      <c r="K36605" s="15"/>
    </row>
    <row r="36606" spans="8:11">
      <c r="H36606" s="15"/>
      <c r="K36606" s="15"/>
    </row>
    <row r="36607" spans="8:11">
      <c r="H36607" s="15"/>
      <c r="K36607" s="15"/>
    </row>
    <row r="36608" spans="8:11">
      <c r="H36608" s="15"/>
      <c r="K36608" s="15"/>
    </row>
    <row r="36609" spans="8:11">
      <c r="H36609" s="15"/>
      <c r="K36609" s="15"/>
    </row>
    <row r="36610" spans="8:11">
      <c r="H36610" s="15"/>
      <c r="K36610" s="15"/>
    </row>
    <row r="36611" spans="8:11">
      <c r="H36611" s="15"/>
      <c r="K36611" s="15"/>
    </row>
    <row r="36612" spans="8:11">
      <c r="H36612" s="15"/>
      <c r="K36612" s="15"/>
    </row>
    <row r="36613" spans="8:11">
      <c r="H36613" s="15"/>
      <c r="K36613" s="15"/>
    </row>
    <row r="36614" spans="8:11">
      <c r="H36614" s="15"/>
      <c r="K36614" s="15"/>
    </row>
    <row r="36615" spans="8:11">
      <c r="H36615" s="15"/>
      <c r="K36615" s="15"/>
    </row>
    <row r="36616" spans="8:11">
      <c r="H36616" s="15"/>
      <c r="K36616" s="15"/>
    </row>
    <row r="36617" spans="8:11">
      <c r="H36617" s="15"/>
      <c r="K36617" s="15"/>
    </row>
    <row r="36618" spans="8:11">
      <c r="H36618" s="15"/>
      <c r="K36618" s="15"/>
    </row>
    <row r="36619" spans="8:11">
      <c r="H36619" s="15"/>
      <c r="K36619" s="15"/>
    </row>
    <row r="36620" spans="8:11">
      <c r="H36620" s="15"/>
      <c r="K36620" s="15"/>
    </row>
    <row r="36621" spans="8:11">
      <c r="H36621" s="15"/>
      <c r="K36621" s="15"/>
    </row>
    <row r="36622" spans="8:11">
      <c r="H36622" s="15"/>
      <c r="K36622" s="15"/>
    </row>
    <row r="36623" spans="8:11">
      <c r="H36623" s="15"/>
      <c r="K36623" s="15"/>
    </row>
    <row r="36624" spans="8:11">
      <c r="H36624" s="15"/>
      <c r="K36624" s="15"/>
    </row>
    <row r="36625" spans="8:11">
      <c r="H36625" s="15"/>
      <c r="K36625" s="15"/>
    </row>
    <row r="36626" spans="8:11">
      <c r="H36626" s="15"/>
      <c r="K36626" s="15"/>
    </row>
    <row r="36627" spans="8:11">
      <c r="H36627" s="15"/>
      <c r="K36627" s="15"/>
    </row>
    <row r="36628" spans="8:11">
      <c r="H36628" s="15"/>
      <c r="K36628" s="15"/>
    </row>
    <row r="36629" spans="8:11">
      <c r="H36629" s="15"/>
      <c r="K36629" s="15"/>
    </row>
    <row r="36630" spans="8:11">
      <c r="H36630" s="15"/>
      <c r="K36630" s="15"/>
    </row>
    <row r="36631" spans="8:11">
      <c r="H36631" s="15"/>
      <c r="K36631" s="15"/>
    </row>
    <row r="36632" spans="8:11">
      <c r="H36632" s="15"/>
      <c r="K36632" s="15"/>
    </row>
    <row r="36633" spans="8:11">
      <c r="H36633" s="15"/>
      <c r="K36633" s="15"/>
    </row>
    <row r="36634" spans="8:11">
      <c r="H36634" s="15"/>
      <c r="K36634" s="15"/>
    </row>
    <row r="36635" spans="8:11">
      <c r="H36635" s="15"/>
      <c r="K36635" s="15"/>
    </row>
    <row r="36636" spans="8:11">
      <c r="H36636" s="15"/>
      <c r="K36636" s="15"/>
    </row>
    <row r="36637" spans="8:11">
      <c r="H36637" s="15"/>
      <c r="K36637" s="15"/>
    </row>
    <row r="36638" spans="8:11">
      <c r="H36638" s="15"/>
      <c r="K36638" s="15"/>
    </row>
    <row r="36639" spans="8:11">
      <c r="H36639" s="15"/>
      <c r="K36639" s="15"/>
    </row>
    <row r="36640" spans="8:11">
      <c r="H36640" s="15"/>
      <c r="K36640" s="15"/>
    </row>
    <row r="36641" spans="8:11">
      <c r="H36641" s="15"/>
      <c r="K36641" s="15"/>
    </row>
    <row r="36642" spans="8:11">
      <c r="H36642" s="15"/>
      <c r="K36642" s="15"/>
    </row>
    <row r="36643" spans="8:11">
      <c r="H36643" s="15"/>
      <c r="K36643" s="15"/>
    </row>
    <row r="36644" spans="8:11">
      <c r="H36644" s="15"/>
      <c r="K36644" s="15"/>
    </row>
    <row r="36645" spans="8:11">
      <c r="H36645" s="15"/>
      <c r="K36645" s="15"/>
    </row>
    <row r="36646" spans="8:11">
      <c r="H36646" s="15"/>
      <c r="K36646" s="15"/>
    </row>
    <row r="36647" spans="8:11">
      <c r="H36647" s="15"/>
      <c r="K36647" s="15"/>
    </row>
    <row r="36648" spans="8:11">
      <c r="H36648" s="15"/>
      <c r="K36648" s="15"/>
    </row>
    <row r="36649" spans="8:11">
      <c r="H36649" s="15"/>
      <c r="K36649" s="15"/>
    </row>
    <row r="36650" spans="8:11">
      <c r="H36650" s="15"/>
      <c r="K36650" s="15"/>
    </row>
    <row r="36651" spans="8:11">
      <c r="H36651" s="15"/>
      <c r="K36651" s="15"/>
    </row>
    <row r="36652" spans="8:11">
      <c r="H36652" s="15"/>
      <c r="K36652" s="15"/>
    </row>
    <row r="36653" spans="8:11">
      <c r="H36653" s="15"/>
      <c r="K36653" s="15"/>
    </row>
    <row r="36654" spans="8:11">
      <c r="H36654" s="15"/>
      <c r="K36654" s="15"/>
    </row>
    <row r="36655" spans="8:11">
      <c r="H36655" s="15"/>
      <c r="K36655" s="15"/>
    </row>
    <row r="36656" spans="8:11">
      <c r="H36656" s="15"/>
      <c r="K36656" s="15"/>
    </row>
    <row r="36657" spans="8:11">
      <c r="H36657" s="15"/>
      <c r="K36657" s="15"/>
    </row>
    <row r="36658" spans="8:11">
      <c r="H36658" s="15"/>
      <c r="K36658" s="15"/>
    </row>
    <row r="36659" spans="8:11">
      <c r="H36659" s="15"/>
      <c r="K36659" s="15"/>
    </row>
    <row r="36660" spans="8:11">
      <c r="H36660" s="15"/>
      <c r="K36660" s="15"/>
    </row>
    <row r="36661" spans="8:11">
      <c r="H36661" s="15"/>
      <c r="K36661" s="15"/>
    </row>
    <row r="36662" spans="8:11">
      <c r="H36662" s="15"/>
      <c r="K36662" s="15"/>
    </row>
    <row r="36663" spans="8:11">
      <c r="H36663" s="15"/>
      <c r="K36663" s="15"/>
    </row>
    <row r="36664" spans="8:11">
      <c r="H36664" s="15"/>
      <c r="K36664" s="15"/>
    </row>
    <row r="36665" spans="8:11">
      <c r="H36665" s="15"/>
      <c r="K36665" s="15"/>
    </row>
    <row r="36666" spans="8:11">
      <c r="H36666" s="15"/>
      <c r="K36666" s="15"/>
    </row>
    <row r="36667" spans="8:11">
      <c r="H36667" s="15"/>
      <c r="K36667" s="15"/>
    </row>
    <row r="36668" spans="8:11">
      <c r="H36668" s="15"/>
      <c r="K36668" s="15"/>
    </row>
    <row r="36669" spans="8:11">
      <c r="H36669" s="15"/>
      <c r="K36669" s="15"/>
    </row>
    <row r="36670" spans="8:11">
      <c r="H36670" s="15"/>
      <c r="K36670" s="15"/>
    </row>
    <row r="36671" spans="8:11">
      <c r="H36671" s="15"/>
      <c r="K36671" s="15"/>
    </row>
    <row r="36672" spans="8:11">
      <c r="H36672" s="15"/>
      <c r="K36672" s="15"/>
    </row>
    <row r="36673" spans="8:11">
      <c r="H36673" s="15"/>
      <c r="K36673" s="15"/>
    </row>
    <row r="36674" spans="8:11">
      <c r="H36674" s="15"/>
      <c r="K36674" s="15"/>
    </row>
    <row r="36675" spans="8:11">
      <c r="H36675" s="15"/>
      <c r="K36675" s="15"/>
    </row>
    <row r="36676" spans="8:11">
      <c r="H36676" s="15"/>
      <c r="K36676" s="15"/>
    </row>
    <row r="36677" spans="8:11">
      <c r="H36677" s="15"/>
      <c r="K36677" s="15"/>
    </row>
    <row r="36678" spans="8:11">
      <c r="H36678" s="15"/>
      <c r="K36678" s="15"/>
    </row>
    <row r="36679" spans="8:11">
      <c r="H36679" s="15"/>
      <c r="K36679" s="15"/>
    </row>
    <row r="36680" spans="8:11">
      <c r="H36680" s="15"/>
      <c r="K36680" s="15"/>
    </row>
    <row r="36681" spans="8:11">
      <c r="H36681" s="15"/>
      <c r="K36681" s="15"/>
    </row>
    <row r="36682" spans="8:11">
      <c r="H36682" s="15"/>
      <c r="K36682" s="15"/>
    </row>
    <row r="36683" spans="8:11">
      <c r="H36683" s="15"/>
      <c r="K36683" s="15"/>
    </row>
    <row r="36684" spans="8:11">
      <c r="H36684" s="15"/>
      <c r="K36684" s="15"/>
    </row>
    <row r="36685" spans="8:11">
      <c r="H36685" s="15"/>
      <c r="K36685" s="15"/>
    </row>
    <row r="36686" spans="8:11">
      <c r="H36686" s="15"/>
      <c r="K36686" s="15"/>
    </row>
    <row r="36687" spans="8:11">
      <c r="H36687" s="15"/>
      <c r="K36687" s="15"/>
    </row>
    <row r="36688" spans="8:11">
      <c r="H36688" s="15"/>
      <c r="K36688" s="15"/>
    </row>
    <row r="36689" spans="8:11">
      <c r="H36689" s="15"/>
      <c r="K36689" s="15"/>
    </row>
    <row r="36690" spans="8:11">
      <c r="H36690" s="15"/>
      <c r="K36690" s="15"/>
    </row>
    <row r="36691" spans="8:11">
      <c r="H36691" s="15"/>
      <c r="K36691" s="15"/>
    </row>
    <row r="36692" spans="8:11">
      <c r="H36692" s="15"/>
      <c r="K36692" s="15"/>
    </row>
    <row r="36693" spans="8:11">
      <c r="H36693" s="15"/>
      <c r="K36693" s="15"/>
    </row>
    <row r="36694" spans="8:11">
      <c r="H36694" s="15"/>
      <c r="K36694" s="15"/>
    </row>
    <row r="36695" spans="8:11">
      <c r="H36695" s="15"/>
      <c r="K36695" s="15"/>
    </row>
    <row r="36696" spans="8:11">
      <c r="H36696" s="15"/>
      <c r="K36696" s="15"/>
    </row>
    <row r="36697" spans="8:11">
      <c r="H36697" s="15"/>
      <c r="K36697" s="15"/>
    </row>
    <row r="36698" spans="8:11">
      <c r="H36698" s="15"/>
      <c r="K36698" s="15"/>
    </row>
    <row r="36699" spans="8:11">
      <c r="H36699" s="15"/>
      <c r="K36699" s="15"/>
    </row>
    <row r="36700" spans="8:11">
      <c r="H36700" s="15"/>
      <c r="K36700" s="15"/>
    </row>
    <row r="36701" spans="8:11">
      <c r="H36701" s="15"/>
      <c r="K36701" s="15"/>
    </row>
    <row r="36702" spans="8:11">
      <c r="H36702" s="15"/>
      <c r="K36702" s="15"/>
    </row>
    <row r="36703" spans="8:11">
      <c r="H36703" s="15"/>
      <c r="K36703" s="15"/>
    </row>
    <row r="36704" spans="8:11">
      <c r="H36704" s="15"/>
      <c r="K36704" s="15"/>
    </row>
    <row r="36705" spans="8:11">
      <c r="H36705" s="15"/>
      <c r="K36705" s="15"/>
    </row>
    <row r="36706" spans="8:11">
      <c r="H36706" s="15"/>
      <c r="K36706" s="15"/>
    </row>
    <row r="36707" spans="8:11">
      <c r="H36707" s="15"/>
      <c r="K36707" s="15"/>
    </row>
    <row r="36708" spans="8:11">
      <c r="H36708" s="15"/>
      <c r="K36708" s="15"/>
    </row>
    <row r="36709" spans="8:11">
      <c r="H36709" s="15"/>
      <c r="K36709" s="15"/>
    </row>
    <row r="36710" spans="8:11">
      <c r="H36710" s="15"/>
      <c r="K36710" s="15"/>
    </row>
    <row r="36711" spans="8:11">
      <c r="H36711" s="15"/>
      <c r="K36711" s="15"/>
    </row>
    <row r="36712" spans="8:11">
      <c r="H36712" s="15"/>
      <c r="K36712" s="15"/>
    </row>
    <row r="36713" spans="8:11">
      <c r="H36713" s="15"/>
      <c r="K36713" s="15"/>
    </row>
    <row r="36714" spans="8:11">
      <c r="H36714" s="15"/>
      <c r="K36714" s="15"/>
    </row>
    <row r="36715" spans="8:11">
      <c r="H36715" s="15"/>
      <c r="K36715" s="15"/>
    </row>
    <row r="36716" spans="8:11">
      <c r="H36716" s="15"/>
      <c r="K36716" s="15"/>
    </row>
    <row r="36717" spans="8:11">
      <c r="H36717" s="15"/>
      <c r="K36717" s="15"/>
    </row>
    <row r="36718" spans="8:11">
      <c r="H36718" s="15"/>
      <c r="K36718" s="15"/>
    </row>
    <row r="36719" spans="8:11">
      <c r="H36719" s="15"/>
      <c r="K36719" s="15"/>
    </row>
    <row r="36720" spans="8:11">
      <c r="H36720" s="15"/>
      <c r="K36720" s="15"/>
    </row>
    <row r="36721" spans="8:11">
      <c r="H36721" s="15"/>
      <c r="K36721" s="15"/>
    </row>
    <row r="36722" spans="8:11">
      <c r="H36722" s="15"/>
      <c r="K36722" s="15"/>
    </row>
    <row r="36723" spans="8:11">
      <c r="H36723" s="15"/>
      <c r="K36723" s="15"/>
    </row>
    <row r="36724" spans="8:11">
      <c r="H36724" s="15"/>
      <c r="K36724" s="15"/>
    </row>
    <row r="36725" spans="8:11">
      <c r="H36725" s="15"/>
      <c r="K36725" s="15"/>
    </row>
    <row r="36726" spans="8:11">
      <c r="H36726" s="15"/>
      <c r="K36726" s="15"/>
    </row>
    <row r="36727" spans="8:11">
      <c r="H36727" s="15"/>
      <c r="K36727" s="15"/>
    </row>
    <row r="36728" spans="8:11">
      <c r="H36728" s="15"/>
      <c r="K36728" s="15"/>
    </row>
    <row r="36729" spans="8:11">
      <c r="H36729" s="15"/>
      <c r="K36729" s="15"/>
    </row>
    <row r="36730" spans="8:11">
      <c r="H36730" s="15"/>
      <c r="K36730" s="15"/>
    </row>
    <row r="36731" spans="8:11">
      <c r="H36731" s="15"/>
      <c r="K36731" s="15"/>
    </row>
    <row r="36732" spans="8:11">
      <c r="H36732" s="15"/>
      <c r="K36732" s="15"/>
    </row>
    <row r="36733" spans="8:11">
      <c r="H36733" s="15"/>
      <c r="K36733" s="15"/>
    </row>
    <row r="36734" spans="8:11">
      <c r="H36734" s="15"/>
      <c r="K36734" s="15"/>
    </row>
    <row r="36735" spans="8:11">
      <c r="H36735" s="15"/>
      <c r="K36735" s="15"/>
    </row>
    <row r="36736" spans="8:11">
      <c r="H36736" s="15"/>
      <c r="K36736" s="15"/>
    </row>
    <row r="36737" spans="8:11">
      <c r="H36737" s="15"/>
      <c r="K36737" s="15"/>
    </row>
    <row r="36738" spans="8:11">
      <c r="H36738" s="15"/>
      <c r="K36738" s="15"/>
    </row>
    <row r="36739" spans="8:11">
      <c r="H36739" s="15"/>
      <c r="K36739" s="15"/>
    </row>
    <row r="36740" spans="8:11">
      <c r="H36740" s="15"/>
      <c r="K36740" s="15"/>
    </row>
    <row r="36741" spans="8:11">
      <c r="H36741" s="15"/>
      <c r="K36741" s="15"/>
    </row>
    <row r="36742" spans="8:11">
      <c r="H36742" s="15"/>
      <c r="K36742" s="15"/>
    </row>
    <row r="36743" spans="8:11">
      <c r="H36743" s="15"/>
      <c r="K36743" s="15"/>
    </row>
    <row r="36744" spans="8:11">
      <c r="H36744" s="15"/>
      <c r="K36744" s="15"/>
    </row>
    <row r="36745" spans="8:11">
      <c r="H36745" s="15"/>
      <c r="K36745" s="15"/>
    </row>
    <row r="36746" spans="8:11">
      <c r="H36746" s="15"/>
      <c r="K36746" s="15"/>
    </row>
    <row r="36747" spans="8:11">
      <c r="H36747" s="15"/>
      <c r="K36747" s="15"/>
    </row>
    <row r="36748" spans="8:11">
      <c r="H36748" s="15"/>
      <c r="K36748" s="15"/>
    </row>
    <row r="36749" spans="8:11">
      <c r="H36749" s="15"/>
      <c r="K36749" s="15"/>
    </row>
    <row r="36750" spans="8:11">
      <c r="H36750" s="15"/>
      <c r="K36750" s="15"/>
    </row>
    <row r="36751" spans="8:11">
      <c r="H36751" s="15"/>
      <c r="K36751" s="15"/>
    </row>
    <row r="36752" spans="8:11">
      <c r="H36752" s="15"/>
      <c r="K36752" s="15"/>
    </row>
    <row r="36753" spans="8:11">
      <c r="H36753" s="15"/>
      <c r="K36753" s="15"/>
    </row>
    <row r="36754" spans="8:11">
      <c r="H36754" s="15"/>
      <c r="K36754" s="15"/>
    </row>
    <row r="36755" spans="8:11">
      <c r="H36755" s="15"/>
      <c r="K36755" s="15"/>
    </row>
    <row r="36756" spans="8:11">
      <c r="H36756" s="15"/>
      <c r="K36756" s="15"/>
    </row>
    <row r="36757" spans="8:11">
      <c r="H36757" s="15"/>
      <c r="K36757" s="15"/>
    </row>
    <row r="36758" spans="8:11">
      <c r="H36758" s="15"/>
      <c r="K36758" s="15"/>
    </row>
    <row r="36759" spans="8:11">
      <c r="H36759" s="15"/>
      <c r="K36759" s="15"/>
    </row>
    <row r="36760" spans="8:11">
      <c r="H36760" s="15"/>
      <c r="K36760" s="15"/>
    </row>
    <row r="36761" spans="8:11">
      <c r="H36761" s="15"/>
      <c r="K36761" s="15"/>
    </row>
    <row r="36762" spans="8:11">
      <c r="H36762" s="15"/>
      <c r="K36762" s="15"/>
    </row>
    <row r="36763" spans="8:11">
      <c r="H36763" s="15"/>
      <c r="K36763" s="15"/>
    </row>
    <row r="36764" spans="8:11">
      <c r="H36764" s="15"/>
      <c r="K36764" s="15"/>
    </row>
    <row r="36765" spans="8:11">
      <c r="H36765" s="15"/>
      <c r="K36765" s="15"/>
    </row>
    <row r="36766" spans="8:11">
      <c r="H36766" s="15"/>
      <c r="K36766" s="15"/>
    </row>
    <row r="36767" spans="8:11">
      <c r="H36767" s="15"/>
      <c r="K36767" s="15"/>
    </row>
    <row r="36768" spans="8:11">
      <c r="H36768" s="15"/>
      <c r="K36768" s="15"/>
    </row>
    <row r="36769" spans="8:11">
      <c r="H36769" s="15"/>
      <c r="K36769" s="15"/>
    </row>
    <row r="36770" spans="8:11">
      <c r="H36770" s="15"/>
      <c r="K36770" s="15"/>
    </row>
    <row r="36771" spans="8:11">
      <c r="H36771" s="15"/>
      <c r="K36771" s="15"/>
    </row>
    <row r="36772" spans="8:11">
      <c r="H36772" s="15"/>
      <c r="K36772" s="15"/>
    </row>
    <row r="36773" spans="8:11">
      <c r="H36773" s="15"/>
      <c r="K36773" s="15"/>
    </row>
    <row r="36774" spans="8:11">
      <c r="H36774" s="15"/>
      <c r="K36774" s="15"/>
    </row>
    <row r="36775" spans="8:11">
      <c r="H36775" s="15"/>
      <c r="K36775" s="15"/>
    </row>
    <row r="36776" spans="8:11">
      <c r="H36776" s="15"/>
      <c r="K36776" s="15"/>
    </row>
    <row r="36777" spans="8:11">
      <c r="H36777" s="15"/>
      <c r="K36777" s="15"/>
    </row>
    <row r="36778" spans="8:11">
      <c r="H36778" s="15"/>
      <c r="K36778" s="15"/>
    </row>
    <row r="36779" spans="8:11">
      <c r="H36779" s="15"/>
      <c r="K36779" s="15"/>
    </row>
    <row r="36780" spans="8:11">
      <c r="H36780" s="15"/>
      <c r="K36780" s="15"/>
    </row>
    <row r="36781" spans="8:11">
      <c r="H36781" s="15"/>
      <c r="K36781" s="15"/>
    </row>
    <row r="36782" spans="8:11">
      <c r="H36782" s="15"/>
      <c r="K36782" s="15"/>
    </row>
    <row r="36783" spans="8:11">
      <c r="H36783" s="15"/>
      <c r="K36783" s="15"/>
    </row>
    <row r="36784" spans="8:11">
      <c r="H36784" s="15"/>
      <c r="K36784" s="15"/>
    </row>
    <row r="36785" spans="8:11">
      <c r="H36785" s="15"/>
      <c r="K36785" s="15"/>
    </row>
    <row r="36786" spans="8:11">
      <c r="H36786" s="15"/>
      <c r="K36786" s="15"/>
    </row>
    <row r="36787" spans="8:11">
      <c r="H36787" s="15"/>
      <c r="K36787" s="15"/>
    </row>
    <row r="36788" spans="8:11">
      <c r="H36788" s="15"/>
      <c r="K36788" s="15"/>
    </row>
    <row r="36789" spans="8:11">
      <c r="H36789" s="15"/>
      <c r="K36789" s="15"/>
    </row>
    <row r="36790" spans="8:11">
      <c r="H36790" s="15"/>
      <c r="K36790" s="15"/>
    </row>
    <row r="36791" spans="8:11">
      <c r="H36791" s="15"/>
      <c r="K36791" s="15"/>
    </row>
    <row r="36792" spans="8:11">
      <c r="H36792" s="15"/>
      <c r="K36792" s="15"/>
    </row>
    <row r="36793" spans="8:11">
      <c r="H36793" s="15"/>
      <c r="K36793" s="15"/>
    </row>
    <row r="36794" spans="8:11">
      <c r="H36794" s="15"/>
      <c r="K36794" s="15"/>
    </row>
    <row r="36795" spans="8:11">
      <c r="H36795" s="15"/>
      <c r="K36795" s="15"/>
    </row>
    <row r="36796" spans="8:11">
      <c r="H36796" s="15"/>
      <c r="K36796" s="15"/>
    </row>
    <row r="36797" spans="8:11">
      <c r="H36797" s="15"/>
      <c r="K36797" s="15"/>
    </row>
    <row r="36798" spans="8:11">
      <c r="H36798" s="15"/>
      <c r="K36798" s="15"/>
    </row>
    <row r="36799" spans="8:11">
      <c r="H36799" s="15"/>
      <c r="K36799" s="15"/>
    </row>
    <row r="36800" spans="8:11">
      <c r="H36800" s="15"/>
      <c r="K36800" s="15"/>
    </row>
    <row r="36801" spans="8:11">
      <c r="H36801" s="15"/>
      <c r="K36801" s="15"/>
    </row>
    <row r="36802" spans="8:11">
      <c r="H36802" s="15"/>
      <c r="K36802" s="15"/>
    </row>
    <row r="36803" spans="8:11">
      <c r="H36803" s="15"/>
      <c r="K36803" s="15"/>
    </row>
    <row r="36804" spans="8:11">
      <c r="H36804" s="15"/>
      <c r="K36804" s="15"/>
    </row>
    <row r="36805" spans="8:11">
      <c r="H36805" s="15"/>
      <c r="K36805" s="15"/>
    </row>
    <row r="36806" spans="8:11">
      <c r="H36806" s="15"/>
      <c r="K36806" s="15"/>
    </row>
    <row r="36807" spans="8:11">
      <c r="H36807" s="15"/>
      <c r="K36807" s="15"/>
    </row>
    <row r="36808" spans="8:11">
      <c r="H36808" s="15"/>
      <c r="K36808" s="15"/>
    </row>
    <row r="36809" spans="8:11">
      <c r="H36809" s="15"/>
      <c r="K36809" s="15"/>
    </row>
    <row r="36810" spans="8:11">
      <c r="H36810" s="15"/>
      <c r="K36810" s="15"/>
    </row>
    <row r="36811" spans="8:11">
      <c r="H36811" s="15"/>
      <c r="K36811" s="15"/>
    </row>
    <row r="36812" spans="8:11">
      <c r="H36812" s="15"/>
      <c r="K36812" s="15"/>
    </row>
    <row r="36813" spans="8:11">
      <c r="H36813" s="15"/>
      <c r="K36813" s="15"/>
    </row>
    <row r="36814" spans="8:11">
      <c r="H36814" s="15"/>
      <c r="K36814" s="15"/>
    </row>
    <row r="36815" spans="8:11">
      <c r="H36815" s="15"/>
      <c r="K36815" s="15"/>
    </row>
    <row r="36816" spans="8:11">
      <c r="H36816" s="15"/>
      <c r="K36816" s="15"/>
    </row>
    <row r="36817" spans="8:11">
      <c r="H36817" s="15"/>
      <c r="K36817" s="15"/>
    </row>
    <row r="36818" spans="8:11">
      <c r="H36818" s="15"/>
      <c r="K36818" s="15"/>
    </row>
    <row r="36819" spans="8:11">
      <c r="H36819" s="15"/>
      <c r="K36819" s="15"/>
    </row>
    <row r="36820" spans="8:11">
      <c r="H36820" s="15"/>
      <c r="K36820" s="15"/>
    </row>
    <row r="36821" spans="8:11">
      <c r="H36821" s="15"/>
      <c r="K36821" s="15"/>
    </row>
    <row r="36822" spans="8:11">
      <c r="H36822" s="15"/>
      <c r="K36822" s="15"/>
    </row>
    <row r="36823" spans="8:11">
      <c r="H36823" s="15"/>
      <c r="K36823" s="15"/>
    </row>
    <row r="36824" spans="8:11">
      <c r="H36824" s="15"/>
      <c r="K36824" s="15"/>
    </row>
    <row r="36825" spans="8:11">
      <c r="H36825" s="15"/>
      <c r="K36825" s="15"/>
    </row>
    <row r="36826" spans="8:11">
      <c r="H36826" s="15"/>
      <c r="K36826" s="15"/>
    </row>
    <row r="36827" spans="8:11">
      <c r="H36827" s="15"/>
      <c r="K36827" s="15"/>
    </row>
    <row r="36828" spans="8:11">
      <c r="H36828" s="15"/>
      <c r="K36828" s="15"/>
    </row>
    <row r="36829" spans="8:11">
      <c r="H36829" s="15"/>
      <c r="K36829" s="15"/>
    </row>
    <row r="36830" spans="8:11">
      <c r="H36830" s="15"/>
      <c r="K36830" s="15"/>
    </row>
    <row r="36831" spans="8:11">
      <c r="H36831" s="15"/>
      <c r="K36831" s="15"/>
    </row>
    <row r="36832" spans="8:11">
      <c r="H36832" s="15"/>
      <c r="K36832" s="15"/>
    </row>
    <row r="36833" spans="8:11">
      <c r="H36833" s="15"/>
      <c r="K36833" s="15"/>
    </row>
    <row r="36834" spans="8:11">
      <c r="H36834" s="15"/>
      <c r="K36834" s="15"/>
    </row>
    <row r="36835" spans="8:11">
      <c r="H36835" s="15"/>
      <c r="K36835" s="15"/>
    </row>
    <row r="36836" spans="8:11">
      <c r="H36836" s="15"/>
      <c r="K36836" s="15"/>
    </row>
    <row r="36837" spans="8:11">
      <c r="H36837" s="15"/>
      <c r="K36837" s="15"/>
    </row>
    <row r="36838" spans="8:11">
      <c r="H36838" s="15"/>
      <c r="K36838" s="15"/>
    </row>
    <row r="36839" spans="8:11">
      <c r="H36839" s="15"/>
      <c r="K36839" s="15"/>
    </row>
    <row r="36840" spans="8:11">
      <c r="H36840" s="15"/>
      <c r="K36840" s="15"/>
    </row>
    <row r="36841" spans="8:11">
      <c r="H36841" s="15"/>
      <c r="K36841" s="15"/>
    </row>
    <row r="36842" spans="8:11">
      <c r="H36842" s="15"/>
      <c r="K36842" s="15"/>
    </row>
    <row r="36843" spans="8:11">
      <c r="H36843" s="15"/>
      <c r="K36843" s="15"/>
    </row>
    <row r="36844" spans="8:11">
      <c r="H36844" s="15"/>
      <c r="K36844" s="15"/>
    </row>
    <row r="36845" spans="8:11">
      <c r="H36845" s="15"/>
      <c r="K36845" s="15"/>
    </row>
    <row r="36846" spans="8:11">
      <c r="H36846" s="15"/>
      <c r="K36846" s="15"/>
    </row>
    <row r="36847" spans="8:11">
      <c r="H36847" s="15"/>
      <c r="K36847" s="15"/>
    </row>
    <row r="36848" spans="8:11">
      <c r="H36848" s="15"/>
      <c r="K36848" s="15"/>
    </row>
    <row r="36849" spans="8:11">
      <c r="H36849" s="15"/>
      <c r="K36849" s="15"/>
    </row>
    <row r="36850" spans="8:11">
      <c r="H36850" s="15"/>
      <c r="K36850" s="15"/>
    </row>
    <row r="36851" spans="8:11">
      <c r="H36851" s="15"/>
      <c r="K36851" s="15"/>
    </row>
    <row r="36852" spans="8:11">
      <c r="H36852" s="15"/>
      <c r="K36852" s="15"/>
    </row>
    <row r="36853" spans="8:11">
      <c r="H36853" s="15"/>
      <c r="K36853" s="15"/>
    </row>
    <row r="36854" spans="8:11">
      <c r="H36854" s="15"/>
      <c r="K36854" s="15"/>
    </row>
    <row r="36855" spans="8:11">
      <c r="H36855" s="15"/>
      <c r="K36855" s="15"/>
    </row>
    <row r="36856" spans="8:11">
      <c r="H36856" s="15"/>
      <c r="K36856" s="15"/>
    </row>
    <row r="36857" spans="8:11">
      <c r="H36857" s="15"/>
      <c r="K36857" s="15"/>
    </row>
    <row r="36858" spans="8:11">
      <c r="H36858" s="15"/>
      <c r="K36858" s="15"/>
    </row>
    <row r="36859" spans="8:11">
      <c r="H36859" s="15"/>
      <c r="K36859" s="15"/>
    </row>
    <row r="36860" spans="8:11">
      <c r="H36860" s="15"/>
      <c r="K36860" s="15"/>
    </row>
    <row r="36861" spans="8:11">
      <c r="H36861" s="15"/>
      <c r="K36861" s="15"/>
    </row>
    <row r="36862" spans="8:11">
      <c r="H36862" s="15"/>
      <c r="K36862" s="15"/>
    </row>
    <row r="36863" spans="8:11">
      <c r="H36863" s="15"/>
      <c r="K36863" s="15"/>
    </row>
    <row r="36864" spans="8:11">
      <c r="H36864" s="15"/>
      <c r="K36864" s="15"/>
    </row>
    <row r="36865" spans="8:11">
      <c r="H36865" s="15"/>
      <c r="K36865" s="15"/>
    </row>
    <row r="36866" spans="8:11">
      <c r="H36866" s="15"/>
      <c r="K36866" s="15"/>
    </row>
    <row r="36867" spans="8:11">
      <c r="H36867" s="15"/>
      <c r="K36867" s="15"/>
    </row>
    <row r="36868" spans="8:11">
      <c r="H36868" s="15"/>
      <c r="K36868" s="15"/>
    </row>
    <row r="36869" spans="8:11">
      <c r="H36869" s="15"/>
      <c r="K36869" s="15"/>
    </row>
    <row r="36870" spans="8:11">
      <c r="H36870" s="15"/>
      <c r="K36870" s="15"/>
    </row>
    <row r="36871" spans="8:11">
      <c r="H36871" s="15"/>
      <c r="K36871" s="15"/>
    </row>
    <row r="36872" spans="8:11">
      <c r="H36872" s="15"/>
      <c r="K36872" s="15"/>
    </row>
    <row r="36873" spans="8:11">
      <c r="H36873" s="15"/>
      <c r="K36873" s="15"/>
    </row>
    <row r="36874" spans="8:11">
      <c r="H36874" s="15"/>
      <c r="K36874" s="15"/>
    </row>
    <row r="36875" spans="8:11">
      <c r="H36875" s="15"/>
      <c r="K36875" s="15"/>
    </row>
    <row r="36876" spans="8:11">
      <c r="H36876" s="15"/>
      <c r="K36876" s="15"/>
    </row>
    <row r="36877" spans="8:11">
      <c r="H36877" s="15"/>
      <c r="K36877" s="15"/>
    </row>
    <row r="36878" spans="8:11">
      <c r="H36878" s="15"/>
      <c r="K36878" s="15"/>
    </row>
    <row r="36879" spans="8:11">
      <c r="H36879" s="15"/>
      <c r="K36879" s="15"/>
    </row>
    <row r="36880" spans="8:11">
      <c r="H36880" s="15"/>
      <c r="K36880" s="15"/>
    </row>
    <row r="36881" spans="8:11">
      <c r="H36881" s="15"/>
      <c r="K36881" s="15"/>
    </row>
    <row r="36882" spans="8:11">
      <c r="H36882" s="15"/>
      <c r="K36882" s="15"/>
    </row>
    <row r="36883" spans="8:11">
      <c r="H36883" s="15"/>
      <c r="K36883" s="15"/>
    </row>
    <row r="36884" spans="8:11">
      <c r="H36884" s="15"/>
      <c r="K36884" s="15"/>
    </row>
    <row r="36885" spans="8:11">
      <c r="H36885" s="15"/>
      <c r="K36885" s="15"/>
    </row>
    <row r="36886" spans="8:11">
      <c r="H36886" s="15"/>
      <c r="K36886" s="15"/>
    </row>
    <row r="36887" spans="8:11">
      <c r="H36887" s="15"/>
      <c r="K36887" s="15"/>
    </row>
    <row r="36888" spans="8:11">
      <c r="H36888" s="15"/>
      <c r="K36888" s="15"/>
    </row>
    <row r="36889" spans="8:11">
      <c r="H36889" s="15"/>
      <c r="K36889" s="15"/>
    </row>
    <row r="36890" spans="8:11">
      <c r="H36890" s="15"/>
      <c r="K36890" s="15"/>
    </row>
    <row r="36891" spans="8:11">
      <c r="H36891" s="15"/>
      <c r="K36891" s="15"/>
    </row>
    <row r="36892" spans="8:11">
      <c r="H36892" s="15"/>
      <c r="K36892" s="15"/>
    </row>
    <row r="36893" spans="8:11">
      <c r="H36893" s="15"/>
      <c r="K36893" s="15"/>
    </row>
    <row r="36894" spans="8:11">
      <c r="H36894" s="15"/>
      <c r="K36894" s="15"/>
    </row>
    <row r="36895" spans="8:11">
      <c r="H36895" s="15"/>
      <c r="K36895" s="15"/>
    </row>
    <row r="36896" spans="8:11">
      <c r="H36896" s="15"/>
      <c r="K36896" s="15"/>
    </row>
    <row r="36897" spans="8:11">
      <c r="H36897" s="15"/>
      <c r="K36897" s="15"/>
    </row>
    <row r="36898" spans="8:11">
      <c r="H36898" s="15"/>
      <c r="K36898" s="15"/>
    </row>
    <row r="36899" spans="8:11">
      <c r="H36899" s="15"/>
      <c r="K36899" s="15"/>
    </row>
    <row r="36900" spans="8:11">
      <c r="H36900" s="15"/>
      <c r="K36900" s="15"/>
    </row>
    <row r="36901" spans="8:11">
      <c r="H36901" s="15"/>
      <c r="K36901" s="15"/>
    </row>
    <row r="36902" spans="8:11">
      <c r="H36902" s="15"/>
      <c r="K36902" s="15"/>
    </row>
    <row r="36903" spans="8:11">
      <c r="H36903" s="15"/>
      <c r="K36903" s="15"/>
    </row>
    <row r="36904" spans="8:11">
      <c r="H36904" s="15"/>
      <c r="K36904" s="15"/>
    </row>
    <row r="36905" spans="8:11">
      <c r="H36905" s="15"/>
      <c r="K36905" s="15"/>
    </row>
    <row r="36906" spans="8:11">
      <c r="H36906" s="15"/>
      <c r="K36906" s="15"/>
    </row>
    <row r="36907" spans="8:11">
      <c r="H36907" s="15"/>
      <c r="K36907" s="15"/>
    </row>
    <row r="36908" spans="8:11">
      <c r="H36908" s="15"/>
      <c r="K36908" s="15"/>
    </row>
    <row r="36909" spans="8:11">
      <c r="H36909" s="15"/>
      <c r="K36909" s="15"/>
    </row>
    <row r="36910" spans="8:11">
      <c r="H36910" s="15"/>
      <c r="K36910" s="15"/>
    </row>
    <row r="36911" spans="8:11">
      <c r="H36911" s="15"/>
      <c r="K36911" s="15"/>
    </row>
    <row r="36912" spans="8:11">
      <c r="H36912" s="15"/>
      <c r="K36912" s="15"/>
    </row>
    <row r="36913" spans="8:11">
      <c r="H36913" s="15"/>
      <c r="K36913" s="15"/>
    </row>
    <row r="36914" spans="8:11">
      <c r="H36914" s="15"/>
      <c r="K36914" s="15"/>
    </row>
    <row r="36915" spans="8:11">
      <c r="H36915" s="15"/>
      <c r="K36915" s="15"/>
    </row>
    <row r="36916" spans="8:11">
      <c r="H36916" s="15"/>
      <c r="K36916" s="15"/>
    </row>
    <row r="36917" spans="8:11">
      <c r="H36917" s="15"/>
      <c r="K36917" s="15"/>
    </row>
    <row r="36918" spans="8:11">
      <c r="H36918" s="15"/>
      <c r="K36918" s="15"/>
    </row>
    <row r="36919" spans="8:11">
      <c r="H36919" s="15"/>
      <c r="K36919" s="15"/>
    </row>
    <row r="36920" spans="8:11">
      <c r="H36920" s="15"/>
      <c r="K36920" s="15"/>
    </row>
    <row r="36921" spans="8:11">
      <c r="H36921" s="15"/>
      <c r="K36921" s="15"/>
    </row>
    <row r="36922" spans="8:11">
      <c r="H36922" s="15"/>
      <c r="K36922" s="15"/>
    </row>
    <row r="36923" spans="8:11">
      <c r="H36923" s="15"/>
      <c r="K36923" s="15"/>
    </row>
    <row r="36924" spans="8:11">
      <c r="H36924" s="15"/>
      <c r="K36924" s="15"/>
    </row>
    <row r="36925" spans="8:11">
      <c r="H36925" s="15"/>
      <c r="K36925" s="15"/>
    </row>
    <row r="36926" spans="8:11">
      <c r="H36926" s="15"/>
      <c r="K36926" s="15"/>
    </row>
    <row r="36927" spans="8:11">
      <c r="H36927" s="15"/>
      <c r="K36927" s="15"/>
    </row>
    <row r="36928" spans="8:11">
      <c r="H36928" s="15"/>
      <c r="K36928" s="15"/>
    </row>
    <row r="36929" spans="8:11">
      <c r="H36929" s="15"/>
      <c r="K36929" s="15"/>
    </row>
    <row r="36930" spans="8:11">
      <c r="H36930" s="15"/>
      <c r="K36930" s="15"/>
    </row>
    <row r="36931" spans="8:11">
      <c r="H36931" s="15"/>
      <c r="K36931" s="15"/>
    </row>
    <row r="36932" spans="8:11">
      <c r="H36932" s="15"/>
      <c r="K36932" s="15"/>
    </row>
    <row r="36933" spans="8:11">
      <c r="H36933" s="15"/>
      <c r="K36933" s="15"/>
    </row>
    <row r="36934" spans="8:11">
      <c r="H36934" s="15"/>
      <c r="K36934" s="15"/>
    </row>
    <row r="36935" spans="8:11">
      <c r="H36935" s="15"/>
      <c r="K36935" s="15"/>
    </row>
    <row r="36936" spans="8:11">
      <c r="H36936" s="15"/>
      <c r="K36936" s="15"/>
    </row>
    <row r="36937" spans="8:11">
      <c r="H36937" s="15"/>
      <c r="K36937" s="15"/>
    </row>
    <row r="36938" spans="8:11">
      <c r="H36938" s="15"/>
      <c r="K36938" s="15"/>
    </row>
    <row r="36939" spans="8:11">
      <c r="H36939" s="15"/>
      <c r="K36939" s="15"/>
    </row>
    <row r="36940" spans="8:11">
      <c r="H36940" s="15"/>
      <c r="K36940" s="15"/>
    </row>
    <row r="36941" spans="8:11">
      <c r="H36941" s="15"/>
      <c r="K36941" s="15"/>
    </row>
    <row r="36942" spans="8:11">
      <c r="H36942" s="15"/>
      <c r="K36942" s="15"/>
    </row>
    <row r="36943" spans="8:11">
      <c r="H36943" s="15"/>
      <c r="K36943" s="15"/>
    </row>
    <row r="36944" spans="8:11">
      <c r="H36944" s="15"/>
      <c r="K36944" s="15"/>
    </row>
    <row r="36945" spans="8:11">
      <c r="H36945" s="15"/>
      <c r="K36945" s="15"/>
    </row>
    <row r="36946" spans="8:11">
      <c r="H36946" s="15"/>
      <c r="K36946" s="15"/>
    </row>
    <row r="36947" spans="8:11">
      <c r="H36947" s="15"/>
      <c r="K36947" s="15"/>
    </row>
    <row r="36948" spans="8:11">
      <c r="H36948" s="15"/>
      <c r="K36948" s="15"/>
    </row>
    <row r="36949" spans="8:11">
      <c r="H36949" s="15"/>
      <c r="K36949" s="15"/>
    </row>
    <row r="36950" spans="8:11">
      <c r="H36950" s="15"/>
      <c r="K36950" s="15"/>
    </row>
    <row r="36951" spans="8:11">
      <c r="H36951" s="15"/>
      <c r="K36951" s="15"/>
    </row>
    <row r="36952" spans="8:11">
      <c r="H36952" s="15"/>
      <c r="K36952" s="15"/>
    </row>
    <row r="36953" spans="8:11">
      <c r="H36953" s="15"/>
      <c r="K36953" s="15"/>
    </row>
    <row r="36954" spans="8:11">
      <c r="H36954" s="15"/>
      <c r="K36954" s="15"/>
    </row>
    <row r="36955" spans="8:11">
      <c r="H36955" s="15"/>
      <c r="K36955" s="15"/>
    </row>
    <row r="36956" spans="8:11">
      <c r="H36956" s="15"/>
      <c r="K36956" s="15"/>
    </row>
    <row r="36957" spans="8:11">
      <c r="H36957" s="15"/>
      <c r="K36957" s="15"/>
    </row>
    <row r="36958" spans="8:11">
      <c r="H36958" s="15"/>
      <c r="K36958" s="15"/>
    </row>
    <row r="36959" spans="8:11">
      <c r="H36959" s="15"/>
      <c r="K36959" s="15"/>
    </row>
    <row r="36960" spans="8:11">
      <c r="H36960" s="15"/>
      <c r="K36960" s="15"/>
    </row>
    <row r="36961" spans="8:11">
      <c r="H36961" s="15"/>
      <c r="K36961" s="15"/>
    </row>
    <row r="36962" spans="8:11">
      <c r="H36962" s="15"/>
      <c r="K36962" s="15"/>
    </row>
    <row r="36963" spans="8:11">
      <c r="H36963" s="15"/>
      <c r="K36963" s="15"/>
    </row>
    <row r="36964" spans="8:11">
      <c r="H36964" s="15"/>
      <c r="K36964" s="15"/>
    </row>
    <row r="36965" spans="8:11">
      <c r="H36965" s="15"/>
      <c r="K36965" s="15"/>
    </row>
    <row r="36966" spans="8:11">
      <c r="H36966" s="15"/>
      <c r="K36966" s="15"/>
    </row>
    <row r="36967" spans="8:11">
      <c r="H36967" s="15"/>
      <c r="K36967" s="15"/>
    </row>
    <row r="36968" spans="8:11">
      <c r="H36968" s="15"/>
      <c r="K36968" s="15"/>
    </row>
    <row r="36969" spans="8:11">
      <c r="H36969" s="15"/>
      <c r="K36969" s="15"/>
    </row>
    <row r="36970" spans="8:11">
      <c r="H36970" s="15"/>
      <c r="K36970" s="15"/>
    </row>
    <row r="36971" spans="8:11">
      <c r="H36971" s="15"/>
      <c r="K36971" s="15"/>
    </row>
    <row r="36972" spans="8:11">
      <c r="H36972" s="15"/>
      <c r="K36972" s="15"/>
    </row>
    <row r="36973" spans="8:11">
      <c r="H36973" s="15"/>
      <c r="K36973" s="15"/>
    </row>
    <row r="36974" spans="8:11">
      <c r="H36974" s="15"/>
      <c r="K36974" s="15"/>
    </row>
    <row r="36975" spans="8:11">
      <c r="H36975" s="15"/>
      <c r="K36975" s="15"/>
    </row>
    <row r="36976" spans="8:11">
      <c r="H36976" s="15"/>
      <c r="K36976" s="15"/>
    </row>
    <row r="36977" spans="8:11">
      <c r="H36977" s="15"/>
      <c r="K36977" s="15"/>
    </row>
    <row r="36978" spans="8:11">
      <c r="H36978" s="15"/>
      <c r="K36978" s="15"/>
    </row>
    <row r="36979" spans="8:11">
      <c r="H36979" s="15"/>
      <c r="K36979" s="15"/>
    </row>
    <row r="36980" spans="8:11">
      <c r="H36980" s="15"/>
      <c r="K36980" s="15"/>
    </row>
    <row r="36981" spans="8:11">
      <c r="H36981" s="15"/>
      <c r="K36981" s="15"/>
    </row>
    <row r="36982" spans="8:11">
      <c r="H36982" s="15"/>
      <c r="K36982" s="15"/>
    </row>
    <row r="36983" spans="8:11">
      <c r="H36983" s="15"/>
      <c r="K36983" s="15"/>
    </row>
    <row r="36984" spans="8:11">
      <c r="H36984" s="15"/>
      <c r="K36984" s="15"/>
    </row>
    <row r="36985" spans="8:11">
      <c r="H36985" s="15"/>
      <c r="K36985" s="15"/>
    </row>
    <row r="36986" spans="8:11">
      <c r="H36986" s="15"/>
      <c r="K36986" s="15"/>
    </row>
    <row r="36987" spans="8:11">
      <c r="H36987" s="15"/>
      <c r="K36987" s="15"/>
    </row>
    <row r="36988" spans="8:11">
      <c r="H36988" s="15"/>
      <c r="K36988" s="15"/>
    </row>
    <row r="36989" spans="8:11">
      <c r="H36989" s="15"/>
      <c r="K36989" s="15"/>
    </row>
    <row r="36990" spans="8:11">
      <c r="H36990" s="15"/>
      <c r="K36990" s="15"/>
    </row>
    <row r="36991" spans="8:11">
      <c r="H36991" s="15"/>
      <c r="K36991" s="15"/>
    </row>
    <row r="36992" spans="8:11">
      <c r="H36992" s="15"/>
      <c r="K36992" s="15"/>
    </row>
    <row r="36993" spans="8:11">
      <c r="H36993" s="15"/>
      <c r="K36993" s="15"/>
    </row>
    <row r="36994" spans="8:11">
      <c r="H36994" s="15"/>
      <c r="K36994" s="15"/>
    </row>
    <row r="36995" spans="8:11">
      <c r="H36995" s="15"/>
      <c r="K36995" s="15"/>
    </row>
    <row r="36996" spans="8:11">
      <c r="H36996" s="15"/>
      <c r="K36996" s="15"/>
    </row>
    <row r="36997" spans="8:11">
      <c r="H36997" s="15"/>
      <c r="K36997" s="15"/>
    </row>
    <row r="36998" spans="8:11">
      <c r="H36998" s="15"/>
      <c r="K36998" s="15"/>
    </row>
    <row r="36999" spans="8:11">
      <c r="H36999" s="15"/>
      <c r="K36999" s="15"/>
    </row>
    <row r="37000" spans="8:11">
      <c r="H37000" s="15"/>
      <c r="K37000" s="15"/>
    </row>
    <row r="37001" spans="8:11">
      <c r="H37001" s="15"/>
      <c r="K37001" s="15"/>
    </row>
    <row r="37002" spans="8:11">
      <c r="H37002" s="15"/>
      <c r="K37002" s="15"/>
    </row>
    <row r="37003" spans="8:11">
      <c r="H37003" s="15"/>
      <c r="K37003" s="15"/>
    </row>
    <row r="37004" spans="8:11">
      <c r="H37004" s="15"/>
      <c r="K37004" s="15"/>
    </row>
    <row r="37005" spans="8:11">
      <c r="H37005" s="15"/>
      <c r="K37005" s="15"/>
    </row>
    <row r="37006" spans="8:11">
      <c r="H37006" s="15"/>
      <c r="K37006" s="15"/>
    </row>
    <row r="37007" spans="8:11">
      <c r="H37007" s="15"/>
      <c r="K37007" s="15"/>
    </row>
    <row r="37008" spans="8:11">
      <c r="H37008" s="15"/>
      <c r="K37008" s="15"/>
    </row>
    <row r="37009" spans="8:11">
      <c r="H37009" s="15"/>
      <c r="K37009" s="15"/>
    </row>
    <row r="37010" spans="8:11">
      <c r="H37010" s="15"/>
      <c r="K37010" s="15"/>
    </row>
    <row r="37011" spans="8:11">
      <c r="H37011" s="15"/>
      <c r="K37011" s="15"/>
    </row>
    <row r="37012" spans="8:11">
      <c r="H37012" s="15"/>
      <c r="K37012" s="15"/>
    </row>
    <row r="37013" spans="8:11">
      <c r="H37013" s="15"/>
      <c r="K37013" s="15"/>
    </row>
    <row r="37014" spans="8:11">
      <c r="H37014" s="15"/>
      <c r="K37014" s="15"/>
    </row>
    <row r="37015" spans="8:11">
      <c r="H37015" s="15"/>
      <c r="K37015" s="15"/>
    </row>
    <row r="37016" spans="8:11">
      <c r="H37016" s="15"/>
      <c r="K37016" s="15"/>
    </row>
    <row r="37017" spans="8:11">
      <c r="H37017" s="15"/>
      <c r="K37017" s="15"/>
    </row>
    <row r="37018" spans="8:11">
      <c r="H37018" s="15"/>
      <c r="K37018" s="15"/>
    </row>
    <row r="37019" spans="8:11">
      <c r="H37019" s="15"/>
      <c r="K37019" s="15"/>
    </row>
    <row r="37020" spans="8:11">
      <c r="H37020" s="15"/>
      <c r="K37020" s="15"/>
    </row>
    <row r="37021" spans="8:11">
      <c r="H37021" s="15"/>
      <c r="K37021" s="15"/>
    </row>
    <row r="37022" spans="8:11">
      <c r="H37022" s="15"/>
      <c r="K37022" s="15"/>
    </row>
    <row r="37023" spans="8:11">
      <c r="H37023" s="15"/>
      <c r="K37023" s="15"/>
    </row>
    <row r="37024" spans="8:11">
      <c r="H37024" s="15"/>
      <c r="K37024" s="15"/>
    </row>
    <row r="37025" spans="8:11">
      <c r="H37025" s="15"/>
      <c r="K37025" s="15"/>
    </row>
    <row r="37026" spans="8:11">
      <c r="H37026" s="15"/>
      <c r="K37026" s="15"/>
    </row>
    <row r="37027" spans="8:11">
      <c r="H37027" s="15"/>
      <c r="K37027" s="15"/>
    </row>
    <row r="37028" spans="8:11">
      <c r="H37028" s="15"/>
      <c r="K37028" s="15"/>
    </row>
    <row r="37029" spans="8:11">
      <c r="H37029" s="15"/>
      <c r="K37029" s="15"/>
    </row>
    <row r="37030" spans="8:11">
      <c r="H37030" s="15"/>
      <c r="K37030" s="15"/>
    </row>
    <row r="37031" spans="8:11">
      <c r="H37031" s="15"/>
      <c r="K37031" s="15"/>
    </row>
    <row r="37032" spans="8:11">
      <c r="H37032" s="15"/>
      <c r="K37032" s="15"/>
    </row>
    <row r="37033" spans="8:11">
      <c r="H37033" s="15"/>
      <c r="K37033" s="15"/>
    </row>
    <row r="37034" spans="8:11">
      <c r="H37034" s="15"/>
      <c r="K37034" s="15"/>
    </row>
    <row r="37035" spans="8:11">
      <c r="H37035" s="15"/>
      <c r="K37035" s="15"/>
    </row>
    <row r="37036" spans="8:11">
      <c r="H37036" s="15"/>
      <c r="K37036" s="15"/>
    </row>
    <row r="37037" spans="8:11">
      <c r="H37037" s="15"/>
      <c r="K37037" s="15"/>
    </row>
    <row r="37038" spans="8:11">
      <c r="H37038" s="15"/>
      <c r="K37038" s="15"/>
    </row>
    <row r="37039" spans="8:11">
      <c r="H37039" s="15"/>
      <c r="K37039" s="15"/>
    </row>
    <row r="37040" spans="8:11">
      <c r="H37040" s="15"/>
      <c r="K37040" s="15"/>
    </row>
    <row r="37041" spans="8:11">
      <c r="H37041" s="15"/>
      <c r="K37041" s="15"/>
    </row>
    <row r="37042" spans="8:11">
      <c r="H37042" s="15"/>
      <c r="K37042" s="15"/>
    </row>
    <row r="37043" spans="8:11">
      <c r="H37043" s="15"/>
      <c r="K37043" s="15"/>
    </row>
    <row r="37044" spans="8:11">
      <c r="H37044" s="15"/>
      <c r="K37044" s="15"/>
    </row>
    <row r="37045" spans="8:11">
      <c r="H37045" s="15"/>
      <c r="K37045" s="15"/>
    </row>
    <row r="37046" spans="8:11">
      <c r="H37046" s="15"/>
      <c r="K37046" s="15"/>
    </row>
    <row r="37047" spans="8:11">
      <c r="H37047" s="15"/>
      <c r="K37047" s="15"/>
    </row>
    <row r="37048" spans="8:11">
      <c r="H37048" s="15"/>
      <c r="K37048" s="15"/>
    </row>
    <row r="37049" spans="8:11">
      <c r="H37049" s="15"/>
      <c r="K37049" s="15"/>
    </row>
    <row r="37050" spans="8:11">
      <c r="H37050" s="15"/>
      <c r="K37050" s="15"/>
    </row>
    <row r="37051" spans="8:11">
      <c r="H37051" s="15"/>
      <c r="K37051" s="15"/>
    </row>
    <row r="37052" spans="8:11">
      <c r="H37052" s="15"/>
      <c r="K37052" s="15"/>
    </row>
    <row r="37053" spans="8:11">
      <c r="H37053" s="15"/>
      <c r="K37053" s="15"/>
    </row>
    <row r="37054" spans="8:11">
      <c r="H37054" s="15"/>
      <c r="K37054" s="15"/>
    </row>
    <row r="37055" spans="8:11">
      <c r="H37055" s="15"/>
      <c r="K37055" s="15"/>
    </row>
    <row r="37056" spans="8:11">
      <c r="H37056" s="15"/>
      <c r="K37056" s="15"/>
    </row>
    <row r="37057" spans="8:11">
      <c r="H37057" s="15"/>
      <c r="K37057" s="15"/>
    </row>
    <row r="37058" spans="8:11">
      <c r="H37058" s="15"/>
      <c r="K37058" s="15"/>
    </row>
    <row r="37059" spans="8:11">
      <c r="H37059" s="15"/>
      <c r="K37059" s="15"/>
    </row>
    <row r="37060" spans="8:11">
      <c r="H37060" s="15"/>
      <c r="K37060" s="15"/>
    </row>
    <row r="37061" spans="8:11">
      <c r="H37061" s="15"/>
      <c r="K37061" s="15"/>
    </row>
    <row r="37062" spans="8:11">
      <c r="H37062" s="15"/>
      <c r="K37062" s="15"/>
    </row>
    <row r="37063" spans="8:11">
      <c r="H37063" s="15"/>
      <c r="K37063" s="15"/>
    </row>
    <row r="37064" spans="8:11">
      <c r="H37064" s="15"/>
      <c r="K37064" s="15"/>
    </row>
    <row r="37065" spans="8:11">
      <c r="H37065" s="15"/>
      <c r="K37065" s="15"/>
    </row>
    <row r="37066" spans="8:11">
      <c r="H37066" s="15"/>
      <c r="K37066" s="15"/>
    </row>
    <row r="37067" spans="8:11">
      <c r="H37067" s="15"/>
      <c r="K37067" s="15"/>
    </row>
    <row r="37068" spans="8:11">
      <c r="H37068" s="15"/>
      <c r="K37068" s="15"/>
    </row>
    <row r="37069" spans="8:11">
      <c r="H37069" s="15"/>
      <c r="K37069" s="15"/>
    </row>
    <row r="37070" spans="8:11">
      <c r="H37070" s="15"/>
      <c r="K37070" s="15"/>
    </row>
    <row r="37071" spans="8:11">
      <c r="H37071" s="15"/>
      <c r="K37071" s="15"/>
    </row>
    <row r="37072" spans="8:11">
      <c r="H37072" s="15"/>
      <c r="K37072" s="15"/>
    </row>
    <row r="37073" spans="8:11">
      <c r="H37073" s="15"/>
      <c r="K37073" s="15"/>
    </row>
    <row r="37074" spans="8:11">
      <c r="H37074" s="15"/>
      <c r="K37074" s="15"/>
    </row>
    <row r="37075" spans="8:11">
      <c r="H37075" s="15"/>
      <c r="K37075" s="15"/>
    </row>
    <row r="37076" spans="8:11">
      <c r="H37076" s="15"/>
      <c r="K37076" s="15"/>
    </row>
    <row r="37077" spans="8:11">
      <c r="H37077" s="15"/>
      <c r="K37077" s="15"/>
    </row>
    <row r="37078" spans="8:11">
      <c r="H37078" s="15"/>
      <c r="K37078" s="15"/>
    </row>
    <row r="37079" spans="8:11">
      <c r="H37079" s="15"/>
      <c r="K37079" s="15"/>
    </row>
    <row r="37080" spans="8:11">
      <c r="H37080" s="15"/>
      <c r="K37080" s="15"/>
    </row>
    <row r="37081" spans="8:11">
      <c r="H37081" s="15"/>
      <c r="K37081" s="15"/>
    </row>
    <row r="37082" spans="8:11">
      <c r="H37082" s="15"/>
      <c r="K37082" s="15"/>
    </row>
    <row r="37083" spans="8:11">
      <c r="H37083" s="15"/>
      <c r="K37083" s="15"/>
    </row>
    <row r="37084" spans="8:11">
      <c r="H37084" s="15"/>
      <c r="K37084" s="15"/>
    </row>
    <row r="37085" spans="8:11">
      <c r="H37085" s="15"/>
      <c r="K37085" s="15"/>
    </row>
    <row r="37086" spans="8:11">
      <c r="H37086" s="15"/>
      <c r="K37086" s="15"/>
    </row>
    <row r="37087" spans="8:11">
      <c r="H37087" s="15"/>
      <c r="K37087" s="15"/>
    </row>
    <row r="37088" spans="8:11">
      <c r="H37088" s="15"/>
      <c r="K37088" s="15"/>
    </row>
    <row r="37089" spans="8:11">
      <c r="H37089" s="15"/>
      <c r="K37089" s="15"/>
    </row>
    <row r="37090" spans="8:11">
      <c r="H37090" s="15"/>
      <c r="K37090" s="15"/>
    </row>
    <row r="37091" spans="8:11">
      <c r="H37091" s="15"/>
      <c r="K37091" s="15"/>
    </row>
    <row r="37092" spans="8:11">
      <c r="H37092" s="15"/>
      <c r="K37092" s="15"/>
    </row>
    <row r="37093" spans="8:11">
      <c r="H37093" s="15"/>
      <c r="K37093" s="15"/>
    </row>
    <row r="37094" spans="8:11">
      <c r="H37094" s="15"/>
      <c r="K37094" s="15"/>
    </row>
    <row r="37095" spans="8:11">
      <c r="H37095" s="15"/>
      <c r="K37095" s="15"/>
    </row>
    <row r="37096" spans="8:11">
      <c r="H37096" s="15"/>
      <c r="K37096" s="15"/>
    </row>
    <row r="37097" spans="8:11">
      <c r="H37097" s="15"/>
      <c r="K37097" s="15"/>
    </row>
    <row r="37098" spans="8:11">
      <c r="H37098" s="15"/>
      <c r="K37098" s="15"/>
    </row>
    <row r="37099" spans="8:11">
      <c r="H37099" s="15"/>
      <c r="K37099" s="15"/>
    </row>
    <row r="37100" spans="8:11">
      <c r="H37100" s="15"/>
      <c r="K37100" s="15"/>
    </row>
    <row r="37101" spans="8:11">
      <c r="H37101" s="15"/>
      <c r="K37101" s="15"/>
    </row>
    <row r="37102" spans="8:11">
      <c r="H37102" s="15"/>
      <c r="K37102" s="15"/>
    </row>
    <row r="37103" spans="8:11">
      <c r="H37103" s="15"/>
      <c r="K37103" s="15"/>
    </row>
    <row r="37104" spans="8:11">
      <c r="H37104" s="15"/>
      <c r="K37104" s="15"/>
    </row>
    <row r="37105" spans="8:11">
      <c r="H37105" s="15"/>
      <c r="K37105" s="15"/>
    </row>
    <row r="37106" spans="8:11">
      <c r="H37106" s="15"/>
      <c r="K37106" s="15"/>
    </row>
    <row r="37107" spans="8:11">
      <c r="H37107" s="15"/>
      <c r="K37107" s="15"/>
    </row>
    <row r="37108" spans="8:11">
      <c r="H37108" s="15"/>
      <c r="K37108" s="15"/>
    </row>
    <row r="37109" spans="8:11">
      <c r="H37109" s="15"/>
      <c r="K37109" s="15"/>
    </row>
    <row r="37110" spans="8:11">
      <c r="H37110" s="15"/>
      <c r="K37110" s="15"/>
    </row>
    <row r="37111" spans="8:11">
      <c r="H37111" s="15"/>
      <c r="K37111" s="15"/>
    </row>
    <row r="37112" spans="8:11">
      <c r="H37112" s="15"/>
      <c r="K37112" s="15"/>
    </row>
    <row r="37113" spans="8:11">
      <c r="H37113" s="15"/>
      <c r="K37113" s="15"/>
    </row>
    <row r="37114" spans="8:11">
      <c r="H37114" s="15"/>
      <c r="K37114" s="15"/>
    </row>
    <row r="37115" spans="8:11">
      <c r="H37115" s="15"/>
      <c r="K37115" s="15"/>
    </row>
    <row r="37116" spans="8:11">
      <c r="H37116" s="15"/>
      <c r="K37116" s="15"/>
    </row>
    <row r="37117" spans="8:11">
      <c r="H37117" s="15"/>
      <c r="K37117" s="15"/>
    </row>
    <row r="37118" spans="8:11">
      <c r="H37118" s="15"/>
      <c r="K37118" s="15"/>
    </row>
    <row r="37119" spans="8:11">
      <c r="H37119" s="15"/>
      <c r="K37119" s="15"/>
    </row>
    <row r="37120" spans="8:11">
      <c r="H37120" s="15"/>
      <c r="K37120" s="15"/>
    </row>
    <row r="37121" spans="8:11">
      <c r="H37121" s="15"/>
      <c r="K37121" s="15"/>
    </row>
    <row r="37122" spans="8:11">
      <c r="H37122" s="15"/>
      <c r="K37122" s="15"/>
    </row>
    <row r="37123" spans="8:11">
      <c r="H37123" s="15"/>
      <c r="K37123" s="15"/>
    </row>
    <row r="37124" spans="8:11">
      <c r="H37124" s="15"/>
      <c r="K37124" s="15"/>
    </row>
    <row r="37125" spans="8:11">
      <c r="H37125" s="15"/>
      <c r="K37125" s="15"/>
    </row>
    <row r="37126" spans="8:11">
      <c r="H37126" s="15"/>
      <c r="K37126" s="15"/>
    </row>
    <row r="37127" spans="8:11">
      <c r="H37127" s="15"/>
      <c r="K37127" s="15"/>
    </row>
    <row r="37128" spans="8:11">
      <c r="H37128" s="15"/>
      <c r="K37128" s="15"/>
    </row>
    <row r="37129" spans="8:11">
      <c r="H37129" s="15"/>
      <c r="K37129" s="15"/>
    </row>
    <row r="37130" spans="8:11">
      <c r="H37130" s="15"/>
      <c r="K37130" s="15"/>
    </row>
    <row r="37131" spans="8:11">
      <c r="H37131" s="15"/>
      <c r="K37131" s="15"/>
    </row>
    <row r="37132" spans="8:11">
      <c r="H37132" s="15"/>
      <c r="K37132" s="15"/>
    </row>
    <row r="37133" spans="8:11">
      <c r="H37133" s="15"/>
      <c r="K37133" s="15"/>
    </row>
    <row r="37134" spans="8:11">
      <c r="H37134" s="15"/>
      <c r="K37134" s="15"/>
    </row>
    <row r="37135" spans="8:11">
      <c r="H37135" s="15"/>
      <c r="K37135" s="15"/>
    </row>
    <row r="37136" spans="8:11">
      <c r="H37136" s="15"/>
      <c r="K37136" s="15"/>
    </row>
    <row r="37137" spans="8:11">
      <c r="H37137" s="15"/>
      <c r="K37137" s="15"/>
    </row>
    <row r="37138" spans="8:11">
      <c r="H37138" s="15"/>
      <c r="K37138" s="15"/>
    </row>
    <row r="37139" spans="8:11">
      <c r="H37139" s="15"/>
      <c r="K37139" s="15"/>
    </row>
    <row r="37140" spans="8:11">
      <c r="H37140" s="15"/>
      <c r="K37140" s="15"/>
    </row>
    <row r="37141" spans="8:11">
      <c r="H37141" s="15"/>
      <c r="K37141" s="15"/>
    </row>
    <row r="37142" spans="8:11">
      <c r="H37142" s="15"/>
      <c r="K37142" s="15"/>
    </row>
    <row r="37143" spans="8:11">
      <c r="H37143" s="15"/>
      <c r="K37143" s="15"/>
    </row>
    <row r="37144" spans="8:11">
      <c r="H37144" s="15"/>
      <c r="K37144" s="15"/>
    </row>
    <row r="37145" spans="8:11">
      <c r="H37145" s="15"/>
      <c r="K37145" s="15"/>
    </row>
    <row r="37146" spans="8:11">
      <c r="H37146" s="15"/>
      <c r="K37146" s="15"/>
    </row>
    <row r="37147" spans="8:11">
      <c r="H37147" s="15"/>
      <c r="K37147" s="15"/>
    </row>
    <row r="37148" spans="8:11">
      <c r="H37148" s="15"/>
      <c r="K37148" s="15"/>
    </row>
    <row r="37149" spans="8:11">
      <c r="H37149" s="15"/>
      <c r="K37149" s="15"/>
    </row>
    <row r="37150" spans="8:11">
      <c r="H37150" s="15"/>
      <c r="K37150" s="15"/>
    </row>
    <row r="37151" spans="8:11">
      <c r="H37151" s="15"/>
      <c r="K37151" s="15"/>
    </row>
    <row r="37152" spans="8:11">
      <c r="H37152" s="15"/>
      <c r="K37152" s="15"/>
    </row>
    <row r="37153" spans="8:11">
      <c r="H37153" s="15"/>
      <c r="K37153" s="15"/>
    </row>
    <row r="37154" spans="8:11">
      <c r="H37154" s="15"/>
      <c r="K37154" s="15"/>
    </row>
    <row r="37155" spans="8:11">
      <c r="H37155" s="15"/>
      <c r="K37155" s="15"/>
    </row>
    <row r="37156" spans="8:11">
      <c r="H37156" s="15"/>
      <c r="K37156" s="15"/>
    </row>
    <row r="37157" spans="8:11">
      <c r="H37157" s="15"/>
      <c r="K37157" s="15"/>
    </row>
    <row r="37158" spans="8:11">
      <c r="H37158" s="15"/>
      <c r="K37158" s="15"/>
    </row>
    <row r="37159" spans="8:11">
      <c r="H37159" s="15"/>
      <c r="K37159" s="15"/>
    </row>
    <row r="37160" spans="8:11">
      <c r="H37160" s="15"/>
      <c r="K37160" s="15"/>
    </row>
    <row r="37161" spans="8:11">
      <c r="H37161" s="15"/>
      <c r="K37161" s="15"/>
    </row>
    <row r="37162" spans="8:11">
      <c r="H37162" s="15"/>
      <c r="K37162" s="15"/>
    </row>
    <row r="37163" spans="8:11">
      <c r="H37163" s="15"/>
      <c r="K37163" s="15"/>
    </row>
    <row r="37164" spans="8:11">
      <c r="H37164" s="15"/>
      <c r="K37164" s="15"/>
    </row>
    <row r="37165" spans="8:11">
      <c r="H37165" s="15"/>
      <c r="K37165" s="15"/>
    </row>
    <row r="37166" spans="8:11">
      <c r="H37166" s="15"/>
      <c r="K37166" s="15"/>
    </row>
    <row r="37167" spans="8:11">
      <c r="H37167" s="15"/>
      <c r="K37167" s="15"/>
    </row>
    <row r="37168" spans="8:11">
      <c r="H37168" s="15"/>
      <c r="K37168" s="15"/>
    </row>
    <row r="37169" spans="8:11">
      <c r="H37169" s="15"/>
      <c r="K37169" s="15"/>
    </row>
    <row r="37170" spans="8:11">
      <c r="H37170" s="15"/>
      <c r="K37170" s="15"/>
    </row>
    <row r="37171" spans="8:11">
      <c r="H37171" s="15"/>
      <c r="K37171" s="15"/>
    </row>
    <row r="37172" spans="8:11">
      <c r="H37172" s="15"/>
      <c r="K37172" s="15"/>
    </row>
    <row r="37173" spans="8:11">
      <c r="H37173" s="15"/>
      <c r="K37173" s="15"/>
    </row>
    <row r="37174" spans="8:11">
      <c r="H37174" s="15"/>
      <c r="K37174" s="15"/>
    </row>
    <row r="37175" spans="8:11">
      <c r="H37175" s="15"/>
      <c r="K37175" s="15"/>
    </row>
    <row r="37176" spans="8:11">
      <c r="H37176" s="15"/>
      <c r="K37176" s="15"/>
    </row>
    <row r="37177" spans="8:11">
      <c r="H37177" s="15"/>
      <c r="K37177" s="15"/>
    </row>
    <row r="37178" spans="8:11">
      <c r="H37178" s="15"/>
      <c r="K37178" s="15"/>
    </row>
    <row r="37179" spans="8:11">
      <c r="H37179" s="15"/>
      <c r="K37179" s="15"/>
    </row>
    <row r="37180" spans="8:11">
      <c r="H37180" s="15"/>
      <c r="K37180" s="15"/>
    </row>
    <row r="37181" spans="8:11">
      <c r="H37181" s="15"/>
      <c r="K37181" s="15"/>
    </row>
    <row r="37182" spans="8:11">
      <c r="H37182" s="15"/>
      <c r="K37182" s="15"/>
    </row>
    <row r="37183" spans="8:11">
      <c r="H37183" s="15"/>
      <c r="K37183" s="15"/>
    </row>
    <row r="37184" spans="8:11">
      <c r="H37184" s="15"/>
      <c r="K37184" s="15"/>
    </row>
    <row r="37185" spans="8:11">
      <c r="H37185" s="15"/>
      <c r="K37185" s="15"/>
    </row>
    <row r="37186" spans="8:11">
      <c r="H37186" s="15"/>
      <c r="K37186" s="15"/>
    </row>
    <row r="37187" spans="8:11">
      <c r="H37187" s="15"/>
      <c r="K37187" s="15"/>
    </row>
    <row r="37188" spans="8:11">
      <c r="H37188" s="15"/>
      <c r="K37188" s="15"/>
    </row>
    <row r="37189" spans="8:11">
      <c r="H37189" s="15"/>
      <c r="K37189" s="15"/>
    </row>
    <row r="37190" spans="8:11">
      <c r="H37190" s="15"/>
      <c r="K37190" s="15"/>
    </row>
    <row r="37191" spans="8:11">
      <c r="H37191" s="15"/>
      <c r="K37191" s="15"/>
    </row>
    <row r="37192" spans="8:11">
      <c r="H37192" s="15"/>
      <c r="K37192" s="15"/>
    </row>
    <row r="37193" spans="8:11">
      <c r="H37193" s="15"/>
      <c r="K37193" s="15"/>
    </row>
    <row r="37194" spans="8:11">
      <c r="H37194" s="15"/>
      <c r="K37194" s="15"/>
    </row>
    <row r="37195" spans="8:11">
      <c r="H37195" s="15"/>
      <c r="K37195" s="15"/>
    </row>
    <row r="37196" spans="8:11">
      <c r="H37196" s="15"/>
      <c r="K37196" s="15"/>
    </row>
    <row r="37197" spans="8:11">
      <c r="H37197" s="15"/>
      <c r="K37197" s="15"/>
    </row>
    <row r="37198" spans="8:11">
      <c r="H37198" s="15"/>
      <c r="K37198" s="15"/>
    </row>
    <row r="37199" spans="8:11">
      <c r="H37199" s="15"/>
      <c r="K37199" s="15"/>
    </row>
    <row r="37200" spans="8:11">
      <c r="H37200" s="15"/>
      <c r="K37200" s="15"/>
    </row>
    <row r="37201" spans="8:11">
      <c r="H37201" s="15"/>
      <c r="K37201" s="15"/>
    </row>
    <row r="37202" spans="8:11">
      <c r="H37202" s="15"/>
      <c r="K37202" s="15"/>
    </row>
    <row r="37203" spans="8:11">
      <c r="H37203" s="15"/>
      <c r="K37203" s="15"/>
    </row>
    <row r="37204" spans="8:11">
      <c r="H37204" s="15"/>
      <c r="K37204" s="15"/>
    </row>
    <row r="37205" spans="8:11">
      <c r="H37205" s="15"/>
      <c r="K37205" s="15"/>
    </row>
    <row r="37206" spans="8:11">
      <c r="H37206" s="15"/>
      <c r="K37206" s="15"/>
    </row>
    <row r="37207" spans="8:11">
      <c r="H37207" s="15"/>
      <c r="K37207" s="15"/>
    </row>
    <row r="37208" spans="8:11">
      <c r="H37208" s="15"/>
      <c r="K37208" s="15"/>
    </row>
    <row r="37209" spans="8:11">
      <c r="H37209" s="15"/>
      <c r="K37209" s="15"/>
    </row>
    <row r="37210" spans="8:11">
      <c r="H37210" s="15"/>
      <c r="K37210" s="15"/>
    </row>
    <row r="37211" spans="8:11">
      <c r="H37211" s="15"/>
      <c r="K37211" s="15"/>
    </row>
    <row r="37212" spans="8:11">
      <c r="H37212" s="15"/>
      <c r="K37212" s="15"/>
    </row>
    <row r="37213" spans="8:11">
      <c r="H37213" s="15"/>
      <c r="K37213" s="15"/>
    </row>
    <row r="37214" spans="8:11">
      <c r="H37214" s="15"/>
      <c r="K37214" s="15"/>
    </row>
    <row r="37215" spans="8:11">
      <c r="H37215" s="15"/>
      <c r="K37215" s="15"/>
    </row>
    <row r="37216" spans="8:11">
      <c r="H37216" s="15"/>
      <c r="K37216" s="15"/>
    </row>
    <row r="37217" spans="8:11">
      <c r="H37217" s="15"/>
      <c r="K37217" s="15"/>
    </row>
    <row r="37218" spans="8:11">
      <c r="H37218" s="15"/>
      <c r="K37218" s="15"/>
    </row>
    <row r="37219" spans="8:11">
      <c r="H37219" s="15"/>
      <c r="K37219" s="15"/>
    </row>
    <row r="37220" spans="8:11">
      <c r="H37220" s="15"/>
      <c r="K37220" s="15"/>
    </row>
    <row r="37221" spans="8:11">
      <c r="H37221" s="15"/>
      <c r="K37221" s="15"/>
    </row>
    <row r="37222" spans="8:11">
      <c r="H37222" s="15"/>
      <c r="K37222" s="15"/>
    </row>
    <row r="37223" spans="8:11">
      <c r="H37223" s="15"/>
      <c r="K37223" s="15"/>
    </row>
    <row r="37224" spans="8:11">
      <c r="H37224" s="15"/>
      <c r="K37224" s="15"/>
    </row>
    <row r="37225" spans="8:11">
      <c r="H37225" s="15"/>
      <c r="K37225" s="15"/>
    </row>
    <row r="37226" spans="8:11">
      <c r="H37226" s="15"/>
      <c r="K37226" s="15"/>
    </row>
    <row r="37227" spans="8:11">
      <c r="H37227" s="15"/>
      <c r="K37227" s="15"/>
    </row>
    <row r="37228" spans="8:11">
      <c r="H37228" s="15"/>
      <c r="K37228" s="15"/>
    </row>
    <row r="37229" spans="8:11">
      <c r="H37229" s="15"/>
      <c r="K37229" s="15"/>
    </row>
    <row r="37230" spans="8:11">
      <c r="H37230" s="15"/>
      <c r="K37230" s="15"/>
    </row>
    <row r="37231" spans="8:11">
      <c r="H37231" s="15"/>
      <c r="K37231" s="15"/>
    </row>
    <row r="37232" spans="8:11">
      <c r="H37232" s="15"/>
      <c r="K37232" s="15"/>
    </row>
    <row r="37233" spans="8:11">
      <c r="H37233" s="15"/>
      <c r="K37233" s="15"/>
    </row>
    <row r="37234" spans="8:11">
      <c r="H37234" s="15"/>
      <c r="K37234" s="15"/>
    </row>
    <row r="37235" spans="8:11">
      <c r="H37235" s="15"/>
      <c r="K37235" s="15"/>
    </row>
    <row r="37236" spans="8:11">
      <c r="H37236" s="15"/>
      <c r="K37236" s="15"/>
    </row>
    <row r="37237" spans="8:11">
      <c r="H37237" s="15"/>
      <c r="K37237" s="15"/>
    </row>
    <row r="37238" spans="8:11">
      <c r="H37238" s="15"/>
      <c r="K37238" s="15"/>
    </row>
    <row r="37239" spans="8:11">
      <c r="H37239" s="15"/>
      <c r="K37239" s="15"/>
    </row>
    <row r="37240" spans="8:11">
      <c r="H37240" s="15"/>
      <c r="K37240" s="15"/>
    </row>
    <row r="37241" spans="8:11">
      <c r="H37241" s="15"/>
      <c r="K37241" s="15"/>
    </row>
    <row r="37242" spans="8:11">
      <c r="H37242" s="15"/>
      <c r="K37242" s="15"/>
    </row>
    <row r="37243" spans="8:11">
      <c r="H37243" s="15"/>
      <c r="K37243" s="15"/>
    </row>
    <row r="37244" spans="8:11">
      <c r="H37244" s="15"/>
      <c r="K37244" s="15"/>
    </row>
    <row r="37245" spans="8:11">
      <c r="H37245" s="15"/>
      <c r="K37245" s="15"/>
    </row>
    <row r="37246" spans="8:11">
      <c r="H37246" s="15"/>
      <c r="K37246" s="15"/>
    </row>
    <row r="37247" spans="8:11">
      <c r="H37247" s="15"/>
      <c r="K37247" s="15"/>
    </row>
    <row r="37248" spans="8:11">
      <c r="H37248" s="15"/>
      <c r="K37248" s="15"/>
    </row>
    <row r="37249" spans="8:11">
      <c r="H37249" s="15"/>
      <c r="K37249" s="15"/>
    </row>
    <row r="37250" spans="8:11">
      <c r="H37250" s="15"/>
      <c r="K37250" s="15"/>
    </row>
    <row r="37251" spans="8:11">
      <c r="H37251" s="15"/>
      <c r="K37251" s="15"/>
    </row>
    <row r="37252" spans="8:11">
      <c r="H37252" s="15"/>
      <c r="K37252" s="15"/>
    </row>
    <row r="37253" spans="8:11">
      <c r="H37253" s="15"/>
      <c r="K37253" s="15"/>
    </row>
    <row r="37254" spans="8:11">
      <c r="H37254" s="15"/>
      <c r="K37254" s="15"/>
    </row>
    <row r="37255" spans="8:11">
      <c r="H37255" s="15"/>
      <c r="K37255" s="15"/>
    </row>
    <row r="37256" spans="8:11">
      <c r="H37256" s="15"/>
      <c r="K37256" s="15"/>
    </row>
    <row r="37257" spans="8:11">
      <c r="H37257" s="15"/>
      <c r="K37257" s="15"/>
    </row>
    <row r="37258" spans="8:11">
      <c r="H37258" s="15"/>
      <c r="K37258" s="15"/>
    </row>
    <row r="37259" spans="8:11">
      <c r="H37259" s="15"/>
      <c r="K37259" s="15"/>
    </row>
    <row r="37260" spans="8:11">
      <c r="H37260" s="15"/>
      <c r="K37260" s="15"/>
    </row>
    <row r="37261" spans="8:11">
      <c r="H37261" s="15"/>
      <c r="K37261" s="15"/>
    </row>
    <row r="37262" spans="8:11">
      <c r="H37262" s="15"/>
      <c r="K37262" s="15"/>
    </row>
    <row r="37263" spans="8:11">
      <c r="H37263" s="15"/>
      <c r="K37263" s="15"/>
    </row>
    <row r="37264" spans="8:11">
      <c r="H37264" s="15"/>
      <c r="K37264" s="15"/>
    </row>
    <row r="37265" spans="8:11">
      <c r="H37265" s="15"/>
      <c r="K37265" s="15"/>
    </row>
    <row r="37266" spans="8:11">
      <c r="H37266" s="15"/>
      <c r="K37266" s="15"/>
    </row>
    <row r="37267" spans="8:11">
      <c r="H37267" s="15"/>
      <c r="K37267" s="15"/>
    </row>
    <row r="37268" spans="8:11">
      <c r="H37268" s="15"/>
      <c r="K37268" s="15"/>
    </row>
    <row r="37269" spans="8:11">
      <c r="H37269" s="15"/>
      <c r="K37269" s="15"/>
    </row>
    <row r="37270" spans="8:11">
      <c r="H37270" s="15"/>
      <c r="K37270" s="15"/>
    </row>
    <row r="37271" spans="8:11">
      <c r="H37271" s="15"/>
      <c r="K37271" s="15"/>
    </row>
    <row r="37272" spans="8:11">
      <c r="H37272" s="15"/>
      <c r="K37272" s="15"/>
    </row>
    <row r="37273" spans="8:11">
      <c r="H37273" s="15"/>
      <c r="K37273" s="15"/>
    </row>
    <row r="37274" spans="8:11">
      <c r="H37274" s="15"/>
      <c r="K37274" s="15"/>
    </row>
    <row r="37275" spans="8:11">
      <c r="H37275" s="15"/>
      <c r="K37275" s="15"/>
    </row>
    <row r="37276" spans="8:11">
      <c r="H37276" s="15"/>
      <c r="K37276" s="15"/>
    </row>
    <row r="37277" spans="8:11">
      <c r="H37277" s="15"/>
      <c r="K37277" s="15"/>
    </row>
    <row r="37278" spans="8:11">
      <c r="H37278" s="15"/>
      <c r="K37278" s="15"/>
    </row>
    <row r="37279" spans="8:11">
      <c r="H37279" s="15"/>
      <c r="K37279" s="15"/>
    </row>
    <row r="37280" spans="8:11">
      <c r="H37280" s="15"/>
      <c r="K37280" s="15"/>
    </row>
    <row r="37281" spans="8:11">
      <c r="H37281" s="15"/>
      <c r="K37281" s="15"/>
    </row>
    <row r="37282" spans="8:11">
      <c r="H37282" s="15"/>
      <c r="K37282" s="15"/>
    </row>
    <row r="37283" spans="8:11">
      <c r="H37283" s="15"/>
      <c r="K37283" s="15"/>
    </row>
    <row r="37284" spans="8:11">
      <c r="H37284" s="15"/>
      <c r="K37284" s="15"/>
    </row>
    <row r="37285" spans="8:11">
      <c r="H37285" s="15"/>
      <c r="K37285" s="15"/>
    </row>
    <row r="37286" spans="8:11">
      <c r="H37286" s="15"/>
      <c r="K37286" s="15"/>
    </row>
    <row r="37287" spans="8:11">
      <c r="H37287" s="15"/>
      <c r="K37287" s="15"/>
    </row>
    <row r="37288" spans="8:11">
      <c r="H37288" s="15"/>
      <c r="K37288" s="15"/>
    </row>
    <row r="37289" spans="8:11">
      <c r="H37289" s="15"/>
      <c r="K37289" s="15"/>
    </row>
    <row r="37290" spans="8:11">
      <c r="H37290" s="15"/>
      <c r="K37290" s="15"/>
    </row>
    <row r="37291" spans="8:11">
      <c r="H37291" s="15"/>
      <c r="K37291" s="15"/>
    </row>
    <row r="37292" spans="8:11">
      <c r="H37292" s="15"/>
      <c r="K37292" s="15"/>
    </row>
    <row r="37293" spans="8:11">
      <c r="H37293" s="15"/>
      <c r="K37293" s="15"/>
    </row>
    <row r="37294" spans="8:11">
      <c r="H37294" s="15"/>
      <c r="K37294" s="15"/>
    </row>
    <row r="37295" spans="8:11">
      <c r="H37295" s="15"/>
      <c r="K37295" s="15"/>
    </row>
    <row r="37296" spans="8:11">
      <c r="H37296" s="15"/>
      <c r="K37296" s="15"/>
    </row>
    <row r="37297" spans="8:11">
      <c r="H37297" s="15"/>
      <c r="K37297" s="15"/>
    </row>
    <row r="37298" spans="8:11">
      <c r="H37298" s="15"/>
      <c r="K37298" s="15"/>
    </row>
    <row r="37299" spans="8:11">
      <c r="H37299" s="15"/>
      <c r="K37299" s="15"/>
    </row>
    <row r="37300" spans="8:11">
      <c r="H37300" s="15"/>
      <c r="K37300" s="15"/>
    </row>
    <row r="37301" spans="8:11">
      <c r="H37301" s="15"/>
      <c r="K37301" s="15"/>
    </row>
    <row r="37302" spans="8:11">
      <c r="H37302" s="15"/>
      <c r="K37302" s="15"/>
    </row>
    <row r="37303" spans="8:11">
      <c r="H37303" s="15"/>
      <c r="K37303" s="15"/>
    </row>
    <row r="37304" spans="8:11">
      <c r="H37304" s="15"/>
      <c r="K37304" s="15"/>
    </row>
    <row r="37305" spans="8:11">
      <c r="H37305" s="15"/>
      <c r="K37305" s="15"/>
    </row>
    <row r="37306" spans="8:11">
      <c r="H37306" s="15"/>
      <c r="K37306" s="15"/>
    </row>
    <row r="37307" spans="8:11">
      <c r="H37307" s="15"/>
      <c r="K37307" s="15"/>
    </row>
    <row r="37308" spans="8:11">
      <c r="H37308" s="15"/>
      <c r="K37308" s="15"/>
    </row>
    <row r="37309" spans="8:11">
      <c r="H37309" s="15"/>
      <c r="K37309" s="15"/>
    </row>
    <row r="37310" spans="8:11">
      <c r="H37310" s="15"/>
      <c r="K37310" s="15"/>
    </row>
    <row r="37311" spans="8:11">
      <c r="H37311" s="15"/>
      <c r="K37311" s="15"/>
    </row>
    <row r="37312" spans="8:11">
      <c r="H37312" s="15"/>
      <c r="K37312" s="15"/>
    </row>
    <row r="37313" spans="8:11">
      <c r="H37313" s="15"/>
      <c r="K37313" s="15"/>
    </row>
    <row r="37314" spans="8:11">
      <c r="H37314" s="15"/>
      <c r="K37314" s="15"/>
    </row>
    <row r="37315" spans="8:11">
      <c r="H37315" s="15"/>
      <c r="K37315" s="15"/>
    </row>
    <row r="37316" spans="8:11">
      <c r="H37316" s="15"/>
      <c r="K37316" s="15"/>
    </row>
    <row r="37317" spans="8:11">
      <c r="H37317" s="15"/>
      <c r="K37317" s="15"/>
    </row>
    <row r="37318" spans="8:11">
      <c r="H37318" s="15"/>
      <c r="K37318" s="15"/>
    </row>
    <row r="37319" spans="8:11">
      <c r="H37319" s="15"/>
      <c r="K37319" s="15"/>
    </row>
    <row r="37320" spans="8:11">
      <c r="H37320" s="15"/>
      <c r="K37320" s="15"/>
    </row>
    <row r="37321" spans="8:11">
      <c r="H37321" s="15"/>
      <c r="K37321" s="15"/>
    </row>
    <row r="37322" spans="8:11">
      <c r="H37322" s="15"/>
      <c r="K37322" s="15"/>
    </row>
    <row r="37323" spans="8:11">
      <c r="H37323" s="15"/>
      <c r="K37323" s="15"/>
    </row>
    <row r="37324" spans="8:11">
      <c r="H37324" s="15"/>
      <c r="K37324" s="15"/>
    </row>
    <row r="37325" spans="8:11">
      <c r="H37325" s="15"/>
      <c r="K37325" s="15"/>
    </row>
    <row r="37326" spans="8:11">
      <c r="H37326" s="15"/>
      <c r="K37326" s="15"/>
    </row>
    <row r="37327" spans="8:11">
      <c r="H37327" s="15"/>
      <c r="K37327" s="15"/>
    </row>
    <row r="37328" spans="8:11">
      <c r="H37328" s="15"/>
      <c r="K37328" s="15"/>
    </row>
    <row r="37329" spans="8:11">
      <c r="H37329" s="15"/>
      <c r="K37329" s="15"/>
    </row>
    <row r="37330" spans="8:11">
      <c r="H37330" s="15"/>
      <c r="K37330" s="15"/>
    </row>
    <row r="37331" spans="8:11">
      <c r="H37331" s="15"/>
      <c r="K37331" s="15"/>
    </row>
    <row r="37332" spans="8:11">
      <c r="H37332" s="15"/>
      <c r="K37332" s="15"/>
    </row>
    <row r="37333" spans="8:11">
      <c r="H37333" s="15"/>
      <c r="K37333" s="15"/>
    </row>
    <row r="37334" spans="8:11">
      <c r="H37334" s="15"/>
      <c r="K37334" s="15"/>
    </row>
    <row r="37335" spans="8:11">
      <c r="H37335" s="15"/>
      <c r="K37335" s="15"/>
    </row>
    <row r="37336" spans="8:11">
      <c r="H37336" s="15"/>
      <c r="K37336" s="15"/>
    </row>
    <row r="37337" spans="8:11">
      <c r="H37337" s="15"/>
      <c r="K37337" s="15"/>
    </row>
    <row r="37338" spans="8:11">
      <c r="H37338" s="15"/>
      <c r="K37338" s="15"/>
    </row>
    <row r="37339" spans="8:11">
      <c r="H37339" s="15"/>
      <c r="K37339" s="15"/>
    </row>
    <row r="37340" spans="8:11">
      <c r="H37340" s="15"/>
      <c r="K37340" s="15"/>
    </row>
    <row r="37341" spans="8:11">
      <c r="H37341" s="15"/>
      <c r="K37341" s="15"/>
    </row>
    <row r="37342" spans="8:11">
      <c r="H37342" s="15"/>
      <c r="K37342" s="15"/>
    </row>
    <row r="37343" spans="8:11">
      <c r="H37343" s="15"/>
      <c r="K37343" s="15"/>
    </row>
    <row r="37344" spans="8:11">
      <c r="H37344" s="15"/>
      <c r="K37344" s="15"/>
    </row>
    <row r="37345" spans="8:11">
      <c r="H37345" s="15"/>
      <c r="K37345" s="15"/>
    </row>
    <row r="37346" spans="8:11">
      <c r="H37346" s="15"/>
      <c r="K37346" s="15"/>
    </row>
    <row r="37347" spans="8:11">
      <c r="H37347" s="15"/>
      <c r="K37347" s="15"/>
    </row>
    <row r="37348" spans="8:11">
      <c r="H37348" s="15"/>
      <c r="K37348" s="15"/>
    </row>
    <row r="37349" spans="8:11">
      <c r="H37349" s="15"/>
      <c r="K37349" s="15"/>
    </row>
    <row r="37350" spans="8:11">
      <c r="H37350" s="15"/>
      <c r="K37350" s="15"/>
    </row>
    <row r="37351" spans="8:11">
      <c r="H37351" s="15"/>
      <c r="K37351" s="15"/>
    </row>
    <row r="37352" spans="8:11">
      <c r="H37352" s="15"/>
      <c r="K37352" s="15"/>
    </row>
    <row r="37353" spans="8:11">
      <c r="H37353" s="15"/>
      <c r="K37353" s="15"/>
    </row>
    <row r="37354" spans="8:11">
      <c r="H37354" s="15"/>
      <c r="K37354" s="15"/>
    </row>
    <row r="37355" spans="8:11">
      <c r="H37355" s="15"/>
      <c r="K37355" s="15"/>
    </row>
    <row r="37356" spans="8:11">
      <c r="H37356" s="15"/>
      <c r="K37356" s="15"/>
    </row>
    <row r="37357" spans="8:11">
      <c r="H37357" s="15"/>
      <c r="K37357" s="15"/>
    </row>
    <row r="37358" spans="8:11">
      <c r="H37358" s="15"/>
      <c r="K37358" s="15"/>
    </row>
    <row r="37359" spans="8:11">
      <c r="H37359" s="15"/>
      <c r="K37359" s="15"/>
    </row>
    <row r="37360" spans="8:11">
      <c r="H37360" s="15"/>
      <c r="K37360" s="15"/>
    </row>
    <row r="37361" spans="8:11">
      <c r="H37361" s="15"/>
      <c r="K37361" s="15"/>
    </row>
    <row r="37362" spans="8:11">
      <c r="H37362" s="15"/>
      <c r="K37362" s="15"/>
    </row>
    <row r="37363" spans="8:11">
      <c r="H37363" s="15"/>
      <c r="K37363" s="15"/>
    </row>
    <row r="37364" spans="8:11">
      <c r="H37364" s="15"/>
      <c r="K37364" s="15"/>
    </row>
    <row r="37365" spans="8:11">
      <c r="H37365" s="15"/>
      <c r="K37365" s="15"/>
    </row>
    <row r="37366" spans="8:11">
      <c r="H37366" s="15"/>
      <c r="K37366" s="15"/>
    </row>
    <row r="37367" spans="8:11">
      <c r="H37367" s="15"/>
      <c r="K37367" s="15"/>
    </row>
    <row r="37368" spans="8:11">
      <c r="H37368" s="15"/>
      <c r="K37368" s="15"/>
    </row>
    <row r="37369" spans="8:11">
      <c r="H37369" s="15"/>
      <c r="K37369" s="15"/>
    </row>
    <row r="37370" spans="8:11">
      <c r="H37370" s="15"/>
      <c r="K37370" s="15"/>
    </row>
    <row r="37371" spans="8:11">
      <c r="H37371" s="15"/>
      <c r="K37371" s="15"/>
    </row>
    <row r="37372" spans="8:11">
      <c r="H37372" s="15"/>
      <c r="K37372" s="15"/>
    </row>
    <row r="37373" spans="8:11">
      <c r="H37373" s="15"/>
      <c r="K37373" s="15"/>
    </row>
    <row r="37374" spans="8:11">
      <c r="H37374" s="15"/>
      <c r="K37374" s="15"/>
    </row>
    <row r="37375" spans="8:11">
      <c r="H37375" s="15"/>
      <c r="K37375" s="15"/>
    </row>
    <row r="37376" spans="8:11">
      <c r="H37376" s="15"/>
      <c r="K37376" s="15"/>
    </row>
    <row r="37377" spans="8:11">
      <c r="H37377" s="15"/>
      <c r="K37377" s="15"/>
    </row>
    <row r="37378" spans="8:11">
      <c r="H37378" s="15"/>
      <c r="K37378" s="15"/>
    </row>
    <row r="37379" spans="8:11">
      <c r="H37379" s="15"/>
      <c r="K37379" s="15"/>
    </row>
    <row r="37380" spans="8:11">
      <c r="H37380" s="15"/>
      <c r="K37380" s="15"/>
    </row>
    <row r="37381" spans="8:11">
      <c r="H37381" s="15"/>
      <c r="K37381" s="15"/>
    </row>
    <row r="37382" spans="8:11">
      <c r="H37382" s="15"/>
      <c r="K37382" s="15"/>
    </row>
    <row r="37383" spans="8:11">
      <c r="H37383" s="15"/>
      <c r="K37383" s="15"/>
    </row>
    <row r="37384" spans="8:11">
      <c r="H37384" s="15"/>
      <c r="K37384" s="15"/>
    </row>
    <row r="37385" spans="8:11">
      <c r="H37385" s="15"/>
      <c r="K37385" s="15"/>
    </row>
    <row r="37386" spans="8:11">
      <c r="H37386" s="15"/>
      <c r="K37386" s="15"/>
    </row>
    <row r="37387" spans="8:11">
      <c r="H37387" s="15"/>
      <c r="K37387" s="15"/>
    </row>
    <row r="37388" spans="8:11">
      <c r="H37388" s="15"/>
      <c r="K37388" s="15"/>
    </row>
    <row r="37389" spans="8:11">
      <c r="H37389" s="15"/>
      <c r="K37389" s="15"/>
    </row>
    <row r="37390" spans="8:11">
      <c r="H37390" s="15"/>
      <c r="K37390" s="15"/>
    </row>
    <row r="37391" spans="8:11">
      <c r="H37391" s="15"/>
      <c r="K37391" s="15"/>
    </row>
    <row r="37392" spans="8:11">
      <c r="H37392" s="15"/>
      <c r="K37392" s="15"/>
    </row>
    <row r="37393" spans="8:11">
      <c r="H37393" s="15"/>
      <c r="K37393" s="15"/>
    </row>
    <row r="37394" spans="8:11">
      <c r="H37394" s="15"/>
      <c r="K37394" s="15"/>
    </row>
    <row r="37395" spans="8:11">
      <c r="H37395" s="15"/>
      <c r="K37395" s="15"/>
    </row>
    <row r="37396" spans="8:11">
      <c r="H37396" s="15"/>
      <c r="K37396" s="15"/>
    </row>
    <row r="37397" spans="8:11">
      <c r="H37397" s="15"/>
      <c r="K37397" s="15"/>
    </row>
    <row r="37398" spans="8:11">
      <c r="H37398" s="15"/>
      <c r="K37398" s="15"/>
    </row>
    <row r="37399" spans="8:11">
      <c r="H37399" s="15"/>
      <c r="K37399" s="15"/>
    </row>
    <row r="37400" spans="8:11">
      <c r="H37400" s="15"/>
      <c r="K37400" s="15"/>
    </row>
    <row r="37401" spans="8:11">
      <c r="H37401" s="15"/>
      <c r="K37401" s="15"/>
    </row>
    <row r="37402" spans="8:11">
      <c r="H37402" s="15"/>
      <c r="K37402" s="15"/>
    </row>
    <row r="37403" spans="8:11">
      <c r="H37403" s="15"/>
      <c r="K37403" s="15"/>
    </row>
    <row r="37404" spans="8:11">
      <c r="H37404" s="15"/>
      <c r="K37404" s="15"/>
    </row>
    <row r="37405" spans="8:11">
      <c r="H37405" s="15"/>
      <c r="K37405" s="15"/>
    </row>
    <row r="37406" spans="8:11">
      <c r="H37406" s="15"/>
      <c r="K37406" s="15"/>
    </row>
    <row r="37407" spans="8:11">
      <c r="H37407" s="15"/>
      <c r="K37407" s="15"/>
    </row>
    <row r="37408" spans="8:11">
      <c r="H37408" s="15"/>
      <c r="K37408" s="15"/>
    </row>
    <row r="37409" spans="8:11">
      <c r="H37409" s="15"/>
      <c r="K37409" s="15"/>
    </row>
    <row r="37410" spans="8:11">
      <c r="H37410" s="15"/>
      <c r="K37410" s="15"/>
    </row>
    <row r="37411" spans="8:11">
      <c r="H37411" s="15"/>
      <c r="K37411" s="15"/>
    </row>
    <row r="37412" spans="8:11">
      <c r="H37412" s="15"/>
      <c r="K37412" s="15"/>
    </row>
    <row r="37413" spans="8:11">
      <c r="H37413" s="15"/>
      <c r="K37413" s="15"/>
    </row>
    <row r="37414" spans="8:11">
      <c r="H37414" s="15"/>
      <c r="K37414" s="15"/>
    </row>
    <row r="37415" spans="8:11">
      <c r="H37415" s="15"/>
      <c r="K37415" s="15"/>
    </row>
    <row r="37416" spans="8:11">
      <c r="H37416" s="15"/>
      <c r="K37416" s="15"/>
    </row>
    <row r="37417" spans="8:11">
      <c r="H37417" s="15"/>
      <c r="K37417" s="15"/>
    </row>
    <row r="37418" spans="8:11">
      <c r="H37418" s="15"/>
      <c r="K37418" s="15"/>
    </row>
    <row r="37419" spans="8:11">
      <c r="H37419" s="15"/>
      <c r="K37419" s="15"/>
    </row>
    <row r="37420" spans="8:11">
      <c r="H37420" s="15"/>
      <c r="K37420" s="15"/>
    </row>
    <row r="37421" spans="8:11">
      <c r="H37421" s="15"/>
      <c r="K37421" s="15"/>
    </row>
    <row r="37422" spans="8:11">
      <c r="H37422" s="15"/>
      <c r="K37422" s="15"/>
    </row>
    <row r="37423" spans="8:11">
      <c r="H37423" s="15"/>
      <c r="K37423" s="15"/>
    </row>
    <row r="37424" spans="8:11">
      <c r="H37424" s="15"/>
      <c r="K37424" s="15"/>
    </row>
    <row r="37425" spans="8:11">
      <c r="H37425" s="15"/>
      <c r="K37425" s="15"/>
    </row>
    <row r="37426" spans="8:11">
      <c r="H37426" s="15"/>
      <c r="K37426" s="15"/>
    </row>
    <row r="37427" spans="8:11">
      <c r="H37427" s="15"/>
      <c r="K37427" s="15"/>
    </row>
    <row r="37428" spans="8:11">
      <c r="H37428" s="15"/>
      <c r="K37428" s="15"/>
    </row>
    <row r="37429" spans="8:11">
      <c r="H37429" s="15"/>
      <c r="K37429" s="15"/>
    </row>
    <row r="37430" spans="8:11">
      <c r="H37430" s="15"/>
      <c r="K37430" s="15"/>
    </row>
    <row r="37431" spans="8:11">
      <c r="H37431" s="15"/>
      <c r="K37431" s="15"/>
    </row>
    <row r="37432" spans="8:11">
      <c r="H37432" s="15"/>
      <c r="K37432" s="15"/>
    </row>
    <row r="37433" spans="8:11">
      <c r="H37433" s="15"/>
      <c r="K37433" s="15"/>
    </row>
    <row r="37434" spans="8:11">
      <c r="H37434" s="15"/>
      <c r="K37434" s="15"/>
    </row>
    <row r="37435" spans="8:11">
      <c r="H37435" s="15"/>
      <c r="K37435" s="15"/>
    </row>
    <row r="37436" spans="8:11">
      <c r="H37436" s="15"/>
      <c r="K37436" s="15"/>
    </row>
    <row r="37437" spans="8:11">
      <c r="H37437" s="15"/>
      <c r="K37437" s="15"/>
    </row>
    <row r="37438" spans="8:11">
      <c r="H37438" s="15"/>
      <c r="K37438" s="15"/>
    </row>
    <row r="37439" spans="8:11">
      <c r="H37439" s="15"/>
      <c r="K37439" s="15"/>
    </row>
    <row r="37440" spans="8:11">
      <c r="H37440" s="15"/>
      <c r="K37440" s="15"/>
    </row>
    <row r="37441" spans="8:11">
      <c r="H37441" s="15"/>
      <c r="K37441" s="15"/>
    </row>
    <row r="37442" spans="8:11">
      <c r="H37442" s="15"/>
      <c r="K37442" s="15"/>
    </row>
    <row r="37443" spans="8:11">
      <c r="H37443" s="15"/>
      <c r="K37443" s="15"/>
    </row>
    <row r="37444" spans="8:11">
      <c r="H37444" s="15"/>
      <c r="K37444" s="15"/>
    </row>
    <row r="37445" spans="8:11">
      <c r="H37445" s="15"/>
      <c r="K37445" s="15"/>
    </row>
    <row r="37446" spans="8:11">
      <c r="H37446" s="15"/>
      <c r="K37446" s="15"/>
    </row>
    <row r="37447" spans="8:11">
      <c r="H37447" s="15"/>
      <c r="K37447" s="15"/>
    </row>
    <row r="37448" spans="8:11">
      <c r="H37448" s="15"/>
      <c r="K37448" s="15"/>
    </row>
    <row r="37449" spans="8:11">
      <c r="H37449" s="15"/>
      <c r="K37449" s="15"/>
    </row>
    <row r="37450" spans="8:11">
      <c r="H37450" s="15"/>
      <c r="K37450" s="15"/>
    </row>
    <row r="37451" spans="8:11">
      <c r="H37451" s="15"/>
      <c r="K37451" s="15"/>
    </row>
    <row r="37452" spans="8:11">
      <c r="H37452" s="15"/>
      <c r="K37452" s="15"/>
    </row>
    <row r="37453" spans="8:11">
      <c r="H37453" s="15"/>
      <c r="K37453" s="15"/>
    </row>
    <row r="37454" spans="8:11">
      <c r="H37454" s="15"/>
      <c r="K37454" s="15"/>
    </row>
    <row r="37455" spans="8:11">
      <c r="H37455" s="15"/>
      <c r="K37455" s="15"/>
    </row>
    <row r="37456" spans="8:11">
      <c r="H37456" s="15"/>
      <c r="K37456" s="15"/>
    </row>
    <row r="37457" spans="8:11">
      <c r="H37457" s="15"/>
      <c r="K37457" s="15"/>
    </row>
    <row r="37458" spans="8:11">
      <c r="H37458" s="15"/>
      <c r="K37458" s="15"/>
    </row>
    <row r="37459" spans="8:11">
      <c r="H37459" s="15"/>
      <c r="K37459" s="15"/>
    </row>
    <row r="37460" spans="8:11">
      <c r="H37460" s="15"/>
      <c r="K37460" s="15"/>
    </row>
    <row r="37461" spans="8:11">
      <c r="H37461" s="15"/>
      <c r="K37461" s="15"/>
    </row>
    <row r="37462" spans="8:11">
      <c r="H37462" s="15"/>
      <c r="K37462" s="15"/>
    </row>
    <row r="37463" spans="8:11">
      <c r="H37463" s="15"/>
      <c r="K37463" s="15"/>
    </row>
    <row r="37464" spans="8:11">
      <c r="H37464" s="15"/>
      <c r="K37464" s="15"/>
    </row>
    <row r="37465" spans="8:11">
      <c r="H37465" s="15"/>
      <c r="K37465" s="15"/>
    </row>
    <row r="37466" spans="8:11">
      <c r="H37466" s="15"/>
      <c r="K37466" s="15"/>
    </row>
    <row r="37467" spans="8:11">
      <c r="H37467" s="15"/>
      <c r="K37467" s="15"/>
    </row>
    <row r="37468" spans="8:11">
      <c r="H37468" s="15"/>
      <c r="K37468" s="15"/>
    </row>
    <row r="37469" spans="8:11">
      <c r="H37469" s="15"/>
      <c r="K37469" s="15"/>
    </row>
    <row r="37470" spans="8:11">
      <c r="H37470" s="15"/>
      <c r="K37470" s="15"/>
    </row>
    <row r="37471" spans="8:11">
      <c r="H37471" s="15"/>
      <c r="K37471" s="15"/>
    </row>
    <row r="37472" spans="8:11">
      <c r="H37472" s="15"/>
      <c r="K37472" s="15"/>
    </row>
    <row r="37473" spans="8:11">
      <c r="H37473" s="15"/>
      <c r="K37473" s="15"/>
    </row>
    <row r="37474" spans="8:11">
      <c r="H37474" s="15"/>
      <c r="K37474" s="15"/>
    </row>
    <row r="37475" spans="8:11">
      <c r="H37475" s="15"/>
      <c r="K37475" s="15"/>
    </row>
    <row r="37476" spans="8:11">
      <c r="H37476" s="15"/>
      <c r="K37476" s="15"/>
    </row>
    <row r="37477" spans="8:11">
      <c r="H37477" s="15"/>
      <c r="K37477" s="15"/>
    </row>
    <row r="37478" spans="8:11">
      <c r="H37478" s="15"/>
      <c r="K37478" s="15"/>
    </row>
    <row r="37479" spans="8:11">
      <c r="H37479" s="15"/>
      <c r="K37479" s="15"/>
    </row>
    <row r="37480" spans="8:11">
      <c r="H37480" s="15"/>
      <c r="K37480" s="15"/>
    </row>
    <row r="37481" spans="8:11">
      <c r="H37481" s="15"/>
      <c r="K37481" s="15"/>
    </row>
    <row r="37482" spans="8:11">
      <c r="H37482" s="15"/>
      <c r="K37482" s="15"/>
    </row>
    <row r="37483" spans="8:11">
      <c r="H37483" s="15"/>
      <c r="K37483" s="15"/>
    </row>
    <row r="37484" spans="8:11">
      <c r="H37484" s="15"/>
      <c r="K37484" s="15"/>
    </row>
    <row r="37485" spans="8:11">
      <c r="H37485" s="15"/>
      <c r="K37485" s="15"/>
    </row>
    <row r="37486" spans="8:11">
      <c r="H37486" s="15"/>
      <c r="K37486" s="15"/>
    </row>
    <row r="37487" spans="8:11">
      <c r="H37487" s="15"/>
      <c r="K37487" s="15"/>
    </row>
    <row r="37488" spans="8:11">
      <c r="H37488" s="15"/>
      <c r="K37488" s="15"/>
    </row>
    <row r="37489" spans="8:11">
      <c r="H37489" s="15"/>
      <c r="K37489" s="15"/>
    </row>
    <row r="37490" spans="8:11">
      <c r="H37490" s="15"/>
      <c r="K37490" s="15"/>
    </row>
    <row r="37491" spans="8:11">
      <c r="H37491" s="15"/>
      <c r="K37491" s="15"/>
    </row>
    <row r="37492" spans="8:11">
      <c r="H37492" s="15"/>
      <c r="K37492" s="15"/>
    </row>
    <row r="37493" spans="8:11">
      <c r="H37493" s="15"/>
      <c r="K37493" s="15"/>
    </row>
    <row r="37494" spans="8:11">
      <c r="H37494" s="15"/>
      <c r="K37494" s="15"/>
    </row>
    <row r="37495" spans="8:11">
      <c r="H37495" s="15"/>
      <c r="K37495" s="15"/>
    </row>
    <row r="37496" spans="8:11">
      <c r="H37496" s="15"/>
      <c r="K37496" s="15"/>
    </row>
    <row r="37497" spans="8:11">
      <c r="H37497" s="15"/>
      <c r="K37497" s="15"/>
    </row>
    <row r="37498" spans="8:11">
      <c r="H37498" s="15"/>
      <c r="K37498" s="15"/>
    </row>
    <row r="37499" spans="8:11">
      <c r="H37499" s="15"/>
      <c r="K37499" s="15"/>
    </row>
    <row r="37500" spans="8:11">
      <c r="H37500" s="15"/>
      <c r="K37500" s="15"/>
    </row>
    <row r="37501" spans="8:11">
      <c r="H37501" s="15"/>
      <c r="K37501" s="15"/>
    </row>
    <row r="37502" spans="8:11">
      <c r="H37502" s="15"/>
      <c r="K37502" s="15"/>
    </row>
    <row r="37503" spans="8:11">
      <c r="H37503" s="15"/>
      <c r="K37503" s="15"/>
    </row>
    <row r="37504" spans="8:11">
      <c r="H37504" s="15"/>
      <c r="K37504" s="15"/>
    </row>
    <row r="37505" spans="8:11">
      <c r="H37505" s="15"/>
      <c r="K37505" s="15"/>
    </row>
    <row r="37506" spans="8:11">
      <c r="H37506" s="15"/>
      <c r="K37506" s="15"/>
    </row>
    <row r="37507" spans="8:11">
      <c r="H37507" s="15"/>
      <c r="K37507" s="15"/>
    </row>
    <row r="37508" spans="8:11">
      <c r="H37508" s="15"/>
      <c r="K37508" s="15"/>
    </row>
    <row r="37509" spans="8:11">
      <c r="H37509" s="15"/>
      <c r="K37509" s="15"/>
    </row>
    <row r="37510" spans="8:11">
      <c r="H37510" s="15"/>
      <c r="K37510" s="15"/>
    </row>
    <row r="37511" spans="8:11">
      <c r="H37511" s="15"/>
      <c r="K37511" s="15"/>
    </row>
    <row r="37512" spans="8:11">
      <c r="H37512" s="15"/>
      <c r="K37512" s="15"/>
    </row>
    <row r="37513" spans="8:11">
      <c r="H37513" s="15"/>
      <c r="K37513" s="15"/>
    </row>
    <row r="37514" spans="8:11">
      <c r="H37514" s="15"/>
      <c r="K37514" s="15"/>
    </row>
    <row r="37515" spans="8:11">
      <c r="H37515" s="15"/>
      <c r="K37515" s="15"/>
    </row>
    <row r="37516" spans="8:11">
      <c r="H37516" s="15"/>
      <c r="K37516" s="15"/>
    </row>
    <row r="37517" spans="8:11">
      <c r="H37517" s="15"/>
      <c r="K37517" s="15"/>
    </row>
    <row r="37518" spans="8:11">
      <c r="H37518" s="15"/>
      <c r="K37518" s="15"/>
    </row>
    <row r="37519" spans="8:11">
      <c r="H37519" s="15"/>
      <c r="K37519" s="15"/>
    </row>
    <row r="37520" spans="8:11">
      <c r="H37520" s="15"/>
      <c r="K37520" s="15"/>
    </row>
    <row r="37521" spans="8:11">
      <c r="H37521" s="15"/>
      <c r="K37521" s="15"/>
    </row>
    <row r="37522" spans="8:11">
      <c r="H37522" s="15"/>
      <c r="K37522" s="15"/>
    </row>
    <row r="37523" spans="8:11">
      <c r="H37523" s="15"/>
      <c r="K37523" s="15"/>
    </row>
    <row r="37524" spans="8:11">
      <c r="H37524" s="15"/>
      <c r="K37524" s="15"/>
    </row>
    <row r="37525" spans="8:11">
      <c r="H37525" s="15"/>
      <c r="K37525" s="15"/>
    </row>
    <row r="37526" spans="8:11">
      <c r="H37526" s="15"/>
      <c r="K37526" s="15"/>
    </row>
    <row r="37527" spans="8:11">
      <c r="H37527" s="15"/>
      <c r="K37527" s="15"/>
    </row>
    <row r="37528" spans="8:11">
      <c r="H37528" s="15"/>
      <c r="K37528" s="15"/>
    </row>
    <row r="37529" spans="8:11">
      <c r="H37529" s="15"/>
      <c r="K37529" s="15"/>
    </row>
    <row r="37530" spans="8:11">
      <c r="H37530" s="15"/>
      <c r="K37530" s="15"/>
    </row>
    <row r="37531" spans="8:11">
      <c r="H37531" s="15"/>
      <c r="K37531" s="15"/>
    </row>
    <row r="37532" spans="8:11">
      <c r="H37532" s="15"/>
      <c r="K37532" s="15"/>
    </row>
    <row r="37533" spans="8:11">
      <c r="H37533" s="15"/>
      <c r="K37533" s="15"/>
    </row>
    <row r="37534" spans="8:11">
      <c r="H37534" s="15"/>
      <c r="K37534" s="15"/>
    </row>
    <row r="37535" spans="8:11">
      <c r="H37535" s="15"/>
      <c r="K37535" s="15"/>
    </row>
    <row r="37536" spans="8:11">
      <c r="H37536" s="15"/>
      <c r="K37536" s="15"/>
    </row>
    <row r="37537" spans="8:11">
      <c r="H37537" s="15"/>
      <c r="K37537" s="15"/>
    </row>
    <row r="37538" spans="8:11">
      <c r="H37538" s="15"/>
      <c r="K37538" s="15"/>
    </row>
    <row r="37539" spans="8:11">
      <c r="H37539" s="15"/>
      <c r="K37539" s="15"/>
    </row>
    <row r="37540" spans="8:11">
      <c r="H37540" s="15"/>
      <c r="K37540" s="15"/>
    </row>
    <row r="37541" spans="8:11">
      <c r="H37541" s="15"/>
      <c r="K37541" s="15"/>
    </row>
    <row r="37542" spans="8:11">
      <c r="H37542" s="15"/>
      <c r="K37542" s="15"/>
    </row>
    <row r="37543" spans="8:11">
      <c r="H37543" s="15"/>
      <c r="K37543" s="15"/>
    </row>
    <row r="37544" spans="8:11">
      <c r="H37544" s="15"/>
      <c r="K37544" s="15"/>
    </row>
    <row r="37545" spans="8:11">
      <c r="H37545" s="15"/>
      <c r="K37545" s="15"/>
    </row>
    <row r="37546" spans="8:11">
      <c r="H37546" s="15"/>
      <c r="K37546" s="15"/>
    </row>
    <row r="37547" spans="8:11">
      <c r="H37547" s="15"/>
      <c r="K37547" s="15"/>
    </row>
    <row r="37548" spans="8:11">
      <c r="H37548" s="15"/>
      <c r="K37548" s="15"/>
    </row>
    <row r="37549" spans="8:11">
      <c r="H37549" s="15"/>
      <c r="K37549" s="15"/>
    </row>
    <row r="37550" spans="8:11">
      <c r="H37550" s="15"/>
      <c r="K37550" s="15"/>
    </row>
    <row r="37551" spans="8:11">
      <c r="H37551" s="15"/>
      <c r="K37551" s="15"/>
    </row>
    <row r="37552" spans="8:11">
      <c r="H37552" s="15"/>
      <c r="K37552" s="15"/>
    </row>
    <row r="37553" spans="8:11">
      <c r="H37553" s="15"/>
      <c r="K37553" s="15"/>
    </row>
    <row r="37554" spans="8:11">
      <c r="H37554" s="15"/>
      <c r="K37554" s="15"/>
    </row>
    <row r="37555" spans="8:11">
      <c r="H37555" s="15"/>
      <c r="K37555" s="15"/>
    </row>
    <row r="37556" spans="8:11">
      <c r="H37556" s="15"/>
      <c r="K37556" s="15"/>
    </row>
    <row r="37557" spans="8:11">
      <c r="H37557" s="15"/>
      <c r="K37557" s="15"/>
    </row>
    <row r="37558" spans="8:11">
      <c r="H37558" s="15"/>
      <c r="K37558" s="15"/>
    </row>
    <row r="37559" spans="8:11">
      <c r="H37559" s="15"/>
      <c r="K37559" s="15"/>
    </row>
    <row r="37560" spans="8:11">
      <c r="H37560" s="15"/>
      <c r="K37560" s="15"/>
    </row>
    <row r="37561" spans="8:11">
      <c r="H37561" s="15"/>
      <c r="K37561" s="15"/>
    </row>
    <row r="37562" spans="8:11">
      <c r="H37562" s="15"/>
      <c r="K37562" s="15"/>
    </row>
    <row r="37563" spans="8:11">
      <c r="H37563" s="15"/>
      <c r="K37563" s="15"/>
    </row>
    <row r="37564" spans="8:11">
      <c r="H37564" s="15"/>
      <c r="K37564" s="15"/>
    </row>
    <row r="37565" spans="8:11">
      <c r="H37565" s="15"/>
      <c r="K37565" s="15"/>
    </row>
    <row r="37566" spans="8:11">
      <c r="H37566" s="15"/>
      <c r="K37566" s="15"/>
    </row>
    <row r="37567" spans="8:11">
      <c r="H37567" s="15"/>
      <c r="K37567" s="15"/>
    </row>
    <row r="37568" spans="8:11">
      <c r="H37568" s="15"/>
      <c r="K37568" s="15"/>
    </row>
    <row r="37569" spans="8:11">
      <c r="H37569" s="15"/>
      <c r="K37569" s="15"/>
    </row>
    <row r="37570" spans="8:11">
      <c r="H37570" s="15"/>
      <c r="K37570" s="15"/>
    </row>
    <row r="37571" spans="8:11">
      <c r="H37571" s="15"/>
      <c r="K37571" s="15"/>
    </row>
    <row r="37572" spans="8:11">
      <c r="H37572" s="15"/>
      <c r="K37572" s="15"/>
    </row>
    <row r="37573" spans="8:11">
      <c r="H37573" s="15"/>
      <c r="K37573" s="15"/>
    </row>
    <row r="37574" spans="8:11">
      <c r="H37574" s="15"/>
      <c r="K37574" s="15"/>
    </row>
    <row r="37575" spans="8:11">
      <c r="H37575" s="15"/>
      <c r="K37575" s="15"/>
    </row>
    <row r="37576" spans="8:11">
      <c r="H37576" s="15"/>
      <c r="K37576" s="15"/>
    </row>
    <row r="37577" spans="8:11">
      <c r="H37577" s="15"/>
      <c r="K37577" s="15"/>
    </row>
    <row r="37578" spans="8:11">
      <c r="H37578" s="15"/>
      <c r="K37578" s="15"/>
    </row>
    <row r="37579" spans="8:11">
      <c r="H37579" s="15"/>
      <c r="K37579" s="15"/>
    </row>
    <row r="37580" spans="8:11">
      <c r="H37580" s="15"/>
      <c r="K37580" s="15"/>
    </row>
    <row r="37581" spans="8:11">
      <c r="H37581" s="15"/>
      <c r="K37581" s="15"/>
    </row>
    <row r="37582" spans="8:11">
      <c r="H37582" s="15"/>
      <c r="K37582" s="15"/>
    </row>
    <row r="37583" spans="8:11">
      <c r="H37583" s="15"/>
      <c r="K37583" s="15"/>
    </row>
    <row r="37584" spans="8:11">
      <c r="H37584" s="15"/>
      <c r="K37584" s="15"/>
    </row>
    <row r="37585" spans="8:11">
      <c r="H37585" s="15"/>
      <c r="K37585" s="15"/>
    </row>
    <row r="37586" spans="8:11">
      <c r="H37586" s="15"/>
      <c r="K37586" s="15"/>
    </row>
    <row r="37587" spans="8:11">
      <c r="H37587" s="15"/>
      <c r="K37587" s="15"/>
    </row>
    <row r="37588" spans="8:11">
      <c r="H37588" s="15"/>
      <c r="K37588" s="15"/>
    </row>
    <row r="37589" spans="8:11">
      <c r="H37589" s="15"/>
      <c r="K37589" s="15"/>
    </row>
    <row r="37590" spans="8:11">
      <c r="H37590" s="15"/>
      <c r="K37590" s="15"/>
    </row>
    <row r="37591" spans="8:11">
      <c r="H37591" s="15"/>
      <c r="K37591" s="15"/>
    </row>
    <row r="37592" spans="8:11">
      <c r="H37592" s="15"/>
      <c r="K37592" s="15"/>
    </row>
    <row r="37593" spans="8:11">
      <c r="H37593" s="15"/>
      <c r="K37593" s="15"/>
    </row>
    <row r="37594" spans="8:11">
      <c r="H37594" s="15"/>
      <c r="K37594" s="15"/>
    </row>
    <row r="37595" spans="8:11">
      <c r="H37595" s="15"/>
      <c r="K37595" s="15"/>
    </row>
    <row r="37596" spans="8:11">
      <c r="H37596" s="15"/>
      <c r="K37596" s="15"/>
    </row>
    <row r="37597" spans="8:11">
      <c r="H37597" s="15"/>
      <c r="K37597" s="15"/>
    </row>
    <row r="37598" spans="8:11">
      <c r="H37598" s="15"/>
      <c r="K37598" s="15"/>
    </row>
    <row r="37599" spans="8:11">
      <c r="H37599" s="15"/>
      <c r="K37599" s="15"/>
    </row>
    <row r="37600" spans="8:11">
      <c r="H37600" s="15"/>
      <c r="K37600" s="15"/>
    </row>
    <row r="37601" spans="8:11">
      <c r="H37601" s="15"/>
      <c r="K37601" s="15"/>
    </row>
    <row r="37602" spans="8:11">
      <c r="H37602" s="15"/>
      <c r="K37602" s="15"/>
    </row>
    <row r="37603" spans="8:11">
      <c r="H37603" s="15"/>
      <c r="K37603" s="15"/>
    </row>
    <row r="37604" spans="8:11">
      <c r="H37604" s="15"/>
      <c r="K37604" s="15"/>
    </row>
    <row r="37605" spans="8:11">
      <c r="H37605" s="15"/>
      <c r="K37605" s="15"/>
    </row>
    <row r="37606" spans="8:11">
      <c r="H37606" s="15"/>
      <c r="K37606" s="15"/>
    </row>
    <row r="37607" spans="8:11">
      <c r="H37607" s="15"/>
      <c r="K37607" s="15"/>
    </row>
    <row r="37608" spans="8:11">
      <c r="H37608" s="15"/>
      <c r="K37608" s="15"/>
    </row>
    <row r="37609" spans="8:11">
      <c r="H37609" s="15"/>
      <c r="K37609" s="15"/>
    </row>
    <row r="37610" spans="8:11">
      <c r="H37610" s="15"/>
      <c r="K37610" s="15"/>
    </row>
    <row r="37611" spans="8:11">
      <c r="H37611" s="15"/>
      <c r="K37611" s="15"/>
    </row>
    <row r="37612" spans="8:11">
      <c r="H37612" s="15"/>
      <c r="K37612" s="15"/>
    </row>
    <row r="37613" spans="8:11">
      <c r="H37613" s="15"/>
      <c r="K37613" s="15"/>
    </row>
    <row r="37614" spans="8:11">
      <c r="H37614" s="15"/>
      <c r="K37614" s="15"/>
    </row>
    <row r="37615" spans="8:11">
      <c r="H37615" s="15"/>
      <c r="K37615" s="15"/>
    </row>
    <row r="37616" spans="8:11">
      <c r="H37616" s="15"/>
      <c r="K37616" s="15"/>
    </row>
    <row r="37617" spans="8:11">
      <c r="H37617" s="15"/>
      <c r="K37617" s="15"/>
    </row>
    <row r="37618" spans="8:11">
      <c r="H37618" s="15"/>
      <c r="K37618" s="15"/>
    </row>
    <row r="37619" spans="8:11">
      <c r="H37619" s="15"/>
      <c r="K37619" s="15"/>
    </row>
    <row r="37620" spans="8:11">
      <c r="H37620" s="15"/>
      <c r="K37620" s="15"/>
    </row>
    <row r="37621" spans="8:11">
      <c r="H37621" s="15"/>
      <c r="K37621" s="15"/>
    </row>
    <row r="37622" spans="8:11">
      <c r="H37622" s="15"/>
      <c r="K37622" s="15"/>
    </row>
    <row r="37623" spans="8:11">
      <c r="H37623" s="15"/>
      <c r="K37623" s="15"/>
    </row>
    <row r="37624" spans="8:11">
      <c r="H37624" s="15"/>
      <c r="K37624" s="15"/>
    </row>
    <row r="37625" spans="8:11">
      <c r="H37625" s="15"/>
      <c r="K37625" s="15"/>
    </row>
    <row r="37626" spans="8:11">
      <c r="H37626" s="15"/>
      <c r="K37626" s="15"/>
    </row>
    <row r="37627" spans="8:11">
      <c r="H37627" s="15"/>
      <c r="K37627" s="15"/>
    </row>
    <row r="37628" spans="8:11">
      <c r="H37628" s="15"/>
      <c r="K37628" s="15"/>
    </row>
    <row r="37629" spans="8:11">
      <c r="H37629" s="15"/>
      <c r="K37629" s="15"/>
    </row>
    <row r="37630" spans="8:11">
      <c r="H37630" s="15"/>
      <c r="K37630" s="15"/>
    </row>
    <row r="37631" spans="8:11">
      <c r="H37631" s="15"/>
      <c r="K37631" s="15"/>
    </row>
    <row r="37632" spans="8:11">
      <c r="H37632" s="15"/>
      <c r="K37632" s="15"/>
    </row>
    <row r="37633" spans="8:11">
      <c r="H37633" s="15"/>
      <c r="K37633" s="15"/>
    </row>
    <row r="37634" spans="8:11">
      <c r="H37634" s="15"/>
      <c r="K37634" s="15"/>
    </row>
    <row r="37635" spans="8:11">
      <c r="H37635" s="15"/>
      <c r="K37635" s="15"/>
    </row>
    <row r="37636" spans="8:11">
      <c r="H37636" s="15"/>
      <c r="K37636" s="15"/>
    </row>
    <row r="37637" spans="8:11">
      <c r="H37637" s="15"/>
      <c r="K37637" s="15"/>
    </row>
    <row r="37638" spans="8:11">
      <c r="H37638" s="15"/>
      <c r="K37638" s="15"/>
    </row>
    <row r="37639" spans="8:11">
      <c r="H37639" s="15"/>
      <c r="K37639" s="15"/>
    </row>
    <row r="37640" spans="8:11">
      <c r="H37640" s="15"/>
      <c r="K37640" s="15"/>
    </row>
    <row r="37641" spans="8:11">
      <c r="H37641" s="15"/>
      <c r="K37641" s="15"/>
    </row>
    <row r="37642" spans="8:11">
      <c r="H37642" s="15"/>
      <c r="K37642" s="15"/>
    </row>
    <row r="37643" spans="8:11">
      <c r="H37643" s="15"/>
      <c r="K37643" s="15"/>
    </row>
    <row r="37644" spans="8:11">
      <c r="H37644" s="15"/>
      <c r="K37644" s="15"/>
    </row>
    <row r="37645" spans="8:11">
      <c r="H37645" s="15"/>
      <c r="K37645" s="15"/>
    </row>
    <row r="37646" spans="8:11">
      <c r="H37646" s="15"/>
      <c r="K37646" s="15"/>
    </row>
    <row r="37647" spans="8:11">
      <c r="H37647" s="15"/>
      <c r="K37647" s="15"/>
    </row>
    <row r="37648" spans="8:11">
      <c r="H37648" s="15"/>
      <c r="K37648" s="15"/>
    </row>
    <row r="37649" spans="8:11">
      <c r="H37649" s="15"/>
      <c r="K37649" s="15"/>
    </row>
    <row r="37650" spans="8:11">
      <c r="H37650" s="15"/>
      <c r="K37650" s="15"/>
    </row>
    <row r="37651" spans="8:11">
      <c r="H37651" s="15"/>
      <c r="K37651" s="15"/>
    </row>
    <row r="37652" spans="8:11">
      <c r="H37652" s="15"/>
      <c r="K37652" s="15"/>
    </row>
    <row r="37653" spans="8:11">
      <c r="H37653" s="15"/>
      <c r="K37653" s="15"/>
    </row>
    <row r="37654" spans="8:11">
      <c r="H37654" s="15"/>
      <c r="K37654" s="15"/>
    </row>
    <row r="37655" spans="8:11">
      <c r="H37655" s="15"/>
      <c r="K37655" s="15"/>
    </row>
    <row r="37656" spans="8:11">
      <c r="H37656" s="15"/>
      <c r="K37656" s="15"/>
    </row>
    <row r="37657" spans="8:11">
      <c r="H37657" s="15"/>
      <c r="K37657" s="15"/>
    </row>
    <row r="37658" spans="8:11">
      <c r="H37658" s="15"/>
      <c r="K37658" s="15"/>
    </row>
    <row r="37659" spans="8:11">
      <c r="H37659" s="15"/>
      <c r="K37659" s="15"/>
    </row>
    <row r="37660" spans="8:11">
      <c r="H37660" s="15"/>
      <c r="K37660" s="15"/>
    </row>
    <row r="37661" spans="8:11">
      <c r="H37661" s="15"/>
      <c r="K37661" s="15"/>
    </row>
    <row r="37662" spans="8:11">
      <c r="H37662" s="15"/>
      <c r="K37662" s="15"/>
    </row>
    <row r="37663" spans="8:11">
      <c r="H37663" s="15"/>
      <c r="K37663" s="15"/>
    </row>
    <row r="37664" spans="8:11">
      <c r="H37664" s="15"/>
      <c r="K37664" s="15"/>
    </row>
    <row r="37665" spans="8:11">
      <c r="H37665" s="15"/>
      <c r="K37665" s="15"/>
    </row>
    <row r="37666" spans="8:11">
      <c r="H37666" s="15"/>
      <c r="K37666" s="15"/>
    </row>
    <row r="37667" spans="8:11">
      <c r="H37667" s="15"/>
      <c r="K37667" s="15"/>
    </row>
    <row r="37668" spans="8:11">
      <c r="H37668" s="15"/>
      <c r="K37668" s="15"/>
    </row>
    <row r="37669" spans="8:11">
      <c r="H37669" s="15"/>
      <c r="K37669" s="15"/>
    </row>
    <row r="37670" spans="8:11">
      <c r="H37670" s="15"/>
      <c r="K37670" s="15"/>
    </row>
    <row r="37671" spans="8:11">
      <c r="H37671" s="15"/>
      <c r="K37671" s="15"/>
    </row>
    <row r="37672" spans="8:11">
      <c r="H37672" s="15"/>
      <c r="K37672" s="15"/>
    </row>
    <row r="37673" spans="8:11">
      <c r="H37673" s="15"/>
      <c r="K37673" s="15"/>
    </row>
    <row r="37674" spans="8:11">
      <c r="H37674" s="15"/>
      <c r="K37674" s="15"/>
    </row>
    <row r="37675" spans="8:11">
      <c r="H37675" s="15"/>
      <c r="K37675" s="15"/>
    </row>
    <row r="37676" spans="8:11">
      <c r="H37676" s="15"/>
      <c r="K37676" s="15"/>
    </row>
    <row r="37677" spans="8:11">
      <c r="H37677" s="15"/>
      <c r="K37677" s="15"/>
    </row>
    <row r="37678" spans="8:11">
      <c r="H37678" s="15"/>
      <c r="K37678" s="15"/>
    </row>
    <row r="37679" spans="8:11">
      <c r="H37679" s="15"/>
      <c r="K37679" s="15"/>
    </row>
    <row r="37680" spans="8:11">
      <c r="H37680" s="15"/>
      <c r="K37680" s="15"/>
    </row>
    <row r="37681" spans="8:11">
      <c r="H37681" s="15"/>
      <c r="K37681" s="15"/>
    </row>
    <row r="37682" spans="8:11">
      <c r="H37682" s="15"/>
      <c r="K37682" s="15"/>
    </row>
    <row r="37683" spans="8:11">
      <c r="H37683" s="15"/>
      <c r="K37683" s="15"/>
    </row>
    <row r="37684" spans="8:11">
      <c r="H37684" s="15"/>
      <c r="K37684" s="15"/>
    </row>
    <row r="37685" spans="8:11">
      <c r="H37685" s="15"/>
      <c r="K37685" s="15"/>
    </row>
    <row r="37686" spans="8:11">
      <c r="H37686" s="15"/>
      <c r="K37686" s="15"/>
    </row>
    <row r="37687" spans="8:11">
      <c r="H37687" s="15"/>
      <c r="K37687" s="15"/>
    </row>
    <row r="37688" spans="8:11">
      <c r="H37688" s="15"/>
      <c r="K37688" s="15"/>
    </row>
    <row r="37689" spans="8:11">
      <c r="H37689" s="15"/>
      <c r="K37689" s="15"/>
    </row>
    <row r="37690" spans="8:11">
      <c r="H37690" s="15"/>
      <c r="K37690" s="15"/>
    </row>
    <row r="37691" spans="8:11">
      <c r="H37691" s="15"/>
      <c r="K37691" s="15"/>
    </row>
    <row r="37692" spans="8:11">
      <c r="H37692" s="15"/>
      <c r="K37692" s="15"/>
    </row>
    <row r="37693" spans="8:11">
      <c r="H37693" s="15"/>
      <c r="K37693" s="15"/>
    </row>
    <row r="37694" spans="8:11">
      <c r="H37694" s="15"/>
      <c r="K37694" s="15"/>
    </row>
    <row r="37695" spans="8:11">
      <c r="H37695" s="15"/>
      <c r="K37695" s="15"/>
    </row>
    <row r="37696" spans="8:11">
      <c r="H37696" s="15"/>
      <c r="K37696" s="15"/>
    </row>
    <row r="37697" spans="8:11">
      <c r="H37697" s="15"/>
      <c r="K37697" s="15"/>
    </row>
    <row r="37698" spans="8:11">
      <c r="H37698" s="15"/>
      <c r="K37698" s="15"/>
    </row>
    <row r="37699" spans="8:11">
      <c r="H37699" s="15"/>
      <c r="K37699" s="15"/>
    </row>
    <row r="37700" spans="8:11">
      <c r="H37700" s="15"/>
      <c r="K37700" s="15"/>
    </row>
    <row r="37701" spans="8:11">
      <c r="H37701" s="15"/>
      <c r="K37701" s="15"/>
    </row>
    <row r="37702" spans="8:11">
      <c r="H37702" s="15"/>
      <c r="K37702" s="15"/>
    </row>
    <row r="37703" spans="8:11">
      <c r="H37703" s="15"/>
      <c r="K37703" s="15"/>
    </row>
    <row r="37704" spans="8:11">
      <c r="H37704" s="15"/>
      <c r="K37704" s="15"/>
    </row>
    <row r="37705" spans="8:11">
      <c r="H37705" s="15"/>
      <c r="K37705" s="15"/>
    </row>
    <row r="37706" spans="8:11">
      <c r="H37706" s="15"/>
      <c r="K37706" s="15"/>
    </row>
    <row r="37707" spans="8:11">
      <c r="H37707" s="15"/>
      <c r="K37707" s="15"/>
    </row>
    <row r="37708" spans="8:11">
      <c r="H37708" s="15"/>
      <c r="K37708" s="15"/>
    </row>
    <row r="37709" spans="8:11">
      <c r="H37709" s="15"/>
      <c r="K37709" s="15"/>
    </row>
    <row r="37710" spans="8:11">
      <c r="H37710" s="15"/>
      <c r="K37710" s="15"/>
    </row>
    <row r="37711" spans="8:11">
      <c r="H37711" s="15"/>
      <c r="K37711" s="15"/>
    </row>
    <row r="37712" spans="8:11">
      <c r="H37712" s="15"/>
      <c r="K37712" s="15"/>
    </row>
    <row r="37713" spans="8:11">
      <c r="H37713" s="15"/>
      <c r="K37713" s="15"/>
    </row>
    <row r="37714" spans="8:11">
      <c r="H37714" s="15"/>
      <c r="K37714" s="15"/>
    </row>
    <row r="37715" spans="8:11">
      <c r="H37715" s="15"/>
      <c r="K37715" s="15"/>
    </row>
    <row r="37716" spans="8:11">
      <c r="H37716" s="15"/>
      <c r="K37716" s="15"/>
    </row>
    <row r="37717" spans="8:11">
      <c r="H37717" s="15"/>
      <c r="K37717" s="15"/>
    </row>
    <row r="37718" spans="8:11">
      <c r="H37718" s="15"/>
      <c r="K37718" s="15"/>
    </row>
    <row r="37719" spans="8:11">
      <c r="H37719" s="15"/>
      <c r="K37719" s="15"/>
    </row>
    <row r="37720" spans="8:11">
      <c r="H37720" s="15"/>
      <c r="K37720" s="15"/>
    </row>
    <row r="37721" spans="8:11">
      <c r="H37721" s="15"/>
      <c r="K37721" s="15"/>
    </row>
    <row r="37722" spans="8:11">
      <c r="H37722" s="15"/>
      <c r="K37722" s="15"/>
    </row>
    <row r="37723" spans="8:11">
      <c r="H37723" s="15"/>
      <c r="K37723" s="15"/>
    </row>
    <row r="37724" spans="8:11">
      <c r="H37724" s="15"/>
      <c r="K37724" s="15"/>
    </row>
    <row r="37725" spans="8:11">
      <c r="H37725" s="15"/>
      <c r="K37725" s="15"/>
    </row>
    <row r="37726" spans="8:11">
      <c r="H37726" s="15"/>
      <c r="K37726" s="15"/>
    </row>
    <row r="37727" spans="8:11">
      <c r="H37727" s="15"/>
      <c r="K37727" s="15"/>
    </row>
    <row r="37728" spans="8:11">
      <c r="H37728" s="15"/>
      <c r="K37728" s="15"/>
    </row>
    <row r="37729" spans="8:11">
      <c r="H37729" s="15"/>
      <c r="K37729" s="15"/>
    </row>
    <row r="37730" spans="8:11">
      <c r="H37730" s="15"/>
      <c r="K37730" s="15"/>
    </row>
    <row r="37731" spans="8:11">
      <c r="H37731" s="15"/>
      <c r="K37731" s="15"/>
    </row>
    <row r="37732" spans="8:11">
      <c r="H37732" s="15"/>
      <c r="K37732" s="15"/>
    </row>
    <row r="37733" spans="8:11">
      <c r="H37733" s="15"/>
      <c r="K37733" s="15"/>
    </row>
    <row r="37734" spans="8:11">
      <c r="H37734" s="15"/>
      <c r="K37734" s="15"/>
    </row>
    <row r="37735" spans="8:11">
      <c r="H37735" s="15"/>
      <c r="K37735" s="15"/>
    </row>
    <row r="37736" spans="8:11">
      <c r="H37736" s="15"/>
      <c r="K37736" s="15"/>
    </row>
    <row r="37737" spans="8:11">
      <c r="H37737" s="15"/>
      <c r="K37737" s="15"/>
    </row>
    <row r="37738" spans="8:11">
      <c r="H37738" s="15"/>
      <c r="K37738" s="15"/>
    </row>
    <row r="37739" spans="8:11">
      <c r="H37739" s="15"/>
      <c r="K37739" s="15"/>
    </row>
    <row r="37740" spans="8:11">
      <c r="H37740" s="15"/>
      <c r="K37740" s="15"/>
    </row>
    <row r="37741" spans="8:11">
      <c r="H37741" s="15"/>
      <c r="K37741" s="15"/>
    </row>
    <row r="37742" spans="8:11">
      <c r="H37742" s="15"/>
      <c r="K37742" s="15"/>
    </row>
    <row r="37743" spans="8:11">
      <c r="H37743" s="15"/>
      <c r="K37743" s="15"/>
    </row>
    <row r="37744" spans="8:11">
      <c r="H37744" s="15"/>
      <c r="K37744" s="15"/>
    </row>
    <row r="37745" spans="8:11">
      <c r="H37745" s="15"/>
      <c r="K37745" s="15"/>
    </row>
    <row r="37746" spans="8:11">
      <c r="H37746" s="15"/>
      <c r="K37746" s="15"/>
    </row>
    <row r="37747" spans="8:11">
      <c r="H37747" s="15"/>
      <c r="K37747" s="15"/>
    </row>
    <row r="37748" spans="8:11">
      <c r="H37748" s="15"/>
      <c r="K37748" s="15"/>
    </row>
    <row r="37749" spans="8:11">
      <c r="H37749" s="15"/>
      <c r="K37749" s="15"/>
    </row>
    <row r="37750" spans="8:11">
      <c r="H37750" s="15"/>
      <c r="K37750" s="15"/>
    </row>
    <row r="37751" spans="8:11">
      <c r="H37751" s="15"/>
      <c r="K37751" s="15"/>
    </row>
    <row r="37752" spans="8:11">
      <c r="H37752" s="15"/>
      <c r="K37752" s="15"/>
    </row>
    <row r="37753" spans="8:11">
      <c r="H37753" s="15"/>
      <c r="K37753" s="15"/>
    </row>
    <row r="37754" spans="8:11">
      <c r="H37754" s="15"/>
      <c r="K37754" s="15"/>
    </row>
    <row r="37755" spans="8:11">
      <c r="H37755" s="15"/>
      <c r="K37755" s="15"/>
    </row>
    <row r="37756" spans="8:11">
      <c r="H37756" s="15"/>
      <c r="K37756" s="15"/>
    </row>
    <row r="37757" spans="8:11">
      <c r="H37757" s="15"/>
      <c r="K37757" s="15"/>
    </row>
    <row r="37758" spans="8:11">
      <c r="H37758" s="15"/>
      <c r="K37758" s="15"/>
    </row>
    <row r="37759" spans="8:11">
      <c r="H37759" s="15"/>
      <c r="K37759" s="15"/>
    </row>
    <row r="37760" spans="8:11">
      <c r="H37760" s="15"/>
      <c r="K37760" s="15"/>
    </row>
    <row r="37761" spans="8:11">
      <c r="H37761" s="15"/>
      <c r="K37761" s="15"/>
    </row>
    <row r="37762" spans="8:11">
      <c r="H37762" s="15"/>
      <c r="K37762" s="15"/>
    </row>
    <row r="37763" spans="8:11">
      <c r="H37763" s="15"/>
      <c r="K37763" s="15"/>
    </row>
    <row r="37764" spans="8:11">
      <c r="H37764" s="15"/>
      <c r="K37764" s="15"/>
    </row>
    <row r="37765" spans="8:11">
      <c r="H37765" s="15"/>
      <c r="K37765" s="15"/>
    </row>
    <row r="37766" spans="8:11">
      <c r="H37766" s="15"/>
      <c r="K37766" s="15"/>
    </row>
    <row r="37767" spans="8:11">
      <c r="H37767" s="15"/>
      <c r="K37767" s="15"/>
    </row>
    <row r="37768" spans="8:11">
      <c r="H37768" s="15"/>
      <c r="K37768" s="15"/>
    </row>
    <row r="37769" spans="8:11">
      <c r="H37769" s="15"/>
      <c r="K37769" s="15"/>
    </row>
    <row r="37770" spans="8:11">
      <c r="H37770" s="15"/>
      <c r="K37770" s="15"/>
    </row>
    <row r="37771" spans="8:11">
      <c r="H37771" s="15"/>
      <c r="K37771" s="15"/>
    </row>
    <row r="37772" spans="8:11">
      <c r="H37772" s="15"/>
      <c r="K37772" s="15"/>
    </row>
    <row r="37773" spans="8:11">
      <c r="H37773" s="15"/>
      <c r="K37773" s="15"/>
    </row>
    <row r="37774" spans="8:11">
      <c r="H37774" s="15"/>
      <c r="K37774" s="15"/>
    </row>
    <row r="37775" spans="8:11">
      <c r="H37775" s="15"/>
      <c r="K37775" s="15"/>
    </row>
    <row r="37776" spans="8:11">
      <c r="H37776" s="15"/>
      <c r="K37776" s="15"/>
    </row>
    <row r="37777" spans="8:11">
      <c r="H37777" s="15"/>
      <c r="K37777" s="15"/>
    </row>
    <row r="37778" spans="8:11">
      <c r="H37778" s="15"/>
      <c r="K37778" s="15"/>
    </row>
    <row r="37779" spans="8:11">
      <c r="H37779" s="15"/>
      <c r="K37779" s="15"/>
    </row>
    <row r="37780" spans="8:11">
      <c r="H37780" s="15"/>
      <c r="K37780" s="15"/>
    </row>
    <row r="37781" spans="8:11">
      <c r="H37781" s="15"/>
      <c r="K37781" s="15"/>
    </row>
    <row r="37782" spans="8:11">
      <c r="H37782" s="15"/>
      <c r="K37782" s="15"/>
    </row>
    <row r="37783" spans="8:11">
      <c r="H37783" s="15"/>
      <c r="K37783" s="15"/>
    </row>
    <row r="37784" spans="8:11">
      <c r="H37784" s="15"/>
      <c r="K37784" s="15"/>
    </row>
    <row r="37785" spans="8:11">
      <c r="H37785" s="15"/>
      <c r="K37785" s="15"/>
    </row>
    <row r="37786" spans="8:11">
      <c r="H37786" s="15"/>
      <c r="K37786" s="15"/>
    </row>
    <row r="37787" spans="8:11">
      <c r="H37787" s="15"/>
      <c r="K37787" s="15"/>
    </row>
    <row r="37788" spans="8:11">
      <c r="H37788" s="15"/>
      <c r="K37788" s="15"/>
    </row>
    <row r="37789" spans="8:11">
      <c r="H37789" s="15"/>
      <c r="K37789" s="15"/>
    </row>
    <row r="37790" spans="8:11">
      <c r="H37790" s="15"/>
      <c r="K37790" s="15"/>
    </row>
    <row r="37791" spans="8:11">
      <c r="H37791" s="15"/>
      <c r="K37791" s="15"/>
    </row>
    <row r="37792" spans="8:11">
      <c r="H37792" s="15"/>
      <c r="K37792" s="15"/>
    </row>
    <row r="37793" spans="8:11">
      <c r="H37793" s="15"/>
      <c r="K37793" s="15"/>
    </row>
    <row r="37794" spans="8:11">
      <c r="H37794" s="15"/>
      <c r="K37794" s="15"/>
    </row>
    <row r="37795" spans="8:11">
      <c r="H37795" s="15"/>
      <c r="K37795" s="15"/>
    </row>
    <row r="37796" spans="8:11">
      <c r="H37796" s="15"/>
      <c r="K37796" s="15"/>
    </row>
    <row r="37797" spans="8:11">
      <c r="H37797" s="15"/>
      <c r="K37797" s="15"/>
    </row>
    <row r="37798" spans="8:11">
      <c r="H37798" s="15"/>
      <c r="K37798" s="15"/>
    </row>
    <row r="37799" spans="8:11">
      <c r="H37799" s="15"/>
      <c r="K37799" s="15"/>
    </row>
    <row r="37800" spans="8:11">
      <c r="H37800" s="15"/>
      <c r="K37800" s="15"/>
    </row>
    <row r="37801" spans="8:11">
      <c r="H37801" s="15"/>
      <c r="K37801" s="15"/>
    </row>
    <row r="37802" spans="8:11">
      <c r="H37802" s="15"/>
      <c r="K37802" s="15"/>
    </row>
    <row r="37803" spans="8:11">
      <c r="H37803" s="15"/>
      <c r="K37803" s="15"/>
    </row>
    <row r="37804" spans="8:11">
      <c r="H37804" s="15"/>
      <c r="K37804" s="15"/>
    </row>
    <row r="37805" spans="8:11">
      <c r="H37805" s="15"/>
      <c r="K37805" s="15"/>
    </row>
    <row r="37806" spans="8:11">
      <c r="H37806" s="15"/>
      <c r="K37806" s="15"/>
    </row>
    <row r="37807" spans="8:11">
      <c r="H37807" s="15"/>
      <c r="K37807" s="15"/>
    </row>
    <row r="37808" spans="8:11">
      <c r="H37808" s="15"/>
      <c r="K37808" s="15"/>
    </row>
    <row r="37809" spans="8:11">
      <c r="H37809" s="15"/>
      <c r="K37809" s="15"/>
    </row>
    <row r="37810" spans="8:11">
      <c r="H37810" s="15"/>
      <c r="K37810" s="15"/>
    </row>
    <row r="37811" spans="8:11">
      <c r="H37811" s="15"/>
      <c r="K37811" s="15"/>
    </row>
    <row r="37812" spans="8:11">
      <c r="H37812" s="15"/>
      <c r="K37812" s="15"/>
    </row>
    <row r="37813" spans="8:11">
      <c r="H37813" s="15"/>
      <c r="K37813" s="15"/>
    </row>
    <row r="37814" spans="8:11">
      <c r="H37814" s="15"/>
      <c r="K37814" s="15"/>
    </row>
    <row r="37815" spans="8:11">
      <c r="H37815" s="15"/>
      <c r="K37815" s="15"/>
    </row>
    <row r="37816" spans="8:11">
      <c r="H37816" s="15"/>
      <c r="K37816" s="15"/>
    </row>
    <row r="37817" spans="8:11">
      <c r="H37817" s="15"/>
      <c r="K37817" s="15"/>
    </row>
    <row r="37818" spans="8:11">
      <c r="H37818" s="15"/>
      <c r="K37818" s="15"/>
    </row>
    <row r="37819" spans="8:11">
      <c r="H37819" s="15"/>
      <c r="K37819" s="15"/>
    </row>
    <row r="37820" spans="8:11">
      <c r="H37820" s="15"/>
      <c r="K37820" s="15"/>
    </row>
    <row r="37821" spans="8:11">
      <c r="H37821" s="15"/>
      <c r="K37821" s="15"/>
    </row>
    <row r="37822" spans="8:11">
      <c r="H37822" s="15"/>
      <c r="K37822" s="15"/>
    </row>
    <row r="37823" spans="8:11">
      <c r="H37823" s="15"/>
      <c r="K37823" s="15"/>
    </row>
    <row r="37824" spans="8:11">
      <c r="H37824" s="15"/>
      <c r="K37824" s="15"/>
    </row>
    <row r="37825" spans="8:11">
      <c r="H37825" s="15"/>
      <c r="K37825" s="15"/>
    </row>
    <row r="37826" spans="8:11">
      <c r="H37826" s="15"/>
      <c r="K37826" s="15"/>
    </row>
    <row r="37827" spans="8:11">
      <c r="H37827" s="15"/>
      <c r="K37827" s="15"/>
    </row>
    <row r="37828" spans="8:11">
      <c r="H37828" s="15"/>
      <c r="K37828" s="15"/>
    </row>
    <row r="37829" spans="8:11">
      <c r="H37829" s="15"/>
      <c r="K37829" s="15"/>
    </row>
    <row r="37830" spans="8:11">
      <c r="H37830" s="15"/>
      <c r="K37830" s="15"/>
    </row>
    <row r="37831" spans="8:11">
      <c r="H37831" s="15"/>
      <c r="K37831" s="15"/>
    </row>
    <row r="37832" spans="8:11">
      <c r="H37832" s="15"/>
      <c r="K37832" s="15"/>
    </row>
    <row r="37833" spans="8:11">
      <c r="H37833" s="15"/>
      <c r="K37833" s="15"/>
    </row>
    <row r="37834" spans="8:11">
      <c r="H37834" s="15"/>
      <c r="K37834" s="15"/>
    </row>
    <row r="37835" spans="8:11">
      <c r="H37835" s="15"/>
      <c r="K37835" s="15"/>
    </row>
    <row r="37836" spans="8:11">
      <c r="H37836" s="15"/>
      <c r="K37836" s="15"/>
    </row>
    <row r="37837" spans="8:11">
      <c r="H37837" s="15"/>
      <c r="K37837" s="15"/>
    </row>
    <row r="37838" spans="8:11">
      <c r="H37838" s="15"/>
      <c r="K37838" s="15"/>
    </row>
    <row r="37839" spans="8:11">
      <c r="H37839" s="15"/>
      <c r="K37839" s="15"/>
    </row>
    <row r="37840" spans="8:11">
      <c r="H37840" s="15"/>
      <c r="K37840" s="15"/>
    </row>
    <row r="37841" spans="8:11">
      <c r="H37841" s="15"/>
      <c r="K37841" s="15"/>
    </row>
    <row r="37842" spans="8:11">
      <c r="H37842" s="15"/>
      <c r="K37842" s="15"/>
    </row>
    <row r="37843" spans="8:11">
      <c r="H37843" s="15"/>
      <c r="K37843" s="15"/>
    </row>
    <row r="37844" spans="8:11">
      <c r="H37844" s="15"/>
      <c r="K37844" s="15"/>
    </row>
    <row r="37845" spans="8:11">
      <c r="H37845" s="15"/>
      <c r="K37845" s="15"/>
    </row>
    <row r="37846" spans="8:11">
      <c r="H37846" s="15"/>
      <c r="K37846" s="15"/>
    </row>
    <row r="37847" spans="8:11">
      <c r="H37847" s="15"/>
      <c r="K37847" s="15"/>
    </row>
    <row r="37848" spans="8:11">
      <c r="H37848" s="15"/>
      <c r="K37848" s="15"/>
    </row>
    <row r="37849" spans="8:11">
      <c r="H37849" s="15"/>
      <c r="K37849" s="15"/>
    </row>
    <row r="37850" spans="8:11">
      <c r="H37850" s="15"/>
      <c r="K37850" s="15"/>
    </row>
    <row r="37851" spans="8:11">
      <c r="H37851" s="15"/>
      <c r="K37851" s="15"/>
    </row>
    <row r="37852" spans="8:11">
      <c r="H37852" s="15"/>
      <c r="K37852" s="15"/>
    </row>
    <row r="37853" spans="8:11">
      <c r="H37853" s="15"/>
      <c r="K37853" s="15"/>
    </row>
    <row r="37854" spans="8:11">
      <c r="H37854" s="15"/>
      <c r="K37854" s="15"/>
    </row>
    <row r="37855" spans="8:11">
      <c r="H37855" s="15"/>
      <c r="K37855" s="15"/>
    </row>
    <row r="37856" spans="8:11">
      <c r="H37856" s="15"/>
      <c r="K37856" s="15"/>
    </row>
    <row r="37857" spans="8:11">
      <c r="H37857" s="15"/>
      <c r="K37857" s="15"/>
    </row>
    <row r="37858" spans="8:11">
      <c r="H37858" s="15"/>
      <c r="K37858" s="15"/>
    </row>
    <row r="37859" spans="8:11">
      <c r="H37859" s="15"/>
      <c r="K37859" s="15"/>
    </row>
    <row r="37860" spans="8:11">
      <c r="H37860" s="15"/>
      <c r="K37860" s="15"/>
    </row>
    <row r="37861" spans="8:11">
      <c r="H37861" s="15"/>
      <c r="K37861" s="15"/>
    </row>
    <row r="37862" spans="8:11">
      <c r="H37862" s="15"/>
      <c r="K37862" s="15"/>
    </row>
    <row r="37863" spans="8:11">
      <c r="H37863" s="15"/>
      <c r="K37863" s="15"/>
    </row>
    <row r="37864" spans="8:11">
      <c r="H37864" s="15"/>
      <c r="K37864" s="15"/>
    </row>
    <row r="37865" spans="8:11">
      <c r="H37865" s="15"/>
      <c r="K37865" s="15"/>
    </row>
    <row r="37866" spans="8:11">
      <c r="H37866" s="15"/>
      <c r="K37866" s="15"/>
    </row>
    <row r="37867" spans="8:11">
      <c r="H37867" s="15"/>
      <c r="K37867" s="15"/>
    </row>
    <row r="37868" spans="8:11">
      <c r="H37868" s="15"/>
      <c r="K37868" s="15"/>
    </row>
    <row r="37869" spans="8:11">
      <c r="H37869" s="15"/>
      <c r="K37869" s="15"/>
    </row>
    <row r="37870" spans="8:11">
      <c r="H37870" s="15"/>
      <c r="K37870" s="15"/>
    </row>
    <row r="37871" spans="8:11">
      <c r="H37871" s="15"/>
      <c r="K37871" s="15"/>
    </row>
    <row r="37872" spans="8:11">
      <c r="H37872" s="15"/>
      <c r="K37872" s="15"/>
    </row>
    <row r="37873" spans="8:11">
      <c r="H37873" s="15"/>
      <c r="K37873" s="15"/>
    </row>
    <row r="37874" spans="8:11">
      <c r="H37874" s="15"/>
      <c r="K37874" s="15"/>
    </row>
    <row r="37875" spans="8:11">
      <c r="H37875" s="15"/>
      <c r="K37875" s="15"/>
    </row>
    <row r="37876" spans="8:11">
      <c r="H37876" s="15"/>
      <c r="K37876" s="15"/>
    </row>
    <row r="37877" spans="8:11">
      <c r="H37877" s="15"/>
      <c r="K37877" s="15"/>
    </row>
    <row r="37878" spans="8:11">
      <c r="H37878" s="15"/>
      <c r="K37878" s="15"/>
    </row>
    <row r="37879" spans="8:11">
      <c r="H37879" s="15"/>
      <c r="K37879" s="15"/>
    </row>
    <row r="37880" spans="8:11">
      <c r="H37880" s="15"/>
      <c r="K37880" s="15"/>
    </row>
    <row r="37881" spans="8:11">
      <c r="H37881" s="15"/>
      <c r="K37881" s="15"/>
    </row>
    <row r="37882" spans="8:11">
      <c r="H37882" s="15"/>
      <c r="K37882" s="15"/>
    </row>
    <row r="37883" spans="8:11">
      <c r="H37883" s="15"/>
      <c r="K37883" s="15"/>
    </row>
    <row r="37884" spans="8:11">
      <c r="H37884" s="15"/>
      <c r="K37884" s="15"/>
    </row>
    <row r="37885" spans="8:11">
      <c r="H37885" s="15"/>
      <c r="K37885" s="15"/>
    </row>
    <row r="37886" spans="8:11">
      <c r="H37886" s="15"/>
      <c r="K37886" s="15"/>
    </row>
    <row r="37887" spans="8:11">
      <c r="H37887" s="15"/>
      <c r="K37887" s="15"/>
    </row>
    <row r="37888" spans="8:11">
      <c r="H37888" s="15"/>
      <c r="K37888" s="15"/>
    </row>
    <row r="37889" spans="8:11">
      <c r="H37889" s="15"/>
      <c r="K37889" s="15"/>
    </row>
    <row r="37890" spans="8:11">
      <c r="H37890" s="15"/>
      <c r="K37890" s="15"/>
    </row>
    <row r="37891" spans="8:11">
      <c r="H37891" s="15"/>
      <c r="K37891" s="15"/>
    </row>
    <row r="37892" spans="8:11">
      <c r="H37892" s="15"/>
      <c r="K37892" s="15"/>
    </row>
    <row r="37893" spans="8:11">
      <c r="H37893" s="15"/>
      <c r="K37893" s="15"/>
    </row>
    <row r="37894" spans="8:11">
      <c r="H37894" s="15"/>
      <c r="K37894" s="15"/>
    </row>
    <row r="37895" spans="8:11">
      <c r="H37895" s="15"/>
      <c r="K37895" s="15"/>
    </row>
    <row r="37896" spans="8:11">
      <c r="H37896" s="15"/>
      <c r="K37896" s="15"/>
    </row>
    <row r="37897" spans="8:11">
      <c r="H37897" s="15"/>
      <c r="K37897" s="15"/>
    </row>
    <row r="37898" spans="8:11">
      <c r="H37898" s="15"/>
      <c r="K37898" s="15"/>
    </row>
    <row r="37899" spans="8:11">
      <c r="H37899" s="15"/>
      <c r="K37899" s="15"/>
    </row>
    <row r="37900" spans="8:11">
      <c r="H37900" s="15"/>
      <c r="K37900" s="15"/>
    </row>
    <row r="37901" spans="8:11">
      <c r="H37901" s="15"/>
      <c r="K37901" s="15"/>
    </row>
    <row r="37902" spans="8:11">
      <c r="H37902" s="15"/>
      <c r="K37902" s="15"/>
    </row>
    <row r="37903" spans="8:11">
      <c r="H37903" s="15"/>
      <c r="K37903" s="15"/>
    </row>
    <row r="37904" spans="8:11">
      <c r="H37904" s="15"/>
      <c r="K37904" s="15"/>
    </row>
    <row r="37905" spans="8:11">
      <c r="H37905" s="15"/>
      <c r="K37905" s="15"/>
    </row>
    <row r="37906" spans="8:11">
      <c r="H37906" s="15"/>
      <c r="K37906" s="15"/>
    </row>
    <row r="37907" spans="8:11">
      <c r="H37907" s="15"/>
      <c r="K37907" s="15"/>
    </row>
    <row r="37908" spans="8:11">
      <c r="H37908" s="15"/>
      <c r="K37908" s="15"/>
    </row>
    <row r="37909" spans="8:11">
      <c r="H37909" s="15"/>
      <c r="K37909" s="15"/>
    </row>
    <row r="37910" spans="8:11">
      <c r="H37910" s="15"/>
      <c r="K37910" s="15"/>
    </row>
    <row r="37911" spans="8:11">
      <c r="H37911" s="15"/>
      <c r="K37911" s="15"/>
    </row>
    <row r="37912" spans="8:11">
      <c r="H37912" s="15"/>
      <c r="K37912" s="15"/>
    </row>
    <row r="37913" spans="8:11">
      <c r="H37913" s="15"/>
      <c r="K37913" s="15"/>
    </row>
    <row r="37914" spans="8:11">
      <c r="H37914" s="15"/>
      <c r="K37914" s="15"/>
    </row>
    <row r="37915" spans="8:11">
      <c r="H37915" s="15"/>
      <c r="K37915" s="15"/>
    </row>
    <row r="37916" spans="8:11">
      <c r="H37916" s="15"/>
      <c r="K37916" s="15"/>
    </row>
    <row r="37917" spans="8:11">
      <c r="H37917" s="15"/>
      <c r="K37917" s="15"/>
    </row>
    <row r="37918" spans="8:11">
      <c r="H37918" s="15"/>
      <c r="K37918" s="15"/>
    </row>
    <row r="37919" spans="8:11">
      <c r="H37919" s="15"/>
      <c r="K37919" s="15"/>
    </row>
    <row r="37920" spans="8:11">
      <c r="H37920" s="15"/>
      <c r="K37920" s="15"/>
    </row>
    <row r="37921" spans="8:11">
      <c r="H37921" s="15"/>
      <c r="K37921" s="15"/>
    </row>
    <row r="37922" spans="8:11">
      <c r="H37922" s="15"/>
      <c r="K37922" s="15"/>
    </row>
    <row r="37923" spans="8:11">
      <c r="H37923" s="15"/>
      <c r="K37923" s="15"/>
    </row>
    <row r="37924" spans="8:11">
      <c r="H37924" s="15"/>
      <c r="K37924" s="15"/>
    </row>
    <row r="37925" spans="8:11">
      <c r="H37925" s="15"/>
      <c r="K37925" s="15"/>
    </row>
    <row r="37926" spans="8:11">
      <c r="H37926" s="15"/>
      <c r="K37926" s="15"/>
    </row>
    <row r="37927" spans="8:11">
      <c r="H37927" s="15"/>
      <c r="K37927" s="15"/>
    </row>
    <row r="37928" spans="8:11">
      <c r="H37928" s="15"/>
      <c r="K37928" s="15"/>
    </row>
    <row r="37929" spans="8:11">
      <c r="H37929" s="15"/>
      <c r="K37929" s="15"/>
    </row>
    <row r="37930" spans="8:11">
      <c r="H37930" s="15"/>
      <c r="K37930" s="15"/>
    </row>
    <row r="37931" spans="8:11">
      <c r="H37931" s="15"/>
      <c r="K37931" s="15"/>
    </row>
    <row r="37932" spans="8:11">
      <c r="H37932" s="15"/>
      <c r="K37932" s="15"/>
    </row>
    <row r="37933" spans="8:11">
      <c r="H37933" s="15"/>
      <c r="K37933" s="15"/>
    </row>
    <row r="37934" spans="8:11">
      <c r="H37934" s="15"/>
      <c r="K37934" s="15"/>
    </row>
    <row r="37935" spans="8:11">
      <c r="H37935" s="15"/>
      <c r="K37935" s="15"/>
    </row>
    <row r="37936" spans="8:11">
      <c r="H37936" s="15"/>
      <c r="K37936" s="15"/>
    </row>
    <row r="37937" spans="8:11">
      <c r="H37937" s="15"/>
      <c r="K37937" s="15"/>
    </row>
    <row r="37938" spans="8:11">
      <c r="H37938" s="15"/>
      <c r="K37938" s="15"/>
    </row>
    <row r="37939" spans="8:11">
      <c r="H37939" s="15"/>
      <c r="K37939" s="15"/>
    </row>
    <row r="37940" spans="8:11">
      <c r="H37940" s="15"/>
      <c r="K37940" s="15"/>
    </row>
    <row r="37941" spans="8:11">
      <c r="H37941" s="15"/>
      <c r="K37941" s="15"/>
    </row>
    <row r="37942" spans="8:11">
      <c r="H37942" s="15"/>
      <c r="K37942" s="15"/>
    </row>
    <row r="37943" spans="8:11">
      <c r="H37943" s="15"/>
      <c r="K37943" s="15"/>
    </row>
    <row r="37944" spans="8:11">
      <c r="H37944" s="15"/>
      <c r="K37944" s="15"/>
    </row>
    <row r="37945" spans="8:11">
      <c r="H37945" s="15"/>
      <c r="K37945" s="15"/>
    </row>
    <row r="37946" spans="8:11">
      <c r="H37946" s="15"/>
      <c r="K37946" s="15"/>
    </row>
    <row r="37947" spans="8:11">
      <c r="H37947" s="15"/>
      <c r="K37947" s="15"/>
    </row>
    <row r="37948" spans="8:11">
      <c r="H37948" s="15"/>
      <c r="K37948" s="15"/>
    </row>
    <row r="37949" spans="8:11">
      <c r="H37949" s="15"/>
      <c r="K37949" s="15"/>
    </row>
    <row r="37950" spans="8:11">
      <c r="H37950" s="15"/>
      <c r="K37950" s="15"/>
    </row>
    <row r="37951" spans="8:11">
      <c r="H37951" s="15"/>
      <c r="K37951" s="15"/>
    </row>
    <row r="37952" spans="8:11">
      <c r="H37952" s="15"/>
      <c r="K37952" s="15"/>
    </row>
    <row r="37953" spans="8:11">
      <c r="H37953" s="15"/>
      <c r="K37953" s="15"/>
    </row>
    <row r="37954" spans="8:11">
      <c r="H37954" s="15"/>
      <c r="K37954" s="15"/>
    </row>
    <row r="37955" spans="8:11">
      <c r="H37955" s="15"/>
      <c r="K37955" s="15"/>
    </row>
    <row r="37956" spans="8:11">
      <c r="H37956" s="15"/>
      <c r="K37956" s="15"/>
    </row>
    <row r="37957" spans="8:11">
      <c r="H37957" s="15"/>
      <c r="K37957" s="15"/>
    </row>
    <row r="37958" spans="8:11">
      <c r="H37958" s="15"/>
      <c r="K37958" s="15"/>
    </row>
    <row r="37959" spans="8:11">
      <c r="H37959" s="15"/>
      <c r="K37959" s="15"/>
    </row>
    <row r="37960" spans="8:11">
      <c r="H37960" s="15"/>
      <c r="K37960" s="15"/>
    </row>
    <row r="37961" spans="8:11">
      <c r="H37961" s="15"/>
      <c r="K37961" s="15"/>
    </row>
    <row r="37962" spans="8:11">
      <c r="H37962" s="15"/>
      <c r="K37962" s="15"/>
    </row>
    <row r="37963" spans="8:11">
      <c r="H37963" s="15"/>
      <c r="K37963" s="15"/>
    </row>
    <row r="37964" spans="8:11">
      <c r="H37964" s="15"/>
      <c r="K37964" s="15"/>
    </row>
    <row r="37965" spans="8:11">
      <c r="H37965" s="15"/>
      <c r="K37965" s="15"/>
    </row>
    <row r="37966" spans="8:11">
      <c r="H37966" s="15"/>
      <c r="K37966" s="15"/>
    </row>
    <row r="37967" spans="8:11">
      <c r="H37967" s="15"/>
      <c r="K37967" s="15"/>
    </row>
    <row r="37968" spans="8:11">
      <c r="H37968" s="15"/>
      <c r="K37968" s="15"/>
    </row>
    <row r="37969" spans="8:11">
      <c r="H37969" s="15"/>
      <c r="K37969" s="15"/>
    </row>
    <row r="37970" spans="8:11">
      <c r="H37970" s="15"/>
      <c r="K37970" s="15"/>
    </row>
    <row r="37971" spans="8:11">
      <c r="H37971" s="15"/>
      <c r="K37971" s="15"/>
    </row>
    <row r="37972" spans="8:11">
      <c r="H37972" s="15"/>
      <c r="K37972" s="15"/>
    </row>
    <row r="37973" spans="8:11">
      <c r="H37973" s="15"/>
      <c r="K37973" s="15"/>
    </row>
    <row r="37974" spans="8:11">
      <c r="H37974" s="15"/>
      <c r="K37974" s="15"/>
    </row>
    <row r="37975" spans="8:11">
      <c r="H37975" s="15"/>
      <c r="K37975" s="15"/>
    </row>
    <row r="37976" spans="8:11">
      <c r="H37976" s="15"/>
      <c r="K37976" s="15"/>
    </row>
    <row r="37977" spans="8:11">
      <c r="H37977" s="15"/>
      <c r="K37977" s="15"/>
    </row>
    <row r="37978" spans="8:11">
      <c r="H37978" s="15"/>
      <c r="K37978" s="15"/>
    </row>
    <row r="37979" spans="8:11">
      <c r="H37979" s="15"/>
      <c r="K37979" s="15"/>
    </row>
    <row r="37980" spans="8:11">
      <c r="H37980" s="15"/>
      <c r="K37980" s="15"/>
    </row>
    <row r="37981" spans="8:11">
      <c r="H37981" s="15"/>
      <c r="K37981" s="15"/>
    </row>
    <row r="37982" spans="8:11">
      <c r="H37982" s="15"/>
      <c r="K37982" s="15"/>
    </row>
    <row r="37983" spans="8:11">
      <c r="H37983" s="15"/>
      <c r="K37983" s="15"/>
    </row>
    <row r="37984" spans="8:11">
      <c r="H37984" s="15"/>
      <c r="K37984" s="15"/>
    </row>
    <row r="37985" spans="8:11">
      <c r="H37985" s="15"/>
      <c r="K37985" s="15"/>
    </row>
    <row r="37986" spans="8:11">
      <c r="H37986" s="15"/>
      <c r="K37986" s="15"/>
    </row>
    <row r="37987" spans="8:11">
      <c r="H37987" s="15"/>
      <c r="K37987" s="15"/>
    </row>
    <row r="37988" spans="8:11">
      <c r="H37988" s="15"/>
      <c r="K37988" s="15"/>
    </row>
    <row r="37989" spans="8:11">
      <c r="H37989" s="15"/>
      <c r="K37989" s="15"/>
    </row>
    <row r="37990" spans="8:11">
      <c r="H37990" s="15"/>
      <c r="K37990" s="15"/>
    </row>
    <row r="37991" spans="8:11">
      <c r="H37991" s="15"/>
      <c r="K37991" s="15"/>
    </row>
    <row r="37992" spans="8:11">
      <c r="H37992" s="15"/>
      <c r="K37992" s="15"/>
    </row>
    <row r="37993" spans="8:11">
      <c r="H37993" s="15"/>
      <c r="K37993" s="15"/>
    </row>
    <row r="37994" spans="8:11">
      <c r="H37994" s="15"/>
      <c r="K37994" s="15"/>
    </row>
    <row r="37995" spans="8:11">
      <c r="H37995" s="15"/>
      <c r="K37995" s="15"/>
    </row>
    <row r="37996" spans="8:11">
      <c r="H37996" s="15"/>
      <c r="K37996" s="15"/>
    </row>
    <row r="37997" spans="8:11">
      <c r="H37997" s="15"/>
      <c r="K37997" s="15"/>
    </row>
    <row r="37998" spans="8:11">
      <c r="H37998" s="15"/>
      <c r="K37998" s="15"/>
    </row>
    <row r="37999" spans="8:11">
      <c r="H37999" s="15"/>
      <c r="K37999" s="15"/>
    </row>
    <row r="38000" spans="8:11">
      <c r="H38000" s="15"/>
      <c r="K38000" s="15"/>
    </row>
    <row r="38001" spans="8:11">
      <c r="H38001" s="15"/>
      <c r="K38001" s="15"/>
    </row>
    <row r="38002" spans="8:11">
      <c r="H38002" s="15"/>
      <c r="K38002" s="15"/>
    </row>
    <row r="38003" spans="8:11">
      <c r="H38003" s="15"/>
      <c r="K38003" s="15"/>
    </row>
    <row r="38004" spans="8:11">
      <c r="H38004" s="15"/>
      <c r="K38004" s="15"/>
    </row>
    <row r="38005" spans="8:11">
      <c r="H38005" s="15"/>
      <c r="K38005" s="15"/>
    </row>
    <row r="38006" spans="8:11">
      <c r="H38006" s="15"/>
      <c r="K38006" s="15"/>
    </row>
    <row r="38007" spans="8:11">
      <c r="H38007" s="15"/>
      <c r="K38007" s="15"/>
    </row>
    <row r="38008" spans="8:11">
      <c r="H38008" s="15"/>
      <c r="K38008" s="15"/>
    </row>
    <row r="38009" spans="8:11">
      <c r="H38009" s="15"/>
      <c r="K38009" s="15"/>
    </row>
    <row r="38010" spans="8:11">
      <c r="H38010" s="15"/>
      <c r="K38010" s="15"/>
    </row>
    <row r="38011" spans="8:11">
      <c r="H38011" s="15"/>
      <c r="K38011" s="15"/>
    </row>
    <row r="38012" spans="8:11">
      <c r="H38012" s="15"/>
      <c r="K38012" s="15"/>
    </row>
    <row r="38013" spans="8:11">
      <c r="H38013" s="15"/>
      <c r="K38013" s="15"/>
    </row>
    <row r="38014" spans="8:11">
      <c r="H38014" s="15"/>
      <c r="K38014" s="15"/>
    </row>
    <row r="38015" spans="8:11">
      <c r="H38015" s="15"/>
      <c r="K38015" s="15"/>
    </row>
    <row r="38016" spans="8:11">
      <c r="H38016" s="15"/>
      <c r="K38016" s="15"/>
    </row>
    <row r="38017" spans="8:11">
      <c r="H38017" s="15"/>
      <c r="K38017" s="15"/>
    </row>
    <row r="38018" spans="8:11">
      <c r="H38018" s="15"/>
      <c r="K38018" s="15"/>
    </row>
    <row r="38019" spans="8:11">
      <c r="H38019" s="15"/>
      <c r="K38019" s="15"/>
    </row>
    <row r="38020" spans="8:11">
      <c r="H38020" s="15"/>
      <c r="K38020" s="15"/>
    </row>
    <row r="38021" spans="8:11">
      <c r="H38021" s="15"/>
      <c r="K38021" s="15"/>
    </row>
    <row r="38022" spans="8:11">
      <c r="H38022" s="15"/>
      <c r="K38022" s="15"/>
    </row>
    <row r="38023" spans="8:11">
      <c r="H38023" s="15"/>
      <c r="K38023" s="15"/>
    </row>
    <row r="38024" spans="8:11">
      <c r="H38024" s="15"/>
      <c r="K38024" s="15"/>
    </row>
    <row r="38025" spans="8:11">
      <c r="H38025" s="15"/>
      <c r="K38025" s="15"/>
    </row>
    <row r="38026" spans="8:11">
      <c r="H38026" s="15"/>
      <c r="K38026" s="15"/>
    </row>
    <row r="38027" spans="8:11">
      <c r="H38027" s="15"/>
      <c r="K38027" s="15"/>
    </row>
    <row r="38028" spans="8:11">
      <c r="H38028" s="15"/>
      <c r="K38028" s="15"/>
    </row>
    <row r="38029" spans="8:11">
      <c r="H38029" s="15"/>
      <c r="K38029" s="15"/>
    </row>
    <row r="38030" spans="8:11">
      <c r="H38030" s="15"/>
      <c r="K38030" s="15"/>
    </row>
    <row r="38031" spans="8:11">
      <c r="H38031" s="15"/>
      <c r="K38031" s="15"/>
    </row>
    <row r="38032" spans="8:11">
      <c r="H38032" s="15"/>
      <c r="K38032" s="15"/>
    </row>
    <row r="38033" spans="8:11">
      <c r="H38033" s="15"/>
      <c r="K38033" s="15"/>
    </row>
    <row r="38034" spans="8:11">
      <c r="H38034" s="15"/>
      <c r="K38034" s="15"/>
    </row>
    <row r="38035" spans="8:11">
      <c r="H38035" s="15"/>
      <c r="K38035" s="15"/>
    </row>
    <row r="38036" spans="8:11">
      <c r="H38036" s="15"/>
      <c r="K38036" s="15"/>
    </row>
    <row r="38037" spans="8:11">
      <c r="H38037" s="15"/>
      <c r="K38037" s="15"/>
    </row>
    <row r="38038" spans="8:11">
      <c r="H38038" s="15"/>
      <c r="K38038" s="15"/>
    </row>
    <row r="38039" spans="8:11">
      <c r="H38039" s="15"/>
      <c r="K38039" s="15"/>
    </row>
    <row r="38040" spans="8:11">
      <c r="H38040" s="15"/>
      <c r="K38040" s="15"/>
    </row>
    <row r="38041" spans="8:11">
      <c r="H38041" s="15"/>
      <c r="K38041" s="15"/>
    </row>
    <row r="38042" spans="8:11">
      <c r="H38042" s="15"/>
      <c r="K38042" s="15"/>
    </row>
    <row r="38043" spans="8:11">
      <c r="H38043" s="15"/>
      <c r="K38043" s="15"/>
    </row>
    <row r="38044" spans="8:11">
      <c r="H38044" s="15"/>
      <c r="K38044" s="15"/>
    </row>
    <row r="38045" spans="8:11">
      <c r="H38045" s="15"/>
      <c r="K38045" s="15"/>
    </row>
    <row r="38046" spans="8:11">
      <c r="H38046" s="15"/>
      <c r="K38046" s="15"/>
    </row>
    <row r="38047" spans="8:11">
      <c r="H38047" s="15"/>
      <c r="K38047" s="15"/>
    </row>
    <row r="38048" spans="8:11">
      <c r="H38048" s="15"/>
      <c r="K38048" s="15"/>
    </row>
    <row r="38049" spans="8:11">
      <c r="H38049" s="15"/>
      <c r="K38049" s="15"/>
    </row>
    <row r="38050" spans="8:11">
      <c r="H38050" s="15"/>
      <c r="K38050" s="15"/>
    </row>
    <row r="38051" spans="8:11">
      <c r="H38051" s="15"/>
      <c r="K38051" s="15"/>
    </row>
    <row r="38052" spans="8:11">
      <c r="H38052" s="15"/>
      <c r="K38052" s="15"/>
    </row>
    <row r="38053" spans="8:11">
      <c r="H38053" s="15"/>
      <c r="K38053" s="15"/>
    </row>
    <row r="38054" spans="8:11">
      <c r="H38054" s="15"/>
      <c r="K38054" s="15"/>
    </row>
    <row r="38055" spans="8:11">
      <c r="H38055" s="15"/>
      <c r="K38055" s="15"/>
    </row>
    <row r="38056" spans="8:11">
      <c r="H38056" s="15"/>
      <c r="K38056" s="15"/>
    </row>
    <row r="38057" spans="8:11">
      <c r="H38057" s="15"/>
      <c r="K38057" s="15"/>
    </row>
    <row r="38058" spans="8:11">
      <c r="H38058" s="15"/>
      <c r="K38058" s="15"/>
    </row>
    <row r="38059" spans="8:11">
      <c r="H38059" s="15"/>
      <c r="K38059" s="15"/>
    </row>
    <row r="38060" spans="8:11">
      <c r="H38060" s="15"/>
      <c r="K38060" s="15"/>
    </row>
    <row r="38061" spans="8:11">
      <c r="H38061" s="15"/>
      <c r="K38061" s="15"/>
    </row>
    <row r="38062" spans="8:11">
      <c r="H38062" s="15"/>
      <c r="K38062" s="15"/>
    </row>
    <row r="38063" spans="8:11">
      <c r="H38063" s="15"/>
      <c r="K38063" s="15"/>
    </row>
    <row r="38064" spans="8:11">
      <c r="H38064" s="15"/>
      <c r="K38064" s="15"/>
    </row>
    <row r="38065" spans="8:11">
      <c r="H38065" s="15"/>
      <c r="K38065" s="15"/>
    </row>
    <row r="38066" spans="8:11">
      <c r="H38066" s="15"/>
      <c r="K38066" s="15"/>
    </row>
    <row r="38067" spans="8:11">
      <c r="H38067" s="15"/>
      <c r="K38067" s="15"/>
    </row>
    <row r="38068" spans="8:11">
      <c r="H38068" s="15"/>
      <c r="K38068" s="15"/>
    </row>
    <row r="38069" spans="8:11">
      <c r="H38069" s="15"/>
      <c r="K38069" s="15"/>
    </row>
    <row r="38070" spans="8:11">
      <c r="H38070" s="15"/>
      <c r="K38070" s="15"/>
    </row>
    <row r="38071" spans="8:11">
      <c r="H38071" s="15"/>
      <c r="K38071" s="15"/>
    </row>
    <row r="38072" spans="8:11">
      <c r="H38072" s="15"/>
      <c r="K38072" s="15"/>
    </row>
    <row r="38073" spans="8:11">
      <c r="H38073" s="15"/>
      <c r="K38073" s="15"/>
    </row>
    <row r="38074" spans="8:11">
      <c r="H38074" s="15"/>
      <c r="K38074" s="15"/>
    </row>
    <row r="38075" spans="8:11">
      <c r="H38075" s="15"/>
      <c r="K38075" s="15"/>
    </row>
    <row r="38076" spans="8:11">
      <c r="H38076" s="15"/>
      <c r="K38076" s="15"/>
    </row>
    <row r="38077" spans="8:11">
      <c r="H38077" s="15"/>
      <c r="K38077" s="15"/>
    </row>
    <row r="38078" spans="8:11">
      <c r="H38078" s="15"/>
      <c r="K38078" s="15"/>
    </row>
    <row r="38079" spans="8:11">
      <c r="H38079" s="15"/>
      <c r="K38079" s="15"/>
    </row>
    <row r="38080" spans="8:11">
      <c r="H38080" s="15"/>
      <c r="K38080" s="15"/>
    </row>
    <row r="38081" spans="8:11">
      <c r="H38081" s="15"/>
      <c r="K38081" s="15"/>
    </row>
    <row r="38082" spans="8:11">
      <c r="H38082" s="15"/>
      <c r="K38082" s="15"/>
    </row>
    <row r="38083" spans="8:11">
      <c r="H38083" s="15"/>
      <c r="K38083" s="15"/>
    </row>
    <row r="38084" spans="8:11">
      <c r="H38084" s="15"/>
      <c r="K38084" s="15"/>
    </row>
    <row r="38085" spans="8:11">
      <c r="H38085" s="15"/>
      <c r="K38085" s="15"/>
    </row>
    <row r="38086" spans="8:11">
      <c r="H38086" s="15"/>
      <c r="K38086" s="15"/>
    </row>
    <row r="38087" spans="8:11">
      <c r="H38087" s="15"/>
      <c r="K38087" s="15"/>
    </row>
    <row r="38088" spans="8:11">
      <c r="H38088" s="15"/>
      <c r="K38088" s="15"/>
    </row>
    <row r="38089" spans="8:11">
      <c r="H38089" s="15"/>
      <c r="K38089" s="15"/>
    </row>
    <row r="38090" spans="8:11">
      <c r="H38090" s="15"/>
      <c r="K38090" s="15"/>
    </row>
    <row r="38091" spans="8:11">
      <c r="H38091" s="15"/>
      <c r="K38091" s="15"/>
    </row>
    <row r="38092" spans="8:11">
      <c r="H38092" s="15"/>
      <c r="K38092" s="15"/>
    </row>
    <row r="38093" spans="8:11">
      <c r="H38093" s="15"/>
      <c r="K38093" s="15"/>
    </row>
    <row r="38094" spans="8:11">
      <c r="H38094" s="15"/>
      <c r="K38094" s="15"/>
    </row>
    <row r="38095" spans="8:11">
      <c r="H38095" s="15"/>
      <c r="K38095" s="15"/>
    </row>
    <row r="38096" spans="8:11">
      <c r="H38096" s="15"/>
      <c r="K38096" s="15"/>
    </row>
    <row r="38097" spans="8:11">
      <c r="H38097" s="15"/>
      <c r="K38097" s="15"/>
    </row>
    <row r="38098" spans="8:11">
      <c r="H38098" s="15"/>
      <c r="K38098" s="15"/>
    </row>
    <row r="38099" spans="8:11">
      <c r="H38099" s="15"/>
      <c r="K38099" s="15"/>
    </row>
    <row r="38100" spans="8:11">
      <c r="H38100" s="15"/>
      <c r="K38100" s="15"/>
    </row>
    <row r="38101" spans="8:11">
      <c r="H38101" s="15"/>
      <c r="K38101" s="15"/>
    </row>
    <row r="38102" spans="8:11">
      <c r="H38102" s="15"/>
      <c r="K38102" s="15"/>
    </row>
    <row r="38103" spans="8:11">
      <c r="H38103" s="15"/>
      <c r="K38103" s="15"/>
    </row>
    <row r="38104" spans="8:11">
      <c r="H38104" s="15"/>
      <c r="K38104" s="15"/>
    </row>
    <row r="38105" spans="8:11">
      <c r="H38105" s="15"/>
      <c r="K38105" s="15"/>
    </row>
    <row r="38106" spans="8:11">
      <c r="H38106" s="15"/>
      <c r="K38106" s="15"/>
    </row>
    <row r="38107" spans="8:11">
      <c r="H38107" s="15"/>
      <c r="K38107" s="15"/>
    </row>
    <row r="38108" spans="8:11">
      <c r="H38108" s="15"/>
      <c r="K38108" s="15"/>
    </row>
    <row r="38109" spans="8:11">
      <c r="H38109" s="15"/>
      <c r="K38109" s="15"/>
    </row>
    <row r="38110" spans="8:11">
      <c r="H38110" s="15"/>
      <c r="K38110" s="15"/>
    </row>
    <row r="38111" spans="8:11">
      <c r="H38111" s="15"/>
      <c r="K38111" s="15"/>
    </row>
    <row r="38112" spans="8:11">
      <c r="H38112" s="15"/>
      <c r="K38112" s="15"/>
    </row>
    <row r="38113" spans="8:11">
      <c r="H38113" s="15"/>
      <c r="K38113" s="15"/>
    </row>
    <row r="38114" spans="8:11">
      <c r="H38114" s="15"/>
      <c r="K38114" s="15"/>
    </row>
    <row r="38115" spans="8:11">
      <c r="H38115" s="15"/>
      <c r="K38115" s="15"/>
    </row>
    <row r="38116" spans="8:11">
      <c r="H38116" s="15"/>
      <c r="K38116" s="15"/>
    </row>
    <row r="38117" spans="8:11">
      <c r="H38117" s="15"/>
      <c r="K38117" s="15"/>
    </row>
    <row r="38118" spans="8:11">
      <c r="H38118" s="15"/>
      <c r="K38118" s="15"/>
    </row>
    <row r="38119" spans="8:11">
      <c r="H38119" s="15"/>
      <c r="K38119" s="15"/>
    </row>
    <row r="38120" spans="8:11">
      <c r="H38120" s="15"/>
      <c r="K38120" s="15"/>
    </row>
    <row r="38121" spans="8:11">
      <c r="H38121" s="15"/>
      <c r="K38121" s="15"/>
    </row>
    <row r="38122" spans="8:11">
      <c r="H38122" s="15"/>
      <c r="K38122" s="15"/>
    </row>
    <row r="38123" spans="8:11">
      <c r="H38123" s="15"/>
      <c r="K38123" s="15"/>
    </row>
    <row r="38124" spans="8:11">
      <c r="H38124" s="15"/>
      <c r="K38124" s="15"/>
    </row>
    <row r="38125" spans="8:11">
      <c r="H38125" s="15"/>
      <c r="K38125" s="15"/>
    </row>
    <row r="38126" spans="8:11">
      <c r="H38126" s="15"/>
      <c r="K38126" s="15"/>
    </row>
    <row r="38127" spans="8:11">
      <c r="H38127" s="15"/>
      <c r="K38127" s="15"/>
    </row>
    <row r="38128" spans="8:11">
      <c r="H38128" s="15"/>
      <c r="K38128" s="15"/>
    </row>
    <row r="38129" spans="8:11">
      <c r="H38129" s="15"/>
      <c r="K38129" s="15"/>
    </row>
    <row r="38130" spans="8:11">
      <c r="H38130" s="15"/>
      <c r="K38130" s="15"/>
    </row>
    <row r="38131" spans="8:11">
      <c r="H38131" s="15"/>
      <c r="K38131" s="15"/>
    </row>
    <row r="38132" spans="8:11">
      <c r="H38132" s="15"/>
      <c r="K38132" s="15"/>
    </row>
    <row r="38133" spans="8:11">
      <c r="H38133" s="15"/>
      <c r="K38133" s="15"/>
    </row>
    <row r="38134" spans="8:11">
      <c r="H38134" s="15"/>
      <c r="K38134" s="15"/>
    </row>
    <row r="38135" spans="8:11">
      <c r="H38135" s="15"/>
      <c r="K38135" s="15"/>
    </row>
    <row r="38136" spans="8:11">
      <c r="H38136" s="15"/>
      <c r="K38136" s="15"/>
    </row>
    <row r="38137" spans="8:11">
      <c r="H38137" s="15"/>
      <c r="K38137" s="15"/>
    </row>
    <row r="38138" spans="8:11">
      <c r="H38138" s="15"/>
      <c r="K38138" s="15"/>
    </row>
    <row r="38139" spans="8:11">
      <c r="H38139" s="15"/>
      <c r="K38139" s="15"/>
    </row>
    <row r="38140" spans="8:11">
      <c r="H38140" s="15"/>
      <c r="K38140" s="15"/>
    </row>
    <row r="38141" spans="8:11">
      <c r="H38141" s="15"/>
      <c r="K38141" s="15"/>
    </row>
    <row r="38142" spans="8:11">
      <c r="H38142" s="15"/>
      <c r="K38142" s="15"/>
    </row>
    <row r="38143" spans="8:11">
      <c r="H38143" s="15"/>
      <c r="K38143" s="15"/>
    </row>
    <row r="38144" spans="8:11">
      <c r="H38144" s="15"/>
      <c r="K38144" s="15"/>
    </row>
    <row r="38145" spans="8:11">
      <c r="H38145" s="15"/>
      <c r="K38145" s="15"/>
    </row>
    <row r="38146" spans="8:11">
      <c r="H38146" s="15"/>
      <c r="K38146" s="15"/>
    </row>
    <row r="38147" spans="8:11">
      <c r="H38147" s="15"/>
      <c r="K38147" s="15"/>
    </row>
    <row r="38148" spans="8:11">
      <c r="H38148" s="15"/>
      <c r="K38148" s="15"/>
    </row>
    <row r="38149" spans="8:11">
      <c r="H38149" s="15"/>
      <c r="K38149" s="15"/>
    </row>
    <row r="38150" spans="8:11">
      <c r="H38150" s="15"/>
      <c r="K38150" s="15"/>
    </row>
    <row r="38151" spans="8:11">
      <c r="H38151" s="15"/>
      <c r="K38151" s="15"/>
    </row>
    <row r="38152" spans="8:11">
      <c r="H38152" s="15"/>
      <c r="K38152" s="15"/>
    </row>
    <row r="38153" spans="8:11">
      <c r="H38153" s="15"/>
      <c r="K38153" s="15"/>
    </row>
    <row r="38154" spans="8:11">
      <c r="H38154" s="15"/>
      <c r="K38154" s="15"/>
    </row>
    <row r="38155" spans="8:11">
      <c r="H38155" s="15"/>
      <c r="K38155" s="15"/>
    </row>
    <row r="38156" spans="8:11">
      <c r="H38156" s="15"/>
      <c r="K38156" s="15"/>
    </row>
    <row r="38157" spans="8:11">
      <c r="H38157" s="15"/>
      <c r="K38157" s="15"/>
    </row>
    <row r="38158" spans="8:11">
      <c r="H38158" s="15"/>
      <c r="K38158" s="15"/>
    </row>
    <row r="38159" spans="8:11">
      <c r="H38159" s="15"/>
      <c r="K38159" s="15"/>
    </row>
    <row r="38160" spans="8:11">
      <c r="H38160" s="15"/>
      <c r="K38160" s="15"/>
    </row>
    <row r="38161" spans="8:11">
      <c r="H38161" s="15"/>
      <c r="K38161" s="15"/>
    </row>
    <row r="38162" spans="8:11">
      <c r="H38162" s="15"/>
      <c r="K38162" s="15"/>
    </row>
    <row r="38163" spans="8:11">
      <c r="H38163" s="15"/>
      <c r="K38163" s="15"/>
    </row>
    <row r="38164" spans="8:11">
      <c r="H38164" s="15"/>
      <c r="K38164" s="15"/>
    </row>
    <row r="38165" spans="8:11">
      <c r="H38165" s="15"/>
      <c r="K38165" s="15"/>
    </row>
    <row r="38166" spans="8:11">
      <c r="H38166" s="15"/>
      <c r="K38166" s="15"/>
    </row>
    <row r="38167" spans="8:11">
      <c r="H38167" s="15"/>
      <c r="K38167" s="15"/>
    </row>
    <row r="38168" spans="8:11">
      <c r="H38168" s="15"/>
      <c r="K38168" s="15"/>
    </row>
    <row r="38169" spans="8:11">
      <c r="H38169" s="15"/>
      <c r="K38169" s="15"/>
    </row>
    <row r="38170" spans="8:11">
      <c r="H38170" s="15"/>
      <c r="K38170" s="15"/>
    </row>
    <row r="38171" spans="8:11">
      <c r="H38171" s="15"/>
      <c r="K38171" s="15"/>
    </row>
    <row r="38172" spans="8:11">
      <c r="H38172" s="15"/>
      <c r="K38172" s="15"/>
    </row>
    <row r="38173" spans="8:11">
      <c r="H38173" s="15"/>
      <c r="K38173" s="15"/>
    </row>
    <row r="38174" spans="8:11">
      <c r="H38174" s="15"/>
      <c r="K38174" s="15"/>
    </row>
    <row r="38175" spans="8:11">
      <c r="H38175" s="15"/>
      <c r="K38175" s="15"/>
    </row>
    <row r="38176" spans="8:11">
      <c r="H38176" s="15"/>
      <c r="K38176" s="15"/>
    </row>
    <row r="38177" spans="8:11">
      <c r="H38177" s="15"/>
      <c r="K38177" s="15"/>
    </row>
    <row r="38178" spans="8:11">
      <c r="H38178" s="15"/>
      <c r="K38178" s="15"/>
    </row>
    <row r="38179" spans="8:11">
      <c r="H38179" s="15"/>
      <c r="K38179" s="15"/>
    </row>
    <row r="38180" spans="8:11">
      <c r="H38180" s="15"/>
      <c r="K38180" s="15"/>
    </row>
    <row r="38181" spans="8:11">
      <c r="H38181" s="15"/>
      <c r="K38181" s="15"/>
    </row>
    <row r="38182" spans="8:11">
      <c r="H38182" s="15"/>
      <c r="K38182" s="15"/>
    </row>
    <row r="38183" spans="8:11">
      <c r="H38183" s="15"/>
      <c r="K38183" s="15"/>
    </row>
    <row r="38184" spans="8:11">
      <c r="H38184" s="15"/>
      <c r="K38184" s="15"/>
    </row>
    <row r="38185" spans="8:11">
      <c r="H38185" s="15"/>
      <c r="K38185" s="15"/>
    </row>
    <row r="38186" spans="8:11">
      <c r="H38186" s="15"/>
      <c r="K38186" s="15"/>
    </row>
    <row r="38187" spans="8:11">
      <c r="H38187" s="15"/>
      <c r="K38187" s="15"/>
    </row>
    <row r="38188" spans="8:11">
      <c r="H38188" s="15"/>
      <c r="K38188" s="15"/>
    </row>
    <row r="38189" spans="8:11">
      <c r="H38189" s="15"/>
      <c r="K38189" s="15"/>
    </row>
    <row r="38190" spans="8:11">
      <c r="H38190" s="15"/>
      <c r="K38190" s="15"/>
    </row>
    <row r="38191" spans="8:11">
      <c r="H38191" s="15"/>
      <c r="K38191" s="15"/>
    </row>
    <row r="38192" spans="8:11">
      <c r="H38192" s="15"/>
      <c r="K38192" s="15"/>
    </row>
    <row r="38193" spans="8:11">
      <c r="H38193" s="15"/>
      <c r="K38193" s="15"/>
    </row>
    <row r="38194" spans="8:11">
      <c r="H38194" s="15"/>
      <c r="K38194" s="15"/>
    </row>
    <row r="38195" spans="8:11">
      <c r="H38195" s="15"/>
      <c r="K38195" s="15"/>
    </row>
    <row r="38196" spans="8:11">
      <c r="H38196" s="15"/>
      <c r="K38196" s="15"/>
    </row>
    <row r="38197" spans="8:11">
      <c r="H38197" s="15"/>
      <c r="K38197" s="15"/>
    </row>
    <row r="38198" spans="8:11">
      <c r="H38198" s="15"/>
      <c r="K38198" s="15"/>
    </row>
    <row r="38199" spans="8:11">
      <c r="H38199" s="15"/>
      <c r="K38199" s="15"/>
    </row>
    <row r="38200" spans="8:11">
      <c r="H38200" s="15"/>
      <c r="K38200" s="15"/>
    </row>
    <row r="38201" spans="8:11">
      <c r="H38201" s="15"/>
      <c r="K38201" s="15"/>
    </row>
    <row r="38202" spans="8:11">
      <c r="H38202" s="15"/>
      <c r="K38202" s="15"/>
    </row>
    <row r="38203" spans="8:11">
      <c r="H38203" s="15"/>
      <c r="K38203" s="15"/>
    </row>
    <row r="38204" spans="8:11">
      <c r="H38204" s="15"/>
      <c r="K38204" s="15"/>
    </row>
    <row r="38205" spans="8:11">
      <c r="H38205" s="15"/>
      <c r="K38205" s="15"/>
    </row>
    <row r="38206" spans="8:11">
      <c r="H38206" s="15"/>
      <c r="K38206" s="15"/>
    </row>
    <row r="38207" spans="8:11">
      <c r="H38207" s="15"/>
      <c r="K38207" s="15"/>
    </row>
    <row r="38208" spans="8:11">
      <c r="H38208" s="15"/>
      <c r="K38208" s="15"/>
    </row>
    <row r="38209" spans="8:11">
      <c r="H38209" s="15"/>
      <c r="K38209" s="15"/>
    </row>
    <row r="38210" spans="8:11">
      <c r="H38210" s="15"/>
      <c r="K38210" s="15"/>
    </row>
    <row r="38211" spans="8:11">
      <c r="H38211" s="15"/>
      <c r="K38211" s="15"/>
    </row>
    <row r="38212" spans="8:11">
      <c r="H38212" s="15"/>
      <c r="K38212" s="15"/>
    </row>
    <row r="38213" spans="8:11">
      <c r="H38213" s="15"/>
      <c r="K38213" s="15"/>
    </row>
    <row r="38214" spans="8:11">
      <c r="H38214" s="15"/>
      <c r="K38214" s="15"/>
    </row>
    <row r="38215" spans="8:11">
      <c r="H38215" s="15"/>
      <c r="K38215" s="15"/>
    </row>
    <row r="38216" spans="8:11">
      <c r="H38216" s="15"/>
      <c r="K38216" s="15"/>
    </row>
    <row r="38217" spans="8:11">
      <c r="H38217" s="15"/>
      <c r="K38217" s="15"/>
    </row>
    <row r="38218" spans="8:11">
      <c r="H38218" s="15"/>
      <c r="K38218" s="15"/>
    </row>
    <row r="38219" spans="8:11">
      <c r="H38219" s="15"/>
      <c r="K38219" s="15"/>
    </row>
    <row r="38220" spans="8:11">
      <c r="H38220" s="15"/>
      <c r="K38220" s="15"/>
    </row>
    <row r="38221" spans="8:11">
      <c r="H38221" s="15"/>
      <c r="K38221" s="15"/>
    </row>
    <row r="38222" spans="8:11">
      <c r="H38222" s="15"/>
      <c r="K38222" s="15"/>
    </row>
    <row r="38223" spans="8:11">
      <c r="H38223" s="15"/>
      <c r="K38223" s="15"/>
    </row>
    <row r="38224" spans="8:11">
      <c r="H38224" s="15"/>
      <c r="K38224" s="15"/>
    </row>
    <row r="38225" spans="8:11">
      <c r="H38225" s="15"/>
      <c r="K38225" s="15"/>
    </row>
    <row r="38226" spans="8:11">
      <c r="H38226" s="15"/>
      <c r="K38226" s="15"/>
    </row>
    <row r="38227" spans="8:11">
      <c r="H38227" s="15"/>
      <c r="K38227" s="15"/>
    </row>
    <row r="38228" spans="8:11">
      <c r="H38228" s="15"/>
      <c r="K38228" s="15"/>
    </row>
    <row r="38229" spans="8:11">
      <c r="H38229" s="15"/>
      <c r="K38229" s="15"/>
    </row>
    <row r="38230" spans="8:11">
      <c r="H38230" s="15"/>
      <c r="K38230" s="15"/>
    </row>
    <row r="38231" spans="8:11">
      <c r="H38231" s="15"/>
      <c r="K38231" s="15"/>
    </row>
    <row r="38232" spans="8:11">
      <c r="H38232" s="15"/>
      <c r="K38232" s="15"/>
    </row>
    <row r="38233" spans="8:11">
      <c r="H38233" s="15"/>
      <c r="K38233" s="15"/>
    </row>
    <row r="38234" spans="8:11">
      <c r="H38234" s="15"/>
      <c r="K38234" s="15"/>
    </row>
    <row r="38235" spans="8:11">
      <c r="H38235" s="15"/>
      <c r="K38235" s="15"/>
    </row>
    <row r="38236" spans="8:11">
      <c r="H38236" s="15"/>
      <c r="K38236" s="15"/>
    </row>
    <row r="38237" spans="8:11">
      <c r="H38237" s="15"/>
      <c r="K38237" s="15"/>
    </row>
    <row r="38238" spans="8:11">
      <c r="H38238" s="15"/>
      <c r="K38238" s="15"/>
    </row>
    <row r="38239" spans="8:11">
      <c r="H38239" s="15"/>
      <c r="K38239" s="15"/>
    </row>
    <row r="38240" spans="8:11">
      <c r="H38240" s="15"/>
      <c r="K38240" s="15"/>
    </row>
    <row r="38241" spans="8:11">
      <c r="H38241" s="15"/>
      <c r="K38241" s="15"/>
    </row>
    <row r="38242" spans="8:11">
      <c r="H38242" s="15"/>
      <c r="K38242" s="15"/>
    </row>
    <row r="38243" spans="8:11">
      <c r="H38243" s="15"/>
      <c r="K38243" s="15"/>
    </row>
    <row r="38244" spans="8:11">
      <c r="H38244" s="15"/>
      <c r="K38244" s="15"/>
    </row>
    <row r="38245" spans="8:11">
      <c r="H38245" s="15"/>
      <c r="K38245" s="15"/>
    </row>
    <row r="38246" spans="8:11">
      <c r="H38246" s="15"/>
      <c r="K38246" s="15"/>
    </row>
    <row r="38247" spans="8:11">
      <c r="H38247" s="15"/>
      <c r="K38247" s="15"/>
    </row>
    <row r="38248" spans="8:11">
      <c r="H38248" s="15"/>
      <c r="K38248" s="15"/>
    </row>
    <row r="38249" spans="8:11">
      <c r="H38249" s="15"/>
      <c r="K38249" s="15"/>
    </row>
    <row r="38250" spans="8:11">
      <c r="H38250" s="15"/>
      <c r="K38250" s="15"/>
    </row>
    <row r="38251" spans="8:11">
      <c r="H38251" s="15"/>
      <c r="K38251" s="15"/>
    </row>
    <row r="38252" spans="8:11">
      <c r="H38252" s="15"/>
      <c r="K38252" s="15"/>
    </row>
    <row r="38253" spans="8:11">
      <c r="H38253" s="15"/>
      <c r="K38253" s="15"/>
    </row>
    <row r="38254" spans="8:11">
      <c r="H38254" s="15"/>
      <c r="K38254" s="15"/>
    </row>
    <row r="38255" spans="8:11">
      <c r="H38255" s="15"/>
      <c r="K38255" s="15"/>
    </row>
    <row r="38256" spans="8:11">
      <c r="H38256" s="15"/>
      <c r="K38256" s="15"/>
    </row>
    <row r="38257" spans="8:11">
      <c r="H38257" s="15"/>
      <c r="K38257" s="15"/>
    </row>
    <row r="38258" spans="8:11">
      <c r="H38258" s="15"/>
      <c r="K38258" s="15"/>
    </row>
    <row r="38259" spans="8:11">
      <c r="H38259" s="15"/>
      <c r="K38259" s="15"/>
    </row>
    <row r="38260" spans="8:11">
      <c r="H38260" s="15"/>
      <c r="K38260" s="15"/>
    </row>
    <row r="38261" spans="8:11">
      <c r="H38261" s="15"/>
      <c r="K38261" s="15"/>
    </row>
    <row r="38262" spans="8:11">
      <c r="H38262" s="15"/>
      <c r="K38262" s="15"/>
    </row>
    <row r="38263" spans="8:11">
      <c r="H38263" s="15"/>
      <c r="K38263" s="15"/>
    </row>
    <row r="38264" spans="8:11">
      <c r="H38264" s="15"/>
      <c r="K38264" s="15"/>
    </row>
    <row r="38265" spans="8:11">
      <c r="H38265" s="15"/>
      <c r="K38265" s="15"/>
    </row>
    <row r="38266" spans="8:11">
      <c r="H38266" s="15"/>
      <c r="K38266" s="15"/>
    </row>
    <row r="38267" spans="8:11">
      <c r="H38267" s="15"/>
      <c r="K38267" s="15"/>
    </row>
    <row r="38268" spans="8:11">
      <c r="H38268" s="15"/>
      <c r="K38268" s="15"/>
    </row>
    <row r="38269" spans="8:11">
      <c r="H38269" s="15"/>
      <c r="K38269" s="15"/>
    </row>
    <row r="38270" spans="8:11">
      <c r="H38270" s="15"/>
      <c r="K38270" s="15"/>
    </row>
    <row r="38271" spans="8:11">
      <c r="H38271" s="15"/>
      <c r="K38271" s="15"/>
    </row>
    <row r="38272" spans="8:11">
      <c r="H38272" s="15"/>
      <c r="K38272" s="15"/>
    </row>
    <row r="38273" spans="8:11">
      <c r="H38273" s="15"/>
      <c r="K38273" s="15"/>
    </row>
    <row r="38274" spans="8:11">
      <c r="H38274" s="15"/>
      <c r="K38274" s="15"/>
    </row>
    <row r="38275" spans="8:11">
      <c r="H38275" s="15"/>
      <c r="K38275" s="15"/>
    </row>
    <row r="38276" spans="8:11">
      <c r="H38276" s="15"/>
      <c r="K38276" s="15"/>
    </row>
    <row r="38277" spans="8:11">
      <c r="H38277" s="15"/>
      <c r="K38277" s="15"/>
    </row>
    <row r="38278" spans="8:11">
      <c r="H38278" s="15"/>
      <c r="K38278" s="15"/>
    </row>
    <row r="38279" spans="8:11">
      <c r="H38279" s="15"/>
      <c r="K38279" s="15"/>
    </row>
    <row r="38280" spans="8:11">
      <c r="H38280" s="15"/>
      <c r="K38280" s="15"/>
    </row>
    <row r="38281" spans="8:11">
      <c r="H38281" s="15"/>
      <c r="K38281" s="15"/>
    </row>
    <row r="38282" spans="8:11">
      <c r="H38282" s="15"/>
      <c r="K38282" s="15"/>
    </row>
    <row r="38283" spans="8:11">
      <c r="H38283" s="15"/>
      <c r="K38283" s="15"/>
    </row>
    <row r="38284" spans="8:11">
      <c r="H38284" s="15"/>
      <c r="K38284" s="15"/>
    </row>
    <row r="38285" spans="8:11">
      <c r="H38285" s="15"/>
      <c r="K38285" s="15"/>
    </row>
    <row r="38286" spans="8:11">
      <c r="H38286" s="15"/>
      <c r="K38286" s="15"/>
    </row>
    <row r="38287" spans="8:11">
      <c r="H38287" s="15"/>
      <c r="K38287" s="15"/>
    </row>
    <row r="38288" spans="8:11">
      <c r="H38288" s="15"/>
      <c r="K38288" s="15"/>
    </row>
    <row r="38289" spans="8:11">
      <c r="H38289" s="15"/>
      <c r="K38289" s="15"/>
    </row>
    <row r="38290" spans="8:11">
      <c r="H38290" s="15"/>
      <c r="K38290" s="15"/>
    </row>
    <row r="38291" spans="8:11">
      <c r="H38291" s="15"/>
      <c r="K38291" s="15"/>
    </row>
    <row r="38292" spans="8:11">
      <c r="H38292" s="15"/>
      <c r="K38292" s="15"/>
    </row>
    <row r="38293" spans="8:11">
      <c r="H38293" s="15"/>
      <c r="K38293" s="15"/>
    </row>
    <row r="38294" spans="8:11">
      <c r="H38294" s="15"/>
      <c r="K38294" s="15"/>
    </row>
    <row r="38295" spans="8:11">
      <c r="H38295" s="15"/>
      <c r="K38295" s="15"/>
    </row>
    <row r="38296" spans="8:11">
      <c r="H38296" s="15"/>
      <c r="K38296" s="15"/>
    </row>
    <row r="38297" spans="8:11">
      <c r="H38297" s="15"/>
      <c r="K38297" s="15"/>
    </row>
    <row r="38298" spans="8:11">
      <c r="H38298" s="15"/>
      <c r="K38298" s="15"/>
    </row>
    <row r="38299" spans="8:11">
      <c r="H38299" s="15"/>
      <c r="K38299" s="15"/>
    </row>
    <row r="38300" spans="8:11">
      <c r="H38300" s="15"/>
      <c r="K38300" s="15"/>
    </row>
    <row r="38301" spans="8:11">
      <c r="H38301" s="15"/>
      <c r="K38301" s="15"/>
    </row>
    <row r="38302" spans="8:11">
      <c r="H38302" s="15"/>
      <c r="K38302" s="15"/>
    </row>
    <row r="38303" spans="8:11">
      <c r="H38303" s="15"/>
      <c r="K38303" s="15"/>
    </row>
    <row r="38304" spans="8:11">
      <c r="H38304" s="15"/>
      <c r="K38304" s="15"/>
    </row>
    <row r="38305" spans="8:11">
      <c r="H38305" s="15"/>
      <c r="K38305" s="15"/>
    </row>
    <row r="38306" spans="8:11">
      <c r="H38306" s="15"/>
      <c r="K38306" s="15"/>
    </row>
    <row r="38307" spans="8:11">
      <c r="H38307" s="15"/>
      <c r="K38307" s="15"/>
    </row>
    <row r="38308" spans="8:11">
      <c r="H38308" s="15"/>
      <c r="K38308" s="15"/>
    </row>
    <row r="38309" spans="8:11">
      <c r="H38309" s="15"/>
      <c r="K38309" s="15"/>
    </row>
    <row r="38310" spans="8:11">
      <c r="H38310" s="15"/>
      <c r="K38310" s="15"/>
    </row>
    <row r="38311" spans="8:11">
      <c r="H38311" s="15"/>
      <c r="K38311" s="15"/>
    </row>
    <row r="38312" spans="8:11">
      <c r="H38312" s="15"/>
      <c r="K38312" s="15"/>
    </row>
    <row r="38313" spans="8:11">
      <c r="H38313" s="15"/>
      <c r="K38313" s="15"/>
    </row>
    <row r="38314" spans="8:11">
      <c r="H38314" s="15"/>
      <c r="K38314" s="15"/>
    </row>
    <row r="38315" spans="8:11">
      <c r="H38315" s="15"/>
      <c r="K38315" s="15"/>
    </row>
    <row r="38316" spans="8:11">
      <c r="H38316" s="15"/>
      <c r="K38316" s="15"/>
    </row>
    <row r="38317" spans="8:11">
      <c r="H38317" s="15"/>
      <c r="K38317" s="15"/>
    </row>
    <row r="38318" spans="8:11">
      <c r="H38318" s="15"/>
      <c r="K38318" s="15"/>
    </row>
    <row r="38319" spans="8:11">
      <c r="H38319" s="15"/>
      <c r="K38319" s="15"/>
    </row>
    <row r="38320" spans="8:11">
      <c r="H38320" s="15"/>
      <c r="K38320" s="15"/>
    </row>
    <row r="38321" spans="8:11">
      <c r="H38321" s="15"/>
      <c r="K38321" s="15"/>
    </row>
    <row r="38322" spans="8:11">
      <c r="H38322" s="15"/>
      <c r="K38322" s="15"/>
    </row>
    <row r="38323" spans="8:11">
      <c r="H38323" s="15"/>
      <c r="K38323" s="15"/>
    </row>
    <row r="38324" spans="8:11">
      <c r="H38324" s="15"/>
      <c r="K38324" s="15"/>
    </row>
    <row r="38325" spans="8:11">
      <c r="H38325" s="15"/>
      <c r="K38325" s="15"/>
    </row>
    <row r="38326" spans="8:11">
      <c r="H38326" s="15"/>
      <c r="K38326" s="15"/>
    </row>
    <row r="38327" spans="8:11">
      <c r="H38327" s="15"/>
      <c r="K38327" s="15"/>
    </row>
    <row r="38328" spans="8:11">
      <c r="H38328" s="15"/>
      <c r="K38328" s="15"/>
    </row>
    <row r="38329" spans="8:11">
      <c r="H38329" s="15"/>
      <c r="K38329" s="15"/>
    </row>
    <row r="38330" spans="8:11">
      <c r="H38330" s="15"/>
      <c r="K38330" s="15"/>
    </row>
    <row r="38331" spans="8:11">
      <c r="H38331" s="15"/>
      <c r="K38331" s="15"/>
    </row>
    <row r="38332" spans="8:11">
      <c r="H38332" s="15"/>
      <c r="K38332" s="15"/>
    </row>
    <row r="38333" spans="8:11">
      <c r="H38333" s="15"/>
      <c r="K38333" s="15"/>
    </row>
    <row r="38334" spans="8:11">
      <c r="H38334" s="15"/>
      <c r="K38334" s="15"/>
    </row>
    <row r="38335" spans="8:11">
      <c r="H38335" s="15"/>
      <c r="K38335" s="15"/>
    </row>
    <row r="38336" spans="8:11">
      <c r="H38336" s="15"/>
      <c r="K38336" s="15"/>
    </row>
    <row r="38337" spans="8:11">
      <c r="H38337" s="15"/>
      <c r="K38337" s="15"/>
    </row>
    <row r="38338" spans="8:11">
      <c r="H38338" s="15"/>
      <c r="K38338" s="15"/>
    </row>
    <row r="38339" spans="8:11">
      <c r="H38339" s="15"/>
      <c r="K38339" s="15"/>
    </row>
    <row r="38340" spans="8:11">
      <c r="H38340" s="15"/>
      <c r="K38340" s="15"/>
    </row>
    <row r="38341" spans="8:11">
      <c r="H38341" s="15"/>
      <c r="K38341" s="15"/>
    </row>
    <row r="38342" spans="8:11">
      <c r="H38342" s="15"/>
      <c r="K38342" s="15"/>
    </row>
    <row r="38343" spans="8:11">
      <c r="H38343" s="15"/>
      <c r="K38343" s="15"/>
    </row>
    <row r="38344" spans="8:11">
      <c r="H38344" s="15"/>
      <c r="K38344" s="15"/>
    </row>
    <row r="38345" spans="8:11">
      <c r="H38345" s="15"/>
      <c r="K38345" s="15"/>
    </row>
    <row r="38346" spans="8:11">
      <c r="H38346" s="15"/>
      <c r="K38346" s="15"/>
    </row>
    <row r="38347" spans="8:11">
      <c r="H38347" s="15"/>
      <c r="K38347" s="15"/>
    </row>
    <row r="38348" spans="8:11">
      <c r="H38348" s="15"/>
      <c r="K38348" s="15"/>
    </row>
    <row r="38349" spans="8:11">
      <c r="H38349" s="15"/>
      <c r="K38349" s="15"/>
    </row>
    <row r="38350" spans="8:11">
      <c r="H38350" s="15"/>
      <c r="K38350" s="15"/>
    </row>
    <row r="38351" spans="8:11">
      <c r="H38351" s="15"/>
      <c r="K38351" s="15"/>
    </row>
    <row r="38352" spans="8:11">
      <c r="H38352" s="15"/>
      <c r="K38352" s="15"/>
    </row>
    <row r="38353" spans="8:11">
      <c r="H38353" s="15"/>
      <c r="K38353" s="15"/>
    </row>
    <row r="38354" spans="8:11">
      <c r="H38354" s="15"/>
      <c r="K38354" s="15"/>
    </row>
    <row r="38355" spans="8:11">
      <c r="H38355" s="15"/>
      <c r="K38355" s="15"/>
    </row>
    <row r="38356" spans="8:11">
      <c r="H38356" s="15"/>
      <c r="K38356" s="15"/>
    </row>
    <row r="38357" spans="8:11">
      <c r="H38357" s="15"/>
      <c r="K38357" s="15"/>
    </row>
    <row r="38358" spans="8:11">
      <c r="H38358" s="15"/>
      <c r="K38358" s="15"/>
    </row>
    <row r="38359" spans="8:11">
      <c r="H38359" s="15"/>
      <c r="K38359" s="15"/>
    </row>
    <row r="38360" spans="8:11">
      <c r="H38360" s="15"/>
      <c r="K38360" s="15"/>
    </row>
    <row r="38361" spans="8:11">
      <c r="H38361" s="15"/>
      <c r="K38361" s="15"/>
    </row>
    <row r="38362" spans="8:11">
      <c r="H38362" s="15"/>
      <c r="K38362" s="15"/>
    </row>
    <row r="38363" spans="8:11">
      <c r="H38363" s="15"/>
      <c r="K38363" s="15"/>
    </row>
    <row r="38364" spans="8:11">
      <c r="H38364" s="15"/>
      <c r="K38364" s="15"/>
    </row>
    <row r="38365" spans="8:11">
      <c r="H38365" s="15"/>
      <c r="K38365" s="15"/>
    </row>
    <row r="38366" spans="8:11">
      <c r="H38366" s="15"/>
      <c r="K38366" s="15"/>
    </row>
    <row r="38367" spans="8:11">
      <c r="H38367" s="15"/>
      <c r="K38367" s="15"/>
    </row>
    <row r="38368" spans="8:11">
      <c r="H38368" s="15"/>
      <c r="K38368" s="15"/>
    </row>
    <row r="38369" spans="8:11">
      <c r="H38369" s="15"/>
      <c r="K38369" s="15"/>
    </row>
    <row r="38370" spans="8:11">
      <c r="H38370" s="15"/>
      <c r="K38370" s="15"/>
    </row>
    <row r="38371" spans="8:11">
      <c r="H38371" s="15"/>
      <c r="K38371" s="15"/>
    </row>
    <row r="38372" spans="8:11">
      <c r="H38372" s="15"/>
      <c r="K38372" s="15"/>
    </row>
    <row r="38373" spans="8:11">
      <c r="H38373" s="15"/>
      <c r="K38373" s="15"/>
    </row>
    <row r="38374" spans="8:11">
      <c r="H38374" s="15"/>
      <c r="K38374" s="15"/>
    </row>
    <row r="38375" spans="8:11">
      <c r="H38375" s="15"/>
      <c r="K38375" s="15"/>
    </row>
    <row r="38376" spans="8:11">
      <c r="H38376" s="15"/>
      <c r="K38376" s="15"/>
    </row>
    <row r="38377" spans="8:11">
      <c r="H38377" s="15"/>
      <c r="K38377" s="15"/>
    </row>
    <row r="38378" spans="8:11">
      <c r="H38378" s="15"/>
      <c r="K38378" s="15"/>
    </row>
    <row r="38379" spans="8:11">
      <c r="H38379" s="15"/>
      <c r="K38379" s="15"/>
    </row>
    <row r="38380" spans="8:11">
      <c r="H38380" s="15"/>
      <c r="K38380" s="15"/>
    </row>
    <row r="38381" spans="8:11">
      <c r="H38381" s="15"/>
      <c r="K38381" s="15"/>
    </row>
    <row r="38382" spans="8:11">
      <c r="H38382" s="15"/>
      <c r="K38382" s="15"/>
    </row>
    <row r="38383" spans="8:11">
      <c r="H38383" s="15"/>
      <c r="K38383" s="15"/>
    </row>
    <row r="38384" spans="8:11">
      <c r="H38384" s="15"/>
      <c r="K38384" s="15"/>
    </row>
    <row r="38385" spans="8:11">
      <c r="H38385" s="15"/>
      <c r="K38385" s="15"/>
    </row>
    <row r="38386" spans="8:11">
      <c r="H38386" s="15"/>
      <c r="K38386" s="15"/>
    </row>
    <row r="38387" spans="8:11">
      <c r="H38387" s="15"/>
      <c r="K38387" s="15"/>
    </row>
    <row r="38388" spans="8:11">
      <c r="H38388" s="15"/>
      <c r="K38388" s="15"/>
    </row>
    <row r="38389" spans="8:11">
      <c r="H38389" s="15"/>
      <c r="K38389" s="15"/>
    </row>
    <row r="38390" spans="8:11">
      <c r="H38390" s="15"/>
      <c r="K38390" s="15"/>
    </row>
    <row r="38391" spans="8:11">
      <c r="H38391" s="15"/>
      <c r="K38391" s="15"/>
    </row>
    <row r="38392" spans="8:11">
      <c r="H38392" s="15"/>
      <c r="K38392" s="15"/>
    </row>
    <row r="38393" spans="8:11">
      <c r="H38393" s="15"/>
      <c r="K38393" s="15"/>
    </row>
    <row r="38394" spans="8:11">
      <c r="H38394" s="15"/>
      <c r="K38394" s="15"/>
    </row>
    <row r="38395" spans="8:11">
      <c r="H38395" s="15"/>
      <c r="K38395" s="15"/>
    </row>
    <row r="38396" spans="8:11">
      <c r="H38396" s="15"/>
      <c r="K38396" s="15"/>
    </row>
    <row r="38397" spans="8:11">
      <c r="H38397" s="15"/>
      <c r="K38397" s="15"/>
    </row>
    <row r="38398" spans="8:11">
      <c r="H38398" s="15"/>
      <c r="K38398" s="15"/>
    </row>
    <row r="38399" spans="8:11">
      <c r="H38399" s="15"/>
      <c r="K38399" s="15"/>
    </row>
    <row r="38400" spans="8:11">
      <c r="H38400" s="15"/>
      <c r="K38400" s="15"/>
    </row>
    <row r="38401" spans="8:11">
      <c r="H38401" s="15"/>
      <c r="K38401" s="15"/>
    </row>
    <row r="38402" spans="8:11">
      <c r="H38402" s="15"/>
      <c r="K38402" s="15"/>
    </row>
    <row r="38403" spans="8:11">
      <c r="H38403" s="15"/>
      <c r="K38403" s="15"/>
    </row>
    <row r="38404" spans="8:11">
      <c r="H38404" s="15"/>
      <c r="K38404" s="15"/>
    </row>
    <row r="38405" spans="8:11">
      <c r="H38405" s="15"/>
      <c r="K38405" s="15"/>
    </row>
    <row r="38406" spans="8:11">
      <c r="H38406" s="15"/>
      <c r="K38406" s="15"/>
    </row>
    <row r="38407" spans="8:11">
      <c r="H38407" s="15"/>
      <c r="K38407" s="15"/>
    </row>
    <row r="38408" spans="8:11">
      <c r="H38408" s="15"/>
      <c r="K38408" s="15"/>
    </row>
    <row r="38409" spans="8:11">
      <c r="H38409" s="15"/>
      <c r="K38409" s="15"/>
    </row>
    <row r="38410" spans="8:11">
      <c r="H38410" s="15"/>
      <c r="K38410" s="15"/>
    </row>
    <row r="38411" spans="8:11">
      <c r="H38411" s="15"/>
      <c r="K38411" s="15"/>
    </row>
    <row r="38412" spans="8:11">
      <c r="H38412" s="15"/>
      <c r="K38412" s="15"/>
    </row>
    <row r="38413" spans="8:11">
      <c r="H38413" s="15"/>
      <c r="K38413" s="15"/>
    </row>
    <row r="38414" spans="8:11">
      <c r="H38414" s="15"/>
      <c r="K38414" s="15"/>
    </row>
    <row r="38415" spans="8:11">
      <c r="H38415" s="15"/>
      <c r="K38415" s="15"/>
    </row>
    <row r="38416" spans="8:11">
      <c r="H38416" s="15"/>
      <c r="K38416" s="15"/>
    </row>
    <row r="38417" spans="8:11">
      <c r="H38417" s="15"/>
      <c r="K38417" s="15"/>
    </row>
    <row r="38418" spans="8:11">
      <c r="H38418" s="15"/>
      <c r="K38418" s="15"/>
    </row>
    <row r="38419" spans="8:11">
      <c r="H38419" s="15"/>
      <c r="K38419" s="15"/>
    </row>
    <row r="38420" spans="8:11">
      <c r="H38420" s="15"/>
      <c r="K38420" s="15"/>
    </row>
    <row r="38421" spans="8:11">
      <c r="H38421" s="15"/>
      <c r="K38421" s="15"/>
    </row>
    <row r="38422" spans="8:11">
      <c r="H38422" s="15"/>
      <c r="K38422" s="15"/>
    </row>
    <row r="38423" spans="8:11">
      <c r="H38423" s="15"/>
      <c r="K38423" s="15"/>
    </row>
    <row r="38424" spans="8:11">
      <c r="H38424" s="15"/>
      <c r="K38424" s="15"/>
    </row>
    <row r="38425" spans="8:11">
      <c r="H38425" s="15"/>
      <c r="K38425" s="15"/>
    </row>
    <row r="38426" spans="8:11">
      <c r="H38426" s="15"/>
      <c r="K38426" s="15"/>
    </row>
    <row r="38427" spans="8:11">
      <c r="H38427" s="15"/>
      <c r="K38427" s="15"/>
    </row>
    <row r="38428" spans="8:11">
      <c r="H38428" s="15"/>
      <c r="K38428" s="15"/>
    </row>
    <row r="38429" spans="8:11">
      <c r="H38429" s="15"/>
      <c r="K38429" s="15"/>
    </row>
    <row r="38430" spans="8:11">
      <c r="H38430" s="15"/>
      <c r="K38430" s="15"/>
    </row>
    <row r="38431" spans="8:11">
      <c r="H38431" s="15"/>
      <c r="K38431" s="15"/>
    </row>
    <row r="38432" spans="8:11">
      <c r="H38432" s="15"/>
      <c r="K38432" s="15"/>
    </row>
    <row r="38433" spans="8:11">
      <c r="H38433" s="15"/>
      <c r="K38433" s="15"/>
    </row>
    <row r="38434" spans="8:11">
      <c r="H38434" s="15"/>
      <c r="K38434" s="15"/>
    </row>
    <row r="38435" spans="8:11">
      <c r="H38435" s="15"/>
      <c r="K38435" s="15"/>
    </row>
    <row r="38436" spans="8:11">
      <c r="H38436" s="15"/>
      <c r="K38436" s="15"/>
    </row>
    <row r="38437" spans="8:11">
      <c r="H38437" s="15"/>
      <c r="K38437" s="15"/>
    </row>
    <row r="38438" spans="8:11">
      <c r="H38438" s="15"/>
      <c r="K38438" s="15"/>
    </row>
    <row r="38439" spans="8:11">
      <c r="H38439" s="15"/>
      <c r="K38439" s="15"/>
    </row>
    <row r="38440" spans="8:11">
      <c r="H38440" s="15"/>
      <c r="K38440" s="15"/>
    </row>
    <row r="38441" spans="8:11">
      <c r="H38441" s="15"/>
      <c r="K38441" s="15"/>
    </row>
    <row r="38442" spans="8:11">
      <c r="H38442" s="15"/>
      <c r="K38442" s="15"/>
    </row>
    <row r="38443" spans="8:11">
      <c r="H38443" s="15"/>
      <c r="K38443" s="15"/>
    </row>
    <row r="38444" spans="8:11">
      <c r="H38444" s="15"/>
      <c r="K38444" s="15"/>
    </row>
    <row r="38445" spans="8:11">
      <c r="H38445" s="15"/>
      <c r="K38445" s="15"/>
    </row>
    <row r="38446" spans="8:11">
      <c r="H38446" s="15"/>
      <c r="K38446" s="15"/>
    </row>
    <row r="38447" spans="8:11">
      <c r="H38447" s="15"/>
      <c r="K38447" s="15"/>
    </row>
    <row r="38448" spans="8:11">
      <c r="H38448" s="15"/>
      <c r="K38448" s="15"/>
    </row>
    <row r="38449" spans="8:11">
      <c r="H38449" s="15"/>
      <c r="K38449" s="15"/>
    </row>
    <row r="38450" spans="8:11">
      <c r="H38450" s="15"/>
      <c r="K38450" s="15"/>
    </row>
    <row r="38451" spans="8:11">
      <c r="H38451" s="15"/>
      <c r="K38451" s="15"/>
    </row>
    <row r="38452" spans="8:11">
      <c r="H38452" s="15"/>
      <c r="K38452" s="15"/>
    </row>
    <row r="38453" spans="8:11">
      <c r="H38453" s="15"/>
      <c r="K38453" s="15"/>
    </row>
    <row r="38454" spans="8:11">
      <c r="H38454" s="15"/>
      <c r="K38454" s="15"/>
    </row>
    <row r="38455" spans="8:11">
      <c r="H38455" s="15"/>
      <c r="K38455" s="15"/>
    </row>
    <row r="38456" spans="8:11">
      <c r="H38456" s="15"/>
      <c r="K38456" s="15"/>
    </row>
    <row r="38457" spans="8:11">
      <c r="H38457" s="15"/>
      <c r="K38457" s="15"/>
    </row>
    <row r="38458" spans="8:11">
      <c r="H38458" s="15"/>
      <c r="K38458" s="15"/>
    </row>
    <row r="38459" spans="8:11">
      <c r="H38459" s="15"/>
      <c r="K38459" s="15"/>
    </row>
    <row r="38460" spans="8:11">
      <c r="H38460" s="15"/>
      <c r="K38460" s="15"/>
    </row>
    <row r="38461" spans="8:11">
      <c r="H38461" s="15"/>
      <c r="K38461" s="15"/>
    </row>
    <row r="38462" spans="8:11">
      <c r="H38462" s="15"/>
      <c r="K38462" s="15"/>
    </row>
    <row r="38463" spans="8:11">
      <c r="H38463" s="15"/>
      <c r="K38463" s="15"/>
    </row>
    <row r="38464" spans="8:11">
      <c r="H38464" s="15"/>
      <c r="K38464" s="15"/>
    </row>
    <row r="38465" spans="8:11">
      <c r="H38465" s="15"/>
      <c r="K38465" s="15"/>
    </row>
    <row r="38466" spans="8:11">
      <c r="H38466" s="15"/>
      <c r="K38466" s="15"/>
    </row>
    <row r="38467" spans="8:11">
      <c r="H38467" s="15"/>
      <c r="K38467" s="15"/>
    </row>
    <row r="38468" spans="8:11">
      <c r="H38468" s="15"/>
      <c r="K38468" s="15"/>
    </row>
    <row r="38469" spans="8:11">
      <c r="H38469" s="15"/>
      <c r="K38469" s="15"/>
    </row>
    <row r="38470" spans="8:11">
      <c r="H38470" s="15"/>
      <c r="K38470" s="15"/>
    </row>
    <row r="38471" spans="8:11">
      <c r="H38471" s="15"/>
      <c r="K38471" s="15"/>
    </row>
    <row r="38472" spans="8:11">
      <c r="H38472" s="15"/>
      <c r="K38472" s="15"/>
    </row>
    <row r="38473" spans="8:11">
      <c r="H38473" s="15"/>
      <c r="K38473" s="15"/>
    </row>
    <row r="38474" spans="8:11">
      <c r="H38474" s="15"/>
      <c r="K38474" s="15"/>
    </row>
    <row r="38475" spans="8:11">
      <c r="H38475" s="15"/>
      <c r="K38475" s="15"/>
    </row>
    <row r="38476" spans="8:11">
      <c r="H38476" s="15"/>
      <c r="K38476" s="15"/>
    </row>
    <row r="38477" spans="8:11">
      <c r="H38477" s="15"/>
      <c r="K38477" s="15"/>
    </row>
    <row r="38478" spans="8:11">
      <c r="H38478" s="15"/>
      <c r="K38478" s="15"/>
    </row>
    <row r="38479" spans="8:11">
      <c r="H38479" s="15"/>
      <c r="K38479" s="15"/>
    </row>
    <row r="38480" spans="8:11">
      <c r="H38480" s="15"/>
      <c r="K38480" s="15"/>
    </row>
    <row r="38481" spans="8:11">
      <c r="H38481" s="15"/>
      <c r="K38481" s="15"/>
    </row>
    <row r="38482" spans="8:11">
      <c r="H38482" s="15"/>
      <c r="K38482" s="15"/>
    </row>
    <row r="38483" spans="8:11">
      <c r="H38483" s="15"/>
      <c r="K38483" s="15"/>
    </row>
    <row r="38484" spans="8:11">
      <c r="H38484" s="15"/>
      <c r="K38484" s="15"/>
    </row>
    <row r="38485" spans="8:11">
      <c r="H38485" s="15"/>
      <c r="K38485" s="15"/>
    </row>
    <row r="38486" spans="8:11">
      <c r="H38486" s="15"/>
      <c r="K38486" s="15"/>
    </row>
    <row r="38487" spans="8:11">
      <c r="H38487" s="15"/>
      <c r="K38487" s="15"/>
    </row>
    <row r="38488" spans="8:11">
      <c r="H38488" s="15"/>
      <c r="K38488" s="15"/>
    </row>
    <row r="38489" spans="8:11">
      <c r="H38489" s="15"/>
      <c r="K38489" s="15"/>
    </row>
    <row r="38490" spans="8:11">
      <c r="H38490" s="15"/>
      <c r="K38490" s="15"/>
    </row>
    <row r="38491" spans="8:11">
      <c r="H38491" s="15"/>
      <c r="K38491" s="15"/>
    </row>
    <row r="38492" spans="8:11">
      <c r="H38492" s="15"/>
      <c r="K38492" s="15"/>
    </row>
    <row r="38493" spans="8:11">
      <c r="H38493" s="15"/>
      <c r="K38493" s="15"/>
    </row>
    <row r="38494" spans="8:11">
      <c r="H38494" s="15"/>
      <c r="K38494" s="15"/>
    </row>
    <row r="38495" spans="8:11">
      <c r="H38495" s="15"/>
      <c r="K38495" s="15"/>
    </row>
    <row r="38496" spans="8:11">
      <c r="H38496" s="15"/>
      <c r="K38496" s="15"/>
    </row>
    <row r="38497" spans="8:11">
      <c r="H38497" s="15"/>
      <c r="K38497" s="15"/>
    </row>
    <row r="38498" spans="8:11">
      <c r="H38498" s="15"/>
      <c r="K38498" s="15"/>
    </row>
    <row r="38499" spans="8:11">
      <c r="H38499" s="15"/>
      <c r="K38499" s="15"/>
    </row>
    <row r="38500" spans="8:11">
      <c r="H38500" s="15"/>
      <c r="K38500" s="15"/>
    </row>
    <row r="38501" spans="8:11">
      <c r="H38501" s="15"/>
      <c r="K38501" s="15"/>
    </row>
    <row r="38502" spans="8:11">
      <c r="H38502" s="15"/>
      <c r="K38502" s="15"/>
    </row>
    <row r="38503" spans="8:11">
      <c r="H38503" s="15"/>
      <c r="K38503" s="15"/>
    </row>
    <row r="38504" spans="8:11">
      <c r="H38504" s="15"/>
      <c r="K38504" s="15"/>
    </row>
    <row r="38505" spans="8:11">
      <c r="H38505" s="15"/>
      <c r="K38505" s="15"/>
    </row>
    <row r="38506" spans="8:11">
      <c r="H38506" s="15"/>
      <c r="K38506" s="15"/>
    </row>
    <row r="38507" spans="8:11">
      <c r="H38507" s="15"/>
      <c r="K38507" s="15"/>
    </row>
    <row r="38508" spans="8:11">
      <c r="H38508" s="15"/>
      <c r="K38508" s="15"/>
    </row>
    <row r="38509" spans="8:11">
      <c r="H38509" s="15"/>
      <c r="K38509" s="15"/>
    </row>
    <row r="38510" spans="8:11">
      <c r="H38510" s="15"/>
      <c r="K38510" s="15"/>
    </row>
    <row r="38511" spans="8:11">
      <c r="H38511" s="15"/>
      <c r="K38511" s="15"/>
    </row>
    <row r="38512" spans="8:11">
      <c r="H38512" s="15"/>
      <c r="K38512" s="15"/>
    </row>
    <row r="38513" spans="8:11">
      <c r="H38513" s="15"/>
      <c r="K38513" s="15"/>
    </row>
    <row r="38514" spans="8:11">
      <c r="H38514" s="15"/>
      <c r="K38514" s="15"/>
    </row>
    <row r="38515" spans="8:11">
      <c r="H38515" s="15"/>
      <c r="K38515" s="15"/>
    </row>
    <row r="38516" spans="8:11">
      <c r="H38516" s="15"/>
      <c r="K38516" s="15"/>
    </row>
    <row r="38517" spans="8:11">
      <c r="H38517" s="15"/>
      <c r="K38517" s="15"/>
    </row>
    <row r="38518" spans="8:11">
      <c r="H38518" s="15"/>
      <c r="K38518" s="15"/>
    </row>
    <row r="38519" spans="8:11">
      <c r="H38519" s="15"/>
      <c r="K38519" s="15"/>
    </row>
    <row r="38520" spans="8:11">
      <c r="H38520" s="15"/>
      <c r="K38520" s="15"/>
    </row>
    <row r="38521" spans="8:11">
      <c r="H38521" s="15"/>
      <c r="K38521" s="15"/>
    </row>
    <row r="38522" spans="8:11">
      <c r="H38522" s="15"/>
      <c r="K38522" s="15"/>
    </row>
    <row r="38523" spans="8:11">
      <c r="H38523" s="15"/>
      <c r="K38523" s="15"/>
    </row>
    <row r="38524" spans="8:11">
      <c r="H38524" s="15"/>
      <c r="K38524" s="15"/>
    </row>
    <row r="38525" spans="8:11">
      <c r="H38525" s="15"/>
      <c r="K38525" s="15"/>
    </row>
    <row r="38526" spans="8:11">
      <c r="H38526" s="15"/>
      <c r="K38526" s="15"/>
    </row>
    <row r="38527" spans="8:11">
      <c r="H38527" s="15"/>
      <c r="K38527" s="15"/>
    </row>
    <row r="38528" spans="8:11">
      <c r="H38528" s="15"/>
      <c r="K38528" s="15"/>
    </row>
    <row r="38529" spans="8:11">
      <c r="H38529" s="15"/>
      <c r="K38529" s="15"/>
    </row>
    <row r="38530" spans="8:11">
      <c r="H38530" s="15"/>
      <c r="K38530" s="15"/>
    </row>
    <row r="38531" spans="8:11">
      <c r="H38531" s="15"/>
      <c r="K38531" s="15"/>
    </row>
    <row r="38532" spans="8:11">
      <c r="H38532" s="15"/>
      <c r="K38532" s="15"/>
    </row>
    <row r="38533" spans="8:11">
      <c r="H38533" s="15"/>
      <c r="K38533" s="15"/>
    </row>
    <row r="38534" spans="8:11">
      <c r="H38534" s="15"/>
      <c r="K38534" s="15"/>
    </row>
    <row r="38535" spans="8:11">
      <c r="H38535" s="15"/>
      <c r="K38535" s="15"/>
    </row>
    <row r="38536" spans="8:11">
      <c r="H38536" s="15"/>
      <c r="K38536" s="15"/>
    </row>
    <row r="38537" spans="8:11">
      <c r="H38537" s="15"/>
      <c r="K38537" s="15"/>
    </row>
    <row r="38538" spans="8:11">
      <c r="H38538" s="15"/>
      <c r="K38538" s="15"/>
    </row>
    <row r="38539" spans="8:11">
      <c r="H38539" s="15"/>
      <c r="K38539" s="15"/>
    </row>
    <row r="38540" spans="8:11">
      <c r="H38540" s="15"/>
      <c r="K38540" s="15"/>
    </row>
    <row r="38541" spans="8:11">
      <c r="H38541" s="15"/>
      <c r="K38541" s="15"/>
    </row>
    <row r="38542" spans="8:11">
      <c r="H38542" s="15"/>
      <c r="K38542" s="15"/>
    </row>
    <row r="38543" spans="8:11">
      <c r="H38543" s="15"/>
      <c r="K38543" s="15"/>
    </row>
    <row r="38544" spans="8:11">
      <c r="H38544" s="15"/>
      <c r="K38544" s="15"/>
    </row>
    <row r="38545" spans="8:11">
      <c r="H38545" s="15"/>
      <c r="K38545" s="15"/>
    </row>
    <row r="38546" spans="8:11">
      <c r="H38546" s="15"/>
      <c r="K38546" s="15"/>
    </row>
    <row r="38547" spans="8:11">
      <c r="H38547" s="15"/>
      <c r="K38547" s="15"/>
    </row>
    <row r="38548" spans="8:11">
      <c r="H38548" s="15"/>
      <c r="K38548" s="15"/>
    </row>
    <row r="38549" spans="8:11">
      <c r="H38549" s="15"/>
      <c r="K38549" s="15"/>
    </row>
    <row r="38550" spans="8:11">
      <c r="H38550" s="15"/>
      <c r="K38550" s="15"/>
    </row>
    <row r="38551" spans="8:11">
      <c r="H38551" s="15"/>
      <c r="K38551" s="15"/>
    </row>
    <row r="38552" spans="8:11">
      <c r="H38552" s="15"/>
      <c r="K38552" s="15"/>
    </row>
    <row r="38553" spans="8:11">
      <c r="H38553" s="15"/>
      <c r="K38553" s="15"/>
    </row>
    <row r="38554" spans="8:11">
      <c r="H38554" s="15"/>
      <c r="K38554" s="15"/>
    </row>
    <row r="38555" spans="8:11">
      <c r="H38555" s="15"/>
      <c r="K38555" s="15"/>
    </row>
    <row r="38556" spans="8:11">
      <c r="H38556" s="15"/>
      <c r="K38556" s="15"/>
    </row>
    <row r="38557" spans="8:11">
      <c r="H38557" s="15"/>
      <c r="K38557" s="15"/>
    </row>
    <row r="38558" spans="8:11">
      <c r="H38558" s="15"/>
      <c r="K38558" s="15"/>
    </row>
    <row r="38559" spans="8:11">
      <c r="H38559" s="15"/>
      <c r="K38559" s="15"/>
    </row>
    <row r="38560" spans="8:11">
      <c r="H38560" s="15"/>
      <c r="K38560" s="15"/>
    </row>
    <row r="38561" spans="8:11">
      <c r="H38561" s="15"/>
      <c r="K38561" s="15"/>
    </row>
    <row r="38562" spans="8:11">
      <c r="H38562" s="15"/>
      <c r="K38562" s="15"/>
    </row>
    <row r="38563" spans="8:11">
      <c r="H38563" s="15"/>
      <c r="K38563" s="15"/>
    </row>
    <row r="38564" spans="8:11">
      <c r="H38564" s="15"/>
      <c r="K38564" s="15"/>
    </row>
    <row r="38565" spans="8:11">
      <c r="H38565" s="15"/>
      <c r="K38565" s="15"/>
    </row>
    <row r="38566" spans="8:11">
      <c r="H38566" s="15"/>
      <c r="K38566" s="15"/>
    </row>
    <row r="38567" spans="8:11">
      <c r="H38567" s="15"/>
      <c r="K38567" s="15"/>
    </row>
    <row r="38568" spans="8:11">
      <c r="H38568" s="15"/>
      <c r="K38568" s="15"/>
    </row>
    <row r="38569" spans="8:11">
      <c r="H38569" s="15"/>
      <c r="K38569" s="15"/>
    </row>
    <row r="38570" spans="8:11">
      <c r="H38570" s="15"/>
      <c r="K38570" s="15"/>
    </row>
    <row r="38571" spans="8:11">
      <c r="H38571" s="15"/>
      <c r="K38571" s="15"/>
    </row>
    <row r="38572" spans="8:11">
      <c r="H38572" s="15"/>
      <c r="K38572" s="15"/>
    </row>
    <row r="38573" spans="8:11">
      <c r="H38573" s="15"/>
      <c r="K38573" s="15"/>
    </row>
    <row r="38574" spans="8:11">
      <c r="H38574" s="15"/>
      <c r="K38574" s="15"/>
    </row>
    <row r="38575" spans="8:11">
      <c r="H38575" s="15"/>
      <c r="K38575" s="15"/>
    </row>
    <row r="38576" spans="8:11">
      <c r="H38576" s="15"/>
      <c r="K38576" s="15"/>
    </row>
    <row r="38577" spans="8:11">
      <c r="H38577" s="15"/>
      <c r="K38577" s="15"/>
    </row>
    <row r="38578" spans="8:11">
      <c r="H38578" s="15"/>
      <c r="K38578" s="15"/>
    </row>
    <row r="38579" spans="8:11">
      <c r="H38579" s="15"/>
      <c r="K38579" s="15"/>
    </row>
    <row r="38580" spans="8:11">
      <c r="H38580" s="15"/>
      <c r="K38580" s="15"/>
    </row>
    <row r="38581" spans="8:11">
      <c r="H38581" s="15"/>
      <c r="K38581" s="15"/>
    </row>
    <row r="38582" spans="8:11">
      <c r="H38582" s="15"/>
      <c r="K38582" s="15"/>
    </row>
    <row r="38583" spans="8:11">
      <c r="H38583" s="15"/>
      <c r="K38583" s="15"/>
    </row>
    <row r="38584" spans="8:11">
      <c r="H38584" s="15"/>
      <c r="K38584" s="15"/>
    </row>
    <row r="38585" spans="8:11">
      <c r="H38585" s="15"/>
      <c r="K38585" s="15"/>
    </row>
    <row r="38586" spans="8:11">
      <c r="H38586" s="15"/>
      <c r="K38586" s="15"/>
    </row>
    <row r="38587" spans="8:11">
      <c r="H38587" s="15"/>
      <c r="K38587" s="15"/>
    </row>
    <row r="38588" spans="8:11">
      <c r="H38588" s="15"/>
      <c r="K38588" s="15"/>
    </row>
    <row r="38589" spans="8:11">
      <c r="H38589" s="15"/>
      <c r="K38589" s="15"/>
    </row>
    <row r="38590" spans="8:11">
      <c r="H38590" s="15"/>
      <c r="K38590" s="15"/>
    </row>
    <row r="38591" spans="8:11">
      <c r="H38591" s="15"/>
      <c r="K38591" s="15"/>
    </row>
    <row r="38592" spans="8:11">
      <c r="H38592" s="15"/>
      <c r="K38592" s="15"/>
    </row>
    <row r="38593" spans="8:11">
      <c r="H38593" s="15"/>
      <c r="K38593" s="15"/>
    </row>
    <row r="38594" spans="8:11">
      <c r="H38594" s="15"/>
      <c r="K38594" s="15"/>
    </row>
    <row r="38595" spans="8:11">
      <c r="H38595" s="15"/>
      <c r="K38595" s="15"/>
    </row>
    <row r="38596" spans="8:11">
      <c r="H38596" s="15"/>
      <c r="K38596" s="15"/>
    </row>
    <row r="38597" spans="8:11">
      <c r="H38597" s="15"/>
      <c r="K38597" s="15"/>
    </row>
    <row r="38598" spans="8:11">
      <c r="H38598" s="15"/>
      <c r="K38598" s="15"/>
    </row>
    <row r="38599" spans="8:11">
      <c r="H38599" s="15"/>
      <c r="K38599" s="15"/>
    </row>
    <row r="38600" spans="8:11">
      <c r="H38600" s="15"/>
      <c r="K38600" s="15"/>
    </row>
    <row r="38601" spans="8:11">
      <c r="H38601" s="15"/>
      <c r="K38601" s="15"/>
    </row>
    <row r="38602" spans="8:11">
      <c r="H38602" s="15"/>
      <c r="K38602" s="15"/>
    </row>
    <row r="38603" spans="8:11">
      <c r="H38603" s="15"/>
      <c r="K38603" s="15"/>
    </row>
    <row r="38604" spans="8:11">
      <c r="H38604" s="15"/>
      <c r="K38604" s="15"/>
    </row>
    <row r="38605" spans="8:11">
      <c r="H38605" s="15"/>
      <c r="K38605" s="15"/>
    </row>
    <row r="38606" spans="8:11">
      <c r="H38606" s="15"/>
      <c r="K38606" s="15"/>
    </row>
    <row r="38607" spans="8:11">
      <c r="H38607" s="15"/>
      <c r="K38607" s="15"/>
    </row>
    <row r="38608" spans="8:11">
      <c r="H38608" s="15"/>
      <c r="K38608" s="15"/>
    </row>
    <row r="38609" spans="8:11">
      <c r="H38609" s="15"/>
      <c r="K38609" s="15"/>
    </row>
    <row r="38610" spans="8:11">
      <c r="H38610" s="15"/>
      <c r="K38610" s="15"/>
    </row>
    <row r="38611" spans="8:11">
      <c r="H38611" s="15"/>
      <c r="K38611" s="15"/>
    </row>
    <row r="38612" spans="8:11">
      <c r="H38612" s="15"/>
      <c r="K38612" s="15"/>
    </row>
    <row r="38613" spans="8:11">
      <c r="H38613" s="15"/>
      <c r="K38613" s="15"/>
    </row>
    <row r="38614" spans="8:11">
      <c r="H38614" s="15"/>
      <c r="K38614" s="15"/>
    </row>
    <row r="38615" spans="8:11">
      <c r="H38615" s="15"/>
      <c r="K38615" s="15"/>
    </row>
    <row r="38616" spans="8:11">
      <c r="H38616" s="15"/>
      <c r="K38616" s="15"/>
    </row>
    <row r="38617" spans="8:11">
      <c r="H38617" s="15"/>
      <c r="K38617" s="15"/>
    </row>
    <row r="38618" spans="8:11">
      <c r="H38618" s="15"/>
      <c r="K38618" s="15"/>
    </row>
    <row r="38619" spans="8:11">
      <c r="H38619" s="15"/>
      <c r="K38619" s="15"/>
    </row>
    <row r="38620" spans="8:11">
      <c r="H38620" s="15"/>
      <c r="K38620" s="15"/>
    </row>
    <row r="38621" spans="8:11">
      <c r="H38621" s="15"/>
      <c r="K38621" s="15"/>
    </row>
    <row r="38622" spans="8:11">
      <c r="H38622" s="15"/>
      <c r="K38622" s="15"/>
    </row>
    <row r="38623" spans="8:11">
      <c r="H38623" s="15"/>
      <c r="K38623" s="15"/>
    </row>
    <row r="38624" spans="8:11">
      <c r="H38624" s="15"/>
      <c r="K38624" s="15"/>
    </row>
    <row r="38625" spans="8:11">
      <c r="H38625" s="15"/>
      <c r="K38625" s="15"/>
    </row>
    <row r="38626" spans="8:11">
      <c r="H38626" s="15"/>
      <c r="K38626" s="15"/>
    </row>
    <row r="38627" spans="8:11">
      <c r="H38627" s="15"/>
      <c r="K38627" s="15"/>
    </row>
    <row r="38628" spans="8:11">
      <c r="H38628" s="15"/>
      <c r="K38628" s="15"/>
    </row>
    <row r="38629" spans="8:11">
      <c r="H38629" s="15"/>
      <c r="K38629" s="15"/>
    </row>
    <row r="38630" spans="8:11">
      <c r="H38630" s="15"/>
      <c r="K38630" s="15"/>
    </row>
    <row r="38631" spans="8:11">
      <c r="H38631" s="15"/>
      <c r="K38631" s="15"/>
    </row>
    <row r="38632" spans="8:11">
      <c r="H38632" s="15"/>
      <c r="K38632" s="15"/>
    </row>
    <row r="38633" spans="8:11">
      <c r="H38633" s="15"/>
      <c r="K38633" s="15"/>
    </row>
    <row r="38634" spans="8:11">
      <c r="H38634" s="15"/>
      <c r="K38634" s="15"/>
    </row>
    <row r="38635" spans="8:11">
      <c r="H38635" s="15"/>
      <c r="K38635" s="15"/>
    </row>
    <row r="38636" spans="8:11">
      <c r="H38636" s="15"/>
      <c r="K38636" s="15"/>
    </row>
    <row r="38637" spans="8:11">
      <c r="H38637" s="15"/>
      <c r="K38637" s="15"/>
    </row>
    <row r="38638" spans="8:11">
      <c r="H38638" s="15"/>
      <c r="K38638" s="15"/>
    </row>
    <row r="38639" spans="8:11">
      <c r="H38639" s="15"/>
      <c r="K38639" s="15"/>
    </row>
    <row r="38640" spans="8:11">
      <c r="H38640" s="15"/>
      <c r="K38640" s="15"/>
    </row>
    <row r="38641" spans="8:11">
      <c r="H38641" s="15"/>
      <c r="K38641" s="15"/>
    </row>
    <row r="38642" spans="8:11">
      <c r="H38642" s="15"/>
      <c r="K38642" s="15"/>
    </row>
    <row r="38643" spans="8:11">
      <c r="H38643" s="15"/>
      <c r="K38643" s="15"/>
    </row>
    <row r="38644" spans="8:11">
      <c r="H38644" s="15"/>
      <c r="K38644" s="15"/>
    </row>
    <row r="38645" spans="8:11">
      <c r="H38645" s="15"/>
      <c r="K38645" s="15"/>
    </row>
    <row r="38646" spans="8:11">
      <c r="H38646" s="15"/>
      <c r="K38646" s="15"/>
    </row>
    <row r="38647" spans="8:11">
      <c r="H38647" s="15"/>
      <c r="K38647" s="15"/>
    </row>
    <row r="38648" spans="8:11">
      <c r="H38648" s="15"/>
      <c r="K38648" s="15"/>
    </row>
    <row r="38649" spans="8:11">
      <c r="H38649" s="15"/>
      <c r="K38649" s="15"/>
    </row>
    <row r="38650" spans="8:11">
      <c r="H38650" s="15"/>
      <c r="K38650" s="15"/>
    </row>
    <row r="38651" spans="8:11">
      <c r="H38651" s="15"/>
      <c r="K38651" s="15"/>
    </row>
    <row r="38652" spans="8:11">
      <c r="H38652" s="15"/>
      <c r="K38652" s="15"/>
    </row>
    <row r="38653" spans="8:11">
      <c r="H38653" s="15"/>
      <c r="K38653" s="15"/>
    </row>
    <row r="38654" spans="8:11">
      <c r="H38654" s="15"/>
      <c r="K38654" s="15"/>
    </row>
    <row r="38655" spans="8:11">
      <c r="H38655" s="15"/>
      <c r="K38655" s="15"/>
    </row>
    <row r="38656" spans="8:11">
      <c r="H38656" s="15"/>
      <c r="K38656" s="15"/>
    </row>
    <row r="38657" spans="8:11">
      <c r="H38657" s="15"/>
      <c r="K38657" s="15"/>
    </row>
    <row r="38658" spans="8:11">
      <c r="H38658" s="15"/>
      <c r="K38658" s="15"/>
    </row>
    <row r="38659" spans="8:11">
      <c r="H38659" s="15"/>
      <c r="K38659" s="15"/>
    </row>
    <row r="38660" spans="8:11">
      <c r="H38660" s="15"/>
      <c r="K38660" s="15"/>
    </row>
    <row r="38661" spans="8:11">
      <c r="H38661" s="15"/>
      <c r="K38661" s="15"/>
    </row>
    <row r="38662" spans="8:11">
      <c r="H38662" s="15"/>
      <c r="K38662" s="15"/>
    </row>
    <row r="38663" spans="8:11">
      <c r="H38663" s="15"/>
      <c r="K38663" s="15"/>
    </row>
    <row r="38664" spans="8:11">
      <c r="H38664" s="15"/>
      <c r="K38664" s="15"/>
    </row>
    <row r="38665" spans="8:11">
      <c r="H38665" s="15"/>
      <c r="K38665" s="15"/>
    </row>
    <row r="38666" spans="8:11">
      <c r="H38666" s="15"/>
      <c r="K38666" s="15"/>
    </row>
    <row r="38667" spans="8:11">
      <c r="H38667" s="15"/>
      <c r="K38667" s="15"/>
    </row>
    <row r="38668" spans="8:11">
      <c r="H38668" s="15"/>
      <c r="K38668" s="15"/>
    </row>
    <row r="38669" spans="8:11">
      <c r="H38669" s="15"/>
      <c r="K38669" s="15"/>
    </row>
    <row r="38670" spans="8:11">
      <c r="H38670" s="15"/>
      <c r="K38670" s="15"/>
    </row>
    <row r="38671" spans="8:11">
      <c r="H38671" s="15"/>
      <c r="K38671" s="15"/>
    </row>
    <row r="38672" spans="8:11">
      <c r="H38672" s="15"/>
      <c r="K38672" s="15"/>
    </row>
    <row r="38673" spans="8:11">
      <c r="H38673" s="15"/>
      <c r="K38673" s="15"/>
    </row>
    <row r="38674" spans="8:11">
      <c r="H38674" s="15"/>
      <c r="K38674" s="15"/>
    </row>
    <row r="38675" spans="8:11">
      <c r="H38675" s="15"/>
      <c r="K38675" s="15"/>
    </row>
    <row r="38676" spans="8:11">
      <c r="H38676" s="15"/>
      <c r="K38676" s="15"/>
    </row>
    <row r="38677" spans="8:11">
      <c r="H38677" s="15"/>
      <c r="K38677" s="15"/>
    </row>
    <row r="38678" spans="8:11">
      <c r="H38678" s="15"/>
      <c r="K38678" s="15"/>
    </row>
    <row r="38679" spans="8:11">
      <c r="H38679" s="15"/>
      <c r="K38679" s="15"/>
    </row>
    <row r="38680" spans="8:11">
      <c r="H38680" s="15"/>
      <c r="K38680" s="15"/>
    </row>
    <row r="38681" spans="8:11">
      <c r="H38681" s="15"/>
      <c r="K38681" s="15"/>
    </row>
    <row r="38682" spans="8:11">
      <c r="H38682" s="15"/>
      <c r="K38682" s="15"/>
    </row>
    <row r="38683" spans="8:11">
      <c r="H38683" s="15"/>
      <c r="K38683" s="15"/>
    </row>
    <row r="38684" spans="8:11">
      <c r="H38684" s="15"/>
      <c r="K38684" s="15"/>
    </row>
    <row r="38685" spans="8:11">
      <c r="H38685" s="15"/>
      <c r="K38685" s="15"/>
    </row>
    <row r="38686" spans="8:11">
      <c r="H38686" s="15"/>
      <c r="K38686" s="15"/>
    </row>
    <row r="38687" spans="8:11">
      <c r="H38687" s="15"/>
      <c r="K38687" s="15"/>
    </row>
    <row r="38688" spans="8:11">
      <c r="H38688" s="15"/>
      <c r="K38688" s="15"/>
    </row>
    <row r="38689" spans="8:11">
      <c r="H38689" s="15"/>
      <c r="K38689" s="15"/>
    </row>
    <row r="38690" spans="8:11">
      <c r="H38690" s="15"/>
      <c r="K38690" s="15"/>
    </row>
    <row r="38691" spans="8:11">
      <c r="H38691" s="15"/>
      <c r="K38691" s="15"/>
    </row>
    <row r="38692" spans="8:11">
      <c r="H38692" s="15"/>
      <c r="K38692" s="15"/>
    </row>
    <row r="38693" spans="8:11">
      <c r="H38693" s="15"/>
      <c r="K38693" s="15"/>
    </row>
    <row r="38694" spans="8:11">
      <c r="H38694" s="15"/>
      <c r="K38694" s="15"/>
    </row>
    <row r="38695" spans="8:11">
      <c r="H38695" s="15"/>
      <c r="K38695" s="15"/>
    </row>
    <row r="38696" spans="8:11">
      <c r="H38696" s="15"/>
      <c r="K38696" s="15"/>
    </row>
    <row r="38697" spans="8:11">
      <c r="H38697" s="15"/>
      <c r="K38697" s="15"/>
    </row>
    <row r="38698" spans="8:11">
      <c r="H38698" s="15"/>
      <c r="K38698" s="15"/>
    </row>
    <row r="38699" spans="8:11">
      <c r="H38699" s="15"/>
      <c r="K38699" s="15"/>
    </row>
    <row r="38700" spans="8:11">
      <c r="H38700" s="15"/>
      <c r="K38700" s="15"/>
    </row>
    <row r="38701" spans="8:11">
      <c r="H38701" s="15"/>
      <c r="K38701" s="15"/>
    </row>
    <row r="38702" spans="8:11">
      <c r="H38702" s="15"/>
      <c r="K38702" s="15"/>
    </row>
    <row r="38703" spans="8:11">
      <c r="H38703" s="15"/>
      <c r="K38703" s="15"/>
    </row>
    <row r="38704" spans="8:11">
      <c r="H38704" s="15"/>
      <c r="K38704" s="15"/>
    </row>
    <row r="38705" spans="8:11">
      <c r="H38705" s="15"/>
      <c r="K38705" s="15"/>
    </row>
    <row r="38706" spans="8:11">
      <c r="H38706" s="15"/>
      <c r="K38706" s="15"/>
    </row>
    <row r="38707" spans="8:11">
      <c r="H38707" s="15"/>
      <c r="K38707" s="15"/>
    </row>
    <row r="38708" spans="8:11">
      <c r="H38708" s="15"/>
      <c r="K38708" s="15"/>
    </row>
    <row r="38709" spans="8:11">
      <c r="H38709" s="15"/>
      <c r="K38709" s="15"/>
    </row>
    <row r="38710" spans="8:11">
      <c r="H38710" s="15"/>
      <c r="K38710" s="15"/>
    </row>
    <row r="38711" spans="8:11">
      <c r="H38711" s="15"/>
      <c r="K38711" s="15"/>
    </row>
    <row r="38712" spans="8:11">
      <c r="H38712" s="15"/>
      <c r="K38712" s="15"/>
    </row>
    <row r="38713" spans="8:11">
      <c r="H38713" s="15"/>
      <c r="K38713" s="15"/>
    </row>
    <row r="38714" spans="8:11">
      <c r="H38714" s="15"/>
      <c r="K38714" s="15"/>
    </row>
    <row r="38715" spans="8:11">
      <c r="H38715" s="15"/>
      <c r="K38715" s="15"/>
    </row>
    <row r="38716" spans="8:11">
      <c r="H38716" s="15"/>
      <c r="K38716" s="15"/>
    </row>
    <row r="38717" spans="8:11">
      <c r="H38717" s="15"/>
      <c r="K38717" s="15"/>
    </row>
    <row r="38718" spans="8:11">
      <c r="H38718" s="15"/>
      <c r="K38718" s="15"/>
    </row>
    <row r="38719" spans="8:11">
      <c r="H38719" s="15"/>
      <c r="K38719" s="15"/>
    </row>
    <row r="38720" spans="8:11">
      <c r="H38720" s="15"/>
      <c r="K38720" s="15"/>
    </row>
    <row r="38721" spans="8:11">
      <c r="H38721" s="15"/>
      <c r="K38721" s="15"/>
    </row>
    <row r="38722" spans="8:11">
      <c r="H38722" s="15"/>
      <c r="K38722" s="15"/>
    </row>
    <row r="38723" spans="8:11">
      <c r="H38723" s="15"/>
      <c r="K38723" s="15"/>
    </row>
    <row r="38724" spans="8:11">
      <c r="H38724" s="15"/>
      <c r="K38724" s="15"/>
    </row>
    <row r="38725" spans="8:11">
      <c r="H38725" s="15"/>
      <c r="K38725" s="15"/>
    </row>
    <row r="38726" spans="8:11">
      <c r="H38726" s="15"/>
      <c r="K38726" s="15"/>
    </row>
    <row r="38727" spans="8:11">
      <c r="H38727" s="15"/>
      <c r="K38727" s="15"/>
    </row>
    <row r="38728" spans="8:11">
      <c r="H38728" s="15"/>
      <c r="K38728" s="15"/>
    </row>
    <row r="38729" spans="8:11">
      <c r="H38729" s="15"/>
      <c r="K38729" s="15"/>
    </row>
    <row r="38730" spans="8:11">
      <c r="H38730" s="15"/>
      <c r="K38730" s="15"/>
    </row>
    <row r="38731" spans="8:11">
      <c r="H38731" s="15"/>
      <c r="K38731" s="15"/>
    </row>
    <row r="38732" spans="8:11">
      <c r="H38732" s="15"/>
      <c r="K38732" s="15"/>
    </row>
    <row r="38733" spans="8:11">
      <c r="H38733" s="15"/>
      <c r="K38733" s="15"/>
    </row>
    <row r="38734" spans="8:11">
      <c r="H38734" s="15"/>
      <c r="K38734" s="15"/>
    </row>
    <row r="38735" spans="8:11">
      <c r="H38735" s="15"/>
      <c r="K38735" s="15"/>
    </row>
    <row r="38736" spans="8:11">
      <c r="H38736" s="15"/>
      <c r="K38736" s="15"/>
    </row>
    <row r="38737" spans="8:11">
      <c r="H38737" s="15"/>
      <c r="K38737" s="15"/>
    </row>
    <row r="38738" spans="8:11">
      <c r="H38738" s="15"/>
      <c r="K38738" s="15"/>
    </row>
    <row r="38739" spans="8:11">
      <c r="H38739" s="15"/>
      <c r="K38739" s="15"/>
    </row>
    <row r="38740" spans="8:11">
      <c r="H38740" s="15"/>
      <c r="K38740" s="15"/>
    </row>
    <row r="38741" spans="8:11">
      <c r="H38741" s="15"/>
      <c r="K38741" s="15"/>
    </row>
    <row r="38742" spans="8:11">
      <c r="H38742" s="15"/>
      <c r="K38742" s="15"/>
    </row>
    <row r="38743" spans="8:11">
      <c r="H38743" s="15"/>
      <c r="K38743" s="15"/>
    </row>
    <row r="38744" spans="8:11">
      <c r="H38744" s="15"/>
      <c r="K38744" s="15"/>
    </row>
    <row r="38745" spans="8:11">
      <c r="H38745" s="15"/>
      <c r="K38745" s="15"/>
    </row>
    <row r="38746" spans="8:11">
      <c r="H38746" s="15"/>
      <c r="K38746" s="15"/>
    </row>
    <row r="38747" spans="8:11">
      <c r="H38747" s="15"/>
      <c r="K38747" s="15"/>
    </row>
    <row r="38748" spans="8:11">
      <c r="H38748" s="15"/>
      <c r="K38748" s="15"/>
    </row>
    <row r="38749" spans="8:11">
      <c r="H38749" s="15"/>
      <c r="K38749" s="15"/>
    </row>
    <row r="38750" spans="8:11">
      <c r="H38750" s="15"/>
      <c r="K38750" s="15"/>
    </row>
    <row r="38751" spans="8:11">
      <c r="H38751" s="15"/>
      <c r="K38751" s="15"/>
    </row>
    <row r="38752" spans="8:11">
      <c r="H38752" s="15"/>
      <c r="K38752" s="15"/>
    </row>
    <row r="38753" spans="8:11">
      <c r="H38753" s="15"/>
      <c r="K38753" s="15"/>
    </row>
    <row r="38754" spans="8:11">
      <c r="H38754" s="15"/>
      <c r="K38754" s="15"/>
    </row>
    <row r="38755" spans="8:11">
      <c r="H38755" s="15"/>
      <c r="K38755" s="15"/>
    </row>
    <row r="38756" spans="8:11">
      <c r="H38756" s="15"/>
      <c r="K38756" s="15"/>
    </row>
    <row r="38757" spans="8:11">
      <c r="H38757" s="15"/>
      <c r="K38757" s="15"/>
    </row>
    <row r="38758" spans="8:11">
      <c r="H38758" s="15"/>
      <c r="K38758" s="15"/>
    </row>
    <row r="38759" spans="8:11">
      <c r="H38759" s="15"/>
      <c r="K38759" s="15"/>
    </row>
    <row r="38760" spans="8:11">
      <c r="H38760" s="15"/>
      <c r="K38760" s="15"/>
    </row>
    <row r="38761" spans="8:11">
      <c r="H38761" s="15"/>
      <c r="K38761" s="15"/>
    </row>
    <row r="38762" spans="8:11">
      <c r="H38762" s="15"/>
      <c r="K38762" s="15"/>
    </row>
    <row r="38763" spans="8:11">
      <c r="H38763" s="15"/>
      <c r="K38763" s="15"/>
    </row>
    <row r="38764" spans="8:11">
      <c r="H38764" s="15"/>
      <c r="K38764" s="15"/>
    </row>
    <row r="38765" spans="8:11">
      <c r="H38765" s="15"/>
      <c r="K38765" s="15"/>
    </row>
    <row r="38766" spans="8:11">
      <c r="H38766" s="15"/>
      <c r="K38766" s="15"/>
    </row>
    <row r="38767" spans="8:11">
      <c r="H38767" s="15"/>
      <c r="K38767" s="15"/>
    </row>
    <row r="38768" spans="8:11">
      <c r="H38768" s="15"/>
      <c r="K38768" s="15"/>
    </row>
    <row r="38769" spans="8:11">
      <c r="H38769" s="15"/>
      <c r="K38769" s="15"/>
    </row>
    <row r="38770" spans="8:11">
      <c r="H38770" s="15"/>
      <c r="K38770" s="15"/>
    </row>
    <row r="38771" spans="8:11">
      <c r="H38771" s="15"/>
      <c r="K38771" s="15"/>
    </row>
    <row r="38772" spans="8:11">
      <c r="H38772" s="15"/>
      <c r="K38772" s="15"/>
    </row>
    <row r="38773" spans="8:11">
      <c r="H38773" s="15"/>
      <c r="K38773" s="15"/>
    </row>
    <row r="38774" spans="8:11">
      <c r="H38774" s="15"/>
      <c r="K38774" s="15"/>
    </row>
    <row r="38775" spans="8:11">
      <c r="H38775" s="15"/>
      <c r="K38775" s="15"/>
    </row>
    <row r="38776" spans="8:11">
      <c r="H38776" s="15"/>
      <c r="K38776" s="15"/>
    </row>
    <row r="38777" spans="8:11">
      <c r="H38777" s="15"/>
      <c r="K38777" s="15"/>
    </row>
    <row r="38778" spans="8:11">
      <c r="H38778" s="15"/>
      <c r="K38778" s="15"/>
    </row>
    <row r="38779" spans="8:11">
      <c r="H38779" s="15"/>
      <c r="K38779" s="15"/>
    </row>
    <row r="38780" spans="8:11">
      <c r="H38780" s="15"/>
      <c r="K38780" s="15"/>
    </row>
    <row r="38781" spans="8:11">
      <c r="H38781" s="15"/>
      <c r="K38781" s="15"/>
    </row>
    <row r="38782" spans="8:11">
      <c r="H38782" s="15"/>
      <c r="K38782" s="15"/>
    </row>
    <row r="38783" spans="8:11">
      <c r="H38783" s="15"/>
      <c r="K38783" s="15"/>
    </row>
    <row r="38784" spans="8:11">
      <c r="H38784" s="15"/>
      <c r="K38784" s="15"/>
    </row>
    <row r="38785" spans="8:11">
      <c r="H38785" s="15"/>
      <c r="K38785" s="15"/>
    </row>
    <row r="38786" spans="8:11">
      <c r="H38786" s="15"/>
      <c r="K38786" s="15"/>
    </row>
    <row r="38787" spans="8:11">
      <c r="H38787" s="15"/>
      <c r="K38787" s="15"/>
    </row>
    <row r="38788" spans="8:11">
      <c r="H38788" s="15"/>
      <c r="K38788" s="15"/>
    </row>
    <row r="38789" spans="8:11">
      <c r="H38789" s="15"/>
      <c r="K38789" s="15"/>
    </row>
    <row r="38790" spans="8:11">
      <c r="H38790" s="15"/>
      <c r="K38790" s="15"/>
    </row>
    <row r="38791" spans="8:11">
      <c r="H38791" s="15"/>
      <c r="K38791" s="15"/>
    </row>
    <row r="38792" spans="8:11">
      <c r="H38792" s="15"/>
      <c r="K38792" s="15"/>
    </row>
    <row r="38793" spans="8:11">
      <c r="H38793" s="15"/>
      <c r="K38793" s="15"/>
    </row>
    <row r="38794" spans="8:11">
      <c r="H38794" s="15"/>
      <c r="K38794" s="15"/>
    </row>
    <row r="38795" spans="8:11">
      <c r="H38795" s="15"/>
      <c r="K38795" s="15"/>
    </row>
    <row r="38796" spans="8:11">
      <c r="H38796" s="15"/>
      <c r="K38796" s="15"/>
    </row>
    <row r="38797" spans="8:11">
      <c r="H38797" s="15"/>
      <c r="K38797" s="15"/>
    </row>
    <row r="38798" spans="8:11">
      <c r="H38798" s="15"/>
      <c r="K38798" s="15"/>
    </row>
    <row r="38799" spans="8:11">
      <c r="H38799" s="15"/>
      <c r="K38799" s="15"/>
    </row>
    <row r="38800" spans="8:11">
      <c r="H38800" s="15"/>
      <c r="K38800" s="15"/>
    </row>
    <row r="38801" spans="8:11">
      <c r="H38801" s="15"/>
      <c r="K38801" s="15"/>
    </row>
    <row r="38802" spans="8:11">
      <c r="H38802" s="15"/>
      <c r="K38802" s="15"/>
    </row>
    <row r="38803" spans="8:11">
      <c r="H38803" s="15"/>
      <c r="K38803" s="15"/>
    </row>
    <row r="38804" spans="8:11">
      <c r="H38804" s="15"/>
      <c r="K38804" s="15"/>
    </row>
    <row r="38805" spans="8:11">
      <c r="H38805" s="15"/>
      <c r="K38805" s="15"/>
    </row>
    <row r="38806" spans="8:11">
      <c r="H38806" s="15"/>
      <c r="K38806" s="15"/>
    </row>
    <row r="38807" spans="8:11">
      <c r="H38807" s="15"/>
      <c r="K38807" s="15"/>
    </row>
    <row r="38808" spans="8:11">
      <c r="H38808" s="15"/>
      <c r="K38808" s="15"/>
    </row>
    <row r="38809" spans="8:11">
      <c r="H38809" s="15"/>
      <c r="K38809" s="15"/>
    </row>
    <row r="38810" spans="8:11">
      <c r="H38810" s="15"/>
      <c r="K38810" s="15"/>
    </row>
    <row r="38811" spans="8:11">
      <c r="H38811" s="15"/>
      <c r="K38811" s="15"/>
    </row>
    <row r="38812" spans="8:11">
      <c r="H38812" s="15"/>
      <c r="K38812" s="15"/>
    </row>
    <row r="38813" spans="8:11">
      <c r="H38813" s="15"/>
      <c r="K38813" s="15"/>
    </row>
    <row r="38814" spans="8:11">
      <c r="H38814" s="15"/>
      <c r="K38814" s="15"/>
    </row>
    <row r="38815" spans="8:11">
      <c r="H38815" s="15"/>
      <c r="K38815" s="15"/>
    </row>
    <row r="38816" spans="8:11">
      <c r="H38816" s="15"/>
      <c r="K38816" s="15"/>
    </row>
    <row r="38817" spans="8:11">
      <c r="H38817" s="15"/>
      <c r="K38817" s="15"/>
    </row>
    <row r="38818" spans="8:11">
      <c r="H38818" s="15"/>
      <c r="K38818" s="15"/>
    </row>
    <row r="38819" spans="8:11">
      <c r="H38819" s="15"/>
      <c r="K38819" s="15"/>
    </row>
    <row r="38820" spans="8:11">
      <c r="H38820" s="15"/>
      <c r="K38820" s="15"/>
    </row>
    <row r="38821" spans="8:11">
      <c r="H38821" s="15"/>
      <c r="K38821" s="15"/>
    </row>
    <row r="38822" spans="8:11">
      <c r="H38822" s="15"/>
      <c r="K38822" s="15"/>
    </row>
    <row r="38823" spans="8:11">
      <c r="H38823" s="15"/>
      <c r="K38823" s="15"/>
    </row>
    <row r="38824" spans="8:11">
      <c r="H38824" s="15"/>
      <c r="K38824" s="15"/>
    </row>
    <row r="38825" spans="8:11">
      <c r="H38825" s="15"/>
      <c r="K38825" s="15"/>
    </row>
    <row r="38826" spans="8:11">
      <c r="H38826" s="15"/>
      <c r="K38826" s="15"/>
    </row>
    <row r="38827" spans="8:11">
      <c r="H38827" s="15"/>
      <c r="K38827" s="15"/>
    </row>
    <row r="38828" spans="8:11">
      <c r="H38828" s="15"/>
      <c r="K38828" s="15"/>
    </row>
    <row r="38829" spans="8:11">
      <c r="H38829" s="15"/>
      <c r="K38829" s="15"/>
    </row>
    <row r="38830" spans="8:11">
      <c r="H38830" s="15"/>
      <c r="K38830" s="15"/>
    </row>
    <row r="38831" spans="8:11">
      <c r="H38831" s="15"/>
      <c r="K38831" s="15"/>
    </row>
    <row r="38832" spans="8:11">
      <c r="H38832" s="15"/>
      <c r="K38832" s="15"/>
    </row>
    <row r="38833" spans="8:11">
      <c r="H38833" s="15"/>
      <c r="K38833" s="15"/>
    </row>
    <row r="38834" spans="8:11">
      <c r="H38834" s="15"/>
      <c r="K38834" s="15"/>
    </row>
    <row r="38835" spans="8:11">
      <c r="H38835" s="15"/>
      <c r="K38835" s="15"/>
    </row>
    <row r="38836" spans="8:11">
      <c r="H38836" s="15"/>
      <c r="K38836" s="15"/>
    </row>
    <row r="38837" spans="8:11">
      <c r="H38837" s="15"/>
      <c r="K38837" s="15"/>
    </row>
    <row r="38838" spans="8:11">
      <c r="H38838" s="15"/>
      <c r="K38838" s="15"/>
    </row>
    <row r="38839" spans="8:11">
      <c r="H38839" s="15"/>
      <c r="K38839" s="15"/>
    </row>
    <row r="38840" spans="8:11">
      <c r="H38840" s="15"/>
      <c r="K38840" s="15"/>
    </row>
    <row r="38841" spans="8:11">
      <c r="H38841" s="15"/>
      <c r="K38841" s="15"/>
    </row>
    <row r="38842" spans="8:11">
      <c r="H38842" s="15"/>
      <c r="K38842" s="15"/>
    </row>
    <row r="38843" spans="8:11">
      <c r="H38843" s="15"/>
      <c r="K38843" s="15"/>
    </row>
    <row r="38844" spans="8:11">
      <c r="H38844" s="15"/>
      <c r="K38844" s="15"/>
    </row>
    <row r="38845" spans="8:11">
      <c r="H38845" s="15"/>
      <c r="K38845" s="15"/>
    </row>
    <row r="38846" spans="8:11">
      <c r="H38846" s="15"/>
      <c r="K38846" s="15"/>
    </row>
    <row r="38847" spans="8:11">
      <c r="H38847" s="15"/>
      <c r="K38847" s="15"/>
    </row>
    <row r="38848" spans="8:11">
      <c r="H38848" s="15"/>
      <c r="K38848" s="15"/>
    </row>
    <row r="38849" spans="8:11">
      <c r="H38849" s="15"/>
      <c r="K38849" s="15"/>
    </row>
    <row r="38850" spans="8:11">
      <c r="H38850" s="15"/>
      <c r="K38850" s="15"/>
    </row>
    <row r="38851" spans="8:11">
      <c r="H38851" s="15"/>
      <c r="K38851" s="15"/>
    </row>
    <row r="38852" spans="8:11">
      <c r="H38852" s="15"/>
      <c r="K38852" s="15"/>
    </row>
    <row r="38853" spans="8:11">
      <c r="H38853" s="15"/>
      <c r="K38853" s="15"/>
    </row>
    <row r="38854" spans="8:11">
      <c r="H38854" s="15"/>
      <c r="K38854" s="15"/>
    </row>
    <row r="38855" spans="8:11">
      <c r="H38855" s="15"/>
      <c r="K38855" s="15"/>
    </row>
    <row r="38856" spans="8:11">
      <c r="H38856" s="15"/>
      <c r="K38856" s="15"/>
    </row>
    <row r="38857" spans="8:11">
      <c r="H38857" s="15"/>
      <c r="K38857" s="15"/>
    </row>
    <row r="38858" spans="8:11">
      <c r="H38858" s="15"/>
      <c r="K38858" s="15"/>
    </row>
    <row r="38859" spans="8:11">
      <c r="H38859" s="15"/>
      <c r="K38859" s="15"/>
    </row>
    <row r="38860" spans="8:11">
      <c r="H38860" s="15"/>
      <c r="K38860" s="15"/>
    </row>
    <row r="38861" spans="8:11">
      <c r="H38861" s="15"/>
      <c r="K38861" s="15"/>
    </row>
    <row r="38862" spans="8:11">
      <c r="H38862" s="15"/>
      <c r="K38862" s="15"/>
    </row>
    <row r="38863" spans="8:11">
      <c r="H38863" s="15"/>
      <c r="K38863" s="15"/>
    </row>
    <row r="38864" spans="8:11">
      <c r="H38864" s="15"/>
      <c r="K38864" s="15"/>
    </row>
    <row r="38865" spans="8:11">
      <c r="H38865" s="15"/>
      <c r="K38865" s="15"/>
    </row>
    <row r="38866" spans="8:11">
      <c r="H38866" s="15"/>
      <c r="K38866" s="15"/>
    </row>
    <row r="38867" spans="8:11">
      <c r="H38867" s="15"/>
      <c r="K38867" s="15"/>
    </row>
    <row r="38868" spans="8:11">
      <c r="H38868" s="15"/>
      <c r="K38868" s="15"/>
    </row>
    <row r="38869" spans="8:11">
      <c r="H38869" s="15"/>
      <c r="K38869" s="15"/>
    </row>
    <row r="38870" spans="8:11">
      <c r="H38870" s="15"/>
      <c r="K38870" s="15"/>
    </row>
    <row r="38871" spans="8:11">
      <c r="H38871" s="15"/>
      <c r="K38871" s="15"/>
    </row>
    <row r="38872" spans="8:11">
      <c r="H38872" s="15"/>
      <c r="K38872" s="15"/>
    </row>
    <row r="38873" spans="8:11">
      <c r="H38873" s="15"/>
      <c r="K38873" s="15"/>
    </row>
    <row r="38874" spans="8:11">
      <c r="H38874" s="15"/>
      <c r="K38874" s="15"/>
    </row>
    <row r="38875" spans="8:11">
      <c r="H38875" s="15"/>
      <c r="K38875" s="15"/>
    </row>
    <row r="38876" spans="8:11">
      <c r="H38876" s="15"/>
      <c r="K38876" s="15"/>
    </row>
    <row r="38877" spans="8:11">
      <c r="H38877" s="15"/>
      <c r="K38877" s="15"/>
    </row>
    <row r="38878" spans="8:11">
      <c r="H38878" s="15"/>
      <c r="K38878" s="15"/>
    </row>
    <row r="38879" spans="8:11">
      <c r="H38879" s="15"/>
      <c r="K38879" s="15"/>
    </row>
    <row r="38880" spans="8:11">
      <c r="H38880" s="15"/>
      <c r="K38880" s="15"/>
    </row>
    <row r="38881" spans="8:11">
      <c r="H38881" s="15"/>
      <c r="K38881" s="15"/>
    </row>
    <row r="38882" spans="8:11">
      <c r="H38882" s="15"/>
      <c r="K38882" s="15"/>
    </row>
    <row r="38883" spans="8:11">
      <c r="H38883" s="15"/>
      <c r="K38883" s="15"/>
    </row>
    <row r="38884" spans="8:11">
      <c r="H38884" s="15"/>
      <c r="K38884" s="15"/>
    </row>
    <row r="38885" spans="8:11">
      <c r="H38885" s="15"/>
      <c r="K38885" s="15"/>
    </row>
    <row r="38886" spans="8:11">
      <c r="H38886" s="15"/>
      <c r="K38886" s="15"/>
    </row>
    <row r="38887" spans="8:11">
      <c r="H38887" s="15"/>
      <c r="K38887" s="15"/>
    </row>
    <row r="38888" spans="8:11">
      <c r="H38888" s="15"/>
      <c r="K38888" s="15"/>
    </row>
    <row r="38889" spans="8:11">
      <c r="H38889" s="15"/>
      <c r="K38889" s="15"/>
    </row>
    <row r="38890" spans="8:11">
      <c r="H38890" s="15"/>
      <c r="K38890" s="15"/>
    </row>
    <row r="38891" spans="8:11">
      <c r="H38891" s="15"/>
      <c r="K38891" s="15"/>
    </row>
    <row r="38892" spans="8:11">
      <c r="H38892" s="15"/>
      <c r="K38892" s="15"/>
    </row>
    <row r="38893" spans="8:11">
      <c r="H38893" s="15"/>
      <c r="K38893" s="15"/>
    </row>
    <row r="38894" spans="8:11">
      <c r="H38894" s="15"/>
      <c r="K38894" s="15"/>
    </row>
    <row r="38895" spans="8:11">
      <c r="H38895" s="15"/>
      <c r="K38895" s="15"/>
    </row>
    <row r="38896" spans="8:11">
      <c r="H38896" s="15"/>
      <c r="K38896" s="15"/>
    </row>
    <row r="38897" spans="8:11">
      <c r="H38897" s="15"/>
      <c r="K38897" s="15"/>
    </row>
    <row r="38898" spans="8:11">
      <c r="H38898" s="15"/>
      <c r="K38898" s="15"/>
    </row>
    <row r="38899" spans="8:11">
      <c r="H38899" s="15"/>
      <c r="K38899" s="15"/>
    </row>
    <row r="38900" spans="8:11">
      <c r="H38900" s="15"/>
      <c r="K38900" s="15"/>
    </row>
    <row r="38901" spans="8:11">
      <c r="H38901" s="15"/>
      <c r="K38901" s="15"/>
    </row>
    <row r="38902" spans="8:11">
      <c r="H38902" s="15"/>
      <c r="K38902" s="15"/>
    </row>
    <row r="38903" spans="8:11">
      <c r="H38903" s="15"/>
      <c r="K38903" s="15"/>
    </row>
    <row r="38904" spans="8:11">
      <c r="H38904" s="15"/>
      <c r="K38904" s="15"/>
    </row>
    <row r="38905" spans="8:11">
      <c r="H38905" s="15"/>
      <c r="K38905" s="15"/>
    </row>
    <row r="38906" spans="8:11">
      <c r="H38906" s="15"/>
      <c r="K38906" s="15"/>
    </row>
    <row r="38907" spans="8:11">
      <c r="H38907" s="15"/>
      <c r="K38907" s="15"/>
    </row>
    <row r="38908" spans="8:11">
      <c r="H38908" s="15"/>
      <c r="K38908" s="15"/>
    </row>
    <row r="38909" spans="8:11">
      <c r="H38909" s="15"/>
      <c r="K38909" s="15"/>
    </row>
    <row r="38910" spans="8:11">
      <c r="H38910" s="15"/>
      <c r="K38910" s="15"/>
    </row>
    <row r="38911" spans="8:11">
      <c r="H38911" s="15"/>
      <c r="K38911" s="15"/>
    </row>
    <row r="38912" spans="8:11">
      <c r="H38912" s="15"/>
      <c r="K38912" s="15"/>
    </row>
    <row r="38913" spans="8:11">
      <c r="H38913" s="15"/>
      <c r="K38913" s="15"/>
    </row>
    <row r="38914" spans="8:11">
      <c r="H38914" s="15"/>
      <c r="K38914" s="15"/>
    </row>
    <row r="38915" spans="8:11">
      <c r="H38915" s="15"/>
      <c r="K38915" s="15"/>
    </row>
    <row r="38916" spans="8:11">
      <c r="H38916" s="15"/>
      <c r="K38916" s="15"/>
    </row>
    <row r="38917" spans="8:11">
      <c r="H38917" s="15"/>
      <c r="K38917" s="15"/>
    </row>
    <row r="38918" spans="8:11">
      <c r="H38918" s="15"/>
      <c r="K38918" s="15"/>
    </row>
    <row r="38919" spans="8:11">
      <c r="H38919" s="15"/>
      <c r="K38919" s="15"/>
    </row>
    <row r="38920" spans="8:11">
      <c r="H38920" s="15"/>
      <c r="K38920" s="15"/>
    </row>
    <row r="38921" spans="8:11">
      <c r="H38921" s="15"/>
      <c r="K38921" s="15"/>
    </row>
    <row r="38922" spans="8:11">
      <c r="H38922" s="15"/>
      <c r="K38922" s="15"/>
    </row>
    <row r="38923" spans="8:11">
      <c r="H38923" s="15"/>
      <c r="K38923" s="15"/>
    </row>
    <row r="38924" spans="8:11">
      <c r="H38924" s="15"/>
      <c r="K38924" s="15"/>
    </row>
    <row r="38925" spans="8:11">
      <c r="H38925" s="15"/>
      <c r="K38925" s="15"/>
    </row>
    <row r="38926" spans="8:11">
      <c r="H38926" s="15"/>
      <c r="K38926" s="15"/>
    </row>
    <row r="38927" spans="8:11">
      <c r="H38927" s="15"/>
      <c r="K38927" s="15"/>
    </row>
    <row r="38928" spans="8:11">
      <c r="H38928" s="15"/>
      <c r="K38928" s="15"/>
    </row>
    <row r="38929" spans="8:11">
      <c r="H38929" s="15"/>
      <c r="K38929" s="15"/>
    </row>
    <row r="38930" spans="8:11">
      <c r="H38930" s="15"/>
      <c r="K38930" s="15"/>
    </row>
    <row r="38931" spans="8:11">
      <c r="H38931" s="15"/>
      <c r="K38931" s="15"/>
    </row>
    <row r="38932" spans="8:11">
      <c r="H38932" s="15"/>
      <c r="K38932" s="15"/>
    </row>
    <row r="38933" spans="8:11">
      <c r="H38933" s="15"/>
      <c r="K38933" s="15"/>
    </row>
    <row r="38934" spans="8:11">
      <c r="H38934" s="15"/>
      <c r="K38934" s="15"/>
    </row>
    <row r="38935" spans="8:11">
      <c r="H38935" s="15"/>
      <c r="K38935" s="15"/>
    </row>
    <row r="38936" spans="8:11">
      <c r="H38936" s="15"/>
      <c r="K38936" s="15"/>
    </row>
    <row r="38937" spans="8:11">
      <c r="H38937" s="15"/>
      <c r="K38937" s="15"/>
    </row>
    <row r="38938" spans="8:11">
      <c r="H38938" s="15"/>
      <c r="K38938" s="15"/>
    </row>
    <row r="38939" spans="8:11">
      <c r="H38939" s="15"/>
      <c r="K38939" s="15"/>
    </row>
    <row r="38940" spans="8:11">
      <c r="H38940" s="15"/>
      <c r="K38940" s="15"/>
    </row>
    <row r="38941" spans="8:11">
      <c r="H38941" s="15"/>
      <c r="K38941" s="15"/>
    </row>
    <row r="38942" spans="8:11">
      <c r="H38942" s="15"/>
      <c r="K38942" s="15"/>
    </row>
    <row r="38943" spans="8:11">
      <c r="H38943" s="15"/>
      <c r="K38943" s="15"/>
    </row>
    <row r="38944" spans="8:11">
      <c r="H38944" s="15"/>
      <c r="K38944" s="15"/>
    </row>
    <row r="38945" spans="8:11">
      <c r="H38945" s="15"/>
      <c r="K38945" s="15"/>
    </row>
    <row r="38946" spans="8:11">
      <c r="H38946" s="15"/>
      <c r="K38946" s="15"/>
    </row>
    <row r="38947" spans="8:11">
      <c r="H38947" s="15"/>
      <c r="K38947" s="15"/>
    </row>
    <row r="38948" spans="8:11">
      <c r="H38948" s="15"/>
      <c r="K38948" s="15"/>
    </row>
    <row r="38949" spans="8:11">
      <c r="H38949" s="15"/>
      <c r="K38949" s="15"/>
    </row>
    <row r="38950" spans="8:11">
      <c r="H38950" s="15"/>
      <c r="K38950" s="15"/>
    </row>
    <row r="38951" spans="8:11">
      <c r="H38951" s="15"/>
      <c r="K38951" s="15"/>
    </row>
    <row r="38952" spans="8:11">
      <c r="H38952" s="15"/>
      <c r="K38952" s="15"/>
    </row>
    <row r="38953" spans="8:11">
      <c r="H38953" s="15"/>
      <c r="K38953" s="15"/>
    </row>
    <row r="38954" spans="8:11">
      <c r="H38954" s="15"/>
      <c r="K38954" s="15"/>
    </row>
    <row r="38955" spans="8:11">
      <c r="H38955" s="15"/>
      <c r="K38955" s="15"/>
    </row>
    <row r="38956" spans="8:11">
      <c r="H38956" s="15"/>
      <c r="K38956" s="15"/>
    </row>
    <row r="38957" spans="8:11">
      <c r="H38957" s="15"/>
      <c r="K38957" s="15"/>
    </row>
    <row r="38958" spans="8:11">
      <c r="H38958" s="15"/>
      <c r="K38958" s="15"/>
    </row>
    <row r="38959" spans="8:11">
      <c r="H38959" s="15"/>
      <c r="K38959" s="15"/>
    </row>
    <row r="38960" spans="8:11">
      <c r="H38960" s="15"/>
      <c r="K38960" s="15"/>
    </row>
    <row r="38961" spans="8:11">
      <c r="H38961" s="15"/>
      <c r="K38961" s="15"/>
    </row>
    <row r="38962" spans="8:11">
      <c r="H38962" s="15"/>
      <c r="K38962" s="15"/>
    </row>
    <row r="38963" spans="8:11">
      <c r="H38963" s="15"/>
      <c r="K38963" s="15"/>
    </row>
    <row r="38964" spans="8:11">
      <c r="H38964" s="15"/>
      <c r="K38964" s="15"/>
    </row>
    <row r="38965" spans="8:11">
      <c r="H38965" s="15"/>
      <c r="K38965" s="15"/>
    </row>
    <row r="38966" spans="8:11">
      <c r="H38966" s="15"/>
      <c r="K38966" s="15"/>
    </row>
    <row r="38967" spans="8:11">
      <c r="H38967" s="15"/>
      <c r="K38967" s="15"/>
    </row>
    <row r="38968" spans="8:11">
      <c r="H38968" s="15"/>
      <c r="K38968" s="15"/>
    </row>
    <row r="38969" spans="8:11">
      <c r="H38969" s="15"/>
      <c r="K38969" s="15"/>
    </row>
    <row r="38970" spans="8:11">
      <c r="H38970" s="15"/>
      <c r="K38970" s="15"/>
    </row>
    <row r="38971" spans="8:11">
      <c r="H38971" s="15"/>
      <c r="K38971" s="15"/>
    </row>
    <row r="38972" spans="8:11">
      <c r="H38972" s="15"/>
      <c r="K38972" s="15"/>
    </row>
    <row r="38973" spans="8:11">
      <c r="H38973" s="15"/>
      <c r="K38973" s="15"/>
    </row>
    <row r="38974" spans="8:11">
      <c r="H38974" s="15"/>
      <c r="K38974" s="15"/>
    </row>
    <row r="38975" spans="8:11">
      <c r="H38975" s="15"/>
      <c r="K38975" s="15"/>
    </row>
    <row r="38976" spans="8:11">
      <c r="H38976" s="15"/>
      <c r="K38976" s="15"/>
    </row>
    <row r="38977" spans="8:11">
      <c r="H38977" s="15"/>
      <c r="K38977" s="15"/>
    </row>
    <row r="38978" spans="8:11">
      <c r="H38978" s="15"/>
      <c r="K38978" s="15"/>
    </row>
    <row r="38979" spans="8:11">
      <c r="H38979" s="15"/>
      <c r="K38979" s="15"/>
    </row>
    <row r="38980" spans="8:11">
      <c r="H38980" s="15"/>
      <c r="K38980" s="15"/>
    </row>
    <row r="38981" spans="8:11">
      <c r="H38981" s="15"/>
      <c r="K38981" s="15"/>
    </row>
    <row r="38982" spans="8:11">
      <c r="H38982" s="15"/>
      <c r="K38982" s="15"/>
    </row>
    <row r="38983" spans="8:11">
      <c r="H38983" s="15"/>
      <c r="K38983" s="15"/>
    </row>
    <row r="38984" spans="8:11">
      <c r="H38984" s="15"/>
      <c r="K38984" s="15"/>
    </row>
    <row r="38985" spans="8:11">
      <c r="H38985" s="15"/>
      <c r="K38985" s="15"/>
    </row>
    <row r="38986" spans="8:11">
      <c r="H38986" s="15"/>
      <c r="K38986" s="15"/>
    </row>
    <row r="38987" spans="8:11">
      <c r="H38987" s="15"/>
      <c r="K38987" s="15"/>
    </row>
    <row r="38988" spans="8:11">
      <c r="H38988" s="15"/>
      <c r="K38988" s="15"/>
    </row>
    <row r="38989" spans="8:11">
      <c r="H38989" s="15"/>
      <c r="K38989" s="15"/>
    </row>
    <row r="38990" spans="8:11">
      <c r="H38990" s="15"/>
      <c r="K38990" s="15"/>
    </row>
    <row r="38991" spans="8:11">
      <c r="H38991" s="15"/>
      <c r="K38991" s="15"/>
    </row>
    <row r="38992" spans="8:11">
      <c r="H38992" s="15"/>
      <c r="K38992" s="15"/>
    </row>
    <row r="38993" spans="8:11">
      <c r="H38993" s="15"/>
      <c r="K38993" s="15"/>
    </row>
    <row r="38994" spans="8:11">
      <c r="H38994" s="15"/>
      <c r="K38994" s="15"/>
    </row>
    <row r="38995" spans="8:11">
      <c r="H38995" s="15"/>
      <c r="K38995" s="15"/>
    </row>
    <row r="38996" spans="8:11">
      <c r="H38996" s="15"/>
      <c r="K38996" s="15"/>
    </row>
    <row r="38997" spans="8:11">
      <c r="H38997" s="15"/>
      <c r="K38997" s="15"/>
    </row>
    <row r="38998" spans="8:11">
      <c r="H38998" s="15"/>
      <c r="K38998" s="15"/>
    </row>
    <row r="38999" spans="8:11">
      <c r="H38999" s="15"/>
      <c r="K38999" s="15"/>
    </row>
    <row r="39000" spans="8:11">
      <c r="H39000" s="15"/>
      <c r="K39000" s="15"/>
    </row>
    <row r="39001" spans="8:11">
      <c r="H39001" s="15"/>
      <c r="K39001" s="15"/>
    </row>
    <row r="39002" spans="8:11">
      <c r="H39002" s="15"/>
      <c r="K39002" s="15"/>
    </row>
    <row r="39003" spans="8:11">
      <c r="H39003" s="15"/>
      <c r="K39003" s="15"/>
    </row>
    <row r="39004" spans="8:11">
      <c r="H39004" s="15"/>
      <c r="K39004" s="15"/>
    </row>
    <row r="39005" spans="8:11">
      <c r="H39005" s="15"/>
      <c r="K39005" s="15"/>
    </row>
    <row r="39006" spans="8:11">
      <c r="H39006" s="15"/>
      <c r="K39006" s="15"/>
    </row>
    <row r="39007" spans="8:11">
      <c r="H39007" s="15"/>
      <c r="K39007" s="15"/>
    </row>
    <row r="39008" spans="8:11">
      <c r="H39008" s="15"/>
      <c r="K39008" s="15"/>
    </row>
    <row r="39009" spans="8:11">
      <c r="H39009" s="15"/>
      <c r="K39009" s="15"/>
    </row>
    <row r="39010" spans="8:11">
      <c r="H39010" s="15"/>
      <c r="K39010" s="15"/>
    </row>
    <row r="39011" spans="8:11">
      <c r="H39011" s="15"/>
      <c r="K39011" s="15"/>
    </row>
    <row r="39012" spans="8:11">
      <c r="H39012" s="15"/>
      <c r="K39012" s="15"/>
    </row>
    <row r="39013" spans="8:11">
      <c r="H39013" s="15"/>
      <c r="K39013" s="15"/>
    </row>
    <row r="39014" spans="8:11">
      <c r="H39014" s="15"/>
      <c r="K39014" s="15"/>
    </row>
    <row r="39015" spans="8:11">
      <c r="H39015" s="15"/>
      <c r="K39015" s="15"/>
    </row>
    <row r="39016" spans="8:11">
      <c r="H39016" s="15"/>
      <c r="K39016" s="15"/>
    </row>
    <row r="39017" spans="8:11">
      <c r="H39017" s="15"/>
      <c r="K39017" s="15"/>
    </row>
    <row r="39018" spans="8:11">
      <c r="H39018" s="15"/>
      <c r="K39018" s="15"/>
    </row>
    <row r="39019" spans="8:11">
      <c r="H39019" s="15"/>
      <c r="K39019" s="15"/>
    </row>
    <row r="39020" spans="8:11">
      <c r="H39020" s="15"/>
      <c r="K39020" s="15"/>
    </row>
    <row r="39021" spans="8:11">
      <c r="H39021" s="15"/>
      <c r="K39021" s="15"/>
    </row>
    <row r="39022" spans="8:11">
      <c r="H39022" s="15"/>
      <c r="K39022" s="15"/>
    </row>
    <row r="39023" spans="8:11">
      <c r="H39023" s="15"/>
      <c r="K39023" s="15"/>
    </row>
    <row r="39024" spans="8:11">
      <c r="H39024" s="15"/>
      <c r="K39024" s="15"/>
    </row>
    <row r="39025" spans="8:11">
      <c r="H39025" s="15"/>
      <c r="K39025" s="15"/>
    </row>
    <row r="39026" spans="8:11">
      <c r="H39026" s="15"/>
      <c r="K39026" s="15"/>
    </row>
    <row r="39027" spans="8:11">
      <c r="H39027" s="15"/>
      <c r="K39027" s="15"/>
    </row>
    <row r="39028" spans="8:11">
      <c r="H39028" s="15"/>
      <c r="K39028" s="15"/>
    </row>
    <row r="39029" spans="8:11">
      <c r="H39029" s="15"/>
      <c r="K39029" s="15"/>
    </row>
    <row r="39030" spans="8:11">
      <c r="H39030" s="15"/>
      <c r="K39030" s="15"/>
    </row>
    <row r="39031" spans="8:11">
      <c r="H39031" s="15"/>
      <c r="K39031" s="15"/>
    </row>
    <row r="39032" spans="8:11">
      <c r="H39032" s="15"/>
      <c r="K39032" s="15"/>
    </row>
    <row r="39033" spans="8:11">
      <c r="H39033" s="15"/>
      <c r="K39033" s="15"/>
    </row>
    <row r="39034" spans="8:11">
      <c r="H39034" s="15"/>
      <c r="K39034" s="15"/>
    </row>
    <row r="39035" spans="8:11">
      <c r="H39035" s="15"/>
      <c r="K39035" s="15"/>
    </row>
    <row r="39036" spans="8:11">
      <c r="H39036" s="15"/>
      <c r="K39036" s="15"/>
    </row>
    <row r="39037" spans="8:11">
      <c r="H39037" s="15"/>
      <c r="K39037" s="15"/>
    </row>
    <row r="39038" spans="8:11">
      <c r="H39038" s="15"/>
      <c r="K39038" s="15"/>
    </row>
    <row r="39039" spans="8:11">
      <c r="H39039" s="15"/>
      <c r="K39039" s="15"/>
    </row>
    <row r="39040" spans="8:11">
      <c r="H39040" s="15"/>
      <c r="K39040" s="15"/>
    </row>
    <row r="39041" spans="8:11">
      <c r="H39041" s="15"/>
      <c r="K39041" s="15"/>
    </row>
    <row r="39042" spans="8:11">
      <c r="H39042" s="15"/>
      <c r="K39042" s="15"/>
    </row>
    <row r="39043" spans="8:11">
      <c r="H39043" s="15"/>
      <c r="K39043" s="15"/>
    </row>
    <row r="39044" spans="8:11">
      <c r="H39044" s="15"/>
      <c r="K39044" s="15"/>
    </row>
    <row r="39045" spans="8:11">
      <c r="H39045" s="15"/>
      <c r="K39045" s="15"/>
    </row>
    <row r="39046" spans="8:11">
      <c r="H39046" s="15"/>
      <c r="K39046" s="15"/>
    </row>
    <row r="39047" spans="8:11">
      <c r="H39047" s="15"/>
      <c r="K39047" s="15"/>
    </row>
    <row r="39048" spans="8:11">
      <c r="H39048" s="15"/>
      <c r="K39048" s="15"/>
    </row>
    <row r="39049" spans="8:11">
      <c r="H39049" s="15"/>
      <c r="K39049" s="15"/>
    </row>
    <row r="39050" spans="8:11">
      <c r="H39050" s="15"/>
      <c r="K39050" s="15"/>
    </row>
    <row r="39051" spans="8:11">
      <c r="H39051" s="15"/>
      <c r="K39051" s="15"/>
    </row>
    <row r="39052" spans="8:11">
      <c r="H39052" s="15"/>
      <c r="K39052" s="15"/>
    </row>
    <row r="39053" spans="8:11">
      <c r="H39053" s="15"/>
      <c r="K39053" s="15"/>
    </row>
    <row r="39054" spans="8:11">
      <c r="H39054" s="15"/>
      <c r="K39054" s="15"/>
    </row>
    <row r="39055" spans="8:11">
      <c r="H39055" s="15"/>
      <c r="K39055" s="15"/>
    </row>
    <row r="39056" spans="8:11">
      <c r="H39056" s="15"/>
      <c r="K39056" s="15"/>
    </row>
    <row r="39057" spans="8:11">
      <c r="H39057" s="15"/>
      <c r="K39057" s="15"/>
    </row>
    <row r="39058" spans="8:11">
      <c r="H39058" s="15"/>
      <c r="K39058" s="15"/>
    </row>
    <row r="39059" spans="8:11">
      <c r="H39059" s="15"/>
      <c r="K39059" s="15"/>
    </row>
    <row r="39060" spans="8:11">
      <c r="H39060" s="15"/>
      <c r="K39060" s="15"/>
    </row>
    <row r="39061" spans="8:11">
      <c r="H39061" s="15"/>
      <c r="K39061" s="15"/>
    </row>
    <row r="39062" spans="8:11">
      <c r="H39062" s="15"/>
      <c r="K39062" s="15"/>
    </row>
    <row r="39063" spans="8:11">
      <c r="H39063" s="15"/>
      <c r="K39063" s="15"/>
    </row>
    <row r="39064" spans="8:11">
      <c r="H39064" s="15"/>
      <c r="K39064" s="15"/>
    </row>
    <row r="39065" spans="8:11">
      <c r="H39065" s="15"/>
      <c r="K39065" s="15"/>
    </row>
    <row r="39066" spans="8:11">
      <c r="H39066" s="15"/>
      <c r="K39066" s="15"/>
    </row>
    <row r="39067" spans="8:11">
      <c r="H39067" s="15"/>
      <c r="K39067" s="15"/>
    </row>
    <row r="39068" spans="8:11">
      <c r="H39068" s="15"/>
      <c r="K39068" s="15"/>
    </row>
    <row r="39069" spans="8:11">
      <c r="H39069" s="15"/>
      <c r="K39069" s="15"/>
    </row>
    <row r="39070" spans="8:11">
      <c r="H39070" s="15"/>
      <c r="K39070" s="15"/>
    </row>
    <row r="39071" spans="8:11">
      <c r="H39071" s="15"/>
      <c r="K39071" s="15"/>
    </row>
    <row r="39072" spans="8:11">
      <c r="H39072" s="15"/>
      <c r="K39072" s="15"/>
    </row>
    <row r="39073" spans="8:11">
      <c r="H39073" s="15"/>
      <c r="K39073" s="15"/>
    </row>
    <row r="39074" spans="8:11">
      <c r="H39074" s="15"/>
      <c r="K39074" s="15"/>
    </row>
    <row r="39075" spans="8:11">
      <c r="H39075" s="15"/>
      <c r="K39075" s="15"/>
    </row>
    <row r="39076" spans="8:11">
      <c r="H39076" s="15"/>
      <c r="K39076" s="15"/>
    </row>
    <row r="39077" spans="8:11">
      <c r="H39077" s="15"/>
      <c r="K39077" s="15"/>
    </row>
    <row r="39078" spans="8:11">
      <c r="H39078" s="15"/>
      <c r="K39078" s="15"/>
    </row>
    <row r="39079" spans="8:11">
      <c r="H39079" s="15"/>
      <c r="K39079" s="15"/>
    </row>
    <row r="39080" spans="8:11">
      <c r="H39080" s="15"/>
      <c r="K39080" s="15"/>
    </row>
    <row r="39081" spans="8:11">
      <c r="H39081" s="15"/>
      <c r="K39081" s="15"/>
    </row>
    <row r="39082" spans="8:11">
      <c r="H39082" s="15"/>
      <c r="K39082" s="15"/>
    </row>
    <row r="39083" spans="8:11">
      <c r="H39083" s="15"/>
      <c r="K39083" s="15"/>
    </row>
    <row r="39084" spans="8:11">
      <c r="H39084" s="15"/>
      <c r="K39084" s="15"/>
    </row>
    <row r="39085" spans="8:11">
      <c r="H39085" s="15"/>
      <c r="K39085" s="15"/>
    </row>
    <row r="39086" spans="8:11">
      <c r="H39086" s="15"/>
      <c r="K39086" s="15"/>
    </row>
    <row r="39087" spans="8:11">
      <c r="H39087" s="15"/>
      <c r="K39087" s="15"/>
    </row>
    <row r="39088" spans="8:11">
      <c r="H39088" s="15"/>
      <c r="K39088" s="15"/>
    </row>
    <row r="39089" spans="8:11">
      <c r="H39089" s="15"/>
      <c r="K39089" s="15"/>
    </row>
    <row r="39090" spans="8:11">
      <c r="H39090" s="15"/>
      <c r="K39090" s="15"/>
    </row>
    <row r="39091" spans="8:11">
      <c r="H39091" s="15"/>
      <c r="K39091" s="15"/>
    </row>
    <row r="39092" spans="8:11">
      <c r="H39092" s="15"/>
      <c r="K39092" s="15"/>
    </row>
    <row r="39093" spans="8:11">
      <c r="H39093" s="15"/>
      <c r="K39093" s="15"/>
    </row>
    <row r="39094" spans="8:11">
      <c r="H39094" s="15"/>
      <c r="K39094" s="15"/>
    </row>
    <row r="39095" spans="8:11">
      <c r="H39095" s="15"/>
      <c r="K39095" s="15"/>
    </row>
    <row r="39096" spans="8:11">
      <c r="H39096" s="15"/>
      <c r="K39096" s="15"/>
    </row>
    <row r="39097" spans="8:11">
      <c r="H39097" s="15"/>
      <c r="K39097" s="15"/>
    </row>
    <row r="39098" spans="8:11">
      <c r="H39098" s="15"/>
      <c r="K39098" s="15"/>
    </row>
    <row r="39099" spans="8:11">
      <c r="H39099" s="15"/>
      <c r="K39099" s="15"/>
    </row>
    <row r="39100" spans="8:11">
      <c r="H39100" s="15"/>
      <c r="K39100" s="15"/>
    </row>
    <row r="39101" spans="8:11">
      <c r="H39101" s="15"/>
      <c r="K39101" s="15"/>
    </row>
    <row r="39102" spans="8:11">
      <c r="H39102" s="15"/>
      <c r="K39102" s="15"/>
    </row>
    <row r="39103" spans="8:11">
      <c r="H39103" s="15"/>
      <c r="K39103" s="15"/>
    </row>
    <row r="39104" spans="8:11">
      <c r="H39104" s="15"/>
      <c r="K39104" s="15"/>
    </row>
    <row r="39105" spans="8:11">
      <c r="H39105" s="15"/>
      <c r="K39105" s="15"/>
    </row>
    <row r="39106" spans="8:11">
      <c r="H39106" s="15"/>
      <c r="K39106" s="15"/>
    </row>
    <row r="39107" spans="8:11">
      <c r="H39107" s="15"/>
      <c r="K39107" s="15"/>
    </row>
    <row r="39108" spans="8:11">
      <c r="H39108" s="15"/>
      <c r="K39108" s="15"/>
    </row>
    <row r="39109" spans="8:11">
      <c r="H39109" s="15"/>
      <c r="K39109" s="15"/>
    </row>
    <row r="39110" spans="8:11">
      <c r="H39110" s="15"/>
      <c r="K39110" s="15"/>
    </row>
    <row r="39111" spans="8:11">
      <c r="H39111" s="15"/>
      <c r="K39111" s="15"/>
    </row>
    <row r="39112" spans="8:11">
      <c r="H39112" s="15"/>
      <c r="K39112" s="15"/>
    </row>
    <row r="39113" spans="8:11">
      <c r="H39113" s="15"/>
      <c r="K39113" s="15"/>
    </row>
    <row r="39114" spans="8:11">
      <c r="H39114" s="15"/>
      <c r="K39114" s="15"/>
    </row>
    <row r="39115" spans="8:11">
      <c r="H39115" s="15"/>
      <c r="K39115" s="15"/>
    </row>
    <row r="39116" spans="8:11">
      <c r="H39116" s="15"/>
      <c r="K39116" s="15"/>
    </row>
    <row r="39117" spans="8:11">
      <c r="H39117" s="15"/>
      <c r="K39117" s="15"/>
    </row>
    <row r="39118" spans="8:11">
      <c r="H39118" s="15"/>
      <c r="K39118" s="15"/>
    </row>
    <row r="39119" spans="8:11">
      <c r="H39119" s="15"/>
      <c r="K39119" s="15"/>
    </row>
    <row r="39120" spans="8:11">
      <c r="H39120" s="15"/>
      <c r="K39120" s="15"/>
    </row>
    <row r="39121" spans="8:11">
      <c r="H39121" s="15"/>
      <c r="K39121" s="15"/>
    </row>
    <row r="39122" spans="8:11">
      <c r="H39122" s="15"/>
      <c r="K39122" s="15"/>
    </row>
    <row r="39123" spans="8:11">
      <c r="H39123" s="15"/>
      <c r="K39123" s="15"/>
    </row>
    <row r="39124" spans="8:11">
      <c r="H39124" s="15"/>
      <c r="K39124" s="15"/>
    </row>
    <row r="39125" spans="8:11">
      <c r="H39125" s="15"/>
      <c r="K39125" s="15"/>
    </row>
    <row r="39126" spans="8:11">
      <c r="H39126" s="15"/>
      <c r="K39126" s="15"/>
    </row>
    <row r="39127" spans="8:11">
      <c r="H39127" s="15"/>
      <c r="K39127" s="15"/>
    </row>
    <row r="39128" spans="8:11">
      <c r="H39128" s="15"/>
      <c r="K39128" s="15"/>
    </row>
    <row r="39129" spans="8:11">
      <c r="H39129" s="15"/>
      <c r="K39129" s="15"/>
    </row>
    <row r="39130" spans="8:11">
      <c r="H39130" s="15"/>
      <c r="K39130" s="15"/>
    </row>
    <row r="39131" spans="8:11">
      <c r="H39131" s="15"/>
      <c r="K39131" s="15"/>
    </row>
    <row r="39132" spans="8:11">
      <c r="H39132" s="15"/>
      <c r="K39132" s="15"/>
    </row>
    <row r="39133" spans="8:11">
      <c r="H39133" s="15"/>
      <c r="K39133" s="15"/>
    </row>
    <row r="39134" spans="8:11">
      <c r="H39134" s="15"/>
      <c r="K39134" s="15"/>
    </row>
    <row r="39135" spans="8:11">
      <c r="H39135" s="15"/>
      <c r="K39135" s="15"/>
    </row>
    <row r="39136" spans="8:11">
      <c r="H39136" s="15"/>
      <c r="K39136" s="15"/>
    </row>
    <row r="39137" spans="8:11">
      <c r="H39137" s="15"/>
      <c r="K39137" s="15"/>
    </row>
    <row r="39138" spans="8:11">
      <c r="H39138" s="15"/>
      <c r="K39138" s="15"/>
    </row>
    <row r="39139" spans="8:11">
      <c r="H39139" s="15"/>
      <c r="K39139" s="15"/>
    </row>
    <row r="39140" spans="8:11">
      <c r="H39140" s="15"/>
      <c r="K39140" s="15"/>
    </row>
    <row r="39141" spans="8:11">
      <c r="H39141" s="15"/>
      <c r="K39141" s="15"/>
    </row>
    <row r="39142" spans="8:11">
      <c r="H39142" s="15"/>
      <c r="K39142" s="15"/>
    </row>
    <row r="39143" spans="8:11">
      <c r="H39143" s="15"/>
      <c r="K39143" s="15"/>
    </row>
    <row r="39144" spans="8:11">
      <c r="H39144" s="15"/>
      <c r="K39144" s="15"/>
    </row>
    <row r="39145" spans="8:11">
      <c r="H39145" s="15"/>
      <c r="K39145" s="15"/>
    </row>
    <row r="39146" spans="8:11">
      <c r="H39146" s="15"/>
      <c r="K39146" s="15"/>
    </row>
    <row r="39147" spans="8:11">
      <c r="H39147" s="15"/>
      <c r="K39147" s="15"/>
    </row>
    <row r="39148" spans="8:11">
      <c r="H39148" s="15"/>
      <c r="K39148" s="15"/>
    </row>
    <row r="39149" spans="8:11">
      <c r="H39149" s="15"/>
      <c r="K39149" s="15"/>
    </row>
    <row r="39150" spans="8:11">
      <c r="H39150" s="15"/>
      <c r="K39150" s="15"/>
    </row>
    <row r="39151" spans="8:11">
      <c r="H39151" s="15"/>
      <c r="K39151" s="15"/>
    </row>
    <row r="39152" spans="8:11">
      <c r="H39152" s="15"/>
      <c r="K39152" s="15"/>
    </row>
    <row r="39153" spans="8:11">
      <c r="H39153" s="15"/>
      <c r="K39153" s="15"/>
    </row>
    <row r="39154" spans="8:11">
      <c r="H39154" s="15"/>
      <c r="K39154" s="15"/>
    </row>
    <row r="39155" spans="8:11">
      <c r="H39155" s="15"/>
      <c r="K39155" s="15"/>
    </row>
    <row r="39156" spans="8:11">
      <c r="H39156" s="15"/>
      <c r="K39156" s="15"/>
    </row>
    <row r="39157" spans="8:11">
      <c r="H39157" s="15"/>
      <c r="K39157" s="15"/>
    </row>
    <row r="39158" spans="8:11">
      <c r="H39158" s="15"/>
      <c r="K39158" s="15"/>
    </row>
    <row r="39159" spans="8:11">
      <c r="H39159" s="15"/>
      <c r="K39159" s="15"/>
    </row>
    <row r="39160" spans="8:11">
      <c r="H39160" s="15"/>
      <c r="K39160" s="15"/>
    </row>
    <row r="39161" spans="8:11">
      <c r="H39161" s="15"/>
      <c r="K39161" s="15"/>
    </row>
    <row r="39162" spans="8:11">
      <c r="H39162" s="15"/>
      <c r="K39162" s="15"/>
    </row>
    <row r="39163" spans="8:11">
      <c r="H39163" s="15"/>
      <c r="K39163" s="15"/>
    </row>
    <row r="39164" spans="8:11">
      <c r="H39164" s="15"/>
      <c r="K39164" s="15"/>
    </row>
    <row r="39165" spans="8:11">
      <c r="H39165" s="15"/>
      <c r="K39165" s="15"/>
    </row>
    <row r="39166" spans="8:11">
      <c r="H39166" s="15"/>
      <c r="K39166" s="15"/>
    </row>
    <row r="39167" spans="8:11">
      <c r="H39167" s="15"/>
      <c r="K39167" s="15"/>
    </row>
    <row r="39168" spans="8:11">
      <c r="H39168" s="15"/>
      <c r="K39168" s="15"/>
    </row>
    <row r="39169" spans="8:11">
      <c r="H39169" s="15"/>
      <c r="K39169" s="15"/>
    </row>
    <row r="39170" spans="8:11">
      <c r="H39170" s="15"/>
      <c r="K39170" s="15"/>
    </row>
    <row r="39171" spans="8:11">
      <c r="H39171" s="15"/>
      <c r="K39171" s="15"/>
    </row>
    <row r="39172" spans="8:11">
      <c r="H39172" s="15"/>
      <c r="K39172" s="15"/>
    </row>
    <row r="39173" spans="8:11">
      <c r="H39173" s="15"/>
      <c r="K39173" s="15"/>
    </row>
    <row r="39174" spans="8:11">
      <c r="H39174" s="15"/>
      <c r="K39174" s="15"/>
    </row>
    <row r="39175" spans="8:11">
      <c r="H39175" s="15"/>
      <c r="K39175" s="15"/>
    </row>
    <row r="39176" spans="8:11">
      <c r="H39176" s="15"/>
      <c r="K39176" s="15"/>
    </row>
    <row r="39177" spans="8:11">
      <c r="H39177" s="15"/>
      <c r="K39177" s="15"/>
    </row>
    <row r="39178" spans="8:11">
      <c r="H39178" s="15"/>
      <c r="K39178" s="15"/>
    </row>
    <row r="39179" spans="8:11">
      <c r="H39179" s="15"/>
      <c r="K39179" s="15"/>
    </row>
    <row r="39180" spans="8:11">
      <c r="H39180" s="15"/>
      <c r="K39180" s="15"/>
    </row>
    <row r="39181" spans="8:11">
      <c r="H39181" s="15"/>
      <c r="K39181" s="15"/>
    </row>
    <row r="39182" spans="8:11">
      <c r="H39182" s="15"/>
      <c r="K39182" s="15"/>
    </row>
    <row r="39183" spans="8:11">
      <c r="H39183" s="15"/>
      <c r="K39183" s="15"/>
    </row>
    <row r="39184" spans="8:11">
      <c r="H39184" s="15"/>
      <c r="K39184" s="15"/>
    </row>
    <row r="39185" spans="8:11">
      <c r="H39185" s="15"/>
      <c r="K39185" s="15"/>
    </row>
    <row r="39186" spans="8:11">
      <c r="H39186" s="15"/>
      <c r="K39186" s="15"/>
    </row>
    <row r="39187" spans="8:11">
      <c r="H39187" s="15"/>
      <c r="K39187" s="15"/>
    </row>
    <row r="39188" spans="8:11">
      <c r="H39188" s="15"/>
      <c r="K39188" s="15"/>
    </row>
    <row r="39189" spans="8:11">
      <c r="H39189" s="15"/>
      <c r="K39189" s="15"/>
    </row>
    <row r="39190" spans="8:11">
      <c r="H39190" s="15"/>
      <c r="K39190" s="15"/>
    </row>
    <row r="39191" spans="8:11">
      <c r="H39191" s="15"/>
      <c r="K39191" s="15"/>
    </row>
    <row r="39192" spans="8:11">
      <c r="H39192" s="15"/>
      <c r="K39192" s="15"/>
    </row>
    <row r="39193" spans="8:11">
      <c r="H39193" s="15"/>
      <c r="K39193" s="15"/>
    </row>
    <row r="39194" spans="8:11">
      <c r="H39194" s="15"/>
      <c r="K39194" s="15"/>
    </row>
    <row r="39195" spans="8:11">
      <c r="H39195" s="15"/>
      <c r="K39195" s="15"/>
    </row>
    <row r="39196" spans="8:11">
      <c r="H39196" s="15"/>
      <c r="K39196" s="15"/>
    </row>
    <row r="39197" spans="8:11">
      <c r="H39197" s="15"/>
      <c r="K39197" s="15"/>
    </row>
    <row r="39198" spans="8:11">
      <c r="H39198" s="15"/>
      <c r="K39198" s="15"/>
    </row>
    <row r="39199" spans="8:11">
      <c r="H39199" s="15"/>
      <c r="K39199" s="15"/>
    </row>
    <row r="39200" spans="8:11">
      <c r="H39200" s="15"/>
      <c r="K39200" s="15"/>
    </row>
    <row r="39201" spans="8:11">
      <c r="H39201" s="15"/>
      <c r="K39201" s="15"/>
    </row>
    <row r="39202" spans="8:11">
      <c r="H39202" s="15"/>
      <c r="K39202" s="15"/>
    </row>
    <row r="39203" spans="8:11">
      <c r="H39203" s="15"/>
      <c r="K39203" s="15"/>
    </row>
    <row r="39204" spans="8:11">
      <c r="H39204" s="15"/>
      <c r="K39204" s="15"/>
    </row>
    <row r="39205" spans="8:11">
      <c r="H39205" s="15"/>
      <c r="K39205" s="15"/>
    </row>
    <row r="39206" spans="8:11">
      <c r="H39206" s="15"/>
      <c r="K39206" s="15"/>
    </row>
    <row r="39207" spans="8:11">
      <c r="H39207" s="15"/>
      <c r="K39207" s="15"/>
    </row>
    <row r="39208" spans="8:11">
      <c r="H39208" s="15"/>
      <c r="K39208" s="15"/>
    </row>
    <row r="39209" spans="8:11">
      <c r="H39209" s="15"/>
      <c r="K39209" s="15"/>
    </row>
    <row r="39210" spans="8:11">
      <c r="H39210" s="15"/>
      <c r="K39210" s="15"/>
    </row>
    <row r="39211" spans="8:11">
      <c r="H39211" s="15"/>
      <c r="K39211" s="15"/>
    </row>
    <row r="39212" spans="8:11">
      <c r="H39212" s="15"/>
      <c r="K39212" s="15"/>
    </row>
    <row r="39213" spans="8:11">
      <c r="H39213" s="15"/>
      <c r="K39213" s="15"/>
    </row>
    <row r="39214" spans="8:11">
      <c r="H39214" s="15"/>
      <c r="K39214" s="15"/>
    </row>
    <row r="39215" spans="8:11">
      <c r="H39215" s="15"/>
      <c r="K39215" s="15"/>
    </row>
    <row r="39216" spans="8:11">
      <c r="H39216" s="15"/>
      <c r="K39216" s="15"/>
    </row>
    <row r="39217" spans="8:11">
      <c r="H39217" s="15"/>
      <c r="K39217" s="15"/>
    </row>
    <row r="39218" spans="8:11">
      <c r="H39218" s="15"/>
      <c r="K39218" s="15"/>
    </row>
    <row r="39219" spans="8:11">
      <c r="H39219" s="15"/>
      <c r="K39219" s="15"/>
    </row>
    <row r="39220" spans="8:11">
      <c r="H39220" s="15"/>
      <c r="K39220" s="15"/>
    </row>
    <row r="39221" spans="8:11">
      <c r="H39221" s="15"/>
      <c r="K39221" s="15"/>
    </row>
    <row r="39222" spans="8:11">
      <c r="H39222" s="15"/>
      <c r="K39222" s="15"/>
    </row>
    <row r="39223" spans="8:11">
      <c r="H39223" s="15"/>
      <c r="K39223" s="15"/>
    </row>
    <row r="39224" spans="8:11">
      <c r="H39224" s="15"/>
      <c r="K39224" s="15"/>
    </row>
    <row r="39225" spans="8:11">
      <c r="H39225" s="15"/>
      <c r="K39225" s="15"/>
    </row>
    <row r="39226" spans="8:11">
      <c r="H39226" s="15"/>
      <c r="K39226" s="15"/>
    </row>
    <row r="39227" spans="8:11">
      <c r="H39227" s="15"/>
      <c r="K39227" s="15"/>
    </row>
    <row r="39228" spans="8:11">
      <c r="H39228" s="15"/>
      <c r="K39228" s="15"/>
    </row>
    <row r="39229" spans="8:11">
      <c r="H39229" s="15"/>
      <c r="K39229" s="15"/>
    </row>
    <row r="39230" spans="8:11">
      <c r="H39230" s="15"/>
      <c r="K39230" s="15"/>
    </row>
    <row r="39231" spans="8:11">
      <c r="H39231" s="15"/>
      <c r="K39231" s="15"/>
    </row>
    <row r="39232" spans="8:11">
      <c r="H39232" s="15"/>
      <c r="K39232" s="15"/>
    </row>
    <row r="39233" spans="8:11">
      <c r="H39233" s="15"/>
      <c r="K39233" s="15"/>
    </row>
    <row r="39234" spans="8:11">
      <c r="H39234" s="15"/>
      <c r="K39234" s="15"/>
    </row>
    <row r="39235" spans="8:11">
      <c r="H39235" s="15"/>
      <c r="K39235" s="15"/>
    </row>
    <row r="39236" spans="8:11">
      <c r="H39236" s="15"/>
      <c r="K39236" s="15"/>
    </row>
    <row r="39237" spans="8:11">
      <c r="H39237" s="15"/>
      <c r="K39237" s="15"/>
    </row>
    <row r="39238" spans="8:11">
      <c r="H39238" s="15"/>
      <c r="K39238" s="15"/>
    </row>
    <row r="39239" spans="8:11">
      <c r="H39239" s="15"/>
      <c r="K39239" s="15"/>
    </row>
    <row r="39240" spans="8:11">
      <c r="H39240" s="15"/>
      <c r="K39240" s="15"/>
    </row>
    <row r="39241" spans="8:11">
      <c r="H39241" s="15"/>
      <c r="K39241" s="15"/>
    </row>
    <row r="39242" spans="8:11">
      <c r="H39242" s="15"/>
      <c r="K39242" s="15"/>
    </row>
    <row r="39243" spans="8:11">
      <c r="H39243" s="15"/>
      <c r="K39243" s="15"/>
    </row>
    <row r="39244" spans="8:11">
      <c r="H39244" s="15"/>
      <c r="K39244" s="15"/>
    </row>
    <row r="39245" spans="8:11">
      <c r="H39245" s="15"/>
      <c r="K39245" s="15"/>
    </row>
    <row r="39246" spans="8:11">
      <c r="H39246" s="15"/>
      <c r="K39246" s="15"/>
    </row>
    <row r="39247" spans="8:11">
      <c r="H39247" s="15"/>
      <c r="K39247" s="15"/>
    </row>
    <row r="39248" spans="8:11">
      <c r="H39248" s="15"/>
      <c r="K39248" s="15"/>
    </row>
    <row r="39249" spans="8:11">
      <c r="H39249" s="15"/>
      <c r="K39249" s="15"/>
    </row>
    <row r="39250" spans="8:11">
      <c r="H39250" s="15"/>
      <c r="K39250" s="15"/>
    </row>
    <row r="39251" spans="8:11">
      <c r="H39251" s="15"/>
      <c r="K39251" s="15"/>
    </row>
    <row r="39252" spans="8:11">
      <c r="H39252" s="15"/>
      <c r="K39252" s="15"/>
    </row>
    <row r="39253" spans="8:11">
      <c r="H39253" s="15"/>
      <c r="K39253" s="15"/>
    </row>
    <row r="39254" spans="8:11">
      <c r="H39254" s="15"/>
      <c r="K39254" s="15"/>
    </row>
    <row r="39255" spans="8:11">
      <c r="H39255" s="15"/>
      <c r="K39255" s="15"/>
    </row>
    <row r="39256" spans="8:11">
      <c r="H39256" s="15"/>
      <c r="K39256" s="15"/>
    </row>
    <row r="39257" spans="8:11">
      <c r="H39257" s="15"/>
      <c r="K39257" s="15"/>
    </row>
    <row r="39258" spans="8:11">
      <c r="H39258" s="15"/>
      <c r="K39258" s="15"/>
    </row>
    <row r="39259" spans="8:11">
      <c r="H39259" s="15"/>
      <c r="K39259" s="15"/>
    </row>
    <row r="39260" spans="8:11">
      <c r="H39260" s="15"/>
      <c r="K39260" s="15"/>
    </row>
    <row r="39261" spans="8:11">
      <c r="H39261" s="15"/>
      <c r="K39261" s="15"/>
    </row>
    <row r="39262" spans="8:11">
      <c r="H39262" s="15"/>
      <c r="K39262" s="15"/>
    </row>
    <row r="39263" spans="8:11">
      <c r="H39263" s="15"/>
      <c r="K39263" s="15"/>
    </row>
    <row r="39264" spans="8:11">
      <c r="H39264" s="15"/>
      <c r="K39264" s="15"/>
    </row>
    <row r="39265" spans="8:11">
      <c r="H39265" s="15"/>
      <c r="K39265" s="15"/>
    </row>
    <row r="39266" spans="8:11">
      <c r="H39266" s="15"/>
      <c r="K39266" s="15"/>
    </row>
    <row r="39267" spans="8:11">
      <c r="H39267" s="15"/>
      <c r="K39267" s="15"/>
    </row>
    <row r="39268" spans="8:11">
      <c r="H39268" s="15"/>
      <c r="K39268" s="15"/>
    </row>
    <row r="39269" spans="8:11">
      <c r="H39269" s="15"/>
      <c r="K39269" s="15"/>
    </row>
    <row r="39270" spans="8:11">
      <c r="H39270" s="15"/>
      <c r="K39270" s="15"/>
    </row>
    <row r="39271" spans="8:11">
      <c r="H39271" s="15"/>
      <c r="K39271" s="15"/>
    </row>
    <row r="39272" spans="8:11">
      <c r="H39272" s="15"/>
      <c r="K39272" s="15"/>
    </row>
    <row r="39273" spans="8:11">
      <c r="H39273" s="15"/>
      <c r="K39273" s="15"/>
    </row>
    <row r="39274" spans="8:11">
      <c r="H39274" s="15"/>
      <c r="K39274" s="15"/>
    </row>
    <row r="39275" spans="8:11">
      <c r="H39275" s="15"/>
      <c r="K39275" s="15"/>
    </row>
    <row r="39276" spans="8:11">
      <c r="H39276" s="15"/>
      <c r="K39276" s="15"/>
    </row>
    <row r="39277" spans="8:11">
      <c r="H39277" s="15"/>
      <c r="K39277" s="15"/>
    </row>
    <row r="39278" spans="8:11">
      <c r="H39278" s="15"/>
      <c r="K39278" s="15"/>
    </row>
    <row r="39279" spans="8:11">
      <c r="H39279" s="15"/>
      <c r="K39279" s="15"/>
    </row>
    <row r="39280" spans="8:11">
      <c r="H39280" s="15"/>
      <c r="K39280" s="15"/>
    </row>
    <row r="39281" spans="8:11">
      <c r="H39281" s="15"/>
      <c r="K39281" s="15"/>
    </row>
    <row r="39282" spans="8:11">
      <c r="H39282" s="15"/>
      <c r="K39282" s="15"/>
    </row>
    <row r="39283" spans="8:11">
      <c r="H39283" s="15"/>
      <c r="K39283" s="15"/>
    </row>
    <row r="39284" spans="8:11">
      <c r="H39284" s="15"/>
      <c r="K39284" s="15"/>
    </row>
    <row r="39285" spans="8:11">
      <c r="H39285" s="15"/>
      <c r="K39285" s="15"/>
    </row>
    <row r="39286" spans="8:11">
      <c r="H39286" s="15"/>
      <c r="K39286" s="15"/>
    </row>
    <row r="39287" spans="8:11">
      <c r="H39287" s="15"/>
      <c r="K39287" s="15"/>
    </row>
    <row r="39288" spans="8:11">
      <c r="H39288" s="15"/>
      <c r="K39288" s="15"/>
    </row>
    <row r="39289" spans="8:11">
      <c r="H39289" s="15"/>
      <c r="K39289" s="15"/>
    </row>
    <row r="39290" spans="8:11">
      <c r="H39290" s="15"/>
      <c r="K39290" s="15"/>
    </row>
    <row r="39291" spans="8:11">
      <c r="H39291" s="15"/>
      <c r="K39291" s="15"/>
    </row>
    <row r="39292" spans="8:11">
      <c r="H39292" s="15"/>
      <c r="K39292" s="15"/>
    </row>
    <row r="39293" spans="8:11">
      <c r="H39293" s="15"/>
      <c r="K39293" s="15"/>
    </row>
    <row r="39294" spans="8:11">
      <c r="H39294" s="15"/>
      <c r="K39294" s="15"/>
    </row>
    <row r="39295" spans="8:11">
      <c r="H39295" s="15"/>
      <c r="K39295" s="15"/>
    </row>
    <row r="39296" spans="8:11">
      <c r="H39296" s="15"/>
      <c r="K39296" s="15"/>
    </row>
    <row r="39297" spans="8:11">
      <c r="H39297" s="15"/>
      <c r="K39297" s="15"/>
    </row>
    <row r="39298" spans="8:11">
      <c r="H39298" s="15"/>
      <c r="K39298" s="15"/>
    </row>
    <row r="39299" spans="8:11">
      <c r="H39299" s="15"/>
      <c r="K39299" s="15"/>
    </row>
    <row r="39300" spans="8:11">
      <c r="H39300" s="15"/>
      <c r="K39300" s="15"/>
    </row>
    <row r="39301" spans="8:11">
      <c r="H39301" s="15"/>
      <c r="K39301" s="15"/>
    </row>
    <row r="39302" spans="8:11">
      <c r="H39302" s="15"/>
      <c r="K39302" s="15"/>
    </row>
    <row r="39303" spans="8:11">
      <c r="H39303" s="15"/>
      <c r="K39303" s="15"/>
    </row>
    <row r="39304" spans="8:11">
      <c r="H39304" s="15"/>
      <c r="K39304" s="15"/>
    </row>
    <row r="39305" spans="8:11">
      <c r="H39305" s="15"/>
      <c r="K39305" s="15"/>
    </row>
    <row r="39306" spans="8:11">
      <c r="H39306" s="15"/>
      <c r="K39306" s="15"/>
    </row>
    <row r="39307" spans="8:11">
      <c r="H39307" s="15"/>
      <c r="K39307" s="15"/>
    </row>
    <row r="39308" spans="8:11">
      <c r="H39308" s="15"/>
      <c r="K39308" s="15"/>
    </row>
    <row r="39309" spans="8:11">
      <c r="H39309" s="15"/>
      <c r="K39309" s="15"/>
    </row>
    <row r="39310" spans="8:11">
      <c r="H39310" s="15"/>
      <c r="K39310" s="15"/>
    </row>
    <row r="39311" spans="8:11">
      <c r="H39311" s="15"/>
      <c r="K39311" s="15"/>
    </row>
    <row r="39312" spans="8:11">
      <c r="H39312" s="15"/>
      <c r="K39312" s="15"/>
    </row>
    <row r="39313" spans="8:11">
      <c r="H39313" s="15"/>
      <c r="K39313" s="15"/>
    </row>
    <row r="39314" spans="8:11">
      <c r="H39314" s="15"/>
      <c r="K39314" s="15"/>
    </row>
    <row r="39315" spans="8:11">
      <c r="H39315" s="15"/>
      <c r="K39315" s="15"/>
    </row>
    <row r="39316" spans="8:11">
      <c r="H39316" s="15"/>
      <c r="K39316" s="15"/>
    </row>
    <row r="39317" spans="8:11">
      <c r="H39317" s="15"/>
      <c r="K39317" s="15"/>
    </row>
    <row r="39318" spans="8:11">
      <c r="H39318" s="15"/>
      <c r="K39318" s="15"/>
    </row>
    <row r="39319" spans="8:11">
      <c r="H39319" s="15"/>
      <c r="K39319" s="15"/>
    </row>
    <row r="39320" spans="8:11">
      <c r="H39320" s="15"/>
      <c r="K39320" s="15"/>
    </row>
    <row r="39321" spans="8:11">
      <c r="H39321" s="15"/>
      <c r="K39321" s="15"/>
    </row>
    <row r="39322" spans="8:11">
      <c r="H39322" s="15"/>
      <c r="K39322" s="15"/>
    </row>
    <row r="39323" spans="8:11">
      <c r="H39323" s="15"/>
      <c r="K39323" s="15"/>
    </row>
    <row r="39324" spans="8:11">
      <c r="H39324" s="15"/>
      <c r="K39324" s="15"/>
    </row>
    <row r="39325" spans="8:11">
      <c r="H39325" s="15"/>
      <c r="K39325" s="15"/>
    </row>
    <row r="39326" spans="8:11">
      <c r="H39326" s="15"/>
      <c r="K39326" s="15"/>
    </row>
    <row r="39327" spans="8:11">
      <c r="H39327" s="15"/>
      <c r="K39327" s="15"/>
    </row>
    <row r="39328" spans="8:11">
      <c r="H39328" s="15"/>
      <c r="K39328" s="15"/>
    </row>
    <row r="39329" spans="8:11">
      <c r="H39329" s="15"/>
      <c r="K39329" s="15"/>
    </row>
    <row r="39330" spans="8:11">
      <c r="H39330" s="15"/>
      <c r="K39330" s="15"/>
    </row>
    <row r="39331" spans="8:11">
      <c r="H39331" s="15"/>
      <c r="K39331" s="15"/>
    </row>
    <row r="39332" spans="8:11">
      <c r="H39332" s="15"/>
      <c r="K39332" s="15"/>
    </row>
    <row r="39333" spans="8:11">
      <c r="H39333" s="15"/>
      <c r="K39333" s="15"/>
    </row>
    <row r="39334" spans="8:11">
      <c r="H39334" s="15"/>
      <c r="K39334" s="15"/>
    </row>
    <row r="39335" spans="8:11">
      <c r="H39335" s="15"/>
      <c r="K39335" s="15"/>
    </row>
    <row r="39336" spans="8:11">
      <c r="H39336" s="15"/>
      <c r="K39336" s="15"/>
    </row>
    <row r="39337" spans="8:11">
      <c r="H39337" s="15"/>
      <c r="K39337" s="15"/>
    </row>
    <row r="39338" spans="8:11">
      <c r="H39338" s="15"/>
      <c r="K39338" s="15"/>
    </row>
    <row r="39339" spans="8:11">
      <c r="H39339" s="15"/>
      <c r="K39339" s="15"/>
    </row>
    <row r="39340" spans="8:11">
      <c r="H39340" s="15"/>
      <c r="K39340" s="15"/>
    </row>
    <row r="39341" spans="8:11">
      <c r="H39341" s="15"/>
      <c r="K39341" s="15"/>
    </row>
    <row r="39342" spans="8:11">
      <c r="H39342" s="15"/>
      <c r="K39342" s="15"/>
    </row>
    <row r="39343" spans="8:11">
      <c r="H39343" s="15"/>
      <c r="K39343" s="15"/>
    </row>
    <row r="39344" spans="8:11">
      <c r="H39344" s="15"/>
      <c r="K39344" s="15"/>
    </row>
    <row r="39345" spans="8:11">
      <c r="H39345" s="15"/>
      <c r="K39345" s="15"/>
    </row>
    <row r="39346" spans="8:11">
      <c r="H39346" s="15"/>
      <c r="K39346" s="15"/>
    </row>
    <row r="39347" spans="8:11">
      <c r="H39347" s="15"/>
      <c r="K39347" s="15"/>
    </row>
    <row r="39348" spans="8:11">
      <c r="H39348" s="15"/>
      <c r="K39348" s="15"/>
    </row>
    <row r="39349" spans="8:11">
      <c r="H39349" s="15"/>
      <c r="K39349" s="15"/>
    </row>
    <row r="39350" spans="8:11">
      <c r="H39350" s="15"/>
      <c r="K39350" s="15"/>
    </row>
    <row r="39351" spans="8:11">
      <c r="H39351" s="15"/>
      <c r="K39351" s="15"/>
    </row>
    <row r="39352" spans="8:11">
      <c r="H39352" s="15"/>
      <c r="K39352" s="15"/>
    </row>
    <row r="39353" spans="8:11">
      <c r="H39353" s="15"/>
      <c r="K39353" s="15"/>
    </row>
    <row r="39354" spans="8:11">
      <c r="H39354" s="15"/>
      <c r="K39354" s="15"/>
    </row>
    <row r="39355" spans="8:11">
      <c r="H39355" s="15"/>
      <c r="K39355" s="15"/>
    </row>
    <row r="39356" spans="8:11">
      <c r="H39356" s="15"/>
      <c r="K39356" s="15"/>
    </row>
    <row r="39357" spans="8:11">
      <c r="H39357" s="15"/>
      <c r="K39357" s="15"/>
    </row>
    <row r="39358" spans="8:11">
      <c r="H39358" s="15"/>
      <c r="K39358" s="15"/>
    </row>
    <row r="39359" spans="8:11">
      <c r="H39359" s="15"/>
      <c r="K39359" s="15"/>
    </row>
    <row r="39360" spans="8:11">
      <c r="H39360" s="15"/>
      <c r="K39360" s="15"/>
    </row>
    <row r="39361" spans="8:11">
      <c r="H39361" s="15"/>
      <c r="K39361" s="15"/>
    </row>
    <row r="39362" spans="8:11">
      <c r="H39362" s="15"/>
      <c r="K39362" s="15"/>
    </row>
    <row r="39363" spans="8:11">
      <c r="H39363" s="15"/>
      <c r="K39363" s="15"/>
    </row>
    <row r="39364" spans="8:11">
      <c r="H39364" s="15"/>
      <c r="K39364" s="15"/>
    </row>
    <row r="39365" spans="8:11">
      <c r="H39365" s="15"/>
      <c r="K39365" s="15"/>
    </row>
    <row r="39366" spans="8:11">
      <c r="H39366" s="15"/>
      <c r="K39366" s="15"/>
    </row>
    <row r="39367" spans="8:11">
      <c r="H39367" s="15"/>
      <c r="K39367" s="15"/>
    </row>
    <row r="39368" spans="8:11">
      <c r="H39368" s="15"/>
      <c r="K39368" s="15"/>
    </row>
    <row r="39369" spans="8:11">
      <c r="H39369" s="15"/>
      <c r="K39369" s="15"/>
    </row>
    <row r="39370" spans="8:11">
      <c r="H39370" s="15"/>
      <c r="K39370" s="15"/>
    </row>
    <row r="39371" spans="8:11">
      <c r="H39371" s="15"/>
      <c r="K39371" s="15"/>
    </row>
    <row r="39372" spans="8:11">
      <c r="H39372" s="15"/>
      <c r="K39372" s="15"/>
    </row>
    <row r="39373" spans="8:11">
      <c r="H39373" s="15"/>
      <c r="K39373" s="15"/>
    </row>
    <row r="39374" spans="8:11">
      <c r="H39374" s="15"/>
      <c r="K39374" s="15"/>
    </row>
    <row r="39375" spans="8:11">
      <c r="H39375" s="15"/>
      <c r="K39375" s="15"/>
    </row>
    <row r="39376" spans="8:11">
      <c r="H39376" s="15"/>
      <c r="K39376" s="15"/>
    </row>
    <row r="39377" spans="8:11">
      <c r="H39377" s="15"/>
      <c r="K39377" s="15"/>
    </row>
    <row r="39378" spans="8:11">
      <c r="H39378" s="15"/>
      <c r="K39378" s="15"/>
    </row>
    <row r="39379" spans="8:11">
      <c r="H39379" s="15"/>
      <c r="K39379" s="15"/>
    </row>
    <row r="39380" spans="8:11">
      <c r="H39380" s="15"/>
      <c r="K39380" s="15"/>
    </row>
    <row r="39381" spans="8:11">
      <c r="H39381" s="15"/>
      <c r="K39381" s="15"/>
    </row>
    <row r="39382" spans="8:11">
      <c r="H39382" s="15"/>
      <c r="K39382" s="15"/>
    </row>
    <row r="39383" spans="8:11">
      <c r="H39383" s="15"/>
      <c r="K39383" s="15"/>
    </row>
    <row r="39384" spans="8:11">
      <c r="H39384" s="15"/>
      <c r="K39384" s="15"/>
    </row>
    <row r="39385" spans="8:11">
      <c r="H39385" s="15"/>
      <c r="K39385" s="15"/>
    </row>
    <row r="39386" spans="8:11">
      <c r="H39386" s="15"/>
      <c r="K39386" s="15"/>
    </row>
    <row r="39387" spans="8:11">
      <c r="H39387" s="15"/>
      <c r="K39387" s="15"/>
    </row>
    <row r="39388" spans="8:11">
      <c r="H39388" s="15"/>
      <c r="K39388" s="15"/>
    </row>
    <row r="39389" spans="8:11">
      <c r="H39389" s="15"/>
      <c r="K39389" s="15"/>
    </row>
    <row r="39390" spans="8:11">
      <c r="H39390" s="15"/>
      <c r="K39390" s="15"/>
    </row>
    <row r="39391" spans="8:11">
      <c r="H39391" s="15"/>
      <c r="K39391" s="15"/>
    </row>
    <row r="39392" spans="8:11">
      <c r="H39392" s="15"/>
      <c r="K39392" s="15"/>
    </row>
    <row r="39393" spans="8:11">
      <c r="H39393" s="15"/>
      <c r="K39393" s="15"/>
    </row>
    <row r="39394" spans="8:11">
      <c r="H39394" s="15"/>
      <c r="K39394" s="15"/>
    </row>
    <row r="39395" spans="8:11">
      <c r="H39395" s="15"/>
      <c r="K39395" s="15"/>
    </row>
    <row r="39396" spans="8:11">
      <c r="H39396" s="15"/>
      <c r="K39396" s="15"/>
    </row>
    <row r="39397" spans="8:11">
      <c r="H39397" s="15"/>
      <c r="K39397" s="15"/>
    </row>
    <row r="39398" spans="8:11">
      <c r="H39398" s="15"/>
      <c r="K39398" s="15"/>
    </row>
    <row r="39399" spans="8:11">
      <c r="H39399" s="15"/>
      <c r="K39399" s="15"/>
    </row>
    <row r="39400" spans="8:11">
      <c r="H39400" s="15"/>
      <c r="K39400" s="15"/>
    </row>
    <row r="39401" spans="8:11">
      <c r="H39401" s="15"/>
      <c r="K39401" s="15"/>
    </row>
    <row r="39402" spans="8:11">
      <c r="H39402" s="15"/>
      <c r="K39402" s="15"/>
    </row>
    <row r="39403" spans="8:11">
      <c r="H39403" s="15"/>
      <c r="K39403" s="15"/>
    </row>
    <row r="39404" spans="8:11">
      <c r="H39404" s="15"/>
      <c r="K39404" s="15"/>
    </row>
    <row r="39405" spans="8:11">
      <c r="H39405" s="15"/>
      <c r="K39405" s="15"/>
    </row>
    <row r="39406" spans="8:11">
      <c r="H39406" s="15"/>
      <c r="K39406" s="15"/>
    </row>
    <row r="39407" spans="8:11">
      <c r="H39407" s="15"/>
      <c r="K39407" s="15"/>
    </row>
    <row r="39408" spans="8:11">
      <c r="H39408" s="15"/>
      <c r="K39408" s="15"/>
    </row>
    <row r="39409" spans="8:11">
      <c r="H39409" s="15"/>
      <c r="K39409" s="15"/>
    </row>
    <row r="39410" spans="8:11">
      <c r="H39410" s="15"/>
      <c r="K39410" s="15"/>
    </row>
    <row r="39411" spans="8:11">
      <c r="H39411" s="15"/>
      <c r="K39411" s="15"/>
    </row>
    <row r="39412" spans="8:11">
      <c r="H39412" s="15"/>
      <c r="K39412" s="15"/>
    </row>
    <row r="39413" spans="8:11">
      <c r="H39413" s="15"/>
      <c r="K39413" s="15"/>
    </row>
    <row r="39414" spans="8:11">
      <c r="H39414" s="15"/>
      <c r="K39414" s="15"/>
    </row>
    <row r="39415" spans="8:11">
      <c r="H39415" s="15"/>
      <c r="K39415" s="15"/>
    </row>
    <row r="39416" spans="8:11">
      <c r="H39416" s="15"/>
      <c r="K39416" s="15"/>
    </row>
    <row r="39417" spans="8:11">
      <c r="H39417" s="15"/>
      <c r="K39417" s="15"/>
    </row>
    <row r="39418" spans="8:11">
      <c r="H39418" s="15"/>
      <c r="K39418" s="15"/>
    </row>
    <row r="39419" spans="8:11">
      <c r="H39419" s="15"/>
      <c r="K39419" s="15"/>
    </row>
    <row r="39420" spans="8:11">
      <c r="H39420" s="15"/>
      <c r="K39420" s="15"/>
    </row>
    <row r="39421" spans="8:11">
      <c r="H39421" s="15"/>
      <c r="K39421" s="15"/>
    </row>
    <row r="39422" spans="8:11">
      <c r="H39422" s="15"/>
      <c r="K39422" s="15"/>
    </row>
    <row r="39423" spans="8:11">
      <c r="H39423" s="15"/>
      <c r="K39423" s="15"/>
    </row>
    <row r="39424" spans="8:11">
      <c r="H39424" s="15"/>
      <c r="K39424" s="15"/>
    </row>
    <row r="39425" spans="8:11">
      <c r="H39425" s="15"/>
      <c r="K39425" s="15"/>
    </row>
    <row r="39426" spans="8:11">
      <c r="H39426" s="15"/>
      <c r="K39426" s="15"/>
    </row>
    <row r="39427" spans="8:11">
      <c r="H39427" s="15"/>
      <c r="K39427" s="15"/>
    </row>
    <row r="39428" spans="8:11">
      <c r="H39428" s="15"/>
      <c r="K39428" s="15"/>
    </row>
    <row r="39429" spans="8:11">
      <c r="H39429" s="15"/>
      <c r="K39429" s="15"/>
    </row>
    <row r="39430" spans="8:11">
      <c r="H39430" s="15"/>
      <c r="K39430" s="15"/>
    </row>
    <row r="39431" spans="8:11">
      <c r="H39431" s="15"/>
      <c r="K39431" s="15"/>
    </row>
    <row r="39432" spans="8:11">
      <c r="H39432" s="15"/>
      <c r="K39432" s="15"/>
    </row>
    <row r="39433" spans="8:11">
      <c r="H39433" s="15"/>
      <c r="K39433" s="15"/>
    </row>
    <row r="39434" spans="8:11">
      <c r="H39434" s="15"/>
      <c r="K39434" s="15"/>
    </row>
    <row r="39435" spans="8:11">
      <c r="H39435" s="15"/>
      <c r="K39435" s="15"/>
    </row>
    <row r="39436" spans="8:11">
      <c r="H39436" s="15"/>
      <c r="K39436" s="15"/>
    </row>
    <row r="39437" spans="8:11">
      <c r="H39437" s="15"/>
      <c r="K39437" s="15"/>
    </row>
    <row r="39438" spans="8:11">
      <c r="H39438" s="15"/>
      <c r="K39438" s="15"/>
    </row>
    <row r="39439" spans="8:11">
      <c r="H39439" s="15"/>
      <c r="K39439" s="15"/>
    </row>
    <row r="39440" spans="8:11">
      <c r="H39440" s="15"/>
      <c r="K39440" s="15"/>
    </row>
    <row r="39441" spans="8:11">
      <c r="H39441" s="15"/>
      <c r="K39441" s="15"/>
    </row>
    <row r="39442" spans="8:11">
      <c r="H39442" s="15"/>
      <c r="K39442" s="15"/>
    </row>
    <row r="39443" spans="8:11">
      <c r="H39443" s="15"/>
      <c r="K39443" s="15"/>
    </row>
    <row r="39444" spans="8:11">
      <c r="H39444" s="15"/>
      <c r="K39444" s="15"/>
    </row>
    <row r="39445" spans="8:11">
      <c r="H39445" s="15"/>
      <c r="K39445" s="15"/>
    </row>
    <row r="39446" spans="8:11">
      <c r="H39446" s="15"/>
      <c r="K39446" s="15"/>
    </row>
    <row r="39447" spans="8:11">
      <c r="H39447" s="15"/>
      <c r="K39447" s="15"/>
    </row>
    <row r="39448" spans="8:11">
      <c r="H39448" s="15"/>
      <c r="K39448" s="15"/>
    </row>
    <row r="39449" spans="8:11">
      <c r="H39449" s="15"/>
      <c r="K39449" s="15"/>
    </row>
    <row r="39450" spans="8:11">
      <c r="H39450" s="15"/>
      <c r="K39450" s="15"/>
    </row>
    <row r="39451" spans="8:11">
      <c r="H39451" s="15"/>
      <c r="K39451" s="15"/>
    </row>
    <row r="39452" spans="8:11">
      <c r="H39452" s="15"/>
      <c r="K39452" s="15"/>
    </row>
    <row r="39453" spans="8:11">
      <c r="H39453" s="15"/>
      <c r="K39453" s="15"/>
    </row>
    <row r="39454" spans="8:11">
      <c r="H39454" s="15"/>
      <c r="K39454" s="15"/>
    </row>
    <row r="39455" spans="8:11">
      <c r="H39455" s="15"/>
      <c r="K39455" s="15"/>
    </row>
    <row r="39456" spans="8:11">
      <c r="H39456" s="15"/>
      <c r="K39456" s="15"/>
    </row>
    <row r="39457" spans="8:11">
      <c r="H39457" s="15"/>
      <c r="K39457" s="15"/>
    </row>
    <row r="39458" spans="8:11">
      <c r="H39458" s="15"/>
      <c r="K39458" s="15"/>
    </row>
    <row r="39459" spans="8:11">
      <c r="H39459" s="15"/>
      <c r="K39459" s="15"/>
    </row>
    <row r="39460" spans="8:11">
      <c r="H39460" s="15"/>
      <c r="K39460" s="15"/>
    </row>
    <row r="39461" spans="8:11">
      <c r="H39461" s="15"/>
      <c r="K39461" s="15"/>
    </row>
    <row r="39462" spans="8:11">
      <c r="H39462" s="15"/>
      <c r="K39462" s="15"/>
    </row>
    <row r="39463" spans="8:11">
      <c r="H39463" s="15"/>
      <c r="K39463" s="15"/>
    </row>
    <row r="39464" spans="8:11">
      <c r="H39464" s="15"/>
      <c r="K39464" s="15"/>
    </row>
    <row r="39465" spans="8:11">
      <c r="H39465" s="15"/>
      <c r="K39465" s="15"/>
    </row>
    <row r="39466" spans="8:11">
      <c r="H39466" s="15"/>
      <c r="K39466" s="15"/>
    </row>
    <row r="39467" spans="8:11">
      <c r="H39467" s="15"/>
      <c r="K39467" s="15"/>
    </row>
    <row r="39468" spans="8:11">
      <c r="H39468" s="15"/>
      <c r="K39468" s="15"/>
    </row>
    <row r="39469" spans="8:11">
      <c r="H39469" s="15"/>
      <c r="K39469" s="15"/>
    </row>
    <row r="39470" spans="8:11">
      <c r="H39470" s="15"/>
      <c r="K39470" s="15"/>
    </row>
    <row r="39471" spans="8:11">
      <c r="H39471" s="15"/>
      <c r="K39471" s="15"/>
    </row>
    <row r="39472" spans="8:11">
      <c r="H39472" s="15"/>
      <c r="K39472" s="15"/>
    </row>
    <row r="39473" spans="8:11">
      <c r="H39473" s="15"/>
      <c r="K39473" s="15"/>
    </row>
    <row r="39474" spans="8:11">
      <c r="H39474" s="15"/>
      <c r="K39474" s="15"/>
    </row>
    <row r="39475" spans="8:11">
      <c r="H39475" s="15"/>
      <c r="K39475" s="15"/>
    </row>
    <row r="39476" spans="8:11">
      <c r="H39476" s="15"/>
      <c r="K39476" s="15"/>
    </row>
    <row r="39477" spans="8:11">
      <c r="H39477" s="15"/>
      <c r="K39477" s="15"/>
    </row>
    <row r="39478" spans="8:11">
      <c r="H39478" s="15"/>
      <c r="K39478" s="15"/>
    </row>
    <row r="39479" spans="8:11">
      <c r="H39479" s="15"/>
      <c r="K39479" s="15"/>
    </row>
    <row r="39480" spans="8:11">
      <c r="H39480" s="15"/>
      <c r="K39480" s="15"/>
    </row>
    <row r="39481" spans="8:11">
      <c r="H39481" s="15"/>
      <c r="K39481" s="15"/>
    </row>
    <row r="39482" spans="8:11">
      <c r="H39482" s="15"/>
      <c r="K39482" s="15"/>
    </row>
    <row r="39483" spans="8:11">
      <c r="H39483" s="15"/>
      <c r="K39483" s="15"/>
    </row>
    <row r="39484" spans="8:11">
      <c r="H39484" s="15"/>
      <c r="K39484" s="15"/>
    </row>
    <row r="39485" spans="8:11">
      <c r="H39485" s="15"/>
      <c r="K39485" s="15"/>
    </row>
    <row r="39486" spans="8:11">
      <c r="H39486" s="15"/>
      <c r="K39486" s="15"/>
    </row>
    <row r="39487" spans="8:11">
      <c r="H39487" s="15"/>
      <c r="K39487" s="15"/>
    </row>
    <row r="39488" spans="8:11">
      <c r="H39488" s="15"/>
      <c r="K39488" s="15"/>
    </row>
    <row r="39489" spans="8:11">
      <c r="H39489" s="15"/>
      <c r="K39489" s="15"/>
    </row>
    <row r="39490" spans="8:11">
      <c r="H39490" s="15"/>
      <c r="K39490" s="15"/>
    </row>
    <row r="39491" spans="8:11">
      <c r="H39491" s="15"/>
      <c r="K39491" s="15"/>
    </row>
    <row r="39492" spans="8:11">
      <c r="H39492" s="15"/>
      <c r="K39492" s="15"/>
    </row>
    <row r="39493" spans="8:11">
      <c r="H39493" s="15"/>
      <c r="K39493" s="15"/>
    </row>
    <row r="39494" spans="8:11">
      <c r="H39494" s="15"/>
      <c r="K39494" s="15"/>
    </row>
    <row r="39495" spans="8:11">
      <c r="H39495" s="15"/>
      <c r="K39495" s="15"/>
    </row>
    <row r="39496" spans="8:11">
      <c r="H39496" s="15"/>
      <c r="K39496" s="15"/>
    </row>
    <row r="39497" spans="8:11">
      <c r="H39497" s="15"/>
      <c r="K39497" s="15"/>
    </row>
    <row r="39498" spans="8:11">
      <c r="H39498" s="15"/>
      <c r="K39498" s="15"/>
    </row>
    <row r="39499" spans="8:11">
      <c r="H39499" s="15"/>
      <c r="K39499" s="15"/>
    </row>
    <row r="39500" spans="8:11">
      <c r="H39500" s="15"/>
      <c r="K39500" s="15"/>
    </row>
    <row r="39501" spans="8:11">
      <c r="H39501" s="15"/>
      <c r="K39501" s="15"/>
    </row>
    <row r="39502" spans="8:11">
      <c r="H39502" s="15"/>
      <c r="K39502" s="15"/>
    </row>
    <row r="39503" spans="8:11">
      <c r="H39503" s="15"/>
      <c r="K39503" s="15"/>
    </row>
    <row r="39504" spans="8:11">
      <c r="H39504" s="15"/>
      <c r="K39504" s="15"/>
    </row>
    <row r="39505" spans="8:11">
      <c r="H39505" s="15"/>
      <c r="K39505" s="15"/>
    </row>
    <row r="39506" spans="8:11">
      <c r="H39506" s="15"/>
      <c r="K39506" s="15"/>
    </row>
    <row r="39507" spans="8:11">
      <c r="H39507" s="15"/>
      <c r="K39507" s="15"/>
    </row>
    <row r="39508" spans="8:11">
      <c r="H39508" s="15"/>
      <c r="K39508" s="15"/>
    </row>
    <row r="39509" spans="8:11">
      <c r="H39509" s="15"/>
      <c r="K39509" s="15"/>
    </row>
    <row r="39510" spans="8:11">
      <c r="H39510" s="15"/>
      <c r="K39510" s="15"/>
    </row>
    <row r="39511" spans="8:11">
      <c r="H39511" s="15"/>
      <c r="K39511" s="15"/>
    </row>
    <row r="39512" spans="8:11">
      <c r="H39512" s="15"/>
      <c r="K39512" s="15"/>
    </row>
    <row r="39513" spans="8:11">
      <c r="H39513" s="15"/>
      <c r="K39513" s="15"/>
    </row>
    <row r="39514" spans="8:11">
      <c r="H39514" s="15"/>
      <c r="K39514" s="15"/>
    </row>
    <row r="39515" spans="8:11">
      <c r="H39515" s="15"/>
      <c r="K39515" s="15"/>
    </row>
    <row r="39516" spans="8:11">
      <c r="H39516" s="15"/>
      <c r="K39516" s="15"/>
    </row>
    <row r="39517" spans="8:11">
      <c r="H39517" s="15"/>
      <c r="K39517" s="15"/>
    </row>
    <row r="39518" spans="8:11">
      <c r="H39518" s="15"/>
      <c r="K39518" s="15"/>
    </row>
    <row r="39519" spans="8:11">
      <c r="H39519" s="15"/>
      <c r="K39519" s="15"/>
    </row>
    <row r="39520" spans="8:11">
      <c r="H39520" s="15"/>
      <c r="K39520" s="15"/>
    </row>
    <row r="39521" spans="8:11">
      <c r="H39521" s="15"/>
      <c r="K39521" s="15"/>
    </row>
    <row r="39522" spans="8:11">
      <c r="H39522" s="15"/>
      <c r="K39522" s="15"/>
    </row>
    <row r="39523" spans="8:11">
      <c r="H39523" s="15"/>
      <c r="K39523" s="15"/>
    </row>
    <row r="39524" spans="8:11">
      <c r="H39524" s="15"/>
      <c r="K39524" s="15"/>
    </row>
    <row r="39525" spans="8:11">
      <c r="H39525" s="15"/>
      <c r="K39525" s="15"/>
    </row>
    <row r="39526" spans="8:11">
      <c r="H39526" s="15"/>
      <c r="K39526" s="15"/>
    </row>
    <row r="39527" spans="8:11">
      <c r="H39527" s="15"/>
      <c r="K39527" s="15"/>
    </row>
    <row r="39528" spans="8:11">
      <c r="H39528" s="15"/>
      <c r="K39528" s="15"/>
    </row>
    <row r="39529" spans="8:11">
      <c r="H39529" s="15"/>
      <c r="K39529" s="15"/>
    </row>
    <row r="39530" spans="8:11">
      <c r="H39530" s="15"/>
      <c r="K39530" s="15"/>
    </row>
    <row r="39531" spans="8:11">
      <c r="H39531" s="15"/>
      <c r="K39531" s="15"/>
    </row>
    <row r="39532" spans="8:11">
      <c r="H39532" s="15"/>
      <c r="K39532" s="15"/>
    </row>
    <row r="39533" spans="8:11">
      <c r="H39533" s="15"/>
      <c r="K39533" s="15"/>
    </row>
    <row r="39534" spans="8:11">
      <c r="H39534" s="15"/>
      <c r="K39534" s="15"/>
    </row>
    <row r="39535" spans="8:11">
      <c r="H39535" s="15"/>
      <c r="K39535" s="15"/>
    </row>
    <row r="39536" spans="8:11">
      <c r="H39536" s="15"/>
      <c r="K39536" s="15"/>
    </row>
    <row r="39537" spans="8:11">
      <c r="H39537" s="15"/>
      <c r="K39537" s="15"/>
    </row>
    <row r="39538" spans="8:11">
      <c r="H39538" s="15"/>
      <c r="K39538" s="15"/>
    </row>
    <row r="39539" spans="8:11">
      <c r="H39539" s="15"/>
      <c r="K39539" s="15"/>
    </row>
    <row r="39540" spans="8:11">
      <c r="H39540" s="15"/>
      <c r="K39540" s="15"/>
    </row>
    <row r="39541" spans="8:11">
      <c r="H39541" s="15"/>
      <c r="K39541" s="15"/>
    </row>
    <row r="39542" spans="8:11">
      <c r="H39542" s="15"/>
      <c r="K39542" s="15"/>
    </row>
    <row r="39543" spans="8:11">
      <c r="H39543" s="15"/>
      <c r="K39543" s="15"/>
    </row>
    <row r="39544" spans="8:11">
      <c r="H39544" s="15"/>
      <c r="K39544" s="15"/>
    </row>
    <row r="39545" spans="8:11">
      <c r="H39545" s="15"/>
      <c r="K39545" s="15"/>
    </row>
    <row r="39546" spans="8:11">
      <c r="H39546" s="15"/>
      <c r="K39546" s="15"/>
    </row>
    <row r="39547" spans="8:11">
      <c r="H39547" s="15"/>
      <c r="K39547" s="15"/>
    </row>
    <row r="39548" spans="8:11">
      <c r="H39548" s="15"/>
      <c r="K39548" s="15"/>
    </row>
    <row r="39549" spans="8:11">
      <c r="H39549" s="15"/>
      <c r="K39549" s="15"/>
    </row>
    <row r="39550" spans="8:11">
      <c r="H39550" s="15"/>
      <c r="K39550" s="15"/>
    </row>
    <row r="39551" spans="8:11">
      <c r="H39551" s="15"/>
      <c r="K39551" s="15"/>
    </row>
    <row r="39552" spans="8:11">
      <c r="H39552" s="15"/>
      <c r="K39552" s="15"/>
    </row>
    <row r="39553" spans="8:11">
      <c r="H39553" s="15"/>
      <c r="K39553" s="15"/>
    </row>
    <row r="39554" spans="8:11">
      <c r="H39554" s="15"/>
      <c r="K39554" s="15"/>
    </row>
    <row r="39555" spans="8:11">
      <c r="H39555" s="15"/>
      <c r="K39555" s="15"/>
    </row>
    <row r="39556" spans="8:11">
      <c r="H39556" s="15"/>
      <c r="K39556" s="15"/>
    </row>
    <row r="39557" spans="8:11">
      <c r="H39557" s="15"/>
      <c r="K39557" s="15"/>
    </row>
    <row r="39558" spans="8:11">
      <c r="H39558" s="15"/>
      <c r="K39558" s="15"/>
    </row>
    <row r="39559" spans="8:11">
      <c r="H39559" s="15"/>
      <c r="K39559" s="15"/>
    </row>
    <row r="39560" spans="8:11">
      <c r="H39560" s="15"/>
      <c r="K39560" s="15"/>
    </row>
    <row r="39561" spans="8:11">
      <c r="H39561" s="15"/>
      <c r="K39561" s="15"/>
    </row>
    <row r="39562" spans="8:11">
      <c r="H39562" s="15"/>
      <c r="K39562" s="15"/>
    </row>
    <row r="39563" spans="8:11">
      <c r="H39563" s="15"/>
      <c r="K39563" s="15"/>
    </row>
    <row r="39564" spans="8:11">
      <c r="H39564" s="15"/>
      <c r="K39564" s="15"/>
    </row>
    <row r="39565" spans="8:11">
      <c r="H39565" s="15"/>
      <c r="K39565" s="15"/>
    </row>
    <row r="39566" spans="8:11">
      <c r="H39566" s="15"/>
      <c r="K39566" s="15"/>
    </row>
    <row r="39567" spans="8:11">
      <c r="H39567" s="15"/>
      <c r="K39567" s="15"/>
    </row>
    <row r="39568" spans="8:11">
      <c r="H39568" s="15"/>
      <c r="K39568" s="15"/>
    </row>
    <row r="39569" spans="8:11">
      <c r="H39569" s="15"/>
      <c r="K39569" s="15"/>
    </row>
    <row r="39570" spans="8:11">
      <c r="H39570" s="15"/>
      <c r="K39570" s="15"/>
    </row>
    <row r="39571" spans="8:11">
      <c r="H39571" s="15"/>
      <c r="K39571" s="15"/>
    </row>
    <row r="39572" spans="8:11">
      <c r="H39572" s="15"/>
      <c r="K39572" s="15"/>
    </row>
    <row r="39573" spans="8:11">
      <c r="H39573" s="15"/>
      <c r="K39573" s="15"/>
    </row>
    <row r="39574" spans="8:11">
      <c r="H39574" s="15"/>
      <c r="K39574" s="15"/>
    </row>
    <row r="39575" spans="8:11">
      <c r="H39575" s="15"/>
      <c r="K39575" s="15"/>
    </row>
    <row r="39576" spans="8:11">
      <c r="H39576" s="15"/>
      <c r="K39576" s="15"/>
    </row>
    <row r="39577" spans="8:11">
      <c r="H39577" s="15"/>
      <c r="K39577" s="15"/>
    </row>
    <row r="39578" spans="8:11">
      <c r="H39578" s="15"/>
      <c r="K39578" s="15"/>
    </row>
    <row r="39579" spans="8:11">
      <c r="H39579" s="15"/>
      <c r="K39579" s="15"/>
    </row>
    <row r="39580" spans="8:11">
      <c r="H39580" s="15"/>
      <c r="K39580" s="15"/>
    </row>
    <row r="39581" spans="8:11">
      <c r="H39581" s="15"/>
      <c r="K39581" s="15"/>
    </row>
    <row r="39582" spans="8:11">
      <c r="H39582" s="15"/>
      <c r="K39582" s="15"/>
    </row>
    <row r="39583" spans="8:11">
      <c r="H39583" s="15"/>
      <c r="K39583" s="15"/>
    </row>
    <row r="39584" spans="8:11">
      <c r="H39584" s="15"/>
      <c r="K39584" s="15"/>
    </row>
    <row r="39585" spans="8:11">
      <c r="H39585" s="15"/>
      <c r="K39585" s="15"/>
    </row>
    <row r="39586" spans="8:11">
      <c r="H39586" s="15"/>
      <c r="K39586" s="15"/>
    </row>
    <row r="39587" spans="8:11">
      <c r="H39587" s="15"/>
      <c r="K39587" s="15"/>
    </row>
    <row r="39588" spans="8:11">
      <c r="H39588" s="15"/>
      <c r="K39588" s="15"/>
    </row>
    <row r="39589" spans="8:11">
      <c r="H39589" s="15"/>
      <c r="K39589" s="15"/>
    </row>
    <row r="39590" spans="8:11">
      <c r="H39590" s="15"/>
      <c r="K39590" s="15"/>
    </row>
    <row r="39591" spans="8:11">
      <c r="H39591" s="15"/>
      <c r="K39591" s="15"/>
    </row>
    <row r="39592" spans="8:11">
      <c r="H39592" s="15"/>
      <c r="K39592" s="15"/>
    </row>
    <row r="39593" spans="8:11">
      <c r="H39593" s="15"/>
      <c r="K39593" s="15"/>
    </row>
    <row r="39594" spans="8:11">
      <c r="H39594" s="15"/>
      <c r="K39594" s="15"/>
    </row>
    <row r="39595" spans="8:11">
      <c r="H39595" s="15"/>
      <c r="K39595" s="15"/>
    </row>
    <row r="39596" spans="8:11">
      <c r="H39596" s="15"/>
      <c r="K39596" s="15"/>
    </row>
    <row r="39597" spans="8:11">
      <c r="H39597" s="15"/>
      <c r="K39597" s="15"/>
    </row>
    <row r="39598" spans="8:11">
      <c r="H39598" s="15"/>
      <c r="K39598" s="15"/>
    </row>
    <row r="39599" spans="8:11">
      <c r="H39599" s="15"/>
      <c r="K39599" s="15"/>
    </row>
    <row r="39600" spans="8:11">
      <c r="H39600" s="15"/>
      <c r="K39600" s="15"/>
    </row>
    <row r="39601" spans="8:11">
      <c r="H39601" s="15"/>
      <c r="K39601" s="15"/>
    </row>
    <row r="39602" spans="8:11">
      <c r="H39602" s="15"/>
      <c r="K39602" s="15"/>
    </row>
    <row r="39603" spans="8:11">
      <c r="H39603" s="15"/>
      <c r="K39603" s="15"/>
    </row>
    <row r="39604" spans="8:11">
      <c r="H39604" s="15"/>
      <c r="K39604" s="15"/>
    </row>
    <row r="39605" spans="8:11">
      <c r="H39605" s="15"/>
      <c r="K39605" s="15"/>
    </row>
    <row r="39606" spans="8:11">
      <c r="H39606" s="15"/>
      <c r="K39606" s="15"/>
    </row>
    <row r="39607" spans="8:11">
      <c r="H39607" s="15"/>
      <c r="K39607" s="15"/>
    </row>
    <row r="39608" spans="8:11">
      <c r="H39608" s="15"/>
      <c r="K39608" s="15"/>
    </row>
    <row r="39609" spans="8:11">
      <c r="H39609" s="15"/>
      <c r="K39609" s="15"/>
    </row>
    <row r="39610" spans="8:11">
      <c r="H39610" s="15"/>
      <c r="K39610" s="15"/>
    </row>
    <row r="39611" spans="8:11">
      <c r="H39611" s="15"/>
      <c r="K39611" s="15"/>
    </row>
    <row r="39612" spans="8:11">
      <c r="H39612" s="15"/>
      <c r="K39612" s="15"/>
    </row>
    <row r="39613" spans="8:11">
      <c r="H39613" s="15"/>
      <c r="K39613" s="15"/>
    </row>
    <row r="39614" spans="8:11">
      <c r="H39614" s="15"/>
      <c r="K39614" s="15"/>
    </row>
    <row r="39615" spans="8:11">
      <c r="H39615" s="15"/>
      <c r="K39615" s="15"/>
    </row>
    <row r="39616" spans="8:11">
      <c r="H39616" s="15"/>
      <c r="K39616" s="15"/>
    </row>
    <row r="39617" spans="8:11">
      <c r="H39617" s="15"/>
      <c r="K39617" s="15"/>
    </row>
    <row r="39618" spans="8:11">
      <c r="H39618" s="15"/>
      <c r="K39618" s="15"/>
    </row>
    <row r="39619" spans="8:11">
      <c r="H39619" s="15"/>
      <c r="K39619" s="15"/>
    </row>
    <row r="39620" spans="8:11">
      <c r="H39620" s="15"/>
      <c r="K39620" s="15"/>
    </row>
    <row r="39621" spans="8:11">
      <c r="H39621" s="15"/>
      <c r="K39621" s="15"/>
    </row>
    <row r="39622" spans="8:11">
      <c r="H39622" s="15"/>
      <c r="K39622" s="15"/>
    </row>
    <row r="39623" spans="8:11">
      <c r="H39623" s="15"/>
      <c r="K39623" s="15"/>
    </row>
    <row r="39624" spans="8:11">
      <c r="H39624" s="15"/>
      <c r="K39624" s="15"/>
    </row>
    <row r="39625" spans="8:11">
      <c r="H39625" s="15"/>
      <c r="K39625" s="15"/>
    </row>
    <row r="39626" spans="8:11">
      <c r="H39626" s="15"/>
      <c r="K39626" s="15"/>
    </row>
    <row r="39627" spans="8:11">
      <c r="H39627" s="15"/>
      <c r="K39627" s="15"/>
    </row>
    <row r="39628" spans="8:11">
      <c r="H39628" s="15"/>
      <c r="K39628" s="15"/>
    </row>
    <row r="39629" spans="8:11">
      <c r="H39629" s="15"/>
      <c r="K39629" s="15"/>
    </row>
    <row r="39630" spans="8:11">
      <c r="H39630" s="15"/>
      <c r="K39630" s="15"/>
    </row>
    <row r="39631" spans="8:11">
      <c r="H39631" s="15"/>
      <c r="K39631" s="15"/>
    </row>
    <row r="39632" spans="8:11">
      <c r="H39632" s="15"/>
      <c r="K39632" s="15"/>
    </row>
    <row r="39633" spans="8:11">
      <c r="H39633" s="15"/>
      <c r="K39633" s="15"/>
    </row>
    <row r="39634" spans="8:11">
      <c r="H39634" s="15"/>
      <c r="K39634" s="15"/>
    </row>
    <row r="39635" spans="8:11">
      <c r="H39635" s="15"/>
      <c r="K39635" s="15"/>
    </row>
    <row r="39636" spans="8:11">
      <c r="H39636" s="15"/>
      <c r="K39636" s="15"/>
    </row>
    <row r="39637" spans="8:11">
      <c r="H39637" s="15"/>
      <c r="K39637" s="15"/>
    </row>
    <row r="39638" spans="8:11">
      <c r="H39638" s="15"/>
      <c r="K39638" s="15"/>
    </row>
    <row r="39639" spans="8:11">
      <c r="H39639" s="15"/>
      <c r="K39639" s="15"/>
    </row>
    <row r="39640" spans="8:11">
      <c r="H39640" s="15"/>
      <c r="K39640" s="15"/>
    </row>
    <row r="39641" spans="8:11">
      <c r="H39641" s="15"/>
      <c r="K39641" s="15"/>
    </row>
    <row r="39642" spans="8:11">
      <c r="H39642" s="15"/>
      <c r="K39642" s="15"/>
    </row>
    <row r="39643" spans="8:11">
      <c r="H39643" s="15"/>
      <c r="K39643" s="15"/>
    </row>
    <row r="39644" spans="8:11">
      <c r="H39644" s="15"/>
      <c r="K39644" s="15"/>
    </row>
    <row r="39645" spans="8:11">
      <c r="H39645" s="15"/>
      <c r="K39645" s="15"/>
    </row>
    <row r="39646" spans="8:11">
      <c r="H39646" s="15"/>
      <c r="K39646" s="15"/>
    </row>
    <row r="39647" spans="8:11">
      <c r="H39647" s="15"/>
      <c r="K39647" s="15"/>
    </row>
    <row r="39648" spans="8:11">
      <c r="H39648" s="15"/>
      <c r="K39648" s="15"/>
    </row>
    <row r="39649" spans="8:11">
      <c r="H39649" s="15"/>
      <c r="K39649" s="15"/>
    </row>
    <row r="39650" spans="8:11">
      <c r="H39650" s="15"/>
      <c r="K39650" s="15"/>
    </row>
    <row r="39651" spans="8:11">
      <c r="H39651" s="15"/>
      <c r="K39651" s="15"/>
    </row>
    <row r="39652" spans="8:11">
      <c r="H39652" s="15"/>
      <c r="K39652" s="15"/>
    </row>
    <row r="39653" spans="8:11">
      <c r="H39653" s="15"/>
      <c r="K39653" s="15"/>
    </row>
    <row r="39654" spans="8:11">
      <c r="H39654" s="15"/>
      <c r="K39654" s="15"/>
    </row>
    <row r="39655" spans="8:11">
      <c r="H39655" s="15"/>
      <c r="K39655" s="15"/>
    </row>
    <row r="39656" spans="8:11">
      <c r="H39656" s="15"/>
      <c r="K39656" s="15"/>
    </row>
    <row r="39657" spans="8:11">
      <c r="H39657" s="15"/>
      <c r="K39657" s="15"/>
    </row>
    <row r="39658" spans="8:11">
      <c r="H39658" s="15"/>
      <c r="K39658" s="15"/>
    </row>
    <row r="39659" spans="8:11">
      <c r="H39659" s="15"/>
      <c r="K39659" s="15"/>
    </row>
    <row r="39660" spans="8:11">
      <c r="H39660" s="15"/>
      <c r="K39660" s="15"/>
    </row>
    <row r="39661" spans="8:11">
      <c r="H39661" s="15"/>
      <c r="K39661" s="15"/>
    </row>
    <row r="39662" spans="8:11">
      <c r="H39662" s="15"/>
      <c r="K39662" s="15"/>
    </row>
    <row r="39663" spans="8:11">
      <c r="H39663" s="15"/>
      <c r="K39663" s="15"/>
    </row>
    <row r="39664" spans="8:11">
      <c r="H39664" s="15"/>
      <c r="K39664" s="15"/>
    </row>
    <row r="39665" spans="8:11">
      <c r="H39665" s="15"/>
      <c r="K39665" s="15"/>
    </row>
    <row r="39666" spans="8:11">
      <c r="H39666" s="15"/>
      <c r="K39666" s="15"/>
    </row>
    <row r="39667" spans="8:11">
      <c r="H39667" s="15"/>
      <c r="K39667" s="15"/>
    </row>
    <row r="39668" spans="8:11">
      <c r="H39668" s="15"/>
      <c r="K39668" s="15"/>
    </row>
    <row r="39669" spans="8:11">
      <c r="H39669" s="15"/>
      <c r="K39669" s="15"/>
    </row>
    <row r="39670" spans="8:11">
      <c r="H39670" s="15"/>
      <c r="K39670" s="15"/>
    </row>
    <row r="39671" spans="8:11">
      <c r="H39671" s="15"/>
      <c r="K39671" s="15"/>
    </row>
    <row r="39672" spans="8:11">
      <c r="H39672" s="15"/>
      <c r="K39672" s="15"/>
    </row>
    <row r="39673" spans="8:11">
      <c r="H39673" s="15"/>
      <c r="K39673" s="15"/>
    </row>
    <row r="39674" spans="8:11">
      <c r="H39674" s="15"/>
      <c r="K39674" s="15"/>
    </row>
    <row r="39675" spans="8:11">
      <c r="H39675" s="15"/>
      <c r="K39675" s="15"/>
    </row>
    <row r="39676" spans="8:11">
      <c r="H39676" s="15"/>
      <c r="K39676" s="15"/>
    </row>
    <row r="39677" spans="8:11">
      <c r="H39677" s="15"/>
      <c r="K39677" s="15"/>
    </row>
    <row r="39678" spans="8:11">
      <c r="H39678" s="15"/>
      <c r="K39678" s="15"/>
    </row>
    <row r="39679" spans="8:11">
      <c r="H39679" s="15"/>
      <c r="K39679" s="15"/>
    </row>
    <row r="39680" spans="8:11">
      <c r="H39680" s="15"/>
      <c r="K39680" s="15"/>
    </row>
    <row r="39681" spans="8:11">
      <c r="H39681" s="15"/>
      <c r="K39681" s="15"/>
    </row>
    <row r="39682" spans="8:11">
      <c r="H39682" s="15"/>
      <c r="K39682" s="15"/>
    </row>
    <row r="39683" spans="8:11">
      <c r="H39683" s="15"/>
      <c r="K39683" s="15"/>
    </row>
    <row r="39684" spans="8:11">
      <c r="H39684" s="15"/>
      <c r="K39684" s="15"/>
    </row>
    <row r="39685" spans="8:11">
      <c r="H39685" s="15"/>
      <c r="K39685" s="15"/>
    </row>
    <row r="39686" spans="8:11">
      <c r="H39686" s="15"/>
      <c r="K39686" s="15"/>
    </row>
    <row r="39687" spans="8:11">
      <c r="H39687" s="15"/>
      <c r="K39687" s="15"/>
    </row>
    <row r="39688" spans="8:11">
      <c r="H39688" s="15"/>
      <c r="K39688" s="15"/>
    </row>
    <row r="39689" spans="8:11">
      <c r="H39689" s="15"/>
      <c r="K39689" s="15"/>
    </row>
    <row r="39690" spans="8:11">
      <c r="H39690" s="15"/>
      <c r="K39690" s="15"/>
    </row>
    <row r="39691" spans="8:11">
      <c r="H39691" s="15"/>
      <c r="K39691" s="15"/>
    </row>
    <row r="39692" spans="8:11">
      <c r="H39692" s="15"/>
      <c r="K39692" s="15"/>
    </row>
    <row r="39693" spans="8:11">
      <c r="H39693" s="15"/>
      <c r="K39693" s="15"/>
    </row>
    <row r="39694" spans="8:11">
      <c r="H39694" s="15"/>
      <c r="K39694" s="15"/>
    </row>
    <row r="39695" spans="8:11">
      <c r="H39695" s="15"/>
      <c r="K39695" s="15"/>
    </row>
    <row r="39696" spans="8:11">
      <c r="H39696" s="15"/>
      <c r="K39696" s="15"/>
    </row>
    <row r="39697" spans="8:11">
      <c r="H39697" s="15"/>
      <c r="K39697" s="15"/>
    </row>
    <row r="39698" spans="8:11">
      <c r="H39698" s="15"/>
      <c r="K39698" s="15"/>
    </row>
    <row r="39699" spans="8:11">
      <c r="H39699" s="15"/>
      <c r="K39699" s="15"/>
    </row>
    <row r="39700" spans="8:11">
      <c r="H39700" s="15"/>
      <c r="K39700" s="15"/>
    </row>
    <row r="39701" spans="8:11">
      <c r="H39701" s="15"/>
      <c r="K39701" s="15"/>
    </row>
    <row r="39702" spans="8:11">
      <c r="H39702" s="15"/>
      <c r="K39702" s="15"/>
    </row>
    <row r="39703" spans="8:11">
      <c r="H39703" s="15"/>
      <c r="K39703" s="15"/>
    </row>
    <row r="39704" spans="8:11">
      <c r="H39704" s="15"/>
      <c r="K39704" s="15"/>
    </row>
    <row r="39705" spans="8:11">
      <c r="H39705" s="15"/>
      <c r="K39705" s="15"/>
    </row>
    <row r="39706" spans="8:11">
      <c r="H39706" s="15"/>
      <c r="K39706" s="15"/>
    </row>
    <row r="39707" spans="8:11">
      <c r="H39707" s="15"/>
      <c r="K39707" s="15"/>
    </row>
    <row r="39708" spans="8:11">
      <c r="H39708" s="15"/>
      <c r="K39708" s="15"/>
    </row>
    <row r="39709" spans="8:11">
      <c r="H39709" s="15"/>
      <c r="K39709" s="15"/>
    </row>
    <row r="39710" spans="8:11">
      <c r="H39710" s="15"/>
      <c r="K39710" s="15"/>
    </row>
    <row r="39711" spans="8:11">
      <c r="H39711" s="15"/>
      <c r="K39711" s="15"/>
    </row>
    <row r="39712" spans="8:11">
      <c r="H39712" s="15"/>
      <c r="K39712" s="15"/>
    </row>
    <row r="39713" spans="8:11">
      <c r="H39713" s="15"/>
      <c r="K39713" s="15"/>
    </row>
    <row r="39714" spans="8:11">
      <c r="H39714" s="15"/>
      <c r="K39714" s="15"/>
    </row>
    <row r="39715" spans="8:11">
      <c r="H39715" s="15"/>
      <c r="K39715" s="15"/>
    </row>
    <row r="39716" spans="8:11">
      <c r="H39716" s="15"/>
      <c r="K39716" s="15"/>
    </row>
    <row r="39717" spans="8:11">
      <c r="H39717" s="15"/>
      <c r="K39717" s="15"/>
    </row>
    <row r="39718" spans="8:11">
      <c r="H39718" s="15"/>
      <c r="K39718" s="15"/>
    </row>
    <row r="39719" spans="8:11">
      <c r="H39719" s="15"/>
      <c r="K39719" s="15"/>
    </row>
    <row r="39720" spans="8:11">
      <c r="H39720" s="15"/>
      <c r="K39720" s="15"/>
    </row>
    <row r="39721" spans="8:11">
      <c r="H39721" s="15"/>
      <c r="K39721" s="15"/>
    </row>
    <row r="39722" spans="8:11">
      <c r="H39722" s="15"/>
      <c r="K39722" s="15"/>
    </row>
    <row r="39723" spans="8:11">
      <c r="H39723" s="15"/>
      <c r="K39723" s="15"/>
    </row>
    <row r="39724" spans="8:11">
      <c r="H39724" s="15"/>
      <c r="K39724" s="15"/>
    </row>
    <row r="39725" spans="8:11">
      <c r="H39725" s="15"/>
      <c r="K39725" s="15"/>
    </row>
    <row r="39726" spans="8:11">
      <c r="H39726" s="15"/>
      <c r="K39726" s="15"/>
    </row>
    <row r="39727" spans="8:11">
      <c r="H39727" s="15"/>
      <c r="K39727" s="15"/>
    </row>
    <row r="39728" spans="8:11">
      <c r="H39728" s="15"/>
      <c r="K39728" s="15"/>
    </row>
    <row r="39729" spans="8:11">
      <c r="H39729" s="15"/>
      <c r="K39729" s="15"/>
    </row>
    <row r="39730" spans="8:11">
      <c r="H39730" s="15"/>
      <c r="K39730" s="15"/>
    </row>
    <row r="39731" spans="8:11">
      <c r="H39731" s="15"/>
      <c r="K39731" s="15"/>
    </row>
    <row r="39732" spans="8:11">
      <c r="H39732" s="15"/>
      <c r="K39732" s="15"/>
    </row>
    <row r="39733" spans="8:11">
      <c r="H39733" s="15"/>
      <c r="K39733" s="15"/>
    </row>
    <row r="39734" spans="8:11">
      <c r="H39734" s="15"/>
      <c r="K39734" s="15"/>
    </row>
    <row r="39735" spans="8:11">
      <c r="H39735" s="15"/>
      <c r="K39735" s="15"/>
    </row>
    <row r="39736" spans="8:11">
      <c r="H39736" s="15"/>
      <c r="K39736" s="15"/>
    </row>
    <row r="39737" spans="8:11">
      <c r="H39737" s="15"/>
      <c r="K39737" s="15"/>
    </row>
    <row r="39738" spans="8:11">
      <c r="H39738" s="15"/>
      <c r="K39738" s="15"/>
    </row>
    <row r="39739" spans="8:11">
      <c r="H39739" s="15"/>
      <c r="K39739" s="15"/>
    </row>
    <row r="39740" spans="8:11">
      <c r="H39740" s="15"/>
      <c r="K39740" s="15"/>
    </row>
    <row r="39741" spans="8:11">
      <c r="H39741" s="15"/>
      <c r="K39741" s="15"/>
    </row>
    <row r="39742" spans="8:11">
      <c r="H39742" s="15"/>
      <c r="K39742" s="15"/>
    </row>
    <row r="39743" spans="8:11">
      <c r="H39743" s="15"/>
      <c r="K39743" s="15"/>
    </row>
    <row r="39744" spans="8:11">
      <c r="H39744" s="15"/>
      <c r="K39744" s="15"/>
    </row>
    <row r="39745" spans="8:11">
      <c r="H39745" s="15"/>
      <c r="K39745" s="15"/>
    </row>
    <row r="39746" spans="8:11">
      <c r="H39746" s="15"/>
      <c r="K39746" s="15"/>
    </row>
    <row r="39747" spans="8:11">
      <c r="H39747" s="15"/>
      <c r="K39747" s="15"/>
    </row>
    <row r="39748" spans="8:11">
      <c r="H39748" s="15"/>
      <c r="K39748" s="15"/>
    </row>
    <row r="39749" spans="8:11">
      <c r="H39749" s="15"/>
      <c r="K39749" s="15"/>
    </row>
    <row r="39750" spans="8:11">
      <c r="H39750" s="15"/>
      <c r="K39750" s="15"/>
    </row>
    <row r="39751" spans="8:11">
      <c r="H39751" s="15"/>
      <c r="K39751" s="15"/>
    </row>
    <row r="39752" spans="8:11">
      <c r="H39752" s="15"/>
      <c r="K39752" s="15"/>
    </row>
    <row r="39753" spans="8:11">
      <c r="H39753" s="15"/>
      <c r="K39753" s="15"/>
    </row>
    <row r="39754" spans="8:11">
      <c r="H39754" s="15"/>
      <c r="K39754" s="15"/>
    </row>
    <row r="39755" spans="8:11">
      <c r="H39755" s="15"/>
      <c r="K39755" s="15"/>
    </row>
    <row r="39756" spans="8:11">
      <c r="H39756" s="15"/>
      <c r="K39756" s="15"/>
    </row>
    <row r="39757" spans="8:11">
      <c r="H39757" s="15"/>
      <c r="K39757" s="15"/>
    </row>
    <row r="39758" spans="8:11">
      <c r="H39758" s="15"/>
      <c r="K39758" s="15"/>
    </row>
    <row r="39759" spans="8:11">
      <c r="H39759" s="15"/>
      <c r="K39759" s="15"/>
    </row>
    <row r="39760" spans="8:11">
      <c r="H39760" s="15"/>
      <c r="K39760" s="15"/>
    </row>
    <row r="39761" spans="8:11">
      <c r="H39761" s="15"/>
      <c r="K39761" s="15"/>
    </row>
    <row r="39762" spans="8:11">
      <c r="H39762" s="15"/>
      <c r="K39762" s="15"/>
    </row>
    <row r="39763" spans="8:11">
      <c r="H39763" s="15"/>
      <c r="K39763" s="15"/>
    </row>
    <row r="39764" spans="8:11">
      <c r="H39764" s="15"/>
      <c r="K39764" s="15"/>
    </row>
    <row r="39765" spans="8:11">
      <c r="H39765" s="15"/>
      <c r="K39765" s="15"/>
    </row>
    <row r="39766" spans="8:11">
      <c r="H39766" s="15"/>
      <c r="K39766" s="15"/>
    </row>
    <row r="39767" spans="8:11">
      <c r="H39767" s="15"/>
      <c r="K39767" s="15"/>
    </row>
    <row r="39768" spans="8:11">
      <c r="H39768" s="15"/>
      <c r="K39768" s="15"/>
    </row>
    <row r="39769" spans="8:11">
      <c r="H39769" s="15"/>
      <c r="K39769" s="15"/>
    </row>
    <row r="39770" spans="8:11">
      <c r="H39770" s="15"/>
      <c r="K39770" s="15"/>
    </row>
    <row r="39771" spans="8:11">
      <c r="H39771" s="15"/>
      <c r="K39771" s="15"/>
    </row>
    <row r="39772" spans="8:11">
      <c r="H39772" s="15"/>
      <c r="K39772" s="15"/>
    </row>
    <row r="39773" spans="8:11">
      <c r="H39773" s="15"/>
      <c r="K39773" s="15"/>
    </row>
    <row r="39774" spans="8:11">
      <c r="H39774" s="15"/>
      <c r="K39774" s="15"/>
    </row>
    <row r="39775" spans="8:11">
      <c r="H39775" s="15"/>
      <c r="K39775" s="15"/>
    </row>
    <row r="39776" spans="8:11">
      <c r="H39776" s="15"/>
      <c r="K39776" s="15"/>
    </row>
    <row r="39777" spans="8:11">
      <c r="H39777" s="15"/>
      <c r="K39777" s="15"/>
    </row>
    <row r="39778" spans="8:11">
      <c r="H39778" s="15"/>
      <c r="K39778" s="15"/>
    </row>
    <row r="39779" spans="8:11">
      <c r="H39779" s="15"/>
      <c r="K39779" s="15"/>
    </row>
    <row r="39780" spans="8:11">
      <c r="H39780" s="15"/>
      <c r="K39780" s="15"/>
    </row>
    <row r="39781" spans="8:11">
      <c r="H39781" s="15"/>
      <c r="K39781" s="15"/>
    </row>
    <row r="39782" spans="8:11">
      <c r="H39782" s="15"/>
      <c r="K39782" s="15"/>
    </row>
    <row r="39783" spans="8:11">
      <c r="H39783" s="15"/>
      <c r="K39783" s="15"/>
    </row>
    <row r="39784" spans="8:11">
      <c r="H39784" s="15"/>
      <c r="K39784" s="15"/>
    </row>
    <row r="39785" spans="8:11">
      <c r="H39785" s="15"/>
      <c r="K39785" s="15"/>
    </row>
    <row r="39786" spans="8:11">
      <c r="H39786" s="15"/>
      <c r="K39786" s="15"/>
    </row>
    <row r="39787" spans="8:11">
      <c r="H39787" s="15"/>
      <c r="K39787" s="15"/>
    </row>
    <row r="39788" spans="8:11">
      <c r="H39788" s="15"/>
      <c r="K39788" s="15"/>
    </row>
    <row r="39789" spans="8:11">
      <c r="H39789" s="15"/>
      <c r="K39789" s="15"/>
    </row>
    <row r="39790" spans="8:11">
      <c r="H39790" s="15"/>
      <c r="K39790" s="15"/>
    </row>
    <row r="39791" spans="8:11">
      <c r="H39791" s="15"/>
      <c r="K39791" s="15"/>
    </row>
    <row r="39792" spans="8:11">
      <c r="H39792" s="15"/>
      <c r="K39792" s="15"/>
    </row>
    <row r="39793" spans="8:11">
      <c r="H39793" s="15"/>
      <c r="K39793" s="15"/>
    </row>
    <row r="39794" spans="8:11">
      <c r="H39794" s="15"/>
      <c r="K39794" s="15"/>
    </row>
    <row r="39795" spans="8:11">
      <c r="H39795" s="15"/>
      <c r="K39795" s="15"/>
    </row>
    <row r="39796" spans="8:11">
      <c r="H39796" s="15"/>
      <c r="K39796" s="15"/>
    </row>
    <row r="39797" spans="8:11">
      <c r="H39797" s="15"/>
      <c r="K39797" s="15"/>
    </row>
    <row r="39798" spans="8:11">
      <c r="H39798" s="15"/>
      <c r="K39798" s="15"/>
    </row>
    <row r="39799" spans="8:11">
      <c r="H39799" s="15"/>
      <c r="K39799" s="15"/>
    </row>
    <row r="39800" spans="8:11">
      <c r="H39800" s="15"/>
      <c r="K39800" s="15"/>
    </row>
    <row r="39801" spans="8:11">
      <c r="H39801" s="15"/>
      <c r="K39801" s="15"/>
    </row>
    <row r="39802" spans="8:11">
      <c r="H39802" s="15"/>
      <c r="K39802" s="15"/>
    </row>
    <row r="39803" spans="8:11">
      <c r="H39803" s="15"/>
      <c r="K39803" s="15"/>
    </row>
    <row r="39804" spans="8:11">
      <c r="H39804" s="15"/>
      <c r="K39804" s="15"/>
    </row>
    <row r="39805" spans="8:11">
      <c r="H39805" s="15"/>
      <c r="K39805" s="15"/>
    </row>
    <row r="39806" spans="8:11">
      <c r="H39806" s="15"/>
      <c r="K39806" s="15"/>
    </row>
    <row r="39807" spans="8:11">
      <c r="H39807" s="15"/>
      <c r="K39807" s="15"/>
    </row>
    <row r="39808" spans="8:11">
      <c r="H39808" s="15"/>
      <c r="K39808" s="15"/>
    </row>
    <row r="39809" spans="8:11">
      <c r="H39809" s="15"/>
      <c r="K39809" s="15"/>
    </row>
    <row r="39810" spans="8:11">
      <c r="H39810" s="15"/>
      <c r="K39810" s="15"/>
    </row>
    <row r="39811" spans="8:11">
      <c r="H39811" s="15"/>
      <c r="K39811" s="15"/>
    </row>
    <row r="39812" spans="8:11">
      <c r="H39812" s="15"/>
      <c r="K39812" s="15"/>
    </row>
    <row r="39813" spans="8:11">
      <c r="H39813" s="15"/>
      <c r="K39813" s="15"/>
    </row>
    <row r="39814" spans="8:11">
      <c r="H39814" s="15"/>
      <c r="K39814" s="15"/>
    </row>
    <row r="39815" spans="8:11">
      <c r="H39815" s="15"/>
      <c r="K39815" s="15"/>
    </row>
    <row r="39816" spans="8:11">
      <c r="H39816" s="15"/>
      <c r="K39816" s="15"/>
    </row>
    <row r="39817" spans="8:11">
      <c r="H39817" s="15"/>
      <c r="K39817" s="15"/>
    </row>
    <row r="39818" spans="8:11">
      <c r="H39818" s="15"/>
      <c r="K39818" s="15"/>
    </row>
    <row r="39819" spans="8:11">
      <c r="H39819" s="15"/>
      <c r="K39819" s="15"/>
    </row>
    <row r="39820" spans="8:11">
      <c r="H39820" s="15"/>
      <c r="K39820" s="15"/>
    </row>
    <row r="39821" spans="8:11">
      <c r="H39821" s="15"/>
      <c r="K39821" s="15"/>
    </row>
    <row r="39822" spans="8:11">
      <c r="H39822" s="15"/>
      <c r="K39822" s="15"/>
    </row>
    <row r="39823" spans="8:11">
      <c r="H39823" s="15"/>
      <c r="K39823" s="15"/>
    </row>
    <row r="39824" spans="8:11">
      <c r="H39824" s="15"/>
      <c r="K39824" s="15"/>
    </row>
    <row r="39825" spans="8:11">
      <c r="H39825" s="15"/>
      <c r="K39825" s="15"/>
    </row>
    <row r="39826" spans="8:11">
      <c r="H39826" s="15"/>
      <c r="K39826" s="15"/>
    </row>
    <row r="39827" spans="8:11">
      <c r="H39827" s="15"/>
      <c r="K39827" s="15"/>
    </row>
    <row r="39828" spans="8:11">
      <c r="H39828" s="15"/>
      <c r="K39828" s="15"/>
    </row>
    <row r="39829" spans="8:11">
      <c r="H39829" s="15"/>
      <c r="K39829" s="15"/>
    </row>
    <row r="39830" spans="8:11">
      <c r="H39830" s="15"/>
      <c r="K39830" s="15"/>
    </row>
    <row r="39831" spans="8:11">
      <c r="H39831" s="15"/>
      <c r="K39831" s="15"/>
    </row>
    <row r="39832" spans="8:11">
      <c r="H39832" s="15"/>
      <c r="K39832" s="15"/>
    </row>
    <row r="39833" spans="8:11">
      <c r="H39833" s="15"/>
      <c r="K39833" s="15"/>
    </row>
    <row r="39834" spans="8:11">
      <c r="H39834" s="15"/>
      <c r="K39834" s="15"/>
    </row>
    <row r="39835" spans="8:11">
      <c r="H39835" s="15"/>
      <c r="K39835" s="15"/>
    </row>
    <row r="39836" spans="8:11">
      <c r="H39836" s="15"/>
      <c r="K39836" s="15"/>
    </row>
    <row r="39837" spans="8:11">
      <c r="H39837" s="15"/>
      <c r="K39837" s="15"/>
    </row>
    <row r="39838" spans="8:11">
      <c r="H39838" s="15"/>
      <c r="K39838" s="15"/>
    </row>
    <row r="39839" spans="8:11">
      <c r="H39839" s="15"/>
      <c r="K39839" s="15"/>
    </row>
    <row r="39840" spans="8:11">
      <c r="H39840" s="15"/>
      <c r="K39840" s="15"/>
    </row>
    <row r="39841" spans="8:11">
      <c r="H39841" s="15"/>
      <c r="K39841" s="15"/>
    </row>
    <row r="39842" spans="8:11">
      <c r="H39842" s="15"/>
      <c r="K39842" s="15"/>
    </row>
    <row r="39843" spans="8:11">
      <c r="H39843" s="15"/>
      <c r="K39843" s="15"/>
    </row>
    <row r="39844" spans="8:11">
      <c r="H39844" s="15"/>
      <c r="K39844" s="15"/>
    </row>
    <row r="39845" spans="8:11">
      <c r="H39845" s="15"/>
      <c r="K39845" s="15"/>
    </row>
    <row r="39846" spans="8:11">
      <c r="H39846" s="15"/>
      <c r="K39846" s="15"/>
    </row>
    <row r="39847" spans="8:11">
      <c r="H39847" s="15"/>
      <c r="K39847" s="15"/>
    </row>
    <row r="39848" spans="8:11">
      <c r="H39848" s="15"/>
      <c r="K39848" s="15"/>
    </row>
    <row r="39849" spans="8:11">
      <c r="H39849" s="15"/>
      <c r="K39849" s="15"/>
    </row>
    <row r="39850" spans="8:11">
      <c r="H39850" s="15"/>
      <c r="K39850" s="15"/>
    </row>
    <row r="39851" spans="8:11">
      <c r="H39851" s="15"/>
      <c r="K39851" s="15"/>
    </row>
    <row r="39852" spans="8:11">
      <c r="H39852" s="15"/>
      <c r="K39852" s="15"/>
    </row>
    <row r="39853" spans="8:11">
      <c r="H39853" s="15"/>
      <c r="K39853" s="15"/>
    </row>
    <row r="39854" spans="8:11">
      <c r="H39854" s="15"/>
      <c r="K39854" s="15"/>
    </row>
    <row r="39855" spans="8:11">
      <c r="H39855" s="15"/>
      <c r="K39855" s="15"/>
    </row>
    <row r="39856" spans="8:11">
      <c r="H39856" s="15"/>
      <c r="K39856" s="15"/>
    </row>
    <row r="39857" spans="8:11">
      <c r="H39857" s="15"/>
      <c r="K39857" s="15"/>
    </row>
    <row r="39858" spans="8:11">
      <c r="H39858" s="15"/>
      <c r="K39858" s="15"/>
    </row>
    <row r="39859" spans="8:11">
      <c r="H39859" s="15"/>
      <c r="K39859" s="15"/>
    </row>
    <row r="39860" spans="8:11">
      <c r="H39860" s="15"/>
      <c r="K39860" s="15"/>
    </row>
    <row r="39861" spans="8:11">
      <c r="H39861" s="15"/>
      <c r="K39861" s="15"/>
    </row>
    <row r="39862" spans="8:11">
      <c r="H39862" s="15"/>
      <c r="K39862" s="15"/>
    </row>
    <row r="39863" spans="8:11">
      <c r="H39863" s="15"/>
      <c r="K39863" s="15"/>
    </row>
    <row r="39864" spans="8:11">
      <c r="H39864" s="15"/>
      <c r="K39864" s="15"/>
    </row>
    <row r="39865" spans="8:11">
      <c r="H39865" s="15"/>
      <c r="K39865" s="15"/>
    </row>
    <row r="39866" spans="8:11">
      <c r="H39866" s="15"/>
      <c r="K39866" s="15"/>
    </row>
    <row r="39867" spans="8:11">
      <c r="H39867" s="15"/>
      <c r="K39867" s="15"/>
    </row>
    <row r="39868" spans="8:11">
      <c r="H39868" s="15"/>
      <c r="K39868" s="15"/>
    </row>
    <row r="39869" spans="8:11">
      <c r="H39869" s="15"/>
      <c r="K39869" s="15"/>
    </row>
    <row r="39870" spans="8:11">
      <c r="H39870" s="15"/>
      <c r="K39870" s="15"/>
    </row>
    <row r="39871" spans="8:11">
      <c r="H39871" s="15"/>
      <c r="K39871" s="15"/>
    </row>
    <row r="39872" spans="8:11">
      <c r="H39872" s="15"/>
      <c r="K39872" s="15"/>
    </row>
    <row r="39873" spans="8:11">
      <c r="H39873" s="15"/>
      <c r="K39873" s="15"/>
    </row>
    <row r="39874" spans="8:11">
      <c r="H39874" s="15"/>
      <c r="K39874" s="15"/>
    </row>
    <row r="39875" spans="8:11">
      <c r="H39875" s="15"/>
      <c r="K39875" s="15"/>
    </row>
    <row r="39876" spans="8:11">
      <c r="H39876" s="15"/>
      <c r="K39876" s="15"/>
    </row>
    <row r="39877" spans="8:11">
      <c r="H39877" s="15"/>
      <c r="K39877" s="15"/>
    </row>
    <row r="39878" spans="8:11">
      <c r="H39878" s="15"/>
      <c r="K39878" s="15"/>
    </row>
    <row r="39879" spans="8:11">
      <c r="H39879" s="15"/>
      <c r="K39879" s="15"/>
    </row>
    <row r="39880" spans="8:11">
      <c r="H39880" s="15"/>
      <c r="K39880" s="15"/>
    </row>
    <row r="39881" spans="8:11">
      <c r="H39881" s="15"/>
      <c r="K39881" s="15"/>
    </row>
    <row r="39882" spans="8:11">
      <c r="H39882" s="15"/>
      <c r="K39882" s="15"/>
    </row>
    <row r="39883" spans="8:11">
      <c r="H39883" s="15"/>
      <c r="K39883" s="15"/>
    </row>
    <row r="39884" spans="8:11">
      <c r="H39884" s="15"/>
      <c r="K39884" s="15"/>
    </row>
    <row r="39885" spans="8:11">
      <c r="H39885" s="15"/>
      <c r="K39885" s="15"/>
    </row>
    <row r="39886" spans="8:11">
      <c r="H39886" s="15"/>
      <c r="K39886" s="15"/>
    </row>
    <row r="39887" spans="8:11">
      <c r="H39887" s="15"/>
      <c r="K39887" s="15"/>
    </row>
    <row r="39888" spans="8:11">
      <c r="H39888" s="15"/>
      <c r="K39888" s="15"/>
    </row>
    <row r="39889" spans="8:11">
      <c r="H39889" s="15"/>
      <c r="K39889" s="15"/>
    </row>
    <row r="39890" spans="8:11">
      <c r="H39890" s="15"/>
      <c r="K39890" s="15"/>
    </row>
    <row r="39891" spans="8:11">
      <c r="H39891" s="15"/>
      <c r="K39891" s="15"/>
    </row>
    <row r="39892" spans="8:11">
      <c r="H39892" s="15"/>
      <c r="K39892" s="15"/>
    </row>
    <row r="39893" spans="8:11">
      <c r="H39893" s="15"/>
      <c r="K39893" s="15"/>
    </row>
    <row r="39894" spans="8:11">
      <c r="H39894" s="15"/>
      <c r="K39894" s="15"/>
    </row>
    <row r="39895" spans="8:11">
      <c r="H39895" s="15"/>
      <c r="K39895" s="15"/>
    </row>
    <row r="39896" spans="8:11">
      <c r="H39896" s="15"/>
      <c r="K39896" s="15"/>
    </row>
    <row r="39897" spans="8:11">
      <c r="H39897" s="15"/>
      <c r="K39897" s="15"/>
    </row>
    <row r="39898" spans="8:11">
      <c r="H39898" s="15"/>
      <c r="K39898" s="15"/>
    </row>
    <row r="39899" spans="8:11">
      <c r="H39899" s="15"/>
      <c r="K39899" s="15"/>
    </row>
    <row r="39900" spans="8:11">
      <c r="H39900" s="15"/>
      <c r="K39900" s="15"/>
    </row>
    <row r="39901" spans="8:11">
      <c r="H39901" s="15"/>
      <c r="K39901" s="15"/>
    </row>
    <row r="39902" spans="8:11">
      <c r="H39902" s="15"/>
      <c r="K39902" s="15"/>
    </row>
    <row r="39903" spans="8:11">
      <c r="H39903" s="15"/>
      <c r="K39903" s="15"/>
    </row>
    <row r="39904" spans="8:11">
      <c r="H39904" s="15"/>
      <c r="K39904" s="15"/>
    </row>
    <row r="39905" spans="8:11">
      <c r="H39905" s="15"/>
      <c r="K39905" s="15"/>
    </row>
    <row r="39906" spans="8:11">
      <c r="H39906" s="15"/>
      <c r="K39906" s="15"/>
    </row>
    <row r="39907" spans="8:11">
      <c r="H39907" s="15"/>
      <c r="K39907" s="15"/>
    </row>
    <row r="39908" spans="8:11">
      <c r="H39908" s="15"/>
      <c r="K39908" s="15"/>
    </row>
    <row r="39909" spans="8:11">
      <c r="H39909" s="15"/>
      <c r="K39909" s="15"/>
    </row>
    <row r="39910" spans="8:11">
      <c r="H39910" s="15"/>
      <c r="K39910" s="15"/>
    </row>
    <row r="39911" spans="8:11">
      <c r="H39911" s="15"/>
      <c r="K39911" s="15"/>
    </row>
    <row r="39912" spans="8:11">
      <c r="H39912" s="15"/>
      <c r="K39912" s="15"/>
    </row>
    <row r="39913" spans="8:11">
      <c r="H39913" s="15"/>
      <c r="K39913" s="15"/>
    </row>
    <row r="39914" spans="8:11">
      <c r="H39914" s="15"/>
      <c r="K39914" s="15"/>
    </row>
    <row r="39915" spans="8:11">
      <c r="H39915" s="15"/>
      <c r="K39915" s="15"/>
    </row>
    <row r="39916" spans="8:11">
      <c r="H39916" s="15"/>
      <c r="K39916" s="15"/>
    </row>
    <row r="39917" spans="8:11">
      <c r="H39917" s="15"/>
      <c r="K39917" s="15"/>
    </row>
    <row r="39918" spans="8:11">
      <c r="H39918" s="15"/>
      <c r="K39918" s="15"/>
    </row>
    <row r="39919" spans="8:11">
      <c r="H39919" s="15"/>
      <c r="K39919" s="15"/>
    </row>
    <row r="39920" spans="8:11">
      <c r="H39920" s="15"/>
      <c r="K39920" s="15"/>
    </row>
    <row r="39921" spans="8:11">
      <c r="H39921" s="15"/>
      <c r="K39921" s="15"/>
    </row>
    <row r="39922" spans="8:11">
      <c r="H39922" s="15"/>
      <c r="K39922" s="15"/>
    </row>
    <row r="39923" spans="8:11">
      <c r="H39923" s="15"/>
      <c r="K39923" s="15"/>
    </row>
    <row r="39924" spans="8:11">
      <c r="H39924" s="15"/>
      <c r="K39924" s="15"/>
    </row>
    <row r="39925" spans="8:11">
      <c r="H39925" s="15"/>
      <c r="K39925" s="15"/>
    </row>
    <row r="39926" spans="8:11">
      <c r="H39926" s="15"/>
      <c r="K39926" s="15"/>
    </row>
    <row r="39927" spans="8:11">
      <c r="H39927" s="15"/>
      <c r="K39927" s="15"/>
    </row>
    <row r="39928" spans="8:11">
      <c r="H39928" s="15"/>
      <c r="K39928" s="15"/>
    </row>
    <row r="39929" spans="8:11">
      <c r="H39929" s="15"/>
      <c r="K39929" s="15"/>
    </row>
    <row r="39930" spans="8:11">
      <c r="H39930" s="15"/>
      <c r="K39930" s="15"/>
    </row>
    <row r="39931" spans="8:11">
      <c r="H39931" s="15"/>
      <c r="K39931" s="15"/>
    </row>
    <row r="39932" spans="8:11">
      <c r="H39932" s="15"/>
      <c r="K39932" s="15"/>
    </row>
    <row r="39933" spans="8:11">
      <c r="H39933" s="15"/>
      <c r="K39933" s="15"/>
    </row>
    <row r="39934" spans="8:11">
      <c r="H39934" s="15"/>
      <c r="K39934" s="15"/>
    </row>
    <row r="39935" spans="8:11">
      <c r="H39935" s="15"/>
      <c r="K39935" s="15"/>
    </row>
    <row r="39936" spans="8:11">
      <c r="H39936" s="15"/>
      <c r="K39936" s="15"/>
    </row>
    <row r="39937" spans="8:11">
      <c r="H39937" s="15"/>
      <c r="K39937" s="15"/>
    </row>
    <row r="39938" spans="8:11">
      <c r="H39938" s="15"/>
      <c r="K39938" s="15"/>
    </row>
    <row r="39939" spans="8:11">
      <c r="H39939" s="15"/>
      <c r="K39939" s="15"/>
    </row>
    <row r="39940" spans="8:11">
      <c r="H39940" s="15"/>
      <c r="K39940" s="15"/>
    </row>
    <row r="39941" spans="8:11">
      <c r="H39941" s="15"/>
      <c r="K39941" s="15"/>
    </row>
    <row r="39942" spans="8:11">
      <c r="H39942" s="15"/>
      <c r="K39942" s="15"/>
    </row>
    <row r="39943" spans="8:11">
      <c r="H39943" s="15"/>
      <c r="K39943" s="15"/>
    </row>
    <row r="39944" spans="8:11">
      <c r="H39944" s="15"/>
      <c r="K39944" s="15"/>
    </row>
    <row r="39945" spans="8:11">
      <c r="H39945" s="15"/>
      <c r="K39945" s="15"/>
    </row>
    <row r="39946" spans="8:11">
      <c r="H39946" s="15"/>
      <c r="K39946" s="15"/>
    </row>
    <row r="39947" spans="8:11">
      <c r="H39947" s="15"/>
      <c r="K39947" s="15"/>
    </row>
    <row r="39948" spans="8:11">
      <c r="H39948" s="15"/>
      <c r="K39948" s="15"/>
    </row>
    <row r="39949" spans="8:11">
      <c r="H39949" s="15"/>
      <c r="K39949" s="15"/>
    </row>
    <row r="39950" spans="8:11">
      <c r="H39950" s="15"/>
      <c r="K39950" s="15"/>
    </row>
    <row r="39951" spans="8:11">
      <c r="H39951" s="15"/>
      <c r="K39951" s="15"/>
    </row>
    <row r="39952" spans="8:11">
      <c r="H39952" s="15"/>
      <c r="K39952" s="15"/>
    </row>
    <row r="39953" spans="8:11">
      <c r="H39953" s="15"/>
      <c r="K39953" s="15"/>
    </row>
    <row r="39954" spans="8:11">
      <c r="H39954" s="15"/>
      <c r="K39954" s="15"/>
    </row>
    <row r="39955" spans="8:11">
      <c r="H39955" s="15"/>
      <c r="K39955" s="15"/>
    </row>
    <row r="39956" spans="8:11">
      <c r="H39956" s="15"/>
      <c r="K39956" s="15"/>
    </row>
    <row r="39957" spans="8:11">
      <c r="H39957" s="15"/>
      <c r="K39957" s="15"/>
    </row>
    <row r="39958" spans="8:11">
      <c r="H39958" s="15"/>
      <c r="K39958" s="15"/>
    </row>
    <row r="39959" spans="8:11">
      <c r="H39959" s="15"/>
      <c r="K39959" s="15"/>
    </row>
    <row r="39960" spans="8:11">
      <c r="H39960" s="15"/>
      <c r="K39960" s="15"/>
    </row>
    <row r="39961" spans="8:11">
      <c r="H39961" s="15"/>
      <c r="K39961" s="15"/>
    </row>
    <row r="39962" spans="8:11">
      <c r="H39962" s="15"/>
      <c r="K39962" s="15"/>
    </row>
    <row r="39963" spans="8:11">
      <c r="H39963" s="15"/>
      <c r="K39963" s="15"/>
    </row>
    <row r="39964" spans="8:11">
      <c r="H39964" s="15"/>
      <c r="K39964" s="15"/>
    </row>
    <row r="39965" spans="8:11">
      <c r="H39965" s="15"/>
      <c r="K39965" s="15"/>
    </row>
    <row r="39966" spans="8:11">
      <c r="H39966" s="15"/>
      <c r="K39966" s="15"/>
    </row>
    <row r="39967" spans="8:11">
      <c r="H39967" s="15"/>
      <c r="K39967" s="15"/>
    </row>
    <row r="39968" spans="8:11">
      <c r="H39968" s="15"/>
      <c r="K39968" s="15"/>
    </row>
    <row r="39969" spans="8:11">
      <c r="H39969" s="15"/>
      <c r="K39969" s="15"/>
    </row>
    <row r="39970" spans="8:11">
      <c r="H39970" s="15"/>
      <c r="K39970" s="15"/>
    </row>
    <row r="39971" spans="8:11">
      <c r="H39971" s="15"/>
      <c r="K39971" s="15"/>
    </row>
    <row r="39972" spans="8:11">
      <c r="H39972" s="15"/>
      <c r="K39972" s="15"/>
    </row>
    <row r="39973" spans="8:11">
      <c r="H39973" s="15"/>
      <c r="K39973" s="15"/>
    </row>
    <row r="39974" spans="8:11">
      <c r="H39974" s="15"/>
      <c r="K39974" s="15"/>
    </row>
    <row r="39975" spans="8:11">
      <c r="H39975" s="15"/>
      <c r="K39975" s="15"/>
    </row>
    <row r="39976" spans="8:11">
      <c r="H39976" s="15"/>
      <c r="K39976" s="15"/>
    </row>
    <row r="39977" spans="8:11">
      <c r="H39977" s="15"/>
      <c r="K39977" s="15"/>
    </row>
    <row r="39978" spans="8:11">
      <c r="H39978" s="15"/>
      <c r="K39978" s="15"/>
    </row>
    <row r="39979" spans="8:11">
      <c r="H39979" s="15"/>
      <c r="K39979" s="15"/>
    </row>
    <row r="39980" spans="8:11">
      <c r="H39980" s="15"/>
      <c r="K39980" s="15"/>
    </row>
    <row r="39981" spans="8:11">
      <c r="H39981" s="15"/>
      <c r="K39981" s="15"/>
    </row>
    <row r="39982" spans="8:11">
      <c r="H39982" s="15"/>
      <c r="K39982" s="15"/>
    </row>
    <row r="39983" spans="8:11">
      <c r="H39983" s="15"/>
      <c r="K39983" s="15"/>
    </row>
    <row r="39984" spans="8:11">
      <c r="H39984" s="15"/>
      <c r="K39984" s="15"/>
    </row>
    <row r="39985" spans="8:11">
      <c r="H39985" s="15"/>
      <c r="K39985" s="15"/>
    </row>
    <row r="39986" spans="8:11">
      <c r="H39986" s="15"/>
      <c r="K39986" s="15"/>
    </row>
    <row r="39987" spans="8:11">
      <c r="H39987" s="15"/>
      <c r="K39987" s="15"/>
    </row>
    <row r="39988" spans="8:11">
      <c r="H39988" s="15"/>
      <c r="K39988" s="15"/>
    </row>
    <row r="39989" spans="8:11">
      <c r="H39989" s="15"/>
      <c r="K39989" s="15"/>
    </row>
    <row r="39990" spans="8:11">
      <c r="H39990" s="15"/>
      <c r="K39990" s="15"/>
    </row>
    <row r="39991" spans="8:11">
      <c r="H39991" s="15"/>
      <c r="K39991" s="15"/>
    </row>
    <row r="39992" spans="8:11">
      <c r="H39992" s="15"/>
      <c r="K39992" s="15"/>
    </row>
    <row r="39993" spans="8:11">
      <c r="H39993" s="15"/>
      <c r="K39993" s="15"/>
    </row>
    <row r="39994" spans="8:11">
      <c r="H39994" s="15"/>
      <c r="K39994" s="15"/>
    </row>
    <row r="39995" spans="8:11">
      <c r="H39995" s="15"/>
      <c r="K39995" s="15"/>
    </row>
    <row r="39996" spans="8:11">
      <c r="H39996" s="15"/>
      <c r="K39996" s="15"/>
    </row>
    <row r="39997" spans="8:11">
      <c r="H39997" s="15"/>
      <c r="K39997" s="15"/>
    </row>
    <row r="39998" spans="8:11">
      <c r="H39998" s="15"/>
      <c r="K39998" s="15"/>
    </row>
    <row r="39999" spans="8:11">
      <c r="H39999" s="15"/>
      <c r="K39999" s="15"/>
    </row>
    <row r="40000" spans="8:11">
      <c r="H40000" s="15"/>
      <c r="K40000" s="15"/>
    </row>
    <row r="40001" spans="8:11">
      <c r="H40001" s="15"/>
      <c r="K40001" s="15"/>
    </row>
    <row r="40002" spans="8:11">
      <c r="H40002" s="15"/>
      <c r="K40002" s="15"/>
    </row>
    <row r="40003" spans="8:11">
      <c r="H40003" s="15"/>
      <c r="K40003" s="15"/>
    </row>
    <row r="40004" spans="8:11">
      <c r="H40004" s="15"/>
      <c r="K40004" s="15"/>
    </row>
    <row r="40005" spans="8:11">
      <c r="H40005" s="15"/>
      <c r="K40005" s="15"/>
    </row>
    <row r="40006" spans="8:11">
      <c r="H40006" s="15"/>
      <c r="K40006" s="15"/>
    </row>
    <row r="40007" spans="8:11">
      <c r="H40007" s="15"/>
      <c r="K40007" s="15"/>
    </row>
    <row r="40008" spans="8:11">
      <c r="H40008" s="15"/>
      <c r="K40008" s="15"/>
    </row>
    <row r="40009" spans="8:11">
      <c r="H40009" s="15"/>
      <c r="K40009" s="15"/>
    </row>
    <row r="40010" spans="8:11">
      <c r="H40010" s="15"/>
      <c r="K40010" s="15"/>
    </row>
    <row r="40011" spans="8:11">
      <c r="H40011" s="15"/>
      <c r="K40011" s="15"/>
    </row>
    <row r="40012" spans="8:11">
      <c r="H40012" s="15"/>
      <c r="K40012" s="15"/>
    </row>
    <row r="40013" spans="8:11">
      <c r="H40013" s="15"/>
      <c r="K40013" s="15"/>
    </row>
    <row r="40014" spans="8:11">
      <c r="H40014" s="15"/>
      <c r="K40014" s="15"/>
    </row>
    <row r="40015" spans="8:11">
      <c r="H40015" s="15"/>
      <c r="K40015" s="15"/>
    </row>
    <row r="40016" spans="8:11">
      <c r="H40016" s="15"/>
      <c r="K40016" s="15"/>
    </row>
    <row r="40017" spans="8:11">
      <c r="H40017" s="15"/>
      <c r="K40017" s="15"/>
    </row>
    <row r="40018" spans="8:11">
      <c r="H40018" s="15"/>
      <c r="K40018" s="15"/>
    </row>
    <row r="40019" spans="8:11">
      <c r="H40019" s="15"/>
      <c r="K40019" s="15"/>
    </row>
    <row r="40020" spans="8:11">
      <c r="H40020" s="15"/>
      <c r="K40020" s="15"/>
    </row>
    <row r="40021" spans="8:11">
      <c r="H40021" s="15"/>
      <c r="K40021" s="15"/>
    </row>
    <row r="40022" spans="8:11">
      <c r="H40022" s="15"/>
      <c r="K40022" s="15"/>
    </row>
    <row r="40023" spans="8:11">
      <c r="H40023" s="15"/>
      <c r="K40023" s="15"/>
    </row>
    <row r="40024" spans="8:11">
      <c r="H40024" s="15"/>
      <c r="K40024" s="15"/>
    </row>
    <row r="40025" spans="8:11">
      <c r="H40025" s="15"/>
      <c r="K40025" s="15"/>
    </row>
    <row r="40026" spans="8:11">
      <c r="H40026" s="15"/>
      <c r="K40026" s="15"/>
    </row>
    <row r="40027" spans="8:11">
      <c r="H40027" s="15"/>
      <c r="K40027" s="15"/>
    </row>
    <row r="40028" spans="8:11">
      <c r="H40028" s="15"/>
      <c r="K40028" s="15"/>
    </row>
    <row r="40029" spans="8:11">
      <c r="H40029" s="15"/>
      <c r="K40029" s="15"/>
    </row>
    <row r="40030" spans="8:11">
      <c r="H40030" s="15"/>
      <c r="K40030" s="15"/>
    </row>
    <row r="40031" spans="8:11">
      <c r="H40031" s="15"/>
      <c r="K40031" s="15"/>
    </row>
    <row r="40032" spans="8:11">
      <c r="H40032" s="15"/>
      <c r="K40032" s="15"/>
    </row>
    <row r="40033" spans="8:11">
      <c r="H40033" s="15"/>
      <c r="K40033" s="15"/>
    </row>
    <row r="40034" spans="8:11">
      <c r="H40034" s="15"/>
      <c r="K40034" s="15"/>
    </row>
    <row r="40035" spans="8:11">
      <c r="H40035" s="15"/>
      <c r="K40035" s="15"/>
    </row>
    <row r="40036" spans="8:11">
      <c r="H40036" s="15"/>
      <c r="K40036" s="15"/>
    </row>
    <row r="40037" spans="8:11">
      <c r="H40037" s="15"/>
      <c r="K40037" s="15"/>
    </row>
    <row r="40038" spans="8:11">
      <c r="H40038" s="15"/>
      <c r="K40038" s="15"/>
    </row>
    <row r="40039" spans="8:11">
      <c r="H40039" s="15"/>
      <c r="K40039" s="15"/>
    </row>
    <row r="40040" spans="8:11">
      <c r="H40040" s="15"/>
      <c r="K40040" s="15"/>
    </row>
    <row r="40041" spans="8:11">
      <c r="H40041" s="15"/>
      <c r="K40041" s="15"/>
    </row>
    <row r="40042" spans="8:11">
      <c r="H40042" s="15"/>
      <c r="K40042" s="15"/>
    </row>
    <row r="40043" spans="8:11">
      <c r="H40043" s="15"/>
      <c r="K40043" s="15"/>
    </row>
    <row r="40044" spans="8:11">
      <c r="H40044" s="15"/>
      <c r="K40044" s="15"/>
    </row>
    <row r="40045" spans="8:11">
      <c r="H40045" s="15"/>
      <c r="K40045" s="15"/>
    </row>
    <row r="40046" spans="8:11">
      <c r="H40046" s="15"/>
      <c r="K40046" s="15"/>
    </row>
    <row r="40047" spans="8:11">
      <c r="H40047" s="15"/>
      <c r="K40047" s="15"/>
    </row>
    <row r="40048" spans="8:11">
      <c r="H40048" s="15"/>
      <c r="K40048" s="15"/>
    </row>
    <row r="40049" spans="8:11">
      <c r="H40049" s="15"/>
      <c r="K40049" s="15"/>
    </row>
    <row r="40050" spans="8:11">
      <c r="H40050" s="15"/>
      <c r="K40050" s="15"/>
    </row>
    <row r="40051" spans="8:11">
      <c r="H40051" s="15"/>
      <c r="K40051" s="15"/>
    </row>
    <row r="40052" spans="8:11">
      <c r="H40052" s="15"/>
      <c r="K40052" s="15"/>
    </row>
    <row r="40053" spans="8:11">
      <c r="H40053" s="15"/>
      <c r="K40053" s="15"/>
    </row>
    <row r="40054" spans="8:11">
      <c r="H40054" s="15"/>
      <c r="K40054" s="15"/>
    </row>
    <row r="40055" spans="8:11">
      <c r="H40055" s="15"/>
      <c r="K40055" s="15"/>
    </row>
    <row r="40056" spans="8:11">
      <c r="H40056" s="15"/>
      <c r="K40056" s="15"/>
    </row>
    <row r="40057" spans="8:11">
      <c r="H40057" s="15"/>
      <c r="K40057" s="15"/>
    </row>
    <row r="40058" spans="8:11">
      <c r="H40058" s="15"/>
      <c r="K40058" s="15"/>
    </row>
    <row r="40059" spans="8:11">
      <c r="H40059" s="15"/>
      <c r="K40059" s="15"/>
    </row>
    <row r="40060" spans="8:11">
      <c r="H40060" s="15"/>
      <c r="K40060" s="15"/>
    </row>
    <row r="40061" spans="8:11">
      <c r="H40061" s="15"/>
      <c r="K40061" s="15"/>
    </row>
    <row r="40062" spans="8:11">
      <c r="H40062" s="15"/>
      <c r="K40062" s="15"/>
    </row>
    <row r="40063" spans="8:11">
      <c r="H40063" s="15"/>
      <c r="K40063" s="15"/>
    </row>
    <row r="40064" spans="8:11">
      <c r="H40064" s="15"/>
      <c r="K40064" s="15"/>
    </row>
    <row r="40065" spans="8:11">
      <c r="H40065" s="15"/>
      <c r="K40065" s="15"/>
    </row>
    <row r="40066" spans="8:11">
      <c r="H40066" s="15"/>
      <c r="K40066" s="15"/>
    </row>
    <row r="40067" spans="8:11">
      <c r="H40067" s="15"/>
      <c r="K40067" s="15"/>
    </row>
    <row r="40068" spans="8:11">
      <c r="H40068" s="15"/>
      <c r="K40068" s="15"/>
    </row>
    <row r="40069" spans="8:11">
      <c r="H40069" s="15"/>
      <c r="K40069" s="15"/>
    </row>
    <row r="40070" spans="8:11">
      <c r="H40070" s="15"/>
      <c r="K40070" s="15"/>
    </row>
    <row r="40071" spans="8:11">
      <c r="H40071" s="15"/>
      <c r="K40071" s="15"/>
    </row>
    <row r="40072" spans="8:11">
      <c r="H40072" s="15"/>
      <c r="K40072" s="15"/>
    </row>
    <row r="40073" spans="8:11">
      <c r="H40073" s="15"/>
      <c r="K40073" s="15"/>
    </row>
    <row r="40074" spans="8:11">
      <c r="H40074" s="15"/>
      <c r="K40074" s="15"/>
    </row>
    <row r="40075" spans="8:11">
      <c r="H40075" s="15"/>
      <c r="K40075" s="15"/>
    </row>
    <row r="40076" spans="8:11">
      <c r="H40076" s="15"/>
      <c r="K40076" s="15"/>
    </row>
    <row r="40077" spans="8:11">
      <c r="H40077" s="15"/>
      <c r="K40077" s="15"/>
    </row>
    <row r="40078" spans="8:11">
      <c r="H40078" s="15"/>
      <c r="K40078" s="15"/>
    </row>
    <row r="40079" spans="8:11">
      <c r="H40079" s="15"/>
      <c r="K40079" s="15"/>
    </row>
    <row r="40080" spans="8:11">
      <c r="H40080" s="15"/>
      <c r="K40080" s="15"/>
    </row>
    <row r="40081" spans="8:11">
      <c r="H40081" s="15"/>
      <c r="K40081" s="15"/>
    </row>
    <row r="40082" spans="8:11">
      <c r="H40082" s="15"/>
      <c r="K40082" s="15"/>
    </row>
    <row r="40083" spans="8:11">
      <c r="H40083" s="15"/>
      <c r="K40083" s="15"/>
    </row>
    <row r="40084" spans="8:11">
      <c r="H40084" s="15"/>
      <c r="K40084" s="15"/>
    </row>
    <row r="40085" spans="8:11">
      <c r="H40085" s="15"/>
      <c r="K40085" s="15"/>
    </row>
    <row r="40086" spans="8:11">
      <c r="H40086" s="15"/>
      <c r="K40086" s="15"/>
    </row>
    <row r="40087" spans="8:11">
      <c r="H40087" s="15"/>
      <c r="K40087" s="15"/>
    </row>
    <row r="40088" spans="8:11">
      <c r="H40088" s="15"/>
      <c r="K40088" s="15"/>
    </row>
    <row r="40089" spans="8:11">
      <c r="H40089" s="15"/>
      <c r="K40089" s="15"/>
    </row>
    <row r="40090" spans="8:11">
      <c r="H40090" s="15"/>
      <c r="K40090" s="15"/>
    </row>
    <row r="40091" spans="8:11">
      <c r="H40091" s="15"/>
      <c r="K40091" s="15"/>
    </row>
    <row r="40092" spans="8:11">
      <c r="H40092" s="15"/>
      <c r="K40092" s="15"/>
    </row>
    <row r="40093" spans="8:11">
      <c r="H40093" s="15"/>
      <c r="K40093" s="15"/>
    </row>
    <row r="40094" spans="8:11">
      <c r="H40094" s="15"/>
      <c r="K40094" s="15"/>
    </row>
    <row r="40095" spans="8:11">
      <c r="H40095" s="15"/>
      <c r="K40095" s="15"/>
    </row>
    <row r="40096" spans="8:11">
      <c r="H40096" s="15"/>
      <c r="K40096" s="15"/>
    </row>
    <row r="40097" spans="8:11">
      <c r="H40097" s="15"/>
      <c r="K40097" s="15"/>
    </row>
    <row r="40098" spans="8:11">
      <c r="H40098" s="15"/>
      <c r="K40098" s="15"/>
    </row>
    <row r="40099" spans="8:11">
      <c r="H40099" s="15"/>
      <c r="K40099" s="15"/>
    </row>
    <row r="40100" spans="8:11">
      <c r="H40100" s="15"/>
      <c r="K40100" s="15"/>
    </row>
    <row r="40101" spans="8:11">
      <c r="H40101" s="15"/>
      <c r="K40101" s="15"/>
    </row>
    <row r="40102" spans="8:11">
      <c r="H40102" s="15"/>
      <c r="K40102" s="15"/>
    </row>
    <row r="40103" spans="8:11">
      <c r="H40103" s="15"/>
      <c r="K40103" s="15"/>
    </row>
    <row r="40104" spans="8:11">
      <c r="H40104" s="15"/>
      <c r="K40104" s="15"/>
    </row>
    <row r="40105" spans="8:11">
      <c r="H40105" s="15"/>
      <c r="K40105" s="15"/>
    </row>
    <row r="40106" spans="8:11">
      <c r="H40106" s="15"/>
      <c r="K40106" s="15"/>
    </row>
    <row r="40107" spans="8:11">
      <c r="H40107" s="15"/>
      <c r="K40107" s="15"/>
    </row>
    <row r="40108" spans="8:11">
      <c r="H40108" s="15"/>
      <c r="K40108" s="15"/>
    </row>
    <row r="40109" spans="8:11">
      <c r="H40109" s="15"/>
      <c r="K40109" s="15"/>
    </row>
    <row r="40110" spans="8:11">
      <c r="H40110" s="15"/>
      <c r="K40110" s="15"/>
    </row>
    <row r="40111" spans="8:11">
      <c r="H40111" s="15"/>
      <c r="K40111" s="15"/>
    </row>
    <row r="40112" spans="8:11">
      <c r="H40112" s="15"/>
      <c r="K40112" s="15"/>
    </row>
    <row r="40113" spans="8:11">
      <c r="H40113" s="15"/>
      <c r="K40113" s="15"/>
    </row>
    <row r="40114" spans="8:11">
      <c r="H40114" s="15"/>
      <c r="K40114" s="15"/>
    </row>
    <row r="40115" spans="8:11">
      <c r="H40115" s="15"/>
      <c r="K40115" s="15"/>
    </row>
    <row r="40116" spans="8:11">
      <c r="H40116" s="15"/>
      <c r="K40116" s="15"/>
    </row>
    <row r="40117" spans="8:11">
      <c r="H40117" s="15"/>
      <c r="K40117" s="15"/>
    </row>
    <row r="40118" spans="8:11">
      <c r="H40118" s="15"/>
      <c r="K40118" s="15"/>
    </row>
    <row r="40119" spans="8:11">
      <c r="H40119" s="15"/>
      <c r="K40119" s="15"/>
    </row>
    <row r="40120" spans="8:11">
      <c r="H40120" s="15"/>
      <c r="K40120" s="15"/>
    </row>
    <row r="40121" spans="8:11">
      <c r="H40121" s="15"/>
      <c r="K40121" s="15"/>
    </row>
    <row r="40122" spans="8:11">
      <c r="H40122" s="15"/>
      <c r="K40122" s="15"/>
    </row>
    <row r="40123" spans="8:11">
      <c r="H40123" s="15"/>
      <c r="K40123" s="15"/>
    </row>
    <row r="40124" spans="8:11">
      <c r="H40124" s="15"/>
      <c r="K40124" s="15"/>
    </row>
    <row r="40125" spans="8:11">
      <c r="H40125" s="15"/>
      <c r="K40125" s="15"/>
    </row>
    <row r="40126" spans="8:11">
      <c r="H40126" s="15"/>
      <c r="K40126" s="15"/>
    </row>
    <row r="40127" spans="8:11">
      <c r="H40127" s="15"/>
      <c r="K40127" s="15"/>
    </row>
    <row r="40128" spans="8:11">
      <c r="H40128" s="15"/>
      <c r="K40128" s="15"/>
    </row>
    <row r="40129" spans="8:11">
      <c r="H40129" s="15"/>
      <c r="K40129" s="15"/>
    </row>
    <row r="40130" spans="8:11">
      <c r="H40130" s="15"/>
      <c r="K40130" s="15"/>
    </row>
    <row r="40131" spans="8:11">
      <c r="H40131" s="15"/>
      <c r="K40131" s="15"/>
    </row>
    <row r="40132" spans="8:11">
      <c r="H40132" s="15"/>
      <c r="K40132" s="15"/>
    </row>
    <row r="40133" spans="8:11">
      <c r="H40133" s="15"/>
      <c r="K40133" s="15"/>
    </row>
    <row r="40134" spans="8:11">
      <c r="H40134" s="15"/>
      <c r="K40134" s="15"/>
    </row>
    <row r="40135" spans="8:11">
      <c r="H40135" s="15"/>
      <c r="K40135" s="15"/>
    </row>
    <row r="40136" spans="8:11">
      <c r="H40136" s="15"/>
      <c r="K40136" s="15"/>
    </row>
    <row r="40137" spans="8:11">
      <c r="H40137" s="15"/>
      <c r="K40137" s="15"/>
    </row>
    <row r="40138" spans="8:11">
      <c r="H40138" s="15"/>
      <c r="K40138" s="15"/>
    </row>
    <row r="40139" spans="8:11">
      <c r="H40139" s="15"/>
      <c r="K40139" s="15"/>
    </row>
    <row r="40140" spans="8:11">
      <c r="H40140" s="15"/>
      <c r="K40140" s="15"/>
    </row>
    <row r="40141" spans="8:11">
      <c r="H40141" s="15"/>
      <c r="K40141" s="15"/>
    </row>
    <row r="40142" spans="8:11">
      <c r="H40142" s="15"/>
      <c r="K40142" s="15"/>
    </row>
    <row r="40143" spans="8:11">
      <c r="H40143" s="15"/>
      <c r="K40143" s="15"/>
    </row>
    <row r="40144" spans="8:11">
      <c r="H40144" s="15"/>
      <c r="K40144" s="15"/>
    </row>
    <row r="40145" spans="8:11">
      <c r="H40145" s="15"/>
      <c r="K40145" s="15"/>
    </row>
    <row r="40146" spans="8:11">
      <c r="H40146" s="15"/>
      <c r="K40146" s="15"/>
    </row>
    <row r="40147" spans="8:11">
      <c r="H40147" s="15"/>
      <c r="K40147" s="15"/>
    </row>
    <row r="40148" spans="8:11">
      <c r="H40148" s="15"/>
      <c r="K40148" s="15"/>
    </row>
    <row r="40149" spans="8:11">
      <c r="H40149" s="15"/>
      <c r="K40149" s="15"/>
    </row>
    <row r="40150" spans="8:11">
      <c r="H40150" s="15"/>
      <c r="K40150" s="15"/>
    </row>
    <row r="40151" spans="8:11">
      <c r="H40151" s="15"/>
      <c r="K40151" s="15"/>
    </row>
    <row r="40152" spans="8:11">
      <c r="H40152" s="15"/>
      <c r="K40152" s="15"/>
    </row>
    <row r="40153" spans="8:11">
      <c r="H40153" s="15"/>
      <c r="K40153" s="15"/>
    </row>
    <row r="40154" spans="8:11">
      <c r="H40154" s="15"/>
      <c r="K40154" s="15"/>
    </row>
    <row r="40155" spans="8:11">
      <c r="H40155" s="15"/>
      <c r="K40155" s="15"/>
    </row>
    <row r="40156" spans="8:11">
      <c r="H40156" s="15"/>
      <c r="K40156" s="15"/>
    </row>
    <row r="40157" spans="8:11">
      <c r="H40157" s="15"/>
      <c r="K40157" s="15"/>
    </row>
    <row r="40158" spans="8:11">
      <c r="H40158" s="15"/>
      <c r="K40158" s="15"/>
    </row>
    <row r="40159" spans="8:11">
      <c r="H40159" s="15"/>
      <c r="K40159" s="15"/>
    </row>
    <row r="40160" spans="8:11">
      <c r="H40160" s="15"/>
      <c r="K40160" s="15"/>
    </row>
    <row r="40161" spans="8:11">
      <c r="H40161" s="15"/>
      <c r="K40161" s="15"/>
    </row>
    <row r="40162" spans="8:11">
      <c r="H40162" s="15"/>
      <c r="K40162" s="15"/>
    </row>
    <row r="40163" spans="8:11">
      <c r="H40163" s="15"/>
      <c r="K40163" s="15"/>
    </row>
    <row r="40164" spans="8:11">
      <c r="H40164" s="15"/>
      <c r="K40164" s="15"/>
    </row>
    <row r="40165" spans="8:11">
      <c r="H40165" s="15"/>
      <c r="K40165" s="15"/>
    </row>
    <row r="40166" spans="8:11">
      <c r="H40166" s="15"/>
      <c r="K40166" s="15"/>
    </row>
    <row r="40167" spans="8:11">
      <c r="H40167" s="15"/>
      <c r="K40167" s="15"/>
    </row>
    <row r="40168" spans="8:11">
      <c r="H40168" s="15"/>
      <c r="K40168" s="15"/>
    </row>
    <row r="40169" spans="8:11">
      <c r="H40169" s="15"/>
      <c r="K40169" s="15"/>
    </row>
    <row r="40170" spans="8:11">
      <c r="H40170" s="15"/>
      <c r="K40170" s="15"/>
    </row>
    <row r="40171" spans="8:11">
      <c r="H40171" s="15"/>
      <c r="K40171" s="15"/>
    </row>
    <row r="40172" spans="8:11">
      <c r="H40172" s="15"/>
      <c r="K40172" s="15"/>
    </row>
    <row r="40173" spans="8:11">
      <c r="H40173" s="15"/>
      <c r="K40173" s="15"/>
    </row>
    <row r="40174" spans="8:11">
      <c r="H40174" s="15"/>
      <c r="K40174" s="15"/>
    </row>
    <row r="40175" spans="8:11">
      <c r="H40175" s="15"/>
      <c r="K40175" s="15"/>
    </row>
    <row r="40176" spans="8:11">
      <c r="H40176" s="15"/>
      <c r="K40176" s="15"/>
    </row>
    <row r="40177" spans="8:11">
      <c r="H40177" s="15"/>
      <c r="K40177" s="15"/>
    </row>
    <row r="40178" spans="8:11">
      <c r="H40178" s="15"/>
      <c r="K40178" s="15"/>
    </row>
    <row r="40179" spans="8:11">
      <c r="H40179" s="15"/>
      <c r="K40179" s="15"/>
    </row>
    <row r="40180" spans="8:11">
      <c r="H40180" s="15"/>
      <c r="K40180" s="15"/>
    </row>
    <row r="40181" spans="8:11">
      <c r="H40181" s="15"/>
      <c r="K40181" s="15"/>
    </row>
    <row r="40182" spans="8:11">
      <c r="H40182" s="15"/>
      <c r="K40182" s="15"/>
    </row>
    <row r="40183" spans="8:11">
      <c r="H40183" s="15"/>
      <c r="K40183" s="15"/>
    </row>
    <row r="40184" spans="8:11">
      <c r="H40184" s="15"/>
      <c r="K40184" s="15"/>
    </row>
    <row r="40185" spans="8:11">
      <c r="H40185" s="15"/>
      <c r="K40185" s="15"/>
    </row>
    <row r="40186" spans="8:11">
      <c r="H40186" s="15"/>
      <c r="K40186" s="15"/>
    </row>
    <row r="40187" spans="8:11">
      <c r="H40187" s="15"/>
      <c r="K40187" s="15"/>
    </row>
    <row r="40188" spans="8:11">
      <c r="H40188" s="15"/>
      <c r="K40188" s="15"/>
    </row>
    <row r="40189" spans="8:11">
      <c r="H40189" s="15"/>
      <c r="K40189" s="15"/>
    </row>
    <row r="40190" spans="8:11">
      <c r="H40190" s="15"/>
      <c r="K40190" s="15"/>
    </row>
    <row r="40191" spans="8:11">
      <c r="H40191" s="15"/>
      <c r="K40191" s="15"/>
    </row>
    <row r="40192" spans="8:11">
      <c r="H40192" s="15"/>
      <c r="K40192" s="15"/>
    </row>
    <row r="40193" spans="8:11">
      <c r="H40193" s="15"/>
      <c r="K40193" s="15"/>
    </row>
    <row r="40194" spans="8:11">
      <c r="H40194" s="15"/>
      <c r="K40194" s="15"/>
    </row>
    <row r="40195" spans="8:11">
      <c r="H40195" s="15"/>
      <c r="K40195" s="15"/>
    </row>
    <row r="40196" spans="8:11">
      <c r="H40196" s="15"/>
      <c r="K40196" s="15"/>
    </row>
    <row r="40197" spans="8:11">
      <c r="H40197" s="15"/>
      <c r="K40197" s="15"/>
    </row>
    <row r="40198" spans="8:11">
      <c r="H40198" s="15"/>
      <c r="K40198" s="15"/>
    </row>
    <row r="40199" spans="8:11">
      <c r="H40199" s="15"/>
      <c r="K40199" s="15"/>
    </row>
    <row r="40200" spans="8:11">
      <c r="H40200" s="15"/>
      <c r="K40200" s="15"/>
    </row>
    <row r="40201" spans="8:11">
      <c r="H40201" s="15"/>
      <c r="K40201" s="15"/>
    </row>
    <row r="40202" spans="8:11">
      <c r="H40202" s="15"/>
      <c r="K40202" s="15"/>
    </row>
    <row r="40203" spans="8:11">
      <c r="H40203" s="15"/>
      <c r="K40203" s="15"/>
    </row>
    <row r="40204" spans="8:11">
      <c r="H40204" s="15"/>
      <c r="K40204" s="15"/>
    </row>
    <row r="40205" spans="8:11">
      <c r="H40205" s="15"/>
      <c r="K40205" s="15"/>
    </row>
    <row r="40206" spans="8:11">
      <c r="H40206" s="15"/>
      <c r="K40206" s="15"/>
    </row>
    <row r="40207" spans="8:11">
      <c r="H40207" s="15"/>
      <c r="K40207" s="15"/>
    </row>
    <row r="40208" spans="8:11">
      <c r="H40208" s="15"/>
      <c r="K40208" s="15"/>
    </row>
    <row r="40209" spans="8:11">
      <c r="H40209" s="15"/>
      <c r="K40209" s="15"/>
    </row>
    <row r="40210" spans="8:11">
      <c r="H40210" s="15"/>
      <c r="K40210" s="15"/>
    </row>
    <row r="40211" spans="8:11">
      <c r="H40211" s="15"/>
      <c r="K40211" s="15"/>
    </row>
    <row r="40212" spans="8:11">
      <c r="H40212" s="15"/>
      <c r="K40212" s="15"/>
    </row>
    <row r="40213" spans="8:11">
      <c r="H40213" s="15"/>
      <c r="K40213" s="15"/>
    </row>
    <row r="40214" spans="8:11">
      <c r="H40214" s="15"/>
      <c r="K40214" s="15"/>
    </row>
    <row r="40215" spans="8:11">
      <c r="H40215" s="15"/>
      <c r="K40215" s="15"/>
    </row>
    <row r="40216" spans="8:11">
      <c r="H40216" s="15"/>
      <c r="K40216" s="15"/>
    </row>
    <row r="40217" spans="8:11">
      <c r="H40217" s="15"/>
      <c r="K40217" s="15"/>
    </row>
    <row r="40218" spans="8:11">
      <c r="H40218" s="15"/>
      <c r="K40218" s="15"/>
    </row>
    <row r="40219" spans="8:11">
      <c r="H40219" s="15"/>
      <c r="K40219" s="15"/>
    </row>
    <row r="40220" spans="8:11">
      <c r="H40220" s="15"/>
      <c r="K40220" s="15"/>
    </row>
    <row r="40221" spans="8:11">
      <c r="H40221" s="15"/>
      <c r="K40221" s="15"/>
    </row>
    <row r="40222" spans="8:11">
      <c r="H40222" s="15"/>
      <c r="K40222" s="15"/>
    </row>
    <row r="40223" spans="8:11">
      <c r="H40223" s="15"/>
      <c r="K40223" s="15"/>
    </row>
    <row r="40224" spans="8:11">
      <c r="H40224" s="15"/>
      <c r="K40224" s="15"/>
    </row>
    <row r="40225" spans="8:11">
      <c r="H40225" s="15"/>
      <c r="K40225" s="15"/>
    </row>
    <row r="40226" spans="8:11">
      <c r="H40226" s="15"/>
      <c r="K40226" s="15"/>
    </row>
    <row r="40227" spans="8:11">
      <c r="H40227" s="15"/>
      <c r="K40227" s="15"/>
    </row>
    <row r="40228" spans="8:11">
      <c r="H40228" s="15"/>
      <c r="K40228" s="15"/>
    </row>
    <row r="40229" spans="8:11">
      <c r="H40229" s="15"/>
      <c r="K40229" s="15"/>
    </row>
    <row r="40230" spans="8:11">
      <c r="H40230" s="15"/>
      <c r="K40230" s="15"/>
    </row>
    <row r="40231" spans="8:11">
      <c r="H40231" s="15"/>
      <c r="K40231" s="15"/>
    </row>
    <row r="40232" spans="8:11">
      <c r="H40232" s="15"/>
      <c r="K40232" s="15"/>
    </row>
    <row r="40233" spans="8:11">
      <c r="H40233" s="15"/>
      <c r="K40233" s="15"/>
    </row>
    <row r="40234" spans="8:11">
      <c r="H40234" s="15"/>
      <c r="K40234" s="15"/>
    </row>
    <row r="40235" spans="8:11">
      <c r="H40235" s="15"/>
      <c r="K40235" s="15"/>
    </row>
    <row r="40236" spans="8:11">
      <c r="H40236" s="15"/>
      <c r="K40236" s="15"/>
    </row>
    <row r="40237" spans="8:11">
      <c r="H40237" s="15"/>
      <c r="K40237" s="15"/>
    </row>
    <row r="40238" spans="8:11">
      <c r="H40238" s="15"/>
      <c r="K40238" s="15"/>
    </row>
    <row r="40239" spans="8:11">
      <c r="H40239" s="15"/>
      <c r="K40239" s="15"/>
    </row>
    <row r="40240" spans="8:11">
      <c r="H40240" s="15"/>
      <c r="K40240" s="15"/>
    </row>
    <row r="40241" spans="8:11">
      <c r="H40241" s="15"/>
      <c r="K40241" s="15"/>
    </row>
    <row r="40242" spans="8:11">
      <c r="H40242" s="15"/>
      <c r="K40242" s="15"/>
    </row>
    <row r="40243" spans="8:11">
      <c r="H40243" s="15"/>
      <c r="K40243" s="15"/>
    </row>
    <row r="40244" spans="8:11">
      <c r="H40244" s="15"/>
      <c r="K40244" s="15"/>
    </row>
    <row r="40245" spans="8:11">
      <c r="H40245" s="15"/>
      <c r="K40245" s="15"/>
    </row>
    <row r="40246" spans="8:11">
      <c r="H40246" s="15"/>
      <c r="K40246" s="15"/>
    </row>
    <row r="40247" spans="8:11">
      <c r="H40247" s="15"/>
      <c r="K40247" s="15"/>
    </row>
    <row r="40248" spans="8:11">
      <c r="H40248" s="15"/>
      <c r="K40248" s="15"/>
    </row>
    <row r="40249" spans="8:11">
      <c r="H40249" s="15"/>
      <c r="K40249" s="15"/>
    </row>
    <row r="40250" spans="8:11">
      <c r="H40250" s="15"/>
      <c r="K40250" s="15"/>
    </row>
    <row r="40251" spans="8:11">
      <c r="H40251" s="15"/>
      <c r="K40251" s="15"/>
    </row>
    <row r="40252" spans="8:11">
      <c r="H40252" s="15"/>
      <c r="K40252" s="15"/>
    </row>
    <row r="40253" spans="8:11">
      <c r="H40253" s="15"/>
      <c r="K40253" s="15"/>
    </row>
    <row r="40254" spans="8:11">
      <c r="H40254" s="15"/>
      <c r="K40254" s="15"/>
    </row>
    <row r="40255" spans="8:11">
      <c r="H40255" s="15"/>
      <c r="K40255" s="15"/>
    </row>
    <row r="40256" spans="8:11">
      <c r="H40256" s="15"/>
      <c r="K40256" s="15"/>
    </row>
    <row r="40257" spans="8:11">
      <c r="H40257" s="15"/>
      <c r="K40257" s="15"/>
    </row>
    <row r="40258" spans="8:11">
      <c r="H40258" s="15"/>
      <c r="K40258" s="15"/>
    </row>
    <row r="40259" spans="8:11">
      <c r="H40259" s="15"/>
      <c r="K40259" s="15"/>
    </row>
    <row r="40260" spans="8:11">
      <c r="H40260" s="15"/>
      <c r="K40260" s="15"/>
    </row>
    <row r="40261" spans="8:11">
      <c r="H40261" s="15"/>
      <c r="K40261" s="15"/>
    </row>
    <row r="40262" spans="8:11">
      <c r="H40262" s="15"/>
      <c r="K40262" s="15"/>
    </row>
    <row r="40263" spans="8:11">
      <c r="H40263" s="15"/>
      <c r="K40263" s="15"/>
    </row>
    <row r="40264" spans="8:11">
      <c r="H40264" s="15"/>
      <c r="K40264" s="15"/>
    </row>
    <row r="40265" spans="8:11">
      <c r="H40265" s="15"/>
      <c r="K40265" s="15"/>
    </row>
    <row r="40266" spans="8:11">
      <c r="H40266" s="15"/>
      <c r="K40266" s="15"/>
    </row>
    <row r="40267" spans="8:11">
      <c r="H40267" s="15"/>
      <c r="K40267" s="15"/>
    </row>
    <row r="40268" spans="8:11">
      <c r="H40268" s="15"/>
      <c r="K40268" s="15"/>
    </row>
    <row r="40269" spans="8:11">
      <c r="H40269" s="15"/>
      <c r="K40269" s="15"/>
    </row>
    <row r="40270" spans="8:11">
      <c r="H40270" s="15"/>
      <c r="K40270" s="15"/>
    </row>
    <row r="40271" spans="8:11">
      <c r="H40271" s="15"/>
      <c r="K40271" s="15"/>
    </row>
    <row r="40272" spans="8:11">
      <c r="H40272" s="15"/>
      <c r="K40272" s="15"/>
    </row>
    <row r="40273" spans="8:11">
      <c r="H40273" s="15"/>
      <c r="K40273" s="15"/>
    </row>
    <row r="40274" spans="8:11">
      <c r="H40274" s="15"/>
      <c r="K40274" s="15"/>
    </row>
    <row r="40275" spans="8:11">
      <c r="H40275" s="15"/>
      <c r="K40275" s="15"/>
    </row>
    <row r="40276" spans="8:11">
      <c r="H40276" s="15"/>
      <c r="K40276" s="15"/>
    </row>
    <row r="40277" spans="8:11">
      <c r="H40277" s="15"/>
      <c r="K40277" s="15"/>
    </row>
    <row r="40278" spans="8:11">
      <c r="H40278" s="15"/>
      <c r="K40278" s="15"/>
    </row>
    <row r="40279" spans="8:11">
      <c r="H40279" s="15"/>
      <c r="K40279" s="15"/>
    </row>
    <row r="40280" spans="8:11">
      <c r="H40280" s="15"/>
      <c r="K40280" s="15"/>
    </row>
    <row r="40281" spans="8:11">
      <c r="H40281" s="15"/>
      <c r="K40281" s="15"/>
    </row>
    <row r="40282" spans="8:11">
      <c r="H40282" s="15"/>
      <c r="K40282" s="15"/>
    </row>
    <row r="40283" spans="8:11">
      <c r="H40283" s="15"/>
      <c r="K40283" s="15"/>
    </row>
    <row r="40284" spans="8:11">
      <c r="H40284" s="15"/>
      <c r="K40284" s="15"/>
    </row>
    <row r="40285" spans="8:11">
      <c r="H40285" s="15"/>
      <c r="K40285" s="15"/>
    </row>
    <row r="40286" spans="8:11">
      <c r="H40286" s="15"/>
      <c r="K40286" s="15"/>
    </row>
    <row r="40287" spans="8:11">
      <c r="H40287" s="15"/>
      <c r="K40287" s="15"/>
    </row>
    <row r="40288" spans="8:11">
      <c r="H40288" s="15"/>
      <c r="K40288" s="15"/>
    </row>
    <row r="40289" spans="8:11">
      <c r="H40289" s="15"/>
      <c r="K40289" s="15"/>
    </row>
    <row r="40290" spans="8:11">
      <c r="H40290" s="15"/>
      <c r="K40290" s="15"/>
    </row>
    <row r="40291" spans="8:11">
      <c r="H40291" s="15"/>
      <c r="K40291" s="15"/>
    </row>
    <row r="40292" spans="8:11">
      <c r="H40292" s="15"/>
      <c r="K40292" s="15"/>
    </row>
    <row r="40293" spans="8:11">
      <c r="H40293" s="15"/>
      <c r="K40293" s="15"/>
    </row>
    <row r="40294" spans="8:11">
      <c r="H40294" s="15"/>
      <c r="K40294" s="15"/>
    </row>
    <row r="40295" spans="8:11">
      <c r="H40295" s="15"/>
      <c r="K40295" s="15"/>
    </row>
    <row r="40296" spans="8:11">
      <c r="H40296" s="15"/>
      <c r="K40296" s="15"/>
    </row>
    <row r="40297" spans="8:11">
      <c r="H40297" s="15"/>
      <c r="K40297" s="15"/>
    </row>
    <row r="40298" spans="8:11">
      <c r="H40298" s="15"/>
      <c r="K40298" s="15"/>
    </row>
    <row r="40299" spans="8:11">
      <c r="H40299" s="15"/>
      <c r="K40299" s="15"/>
    </row>
    <row r="40300" spans="8:11">
      <c r="H40300" s="15"/>
      <c r="K40300" s="15"/>
    </row>
    <row r="40301" spans="8:11">
      <c r="H40301" s="15"/>
      <c r="K40301" s="15"/>
    </row>
    <row r="40302" spans="8:11">
      <c r="H40302" s="15"/>
      <c r="K40302" s="15"/>
    </row>
    <row r="40303" spans="8:11">
      <c r="H40303" s="15"/>
      <c r="K40303" s="15"/>
    </row>
    <row r="40304" spans="8:11">
      <c r="H40304" s="15"/>
      <c r="K40304" s="15"/>
    </row>
    <row r="40305" spans="8:11">
      <c r="H40305" s="15"/>
      <c r="K40305" s="15"/>
    </row>
    <row r="40306" spans="8:11">
      <c r="H40306" s="15"/>
      <c r="K40306" s="15"/>
    </row>
    <row r="40307" spans="8:11">
      <c r="H40307" s="15"/>
      <c r="K40307" s="15"/>
    </row>
    <row r="40308" spans="8:11">
      <c r="H40308" s="15"/>
      <c r="K40308" s="15"/>
    </row>
    <row r="40309" spans="8:11">
      <c r="H40309" s="15"/>
      <c r="K40309" s="15"/>
    </row>
    <row r="40310" spans="8:11">
      <c r="H40310" s="15"/>
      <c r="K40310" s="15"/>
    </row>
    <row r="40311" spans="8:11">
      <c r="H40311" s="15"/>
      <c r="K40311" s="15"/>
    </row>
    <row r="40312" spans="8:11">
      <c r="H40312" s="15"/>
      <c r="K40312" s="15"/>
    </row>
    <row r="40313" spans="8:11">
      <c r="H40313" s="15"/>
      <c r="K40313" s="15"/>
    </row>
    <row r="40314" spans="8:11">
      <c r="H40314" s="15"/>
      <c r="K40314" s="15"/>
    </row>
    <row r="40315" spans="8:11">
      <c r="H40315" s="15"/>
      <c r="K40315" s="15"/>
    </row>
    <row r="40316" spans="8:11">
      <c r="H40316" s="15"/>
      <c r="K40316" s="15"/>
    </row>
    <row r="40317" spans="8:11">
      <c r="H40317" s="15"/>
      <c r="K40317" s="15"/>
    </row>
    <row r="40318" spans="8:11">
      <c r="H40318" s="15"/>
      <c r="K40318" s="15"/>
    </row>
    <row r="40319" spans="8:11">
      <c r="H40319" s="15"/>
      <c r="K40319" s="15"/>
    </row>
    <row r="40320" spans="8:11">
      <c r="H40320" s="15"/>
      <c r="K40320" s="15"/>
    </row>
    <row r="40321" spans="8:11">
      <c r="H40321" s="15"/>
      <c r="K40321" s="15"/>
    </row>
    <row r="40322" spans="8:11">
      <c r="H40322" s="15"/>
      <c r="K40322" s="15"/>
    </row>
    <row r="40323" spans="8:11">
      <c r="H40323" s="15"/>
      <c r="K40323" s="15"/>
    </row>
    <row r="40324" spans="8:11">
      <c r="H40324" s="15"/>
      <c r="K40324" s="15"/>
    </row>
    <row r="40325" spans="8:11">
      <c r="H40325" s="15"/>
      <c r="K40325" s="15"/>
    </row>
    <row r="40326" spans="8:11">
      <c r="H40326" s="15"/>
      <c r="K40326" s="15"/>
    </row>
    <row r="40327" spans="8:11">
      <c r="H40327" s="15"/>
      <c r="K40327" s="15"/>
    </row>
    <row r="40328" spans="8:11">
      <c r="H40328" s="15"/>
      <c r="K40328" s="15"/>
    </row>
    <row r="40329" spans="8:11">
      <c r="H40329" s="15"/>
      <c r="K40329" s="15"/>
    </row>
    <row r="40330" spans="8:11">
      <c r="H40330" s="15"/>
      <c r="K40330" s="15"/>
    </row>
    <row r="40331" spans="8:11">
      <c r="H40331" s="15"/>
      <c r="K40331" s="15"/>
    </row>
    <row r="40332" spans="8:11">
      <c r="H40332" s="15"/>
      <c r="K40332" s="15"/>
    </row>
    <row r="40333" spans="8:11">
      <c r="H40333" s="15"/>
      <c r="K40333" s="15"/>
    </row>
    <row r="40334" spans="8:11">
      <c r="H40334" s="15"/>
      <c r="K40334" s="15"/>
    </row>
    <row r="40335" spans="8:11">
      <c r="H40335" s="15"/>
      <c r="K40335" s="15"/>
    </row>
    <row r="40336" spans="8:11">
      <c r="H40336" s="15"/>
      <c r="K40336" s="15"/>
    </row>
    <row r="40337" spans="8:11">
      <c r="H40337" s="15"/>
      <c r="K40337" s="15"/>
    </row>
    <row r="40338" spans="8:11">
      <c r="H40338" s="15"/>
      <c r="K40338" s="15"/>
    </row>
    <row r="40339" spans="8:11">
      <c r="H40339" s="15"/>
      <c r="K40339" s="15"/>
    </row>
    <row r="40340" spans="8:11">
      <c r="H40340" s="15"/>
      <c r="K40340" s="15"/>
    </row>
    <row r="40341" spans="8:11">
      <c r="H40341" s="15"/>
      <c r="K40341" s="15"/>
    </row>
    <row r="40342" spans="8:11">
      <c r="H40342" s="15"/>
      <c r="K40342" s="15"/>
    </row>
    <row r="40343" spans="8:11">
      <c r="H40343" s="15"/>
      <c r="K40343" s="15"/>
    </row>
    <row r="40344" spans="8:11">
      <c r="H40344" s="15"/>
      <c r="K40344" s="15"/>
    </row>
    <row r="40345" spans="8:11">
      <c r="H40345" s="15"/>
      <c r="K40345" s="15"/>
    </row>
    <row r="40346" spans="8:11">
      <c r="H40346" s="15"/>
      <c r="K40346" s="15"/>
    </row>
    <row r="40347" spans="8:11">
      <c r="H40347" s="15"/>
      <c r="K40347" s="15"/>
    </row>
    <row r="40348" spans="8:11">
      <c r="H40348" s="15"/>
      <c r="K40348" s="15"/>
    </row>
    <row r="40349" spans="8:11">
      <c r="H40349" s="15"/>
      <c r="K40349" s="15"/>
    </row>
    <row r="40350" spans="8:11">
      <c r="H40350" s="15"/>
      <c r="K40350" s="15"/>
    </row>
    <row r="40351" spans="8:11">
      <c r="H40351" s="15"/>
      <c r="K40351" s="15"/>
    </row>
    <row r="40352" spans="8:11">
      <c r="H40352" s="15"/>
      <c r="K40352" s="15"/>
    </row>
    <row r="40353" spans="8:11">
      <c r="H40353" s="15"/>
      <c r="K40353" s="15"/>
    </row>
    <row r="40354" spans="8:11">
      <c r="H40354" s="15"/>
      <c r="K40354" s="15"/>
    </row>
    <row r="40355" spans="8:11">
      <c r="H40355" s="15"/>
      <c r="K40355" s="15"/>
    </row>
    <row r="40356" spans="8:11">
      <c r="H40356" s="15"/>
      <c r="K40356" s="15"/>
    </row>
    <row r="40357" spans="8:11">
      <c r="H40357" s="15"/>
      <c r="K40357" s="15"/>
    </row>
    <row r="40358" spans="8:11">
      <c r="H40358" s="15"/>
      <c r="K40358" s="15"/>
    </row>
    <row r="40359" spans="8:11">
      <c r="H40359" s="15"/>
      <c r="K40359" s="15"/>
    </row>
    <row r="40360" spans="8:11">
      <c r="H40360" s="15"/>
      <c r="K40360" s="15"/>
    </row>
    <row r="40361" spans="8:11">
      <c r="H40361" s="15"/>
      <c r="K40361" s="15"/>
    </row>
    <row r="40362" spans="8:11">
      <c r="H40362" s="15"/>
      <c r="K40362" s="15"/>
    </row>
    <row r="40363" spans="8:11">
      <c r="H40363" s="15"/>
      <c r="K40363" s="15"/>
    </row>
    <row r="40364" spans="8:11">
      <c r="H40364" s="15"/>
      <c r="K40364" s="15"/>
    </row>
    <row r="40365" spans="8:11">
      <c r="H40365" s="15"/>
      <c r="K40365" s="15"/>
    </row>
    <row r="40366" spans="8:11">
      <c r="H40366" s="15"/>
      <c r="K40366" s="15"/>
    </row>
    <row r="40367" spans="8:11">
      <c r="H40367" s="15"/>
      <c r="K40367" s="15"/>
    </row>
    <row r="40368" spans="8:11">
      <c r="H40368" s="15"/>
      <c r="K40368" s="15"/>
    </row>
    <row r="40369" spans="8:11">
      <c r="H40369" s="15"/>
      <c r="K40369" s="15"/>
    </row>
    <row r="40370" spans="8:11">
      <c r="H40370" s="15"/>
      <c r="K40370" s="15"/>
    </row>
    <row r="40371" spans="8:11">
      <c r="H40371" s="15"/>
      <c r="K40371" s="15"/>
    </row>
    <row r="40372" spans="8:11">
      <c r="H40372" s="15"/>
      <c r="K40372" s="15"/>
    </row>
    <row r="40373" spans="8:11">
      <c r="H40373" s="15"/>
      <c r="K40373" s="15"/>
    </row>
    <row r="40374" spans="8:11">
      <c r="H40374" s="15"/>
      <c r="K40374" s="15"/>
    </row>
    <row r="40375" spans="8:11">
      <c r="H40375" s="15"/>
      <c r="K40375" s="15"/>
    </row>
    <row r="40376" spans="8:11">
      <c r="H40376" s="15"/>
      <c r="K40376" s="15"/>
    </row>
    <row r="40377" spans="8:11">
      <c r="H40377" s="15"/>
      <c r="K40377" s="15"/>
    </row>
    <row r="40378" spans="8:11">
      <c r="H40378" s="15"/>
      <c r="K40378" s="15"/>
    </row>
    <row r="40379" spans="8:11">
      <c r="H40379" s="15"/>
      <c r="K40379" s="15"/>
    </row>
    <row r="40380" spans="8:11">
      <c r="H40380" s="15"/>
      <c r="K40380" s="15"/>
    </row>
    <row r="40381" spans="8:11">
      <c r="H40381" s="15"/>
      <c r="K40381" s="15"/>
    </row>
    <row r="40382" spans="8:11">
      <c r="H40382" s="15"/>
      <c r="K40382" s="15"/>
    </row>
    <row r="40383" spans="8:11">
      <c r="H40383" s="15"/>
      <c r="K40383" s="15"/>
    </row>
    <row r="40384" spans="8:11">
      <c r="H40384" s="15"/>
      <c r="K40384" s="15"/>
    </row>
    <row r="40385" spans="8:11">
      <c r="H40385" s="15"/>
      <c r="K40385" s="15"/>
    </row>
    <row r="40386" spans="8:11">
      <c r="H40386" s="15"/>
      <c r="K40386" s="15"/>
    </row>
    <row r="40387" spans="8:11">
      <c r="H40387" s="15"/>
      <c r="K40387" s="15"/>
    </row>
    <row r="40388" spans="8:11">
      <c r="H40388" s="15"/>
      <c r="K40388" s="15"/>
    </row>
    <row r="40389" spans="8:11">
      <c r="H40389" s="15"/>
      <c r="K40389" s="15"/>
    </row>
    <row r="40390" spans="8:11">
      <c r="H40390" s="15"/>
      <c r="K40390" s="15"/>
    </row>
    <row r="40391" spans="8:11">
      <c r="H40391" s="15"/>
      <c r="K40391" s="15"/>
    </row>
    <row r="40392" spans="8:11">
      <c r="H40392" s="15"/>
      <c r="K40392" s="15"/>
    </row>
    <row r="40393" spans="8:11">
      <c r="H40393" s="15"/>
      <c r="K40393" s="15"/>
    </row>
    <row r="40394" spans="8:11">
      <c r="H40394" s="15"/>
      <c r="K40394" s="15"/>
    </row>
    <row r="40395" spans="8:11">
      <c r="H40395" s="15"/>
      <c r="K40395" s="15"/>
    </row>
    <row r="40396" spans="8:11">
      <c r="H40396" s="15"/>
      <c r="K40396" s="15"/>
    </row>
    <row r="40397" spans="8:11">
      <c r="H40397" s="15"/>
      <c r="K40397" s="15"/>
    </row>
    <row r="40398" spans="8:11">
      <c r="H40398" s="15"/>
      <c r="K40398" s="15"/>
    </row>
    <row r="40399" spans="8:11">
      <c r="H40399" s="15"/>
      <c r="K40399" s="15"/>
    </row>
    <row r="40400" spans="8:11">
      <c r="H40400" s="15"/>
      <c r="K40400" s="15"/>
    </row>
    <row r="40401" spans="8:11">
      <c r="H40401" s="15"/>
      <c r="K40401" s="15"/>
    </row>
    <row r="40402" spans="8:11">
      <c r="H40402" s="15"/>
      <c r="K40402" s="15"/>
    </row>
    <row r="40403" spans="8:11">
      <c r="H40403" s="15"/>
      <c r="K40403" s="15"/>
    </row>
    <row r="40404" spans="8:11">
      <c r="H40404" s="15"/>
      <c r="K40404" s="15"/>
    </row>
    <row r="40405" spans="8:11">
      <c r="H40405" s="15"/>
      <c r="K40405" s="15"/>
    </row>
    <row r="40406" spans="8:11">
      <c r="H40406" s="15"/>
      <c r="K40406" s="15"/>
    </row>
    <row r="40407" spans="8:11">
      <c r="H40407" s="15"/>
      <c r="K40407" s="15"/>
    </row>
    <row r="40408" spans="8:11">
      <c r="H40408" s="15"/>
      <c r="K40408" s="15"/>
    </row>
    <row r="40409" spans="8:11">
      <c r="H40409" s="15"/>
      <c r="K40409" s="15"/>
    </row>
    <row r="40410" spans="8:11">
      <c r="H40410" s="15"/>
      <c r="K40410" s="15"/>
    </row>
    <row r="40411" spans="8:11">
      <c r="H40411" s="15"/>
      <c r="K40411" s="15"/>
    </row>
    <row r="40412" spans="8:11">
      <c r="H40412" s="15"/>
      <c r="K40412" s="15"/>
    </row>
    <row r="40413" spans="8:11">
      <c r="H40413" s="15"/>
      <c r="K40413" s="15"/>
    </row>
    <row r="40414" spans="8:11">
      <c r="H40414" s="15"/>
      <c r="K40414" s="15"/>
    </row>
    <row r="40415" spans="8:11">
      <c r="H40415" s="15"/>
      <c r="K40415" s="15"/>
    </row>
    <row r="40416" spans="8:11">
      <c r="H40416" s="15"/>
      <c r="K40416" s="15"/>
    </row>
    <row r="40417" spans="8:11">
      <c r="H40417" s="15"/>
      <c r="K40417" s="15"/>
    </row>
    <row r="40418" spans="8:11">
      <c r="H40418" s="15"/>
      <c r="K40418" s="15"/>
    </row>
    <row r="40419" spans="8:11">
      <c r="H40419" s="15"/>
      <c r="K40419" s="15"/>
    </row>
    <row r="40420" spans="8:11">
      <c r="H40420" s="15"/>
      <c r="K40420" s="15"/>
    </row>
    <row r="40421" spans="8:11">
      <c r="H40421" s="15"/>
      <c r="K40421" s="15"/>
    </row>
    <row r="40422" spans="8:11">
      <c r="H40422" s="15"/>
      <c r="K40422" s="15"/>
    </row>
    <row r="40423" spans="8:11">
      <c r="H40423" s="15"/>
      <c r="K40423" s="15"/>
    </row>
    <row r="40424" spans="8:11">
      <c r="H40424" s="15"/>
      <c r="K40424" s="15"/>
    </row>
    <row r="40425" spans="8:11">
      <c r="H40425" s="15"/>
      <c r="K40425" s="15"/>
    </row>
    <row r="40426" spans="8:11">
      <c r="H40426" s="15"/>
      <c r="K40426" s="15"/>
    </row>
    <row r="40427" spans="8:11">
      <c r="H40427" s="15"/>
      <c r="K40427" s="15"/>
    </row>
    <row r="40428" spans="8:11">
      <c r="H40428" s="15"/>
      <c r="K40428" s="15"/>
    </row>
    <row r="40429" spans="8:11">
      <c r="H40429" s="15"/>
      <c r="K40429" s="15"/>
    </row>
    <row r="40430" spans="8:11">
      <c r="H40430" s="15"/>
      <c r="K40430" s="15"/>
    </row>
    <row r="40431" spans="8:11">
      <c r="H40431" s="15"/>
      <c r="K40431" s="15"/>
    </row>
    <row r="40432" spans="8:11">
      <c r="H40432" s="15"/>
      <c r="K40432" s="15"/>
    </row>
    <row r="40433" spans="8:11">
      <c r="H40433" s="15"/>
      <c r="K40433" s="15"/>
    </row>
    <row r="40434" spans="8:11">
      <c r="H40434" s="15"/>
      <c r="K40434" s="15"/>
    </row>
    <row r="40435" spans="8:11">
      <c r="H40435" s="15"/>
      <c r="K40435" s="15"/>
    </row>
    <row r="40436" spans="8:11">
      <c r="H40436" s="15"/>
      <c r="K40436" s="15"/>
    </row>
    <row r="40437" spans="8:11">
      <c r="H40437" s="15"/>
      <c r="K40437" s="15"/>
    </row>
    <row r="40438" spans="8:11">
      <c r="H40438" s="15"/>
      <c r="K40438" s="15"/>
    </row>
    <row r="40439" spans="8:11">
      <c r="H40439" s="15"/>
      <c r="K40439" s="15"/>
    </row>
    <row r="40440" spans="8:11">
      <c r="H40440" s="15"/>
      <c r="K40440" s="15"/>
    </row>
    <row r="40441" spans="8:11">
      <c r="H40441" s="15"/>
      <c r="K40441" s="15"/>
    </row>
    <row r="40442" spans="8:11">
      <c r="H40442" s="15"/>
      <c r="K40442" s="15"/>
    </row>
    <row r="40443" spans="8:11">
      <c r="H40443" s="15"/>
      <c r="K40443" s="15"/>
    </row>
    <row r="40444" spans="8:11">
      <c r="H40444" s="15"/>
      <c r="K40444" s="15"/>
    </row>
    <row r="40445" spans="8:11">
      <c r="H40445" s="15"/>
      <c r="K40445" s="15"/>
    </row>
    <row r="40446" spans="8:11">
      <c r="H40446" s="15"/>
      <c r="K40446" s="15"/>
    </row>
    <row r="40447" spans="8:11">
      <c r="H40447" s="15"/>
      <c r="K40447" s="15"/>
    </row>
    <row r="40448" spans="8:11">
      <c r="H40448" s="15"/>
      <c r="K40448" s="15"/>
    </row>
    <row r="40449" spans="8:11">
      <c r="H40449" s="15"/>
      <c r="K40449" s="15"/>
    </row>
    <row r="40450" spans="8:11">
      <c r="H40450" s="15"/>
      <c r="K40450" s="15"/>
    </row>
    <row r="40451" spans="8:11">
      <c r="H40451" s="15"/>
      <c r="K40451" s="15"/>
    </row>
    <row r="40452" spans="8:11">
      <c r="H40452" s="15"/>
      <c r="K40452" s="15"/>
    </row>
    <row r="40453" spans="8:11">
      <c r="H40453" s="15"/>
      <c r="K40453" s="15"/>
    </row>
    <row r="40454" spans="8:11">
      <c r="H40454" s="15"/>
      <c r="K40454" s="15"/>
    </row>
    <row r="40455" spans="8:11">
      <c r="H40455" s="15"/>
      <c r="K40455" s="15"/>
    </row>
    <row r="40456" spans="8:11">
      <c r="H40456" s="15"/>
      <c r="K40456" s="15"/>
    </row>
    <row r="40457" spans="8:11">
      <c r="H40457" s="15"/>
      <c r="K40457" s="15"/>
    </row>
    <row r="40458" spans="8:11">
      <c r="H40458" s="15"/>
      <c r="K40458" s="15"/>
    </row>
    <row r="40459" spans="8:11">
      <c r="H40459" s="15"/>
      <c r="K40459" s="15"/>
    </row>
    <row r="40460" spans="8:11">
      <c r="H40460" s="15"/>
      <c r="K40460" s="15"/>
    </row>
    <row r="40461" spans="8:11">
      <c r="H40461" s="15"/>
      <c r="K40461" s="15"/>
    </row>
    <row r="40462" spans="8:11">
      <c r="H40462" s="15"/>
      <c r="K40462" s="15"/>
    </row>
    <row r="40463" spans="8:11">
      <c r="H40463" s="15"/>
      <c r="K40463" s="15"/>
    </row>
    <row r="40464" spans="8:11">
      <c r="H40464" s="15"/>
      <c r="K40464" s="15"/>
    </row>
    <row r="40465" spans="8:11">
      <c r="H40465" s="15"/>
      <c r="K40465" s="15"/>
    </row>
    <row r="40466" spans="8:11">
      <c r="H40466" s="15"/>
      <c r="K40466" s="15"/>
    </row>
    <row r="40467" spans="8:11">
      <c r="H40467" s="15"/>
      <c r="K40467" s="15"/>
    </row>
    <row r="40468" spans="8:11">
      <c r="H40468" s="15"/>
      <c r="K40468" s="15"/>
    </row>
    <row r="40469" spans="8:11">
      <c r="H40469" s="15"/>
      <c r="K40469" s="15"/>
    </row>
    <row r="40470" spans="8:11">
      <c r="H40470" s="15"/>
      <c r="K40470" s="15"/>
    </row>
    <row r="40471" spans="8:11">
      <c r="H40471" s="15"/>
      <c r="K40471" s="15"/>
    </row>
    <row r="40472" spans="8:11">
      <c r="H40472" s="15"/>
      <c r="K40472" s="15"/>
    </row>
    <row r="40473" spans="8:11">
      <c r="H40473" s="15"/>
      <c r="K40473" s="15"/>
    </row>
    <row r="40474" spans="8:11">
      <c r="H40474" s="15"/>
      <c r="K40474" s="15"/>
    </row>
    <row r="40475" spans="8:11">
      <c r="H40475" s="15"/>
      <c r="K40475" s="15"/>
    </row>
    <row r="40476" spans="8:11">
      <c r="H40476" s="15"/>
      <c r="K40476" s="15"/>
    </row>
    <row r="40477" spans="8:11">
      <c r="H40477" s="15"/>
      <c r="K40477" s="15"/>
    </row>
    <row r="40478" spans="8:11">
      <c r="H40478" s="15"/>
      <c r="K40478" s="15"/>
    </row>
    <row r="40479" spans="8:11">
      <c r="H40479" s="15"/>
      <c r="K40479" s="15"/>
    </row>
    <row r="40480" spans="8:11">
      <c r="H40480" s="15"/>
      <c r="K40480" s="15"/>
    </row>
    <row r="40481" spans="8:11">
      <c r="H40481" s="15"/>
      <c r="K40481" s="15"/>
    </row>
    <row r="40482" spans="8:11">
      <c r="H40482" s="15"/>
      <c r="K40482" s="15"/>
    </row>
    <row r="40483" spans="8:11">
      <c r="H40483" s="15"/>
      <c r="K40483" s="15"/>
    </row>
    <row r="40484" spans="8:11">
      <c r="H40484" s="15"/>
      <c r="K40484" s="15"/>
    </row>
    <row r="40485" spans="8:11">
      <c r="H40485" s="15"/>
      <c r="K40485" s="15"/>
    </row>
    <row r="40486" spans="8:11">
      <c r="H40486" s="15"/>
      <c r="K40486" s="15"/>
    </row>
    <row r="40487" spans="8:11">
      <c r="H40487" s="15"/>
      <c r="K40487" s="15"/>
    </row>
    <row r="40488" spans="8:11">
      <c r="H40488" s="15"/>
      <c r="K40488" s="15"/>
    </row>
    <row r="40489" spans="8:11">
      <c r="H40489" s="15"/>
      <c r="K40489" s="15"/>
    </row>
    <row r="40490" spans="8:11">
      <c r="H40490" s="15"/>
      <c r="K40490" s="15"/>
    </row>
    <row r="40491" spans="8:11">
      <c r="H40491" s="15"/>
      <c r="K40491" s="15"/>
    </row>
    <row r="40492" spans="8:11">
      <c r="H40492" s="15"/>
      <c r="K40492" s="15"/>
    </row>
    <row r="40493" spans="8:11">
      <c r="H40493" s="15"/>
      <c r="K40493" s="15"/>
    </row>
    <row r="40494" spans="8:11">
      <c r="H40494" s="15"/>
      <c r="K40494" s="15"/>
    </row>
    <row r="40495" spans="8:11">
      <c r="H40495" s="15"/>
      <c r="K40495" s="15"/>
    </row>
    <row r="40496" spans="8:11">
      <c r="H40496" s="15"/>
      <c r="K40496" s="15"/>
    </row>
    <row r="40497" spans="8:11">
      <c r="H40497" s="15"/>
      <c r="K40497" s="15"/>
    </row>
    <row r="40498" spans="8:11">
      <c r="H40498" s="15"/>
      <c r="K40498" s="15"/>
    </row>
    <row r="40499" spans="8:11">
      <c r="H40499" s="15"/>
      <c r="K40499" s="15"/>
    </row>
    <row r="40500" spans="8:11">
      <c r="H40500" s="15"/>
      <c r="K40500" s="15"/>
    </row>
    <row r="40501" spans="8:11">
      <c r="H40501" s="15"/>
      <c r="K40501" s="15"/>
    </row>
    <row r="40502" spans="8:11">
      <c r="H40502" s="15"/>
      <c r="K40502" s="15"/>
    </row>
    <row r="40503" spans="8:11">
      <c r="H40503" s="15"/>
      <c r="K40503" s="15"/>
    </row>
    <row r="40504" spans="8:11">
      <c r="H40504" s="15"/>
      <c r="K40504" s="15"/>
    </row>
    <row r="40505" spans="8:11">
      <c r="H40505" s="15"/>
      <c r="K40505" s="15"/>
    </row>
    <row r="40506" spans="8:11">
      <c r="H40506" s="15"/>
      <c r="K40506" s="15"/>
    </row>
    <row r="40507" spans="8:11">
      <c r="H40507" s="15"/>
      <c r="K40507" s="15"/>
    </row>
    <row r="40508" spans="8:11">
      <c r="H40508" s="15"/>
      <c r="K40508" s="15"/>
    </row>
    <row r="40509" spans="8:11">
      <c r="H40509" s="15"/>
      <c r="K40509" s="15"/>
    </row>
    <row r="40510" spans="8:11">
      <c r="H40510" s="15"/>
      <c r="K40510" s="15"/>
    </row>
    <row r="40511" spans="8:11">
      <c r="H40511" s="15"/>
      <c r="K40511" s="15"/>
    </row>
    <row r="40512" spans="8:11">
      <c r="H40512" s="15"/>
      <c r="K40512" s="15"/>
    </row>
    <row r="40513" spans="8:11">
      <c r="H40513" s="15"/>
      <c r="K40513" s="15"/>
    </row>
    <row r="40514" spans="8:11">
      <c r="H40514" s="15"/>
      <c r="K40514" s="15"/>
    </row>
    <row r="40515" spans="8:11">
      <c r="H40515" s="15"/>
      <c r="K40515" s="15"/>
    </row>
    <row r="40516" spans="8:11">
      <c r="H40516" s="15"/>
      <c r="K40516" s="15"/>
    </row>
    <row r="40517" spans="8:11">
      <c r="H40517" s="15"/>
      <c r="K40517" s="15"/>
    </row>
    <row r="40518" spans="8:11">
      <c r="H40518" s="15"/>
      <c r="K40518" s="15"/>
    </row>
    <row r="40519" spans="8:11">
      <c r="H40519" s="15"/>
      <c r="K40519" s="15"/>
    </row>
    <row r="40520" spans="8:11">
      <c r="H40520" s="15"/>
      <c r="K40520" s="15"/>
    </row>
    <row r="40521" spans="8:11">
      <c r="H40521" s="15"/>
      <c r="K40521" s="15"/>
    </row>
    <row r="40522" spans="8:11">
      <c r="H40522" s="15"/>
      <c r="K40522" s="15"/>
    </row>
    <row r="40523" spans="8:11">
      <c r="H40523" s="15"/>
      <c r="K40523" s="15"/>
    </row>
    <row r="40524" spans="8:11">
      <c r="H40524" s="15"/>
      <c r="K40524" s="15"/>
    </row>
    <row r="40525" spans="8:11">
      <c r="H40525" s="15"/>
      <c r="K40525" s="15"/>
    </row>
    <row r="40526" spans="8:11">
      <c r="H40526" s="15"/>
      <c r="K40526" s="15"/>
    </row>
    <row r="40527" spans="8:11">
      <c r="H40527" s="15"/>
      <c r="K40527" s="15"/>
    </row>
    <row r="40528" spans="8:11">
      <c r="H40528" s="15"/>
      <c r="K40528" s="15"/>
    </row>
    <row r="40529" spans="8:11">
      <c r="H40529" s="15"/>
      <c r="K40529" s="15"/>
    </row>
    <row r="40530" spans="8:11">
      <c r="H40530" s="15"/>
      <c r="K40530" s="15"/>
    </row>
    <row r="40531" spans="8:11">
      <c r="H40531" s="15"/>
      <c r="K40531" s="15"/>
    </row>
    <row r="40532" spans="8:11">
      <c r="H40532" s="15"/>
      <c r="K40532" s="15"/>
    </row>
    <row r="40533" spans="8:11">
      <c r="H40533" s="15"/>
      <c r="K40533" s="15"/>
    </row>
    <row r="40534" spans="8:11">
      <c r="H40534" s="15"/>
      <c r="K40534" s="15"/>
    </row>
    <row r="40535" spans="8:11">
      <c r="H40535" s="15"/>
      <c r="K40535" s="15"/>
    </row>
    <row r="40536" spans="8:11">
      <c r="H40536" s="15"/>
      <c r="K40536" s="15"/>
    </row>
    <row r="40537" spans="8:11">
      <c r="H40537" s="15"/>
      <c r="K40537" s="15"/>
    </row>
    <row r="40538" spans="8:11">
      <c r="H40538" s="15"/>
      <c r="K40538" s="15"/>
    </row>
    <row r="40539" spans="8:11">
      <c r="H40539" s="15"/>
      <c r="K40539" s="15"/>
    </row>
    <row r="40540" spans="8:11">
      <c r="H40540" s="15"/>
      <c r="K40540" s="15"/>
    </row>
    <row r="40541" spans="8:11">
      <c r="H40541" s="15"/>
      <c r="K40541" s="15"/>
    </row>
    <row r="40542" spans="8:11">
      <c r="H40542" s="15"/>
      <c r="K40542" s="15"/>
    </row>
    <row r="40543" spans="8:11">
      <c r="H40543" s="15"/>
      <c r="K40543" s="15"/>
    </row>
    <row r="40544" spans="8:11">
      <c r="H40544" s="15"/>
      <c r="K40544" s="15"/>
    </row>
    <row r="40545" spans="8:11">
      <c r="H40545" s="15"/>
      <c r="K40545" s="15"/>
    </row>
    <row r="40546" spans="8:11">
      <c r="H40546" s="15"/>
      <c r="K40546" s="15"/>
    </row>
    <row r="40547" spans="8:11">
      <c r="H40547" s="15"/>
      <c r="K40547" s="15"/>
    </row>
    <row r="40548" spans="8:11">
      <c r="H40548" s="15"/>
      <c r="K40548" s="15"/>
    </row>
    <row r="40549" spans="8:11">
      <c r="H40549" s="15"/>
      <c r="K40549" s="15"/>
    </row>
    <row r="40550" spans="8:11">
      <c r="H40550" s="15"/>
      <c r="K40550" s="15"/>
    </row>
    <row r="40551" spans="8:11">
      <c r="H40551" s="15"/>
      <c r="K40551" s="15"/>
    </row>
    <row r="40552" spans="8:11">
      <c r="H40552" s="15"/>
      <c r="K40552" s="15"/>
    </row>
    <row r="40553" spans="8:11">
      <c r="H40553" s="15"/>
      <c r="K40553" s="15"/>
    </row>
    <row r="40554" spans="8:11">
      <c r="H40554" s="15"/>
      <c r="K40554" s="15"/>
    </row>
    <row r="40555" spans="8:11">
      <c r="H40555" s="15"/>
      <c r="K40555" s="15"/>
    </row>
    <row r="40556" spans="8:11">
      <c r="H40556" s="15"/>
      <c r="K40556" s="15"/>
    </row>
    <row r="40557" spans="8:11">
      <c r="H40557" s="15"/>
      <c r="K40557" s="15"/>
    </row>
    <row r="40558" spans="8:11">
      <c r="H40558" s="15"/>
      <c r="K40558" s="15"/>
    </row>
    <row r="40559" spans="8:11">
      <c r="H40559" s="15"/>
      <c r="K40559" s="15"/>
    </row>
    <row r="40560" spans="8:11">
      <c r="H40560" s="15"/>
      <c r="K40560" s="15"/>
    </row>
    <row r="40561" spans="8:11">
      <c r="H40561" s="15"/>
      <c r="K40561" s="15"/>
    </row>
    <row r="40562" spans="8:11">
      <c r="H40562" s="15"/>
      <c r="K40562" s="15"/>
    </row>
    <row r="40563" spans="8:11">
      <c r="H40563" s="15"/>
      <c r="K40563" s="15"/>
    </row>
    <row r="40564" spans="8:11">
      <c r="H40564" s="15"/>
      <c r="K40564" s="15"/>
    </row>
    <row r="40565" spans="8:11">
      <c r="H40565" s="15"/>
      <c r="K40565" s="15"/>
    </row>
    <row r="40566" spans="8:11">
      <c r="H40566" s="15"/>
      <c r="K40566" s="15"/>
    </row>
    <row r="40567" spans="8:11">
      <c r="H40567" s="15"/>
      <c r="K40567" s="15"/>
    </row>
    <row r="40568" spans="8:11">
      <c r="H40568" s="15"/>
      <c r="K40568" s="15"/>
    </row>
    <row r="40569" spans="8:11">
      <c r="H40569" s="15"/>
      <c r="K40569" s="15"/>
    </row>
    <row r="40570" spans="8:11">
      <c r="H40570" s="15"/>
      <c r="K40570" s="15"/>
    </row>
    <row r="40571" spans="8:11">
      <c r="H40571" s="15"/>
      <c r="K40571" s="15"/>
    </row>
    <row r="40572" spans="8:11">
      <c r="H40572" s="15"/>
      <c r="K40572" s="15"/>
    </row>
    <row r="40573" spans="8:11">
      <c r="H40573" s="15"/>
      <c r="K40573" s="15"/>
    </row>
    <row r="40574" spans="8:11">
      <c r="H40574" s="15"/>
      <c r="K40574" s="15"/>
    </row>
    <row r="40575" spans="8:11">
      <c r="H40575" s="15"/>
      <c r="K40575" s="15"/>
    </row>
    <row r="40576" spans="8:11">
      <c r="H40576" s="15"/>
      <c r="K40576" s="15"/>
    </row>
    <row r="40577" spans="8:11">
      <c r="H40577" s="15"/>
      <c r="K40577" s="15"/>
    </row>
    <row r="40578" spans="8:11">
      <c r="H40578" s="15"/>
      <c r="K40578" s="15"/>
    </row>
    <row r="40579" spans="8:11">
      <c r="H40579" s="15"/>
      <c r="K40579" s="15"/>
    </row>
    <row r="40580" spans="8:11">
      <c r="H40580" s="15"/>
      <c r="K40580" s="15"/>
    </row>
    <row r="40581" spans="8:11">
      <c r="H40581" s="15"/>
      <c r="K40581" s="15"/>
    </row>
    <row r="40582" spans="8:11">
      <c r="H40582" s="15"/>
      <c r="K40582" s="15"/>
    </row>
    <row r="40583" spans="8:11">
      <c r="H40583" s="15"/>
      <c r="K40583" s="15"/>
    </row>
    <row r="40584" spans="8:11">
      <c r="H40584" s="15"/>
      <c r="K40584" s="15"/>
    </row>
    <row r="40585" spans="8:11">
      <c r="H40585" s="15"/>
      <c r="K40585" s="15"/>
    </row>
    <row r="40586" spans="8:11">
      <c r="H40586" s="15"/>
      <c r="K40586" s="15"/>
    </row>
    <row r="40587" spans="8:11">
      <c r="H40587" s="15"/>
      <c r="K40587" s="15"/>
    </row>
    <row r="40588" spans="8:11">
      <c r="H40588" s="15"/>
      <c r="K40588" s="15"/>
    </row>
    <row r="40589" spans="8:11">
      <c r="H40589" s="15"/>
      <c r="K40589" s="15"/>
    </row>
    <row r="40590" spans="8:11">
      <c r="H40590" s="15"/>
      <c r="K40590" s="15"/>
    </row>
    <row r="40591" spans="8:11">
      <c r="H40591" s="15"/>
      <c r="K40591" s="15"/>
    </row>
    <row r="40592" spans="8:11">
      <c r="H40592" s="15"/>
      <c r="K40592" s="15"/>
    </row>
    <row r="40593" spans="8:11">
      <c r="H40593" s="15"/>
      <c r="K40593" s="15"/>
    </row>
    <row r="40594" spans="8:11">
      <c r="H40594" s="15"/>
      <c r="K40594" s="15"/>
    </row>
    <row r="40595" spans="8:11">
      <c r="H40595" s="15"/>
      <c r="K40595" s="15"/>
    </row>
    <row r="40596" spans="8:11">
      <c r="H40596" s="15"/>
      <c r="K40596" s="15"/>
    </row>
    <row r="40597" spans="8:11">
      <c r="H40597" s="15"/>
      <c r="K40597" s="15"/>
    </row>
    <row r="40598" spans="8:11">
      <c r="H40598" s="15"/>
      <c r="K40598" s="15"/>
    </row>
    <row r="40599" spans="8:11">
      <c r="H40599" s="15"/>
      <c r="K40599" s="15"/>
    </row>
    <row r="40600" spans="8:11">
      <c r="H40600" s="15"/>
      <c r="K40600" s="15"/>
    </row>
    <row r="40601" spans="8:11">
      <c r="H40601" s="15"/>
      <c r="K40601" s="15"/>
    </row>
    <row r="40602" spans="8:11">
      <c r="H40602" s="15"/>
      <c r="K40602" s="15"/>
    </row>
    <row r="40603" spans="8:11">
      <c r="H40603" s="15"/>
      <c r="K40603" s="15"/>
    </row>
    <row r="40604" spans="8:11">
      <c r="H40604" s="15"/>
      <c r="K40604" s="15"/>
    </row>
    <row r="40605" spans="8:11">
      <c r="H40605" s="15"/>
      <c r="K40605" s="15"/>
    </row>
    <row r="40606" spans="8:11">
      <c r="H40606" s="15"/>
      <c r="K40606" s="15"/>
    </row>
    <row r="40607" spans="8:11">
      <c r="H40607" s="15"/>
      <c r="K40607" s="15"/>
    </row>
    <row r="40608" spans="8:11">
      <c r="H40608" s="15"/>
      <c r="K40608" s="15"/>
    </row>
    <row r="40609" spans="8:11">
      <c r="H40609" s="15"/>
      <c r="K40609" s="15"/>
    </row>
    <row r="40610" spans="8:11">
      <c r="H40610" s="15"/>
      <c r="K40610" s="15"/>
    </row>
    <row r="40611" spans="8:11">
      <c r="H40611" s="15"/>
      <c r="K40611" s="15"/>
    </row>
    <row r="40612" spans="8:11">
      <c r="H40612" s="15"/>
      <c r="K40612" s="15"/>
    </row>
    <row r="40613" spans="8:11">
      <c r="H40613" s="15"/>
      <c r="K40613" s="15"/>
    </row>
    <row r="40614" spans="8:11">
      <c r="H40614" s="15"/>
      <c r="K40614" s="15"/>
    </row>
    <row r="40615" spans="8:11">
      <c r="H40615" s="15"/>
      <c r="K40615" s="15"/>
    </row>
    <row r="40616" spans="8:11">
      <c r="H40616" s="15"/>
      <c r="K40616" s="15"/>
    </row>
    <row r="40617" spans="8:11">
      <c r="H40617" s="15"/>
      <c r="K40617" s="15"/>
    </row>
    <row r="40618" spans="8:11">
      <c r="H40618" s="15"/>
      <c r="K40618" s="15"/>
    </row>
    <row r="40619" spans="8:11">
      <c r="H40619" s="15"/>
      <c r="K40619" s="15"/>
    </row>
    <row r="40620" spans="8:11">
      <c r="H40620" s="15"/>
      <c r="K40620" s="15"/>
    </row>
    <row r="40621" spans="8:11">
      <c r="H40621" s="15"/>
      <c r="K40621" s="15"/>
    </row>
    <row r="40622" spans="8:11">
      <c r="H40622" s="15"/>
      <c r="K40622" s="15"/>
    </row>
    <row r="40623" spans="8:11">
      <c r="H40623" s="15"/>
      <c r="K40623" s="15"/>
    </row>
    <row r="40624" spans="8:11">
      <c r="H40624" s="15"/>
      <c r="K40624" s="15"/>
    </row>
    <row r="40625" spans="8:11">
      <c r="H40625" s="15"/>
      <c r="K40625" s="15"/>
    </row>
    <row r="40626" spans="8:11">
      <c r="H40626" s="15"/>
      <c r="K40626" s="15"/>
    </row>
    <row r="40627" spans="8:11">
      <c r="H40627" s="15"/>
      <c r="K40627" s="15"/>
    </row>
    <row r="40628" spans="8:11">
      <c r="H40628" s="15"/>
      <c r="K40628" s="15"/>
    </row>
    <row r="40629" spans="8:11">
      <c r="H40629" s="15"/>
      <c r="K40629" s="15"/>
    </row>
    <row r="40630" spans="8:11">
      <c r="H40630" s="15"/>
      <c r="K40630" s="15"/>
    </row>
    <row r="40631" spans="8:11">
      <c r="H40631" s="15"/>
      <c r="K40631" s="15"/>
    </row>
    <row r="40632" spans="8:11">
      <c r="H40632" s="15"/>
      <c r="K40632" s="15"/>
    </row>
    <row r="40633" spans="8:11">
      <c r="H40633" s="15"/>
      <c r="K40633" s="15"/>
    </row>
    <row r="40634" spans="8:11">
      <c r="H40634" s="15"/>
      <c r="K40634" s="15"/>
    </row>
    <row r="40635" spans="8:11">
      <c r="H40635" s="15"/>
      <c r="K40635" s="15"/>
    </row>
    <row r="40636" spans="8:11">
      <c r="H40636" s="15"/>
      <c r="K40636" s="15"/>
    </row>
    <row r="40637" spans="8:11">
      <c r="H40637" s="15"/>
      <c r="K40637" s="15"/>
    </row>
    <row r="40638" spans="8:11">
      <c r="H40638" s="15"/>
      <c r="K40638" s="15"/>
    </row>
    <row r="40639" spans="8:11">
      <c r="H40639" s="15"/>
      <c r="K40639" s="15"/>
    </row>
    <row r="40640" spans="8:11">
      <c r="H40640" s="15"/>
      <c r="K40640" s="15"/>
    </row>
    <row r="40641" spans="8:11">
      <c r="H40641" s="15"/>
      <c r="K40641" s="15"/>
    </row>
    <row r="40642" spans="8:11">
      <c r="H40642" s="15"/>
      <c r="K40642" s="15"/>
    </row>
    <row r="40643" spans="8:11">
      <c r="H40643" s="15"/>
      <c r="K40643" s="15"/>
    </row>
    <row r="40644" spans="8:11">
      <c r="H40644" s="15"/>
      <c r="K40644" s="15"/>
    </row>
    <row r="40645" spans="8:11">
      <c r="H40645" s="15"/>
      <c r="K40645" s="15"/>
    </row>
    <row r="40646" spans="8:11">
      <c r="H40646" s="15"/>
      <c r="K40646" s="15"/>
    </row>
    <row r="40647" spans="8:11">
      <c r="H40647" s="15"/>
      <c r="K40647" s="15"/>
    </row>
    <row r="40648" spans="8:11">
      <c r="H40648" s="15"/>
      <c r="K40648" s="15"/>
    </row>
    <row r="40649" spans="8:11">
      <c r="H40649" s="15"/>
      <c r="K40649" s="15"/>
    </row>
    <row r="40650" spans="8:11">
      <c r="H40650" s="15"/>
      <c r="K40650" s="15"/>
    </row>
    <row r="40651" spans="8:11">
      <c r="H40651" s="15"/>
      <c r="K40651" s="15"/>
    </row>
    <row r="40652" spans="8:11">
      <c r="H40652" s="15"/>
      <c r="K40652" s="15"/>
    </row>
    <row r="40653" spans="8:11">
      <c r="H40653" s="15"/>
      <c r="K40653" s="15"/>
    </row>
    <row r="40654" spans="8:11">
      <c r="H40654" s="15"/>
      <c r="K40654" s="15"/>
    </row>
    <row r="40655" spans="8:11">
      <c r="H40655" s="15"/>
      <c r="K40655" s="15"/>
    </row>
    <row r="40656" spans="8:11">
      <c r="H40656" s="15"/>
      <c r="K40656" s="15"/>
    </row>
    <row r="40657" spans="8:11">
      <c r="H40657" s="15"/>
      <c r="K40657" s="15"/>
    </row>
    <row r="40658" spans="8:11">
      <c r="H40658" s="15"/>
      <c r="K40658" s="15"/>
    </row>
    <row r="40659" spans="8:11">
      <c r="H40659" s="15"/>
      <c r="K40659" s="15"/>
    </row>
    <row r="40660" spans="8:11">
      <c r="H40660" s="15"/>
      <c r="K40660" s="15"/>
    </row>
    <row r="40661" spans="8:11">
      <c r="H40661" s="15"/>
      <c r="K40661" s="15"/>
    </row>
    <row r="40662" spans="8:11">
      <c r="H40662" s="15"/>
      <c r="K40662" s="15"/>
    </row>
    <row r="40663" spans="8:11">
      <c r="H40663" s="15"/>
      <c r="K40663" s="15"/>
    </row>
    <row r="40664" spans="8:11">
      <c r="H40664" s="15"/>
      <c r="K40664" s="15"/>
    </row>
    <row r="40665" spans="8:11">
      <c r="H40665" s="15"/>
      <c r="K40665" s="15"/>
    </row>
    <row r="40666" spans="8:11">
      <c r="H40666" s="15"/>
      <c r="K40666" s="15"/>
    </row>
    <row r="40667" spans="8:11">
      <c r="H40667" s="15"/>
      <c r="K40667" s="15"/>
    </row>
    <row r="40668" spans="8:11">
      <c r="H40668" s="15"/>
      <c r="K40668" s="15"/>
    </row>
    <row r="40669" spans="8:11">
      <c r="H40669" s="15"/>
      <c r="K40669" s="15"/>
    </row>
    <row r="40670" spans="8:11">
      <c r="H40670" s="15"/>
      <c r="K40670" s="15"/>
    </row>
    <row r="40671" spans="8:11">
      <c r="H40671" s="15"/>
      <c r="K40671" s="15"/>
    </row>
    <row r="40672" spans="8:11">
      <c r="H40672" s="15"/>
      <c r="K40672" s="15"/>
    </row>
    <row r="40673" spans="8:11">
      <c r="H40673" s="15"/>
      <c r="K40673" s="15"/>
    </row>
    <row r="40674" spans="8:11">
      <c r="H40674" s="15"/>
      <c r="K40674" s="15"/>
    </row>
    <row r="40675" spans="8:11">
      <c r="H40675" s="15"/>
      <c r="K40675" s="15"/>
    </row>
    <row r="40676" spans="8:11">
      <c r="H40676" s="15"/>
      <c r="K40676" s="15"/>
    </row>
    <row r="40677" spans="8:11">
      <c r="H40677" s="15"/>
      <c r="K40677" s="15"/>
    </row>
    <row r="40678" spans="8:11">
      <c r="H40678" s="15"/>
      <c r="K40678" s="15"/>
    </row>
    <row r="40679" spans="8:11">
      <c r="H40679" s="15"/>
      <c r="K40679" s="15"/>
    </row>
    <row r="40680" spans="8:11">
      <c r="H40680" s="15"/>
      <c r="K40680" s="15"/>
    </row>
    <row r="40681" spans="8:11">
      <c r="H40681" s="15"/>
      <c r="K40681" s="15"/>
    </row>
    <row r="40682" spans="8:11">
      <c r="H40682" s="15"/>
      <c r="K40682" s="15"/>
    </row>
    <row r="40683" spans="8:11">
      <c r="H40683" s="15"/>
      <c r="K40683" s="15"/>
    </row>
    <row r="40684" spans="8:11">
      <c r="H40684" s="15"/>
      <c r="K40684" s="15"/>
    </row>
    <row r="40685" spans="8:11">
      <c r="H40685" s="15"/>
      <c r="K40685" s="15"/>
    </row>
    <row r="40686" spans="8:11">
      <c r="H40686" s="15"/>
      <c r="K40686" s="15"/>
    </row>
    <row r="40687" spans="8:11">
      <c r="H40687" s="15"/>
      <c r="K40687" s="15"/>
    </row>
    <row r="40688" spans="8:11">
      <c r="H40688" s="15"/>
      <c r="K40688" s="15"/>
    </row>
    <row r="40689" spans="8:11">
      <c r="H40689" s="15"/>
      <c r="K40689" s="15"/>
    </row>
    <row r="40690" spans="8:11">
      <c r="H40690" s="15"/>
      <c r="K40690" s="15"/>
    </row>
    <row r="40691" spans="8:11">
      <c r="H40691" s="15"/>
      <c r="K40691" s="15"/>
    </row>
    <row r="40692" spans="8:11">
      <c r="H40692" s="15"/>
      <c r="K40692" s="15"/>
    </row>
    <row r="40693" spans="8:11">
      <c r="H40693" s="15"/>
      <c r="K40693" s="15"/>
    </row>
    <row r="40694" spans="8:11">
      <c r="H40694" s="15"/>
      <c r="K40694" s="15"/>
    </row>
    <row r="40695" spans="8:11">
      <c r="H40695" s="15"/>
      <c r="K40695" s="15"/>
    </row>
    <row r="40696" spans="8:11">
      <c r="H40696" s="15"/>
      <c r="K40696" s="15"/>
    </row>
    <row r="40697" spans="8:11">
      <c r="H40697" s="15"/>
      <c r="K40697" s="15"/>
    </row>
    <row r="40698" spans="8:11">
      <c r="H40698" s="15"/>
      <c r="K40698" s="15"/>
    </row>
    <row r="40699" spans="8:11">
      <c r="H40699" s="15"/>
      <c r="K40699" s="15"/>
    </row>
    <row r="40700" spans="8:11">
      <c r="H40700" s="15"/>
      <c r="K40700" s="15"/>
    </row>
    <row r="40701" spans="8:11">
      <c r="H40701" s="15"/>
      <c r="K40701" s="15"/>
    </row>
    <row r="40702" spans="8:11">
      <c r="H40702" s="15"/>
      <c r="K40702" s="15"/>
    </row>
    <row r="40703" spans="8:11">
      <c r="H40703" s="15"/>
      <c r="K40703" s="15"/>
    </row>
    <row r="40704" spans="8:11">
      <c r="H40704" s="15"/>
      <c r="K40704" s="15"/>
    </row>
    <row r="40705" spans="8:11">
      <c r="H40705" s="15"/>
      <c r="K40705" s="15"/>
    </row>
    <row r="40706" spans="8:11">
      <c r="H40706" s="15"/>
      <c r="K40706" s="15"/>
    </row>
    <row r="40707" spans="8:11">
      <c r="H40707" s="15"/>
      <c r="K40707" s="15"/>
    </row>
    <row r="40708" spans="8:11">
      <c r="H40708" s="15"/>
      <c r="K40708" s="15"/>
    </row>
    <row r="40709" spans="8:11">
      <c r="H40709" s="15"/>
      <c r="K40709" s="15"/>
    </row>
    <row r="40710" spans="8:11">
      <c r="H40710" s="15"/>
      <c r="K40710" s="15"/>
    </row>
    <row r="40711" spans="8:11">
      <c r="H40711" s="15"/>
      <c r="K40711" s="15"/>
    </row>
    <row r="40712" spans="8:11">
      <c r="H40712" s="15"/>
      <c r="K40712" s="15"/>
    </row>
    <row r="40713" spans="8:11">
      <c r="H40713" s="15"/>
      <c r="K40713" s="15"/>
    </row>
    <row r="40714" spans="8:11">
      <c r="H40714" s="15"/>
      <c r="K40714" s="15"/>
    </row>
    <row r="40715" spans="8:11">
      <c r="H40715" s="15"/>
      <c r="K40715" s="15"/>
    </row>
    <row r="40716" spans="8:11">
      <c r="H40716" s="15"/>
      <c r="K40716" s="15"/>
    </row>
    <row r="40717" spans="8:11">
      <c r="H40717" s="15"/>
      <c r="K40717" s="15"/>
    </row>
    <row r="40718" spans="8:11">
      <c r="H40718" s="15"/>
      <c r="K40718" s="15"/>
    </row>
    <row r="40719" spans="8:11">
      <c r="H40719" s="15"/>
      <c r="K40719" s="15"/>
    </row>
    <row r="40720" spans="8:11">
      <c r="H40720" s="15"/>
      <c r="K40720" s="15"/>
    </row>
    <row r="40721" spans="8:11">
      <c r="H40721" s="15"/>
      <c r="K40721" s="15"/>
    </row>
    <row r="40722" spans="8:11">
      <c r="H40722" s="15"/>
      <c r="K40722" s="15"/>
    </row>
    <row r="40723" spans="8:11">
      <c r="H40723" s="15"/>
      <c r="K40723" s="15"/>
    </row>
    <row r="40724" spans="8:11">
      <c r="H40724" s="15"/>
      <c r="K40724" s="15"/>
    </row>
    <row r="40725" spans="8:11">
      <c r="H40725" s="15"/>
      <c r="K40725" s="15"/>
    </row>
    <row r="40726" spans="8:11">
      <c r="H40726" s="15"/>
      <c r="K40726" s="15"/>
    </row>
    <row r="40727" spans="8:11">
      <c r="H40727" s="15"/>
      <c r="K40727" s="15"/>
    </row>
    <row r="40728" spans="8:11">
      <c r="H40728" s="15"/>
      <c r="K40728" s="15"/>
    </row>
    <row r="40729" spans="8:11">
      <c r="H40729" s="15"/>
      <c r="K40729" s="15"/>
    </row>
    <row r="40730" spans="8:11">
      <c r="H40730" s="15"/>
      <c r="K40730" s="15"/>
    </row>
    <row r="40731" spans="8:11">
      <c r="H40731" s="15"/>
      <c r="K40731" s="15"/>
    </row>
    <row r="40732" spans="8:11">
      <c r="H40732" s="15"/>
      <c r="K40732" s="15"/>
    </row>
    <row r="40733" spans="8:11">
      <c r="H40733" s="15"/>
      <c r="K40733" s="15"/>
    </row>
    <row r="40734" spans="8:11">
      <c r="H40734" s="15"/>
      <c r="K40734" s="15"/>
    </row>
    <row r="40735" spans="8:11">
      <c r="H40735" s="15"/>
      <c r="K40735" s="15"/>
    </row>
    <row r="40736" spans="8:11">
      <c r="H40736" s="15"/>
      <c r="K40736" s="15"/>
    </row>
    <row r="40737" spans="8:11">
      <c r="H40737" s="15"/>
      <c r="K40737" s="15"/>
    </row>
    <row r="40738" spans="8:11">
      <c r="H40738" s="15"/>
      <c r="K40738" s="15"/>
    </row>
    <row r="40739" spans="8:11">
      <c r="H40739" s="15"/>
      <c r="K40739" s="15"/>
    </row>
    <row r="40740" spans="8:11">
      <c r="H40740" s="15"/>
      <c r="K40740" s="15"/>
    </row>
    <row r="40741" spans="8:11">
      <c r="H40741" s="15"/>
      <c r="K40741" s="15"/>
    </row>
    <row r="40742" spans="8:11">
      <c r="H40742" s="15"/>
      <c r="K40742" s="15"/>
    </row>
    <row r="40743" spans="8:11">
      <c r="H40743" s="15"/>
      <c r="K40743" s="15"/>
    </row>
    <row r="40744" spans="8:11">
      <c r="H40744" s="15"/>
      <c r="K40744" s="15"/>
    </row>
    <row r="40745" spans="8:11">
      <c r="H40745" s="15"/>
      <c r="K40745" s="15"/>
    </row>
    <row r="40746" spans="8:11">
      <c r="H40746" s="15"/>
      <c r="K40746" s="15"/>
    </row>
    <row r="40747" spans="8:11">
      <c r="H40747" s="15"/>
      <c r="K40747" s="15"/>
    </row>
    <row r="40748" spans="8:11">
      <c r="H40748" s="15"/>
      <c r="K40748" s="15"/>
    </row>
    <row r="40749" spans="8:11">
      <c r="H40749" s="15"/>
      <c r="K40749" s="15"/>
    </row>
    <row r="40750" spans="8:11">
      <c r="H40750" s="15"/>
      <c r="K40750" s="15"/>
    </row>
    <row r="40751" spans="8:11">
      <c r="H40751" s="15"/>
      <c r="K40751" s="15"/>
    </row>
    <row r="40752" spans="8:11">
      <c r="H40752" s="15"/>
      <c r="K40752" s="15"/>
    </row>
    <row r="40753" spans="8:11">
      <c r="H40753" s="15"/>
      <c r="K40753" s="15"/>
    </row>
    <row r="40754" spans="8:11">
      <c r="H40754" s="15"/>
      <c r="K40754" s="15"/>
    </row>
    <row r="40755" spans="8:11">
      <c r="H40755" s="15"/>
      <c r="K40755" s="15"/>
    </row>
    <row r="40756" spans="8:11">
      <c r="H40756" s="15"/>
      <c r="K40756" s="15"/>
    </row>
    <row r="40757" spans="8:11">
      <c r="H40757" s="15"/>
      <c r="K40757" s="15"/>
    </row>
    <row r="40758" spans="8:11">
      <c r="H40758" s="15"/>
      <c r="K40758" s="15"/>
    </row>
    <row r="40759" spans="8:11">
      <c r="H40759" s="15"/>
      <c r="K40759" s="15"/>
    </row>
    <row r="40760" spans="8:11">
      <c r="H40760" s="15"/>
      <c r="K40760" s="15"/>
    </row>
    <row r="40761" spans="8:11">
      <c r="H40761" s="15"/>
      <c r="K40761" s="15"/>
    </row>
    <row r="40762" spans="8:11">
      <c r="H40762" s="15"/>
      <c r="K40762" s="15"/>
    </row>
    <row r="40763" spans="8:11">
      <c r="H40763" s="15"/>
      <c r="K40763" s="15"/>
    </row>
    <row r="40764" spans="8:11">
      <c r="H40764" s="15"/>
      <c r="K40764" s="15"/>
    </row>
    <row r="40765" spans="8:11">
      <c r="H40765" s="15"/>
      <c r="K40765" s="15"/>
    </row>
    <row r="40766" spans="8:11">
      <c r="H40766" s="15"/>
      <c r="K40766" s="15"/>
    </row>
    <row r="40767" spans="8:11">
      <c r="H40767" s="15"/>
      <c r="K40767" s="15"/>
    </row>
    <row r="40768" spans="8:11">
      <c r="H40768" s="15"/>
      <c r="K40768" s="15"/>
    </row>
    <row r="40769" spans="8:11">
      <c r="H40769" s="15"/>
      <c r="K40769" s="15"/>
    </row>
    <row r="40770" spans="8:11">
      <c r="H40770" s="15"/>
      <c r="K40770" s="15"/>
    </row>
    <row r="40771" spans="8:11">
      <c r="H40771" s="15"/>
      <c r="K40771" s="15"/>
    </row>
    <row r="40772" spans="8:11">
      <c r="H40772" s="15"/>
      <c r="K40772" s="15"/>
    </row>
    <row r="40773" spans="8:11">
      <c r="H40773" s="15"/>
      <c r="K40773" s="15"/>
    </row>
    <row r="40774" spans="8:11">
      <c r="H40774" s="15"/>
      <c r="K40774" s="15"/>
    </row>
    <row r="40775" spans="8:11">
      <c r="H40775" s="15"/>
      <c r="K40775" s="15"/>
    </row>
    <row r="40776" spans="8:11">
      <c r="H40776" s="15"/>
      <c r="K40776" s="15"/>
    </row>
    <row r="40777" spans="8:11">
      <c r="H40777" s="15"/>
      <c r="K40777" s="15"/>
    </row>
    <row r="40778" spans="8:11">
      <c r="H40778" s="15"/>
      <c r="K40778" s="15"/>
    </row>
    <row r="40779" spans="8:11">
      <c r="H40779" s="15"/>
      <c r="K40779" s="15"/>
    </row>
    <row r="40780" spans="8:11">
      <c r="H40780" s="15"/>
      <c r="K40780" s="15"/>
    </row>
    <row r="40781" spans="8:11">
      <c r="H40781" s="15"/>
      <c r="K40781" s="15"/>
    </row>
    <row r="40782" spans="8:11">
      <c r="H40782" s="15"/>
      <c r="K40782" s="15"/>
    </row>
    <row r="40783" spans="8:11">
      <c r="H40783" s="15"/>
      <c r="K40783" s="15"/>
    </row>
    <row r="40784" spans="8:11">
      <c r="H40784" s="15"/>
      <c r="K40784" s="15"/>
    </row>
    <row r="40785" spans="8:11">
      <c r="H40785" s="15"/>
      <c r="K40785" s="15"/>
    </row>
    <row r="40786" spans="8:11">
      <c r="H40786" s="15"/>
      <c r="K40786" s="15"/>
    </row>
    <row r="40787" spans="8:11">
      <c r="H40787" s="15"/>
      <c r="K40787" s="15"/>
    </row>
    <row r="40788" spans="8:11">
      <c r="H40788" s="15"/>
      <c r="K40788" s="15"/>
    </row>
    <row r="40789" spans="8:11">
      <c r="H40789" s="15"/>
      <c r="K40789" s="15"/>
    </row>
    <row r="40790" spans="8:11">
      <c r="H40790" s="15"/>
      <c r="K40790" s="15"/>
    </row>
    <row r="40791" spans="8:11">
      <c r="H40791" s="15"/>
      <c r="K40791" s="15"/>
    </row>
    <row r="40792" spans="8:11">
      <c r="H40792" s="15"/>
      <c r="K40792" s="15"/>
    </row>
    <row r="40793" spans="8:11">
      <c r="H40793" s="15"/>
      <c r="K40793" s="15"/>
    </row>
    <row r="40794" spans="8:11">
      <c r="H40794" s="15"/>
      <c r="K40794" s="15"/>
    </row>
    <row r="40795" spans="8:11">
      <c r="H40795" s="15"/>
      <c r="K40795" s="15"/>
    </row>
    <row r="40796" spans="8:11">
      <c r="H40796" s="15"/>
      <c r="K40796" s="15"/>
    </row>
    <row r="40797" spans="8:11">
      <c r="H40797" s="15"/>
      <c r="K40797" s="15"/>
    </row>
    <row r="40798" spans="8:11">
      <c r="H40798" s="15"/>
      <c r="K40798" s="15"/>
    </row>
    <row r="40799" spans="8:11">
      <c r="H40799" s="15"/>
      <c r="K40799" s="15"/>
    </row>
    <row r="40800" spans="8:11">
      <c r="H40800" s="15"/>
      <c r="K40800" s="15"/>
    </row>
    <row r="40801" spans="8:11">
      <c r="H40801" s="15"/>
      <c r="K40801" s="15"/>
    </row>
    <row r="40802" spans="8:11">
      <c r="H40802" s="15"/>
      <c r="K40802" s="15"/>
    </row>
    <row r="40803" spans="8:11">
      <c r="H40803" s="15"/>
      <c r="K40803" s="15"/>
    </row>
    <row r="40804" spans="8:11">
      <c r="H40804" s="15"/>
      <c r="K40804" s="15"/>
    </row>
    <row r="40805" spans="8:11">
      <c r="H40805" s="15"/>
      <c r="K40805" s="15"/>
    </row>
    <row r="40806" spans="8:11">
      <c r="H40806" s="15"/>
      <c r="K40806" s="15"/>
    </row>
    <row r="40807" spans="8:11">
      <c r="H40807" s="15"/>
      <c r="K40807" s="15"/>
    </row>
    <row r="40808" spans="8:11">
      <c r="H40808" s="15"/>
      <c r="K40808" s="15"/>
    </row>
    <row r="40809" spans="8:11">
      <c r="H40809" s="15"/>
      <c r="K40809" s="15"/>
    </row>
    <row r="40810" spans="8:11">
      <c r="H40810" s="15"/>
      <c r="K40810" s="15"/>
    </row>
    <row r="40811" spans="8:11">
      <c r="H40811" s="15"/>
      <c r="K40811" s="15"/>
    </row>
    <row r="40812" spans="8:11">
      <c r="H40812" s="15"/>
      <c r="K40812" s="15"/>
    </row>
    <row r="40813" spans="8:11">
      <c r="H40813" s="15"/>
      <c r="K40813" s="15"/>
    </row>
    <row r="40814" spans="8:11">
      <c r="H40814" s="15"/>
      <c r="K40814" s="15"/>
    </row>
    <row r="40815" spans="8:11">
      <c r="H40815" s="15"/>
      <c r="K40815" s="15"/>
    </row>
    <row r="40816" spans="8:11">
      <c r="H40816" s="15"/>
      <c r="K40816" s="15"/>
    </row>
    <row r="40817" spans="8:11">
      <c r="H40817" s="15"/>
      <c r="K40817" s="15"/>
    </row>
    <row r="40818" spans="8:11">
      <c r="H40818" s="15"/>
      <c r="K40818" s="15"/>
    </row>
    <row r="40819" spans="8:11">
      <c r="H40819" s="15"/>
      <c r="K40819" s="15"/>
    </row>
    <row r="40820" spans="8:11">
      <c r="H40820" s="15"/>
      <c r="K40820" s="15"/>
    </row>
    <row r="40821" spans="8:11">
      <c r="H40821" s="15"/>
      <c r="K40821" s="15"/>
    </row>
    <row r="40822" spans="8:11">
      <c r="H40822" s="15"/>
      <c r="K40822" s="15"/>
    </row>
    <row r="40823" spans="8:11">
      <c r="H40823" s="15"/>
      <c r="K40823" s="15"/>
    </row>
    <row r="40824" spans="8:11">
      <c r="H40824" s="15"/>
      <c r="K40824" s="15"/>
    </row>
    <row r="40825" spans="8:11">
      <c r="H40825" s="15"/>
      <c r="K40825" s="15"/>
    </row>
    <row r="40826" spans="8:11">
      <c r="H40826" s="15"/>
      <c r="K40826" s="15"/>
    </row>
    <row r="40827" spans="8:11">
      <c r="H40827" s="15"/>
      <c r="K40827" s="15"/>
    </row>
    <row r="40828" spans="8:11">
      <c r="H40828" s="15"/>
      <c r="K40828" s="15"/>
    </row>
    <row r="40829" spans="8:11">
      <c r="H40829" s="15"/>
      <c r="K40829" s="15"/>
    </row>
    <row r="40830" spans="8:11">
      <c r="H40830" s="15"/>
      <c r="K40830" s="15"/>
    </row>
    <row r="40831" spans="8:11">
      <c r="H40831" s="15"/>
      <c r="K40831" s="15"/>
    </row>
    <row r="40832" spans="8:11">
      <c r="H40832" s="15"/>
      <c r="K40832" s="15"/>
    </row>
    <row r="40833" spans="8:11">
      <c r="H40833" s="15"/>
      <c r="K40833" s="15"/>
    </row>
    <row r="40834" spans="8:11">
      <c r="H40834" s="15"/>
      <c r="K40834" s="15"/>
    </row>
    <row r="40835" spans="8:11">
      <c r="H40835" s="15"/>
      <c r="K40835" s="15"/>
    </row>
    <row r="40836" spans="8:11">
      <c r="H40836" s="15"/>
      <c r="K40836" s="15"/>
    </row>
    <row r="40837" spans="8:11">
      <c r="H40837" s="15"/>
      <c r="K40837" s="15"/>
    </row>
    <row r="40838" spans="8:11">
      <c r="H40838" s="15"/>
      <c r="K40838" s="15"/>
    </row>
    <row r="40839" spans="8:11">
      <c r="H40839" s="15"/>
      <c r="K40839" s="15"/>
    </row>
    <row r="40840" spans="8:11">
      <c r="H40840" s="15"/>
      <c r="K40840" s="15"/>
    </row>
    <row r="40841" spans="8:11">
      <c r="H40841" s="15"/>
      <c r="K40841" s="15"/>
    </row>
    <row r="40842" spans="8:11">
      <c r="H40842" s="15"/>
      <c r="K40842" s="15"/>
    </row>
    <row r="40843" spans="8:11">
      <c r="H40843" s="15"/>
      <c r="K40843" s="15"/>
    </row>
    <row r="40844" spans="8:11">
      <c r="H40844" s="15"/>
      <c r="K40844" s="15"/>
    </row>
    <row r="40845" spans="8:11">
      <c r="H40845" s="15"/>
      <c r="K40845" s="15"/>
    </row>
    <row r="40846" spans="8:11">
      <c r="H40846" s="15"/>
      <c r="K40846" s="15"/>
    </row>
    <row r="40847" spans="8:11">
      <c r="H40847" s="15"/>
      <c r="K40847" s="15"/>
    </row>
    <row r="40848" spans="8:11">
      <c r="H40848" s="15"/>
      <c r="K40848" s="15"/>
    </row>
    <row r="40849" spans="8:11">
      <c r="H40849" s="15"/>
      <c r="K40849" s="15"/>
    </row>
    <row r="40850" spans="8:11">
      <c r="H40850" s="15"/>
      <c r="K40850" s="15"/>
    </row>
    <row r="40851" spans="8:11">
      <c r="H40851" s="15"/>
      <c r="K40851" s="15"/>
    </row>
    <row r="40852" spans="8:11">
      <c r="H40852" s="15"/>
      <c r="K40852" s="15"/>
    </row>
    <row r="40853" spans="8:11">
      <c r="H40853" s="15"/>
      <c r="K40853" s="15"/>
    </row>
    <row r="40854" spans="8:11">
      <c r="H40854" s="15"/>
      <c r="K40854" s="15"/>
    </row>
    <row r="40855" spans="8:11">
      <c r="H40855" s="15"/>
      <c r="K40855" s="15"/>
    </row>
    <row r="40856" spans="8:11">
      <c r="H40856" s="15"/>
      <c r="K40856" s="15"/>
    </row>
    <row r="40857" spans="8:11">
      <c r="H40857" s="15"/>
      <c r="K40857" s="15"/>
    </row>
    <row r="40858" spans="8:11">
      <c r="H40858" s="15"/>
      <c r="K40858" s="15"/>
    </row>
    <row r="40859" spans="8:11">
      <c r="H40859" s="15"/>
      <c r="K40859" s="15"/>
    </row>
    <row r="40860" spans="8:11">
      <c r="H40860" s="15"/>
      <c r="K40860" s="15"/>
    </row>
    <row r="40861" spans="8:11">
      <c r="H40861" s="15"/>
      <c r="K40861" s="15"/>
    </row>
    <row r="40862" spans="8:11">
      <c r="H40862" s="15"/>
      <c r="K40862" s="15"/>
    </row>
    <row r="40863" spans="8:11">
      <c r="H40863" s="15"/>
      <c r="K40863" s="15"/>
    </row>
    <row r="40864" spans="8:11">
      <c r="H40864" s="15"/>
      <c r="K40864" s="15"/>
    </row>
    <row r="40865" spans="8:11">
      <c r="H40865" s="15"/>
      <c r="K40865" s="15"/>
    </row>
    <row r="40866" spans="8:11">
      <c r="H40866" s="15"/>
      <c r="K40866" s="15"/>
    </row>
    <row r="40867" spans="8:11">
      <c r="H40867" s="15"/>
      <c r="K40867" s="15"/>
    </row>
    <row r="40868" spans="8:11">
      <c r="H40868" s="15"/>
      <c r="K40868" s="15"/>
    </row>
    <row r="40869" spans="8:11">
      <c r="H40869" s="15"/>
      <c r="K40869" s="15"/>
    </row>
    <row r="40870" spans="8:11">
      <c r="H40870" s="15"/>
      <c r="K40870" s="15"/>
    </row>
    <row r="40871" spans="8:11">
      <c r="H40871" s="15"/>
      <c r="K40871" s="15"/>
    </row>
    <row r="40872" spans="8:11">
      <c r="H40872" s="15"/>
      <c r="K40872" s="15"/>
    </row>
    <row r="40873" spans="8:11">
      <c r="H40873" s="15"/>
      <c r="K40873" s="15"/>
    </row>
    <row r="40874" spans="8:11">
      <c r="H40874" s="15"/>
      <c r="K40874" s="15"/>
    </row>
    <row r="40875" spans="8:11">
      <c r="H40875" s="15"/>
      <c r="K40875" s="15"/>
    </row>
    <row r="40876" spans="8:11">
      <c r="H40876" s="15"/>
      <c r="K40876" s="15"/>
    </row>
    <row r="40877" spans="8:11">
      <c r="H40877" s="15"/>
      <c r="K40877" s="15"/>
    </row>
    <row r="40878" spans="8:11">
      <c r="H40878" s="15"/>
      <c r="K40878" s="15"/>
    </row>
    <row r="40879" spans="8:11">
      <c r="H40879" s="15"/>
      <c r="K40879" s="15"/>
    </row>
    <row r="40880" spans="8:11">
      <c r="H40880" s="15"/>
      <c r="K40880" s="15"/>
    </row>
    <row r="40881" spans="8:11">
      <c r="H40881" s="15"/>
      <c r="K40881" s="15"/>
    </row>
    <row r="40882" spans="8:11">
      <c r="H40882" s="15"/>
      <c r="K40882" s="15"/>
    </row>
    <row r="40883" spans="8:11">
      <c r="H40883" s="15"/>
      <c r="K40883" s="15"/>
    </row>
    <row r="40884" spans="8:11">
      <c r="H40884" s="15"/>
      <c r="K40884" s="15"/>
    </row>
    <row r="40885" spans="8:11">
      <c r="H40885" s="15"/>
      <c r="K40885" s="15"/>
    </row>
    <row r="40886" spans="8:11">
      <c r="H40886" s="15"/>
      <c r="K40886" s="15"/>
    </row>
    <row r="40887" spans="8:11">
      <c r="H40887" s="15"/>
      <c r="K40887" s="15"/>
    </row>
    <row r="40888" spans="8:11">
      <c r="H40888" s="15"/>
      <c r="K40888" s="15"/>
    </row>
    <row r="40889" spans="8:11">
      <c r="H40889" s="15"/>
      <c r="K40889" s="15"/>
    </row>
    <row r="40890" spans="8:11">
      <c r="H40890" s="15"/>
      <c r="K40890" s="15"/>
    </row>
    <row r="40891" spans="8:11">
      <c r="H40891" s="15"/>
      <c r="K40891" s="15"/>
    </row>
    <row r="40892" spans="8:11">
      <c r="H40892" s="15"/>
      <c r="K40892" s="15"/>
    </row>
    <row r="40893" spans="8:11">
      <c r="H40893" s="15"/>
      <c r="K40893" s="15"/>
    </row>
    <row r="40894" spans="8:11">
      <c r="H40894" s="15"/>
      <c r="K40894" s="15"/>
    </row>
    <row r="40895" spans="8:11">
      <c r="H40895" s="15"/>
      <c r="K40895" s="15"/>
    </row>
    <row r="40896" spans="8:11">
      <c r="H40896" s="15"/>
      <c r="K40896" s="15"/>
    </row>
    <row r="40897" spans="8:11">
      <c r="H40897" s="15"/>
      <c r="K40897" s="15"/>
    </row>
    <row r="40898" spans="8:11">
      <c r="H40898" s="15"/>
      <c r="K40898" s="15"/>
    </row>
    <row r="40899" spans="8:11">
      <c r="H40899" s="15"/>
      <c r="K40899" s="15"/>
    </row>
    <row r="40900" spans="8:11">
      <c r="H40900" s="15"/>
      <c r="K40900" s="15"/>
    </row>
    <row r="40901" spans="8:11">
      <c r="H40901" s="15"/>
      <c r="K40901" s="15"/>
    </row>
    <row r="40902" spans="8:11">
      <c r="H40902" s="15"/>
      <c r="K40902" s="15"/>
    </row>
    <row r="40903" spans="8:11">
      <c r="H40903" s="15"/>
      <c r="K40903" s="15"/>
    </row>
    <row r="40904" spans="8:11">
      <c r="H40904" s="15"/>
      <c r="K40904" s="15"/>
    </row>
    <row r="40905" spans="8:11">
      <c r="H40905" s="15"/>
      <c r="K40905" s="15"/>
    </row>
    <row r="40906" spans="8:11">
      <c r="H40906" s="15"/>
      <c r="K40906" s="15"/>
    </row>
    <row r="40907" spans="8:11">
      <c r="H40907" s="15"/>
      <c r="K40907" s="15"/>
    </row>
    <row r="40908" spans="8:11">
      <c r="H40908" s="15"/>
      <c r="K40908" s="15"/>
    </row>
    <row r="40909" spans="8:11">
      <c r="H40909" s="15"/>
      <c r="K40909" s="15"/>
    </row>
    <row r="40910" spans="8:11">
      <c r="H40910" s="15"/>
      <c r="K40910" s="15"/>
    </row>
    <row r="40911" spans="8:11">
      <c r="H40911" s="15"/>
      <c r="K40911" s="15"/>
    </row>
    <row r="40912" spans="8:11">
      <c r="H40912" s="15"/>
      <c r="K40912" s="15"/>
    </row>
    <row r="40913" spans="8:11">
      <c r="H40913" s="15"/>
      <c r="K40913" s="15"/>
    </row>
    <row r="40914" spans="8:11">
      <c r="H40914" s="15"/>
      <c r="K40914" s="15"/>
    </row>
    <row r="40915" spans="8:11">
      <c r="H40915" s="15"/>
      <c r="K40915" s="15"/>
    </row>
    <row r="40916" spans="8:11">
      <c r="H40916" s="15"/>
      <c r="K40916" s="15"/>
    </row>
    <row r="40917" spans="8:11">
      <c r="H40917" s="15"/>
      <c r="K40917" s="15"/>
    </row>
    <row r="40918" spans="8:11">
      <c r="H40918" s="15"/>
      <c r="K40918" s="15"/>
    </row>
    <row r="40919" spans="8:11">
      <c r="H40919" s="15"/>
      <c r="K40919" s="15"/>
    </row>
    <row r="40920" spans="8:11">
      <c r="H40920" s="15"/>
      <c r="K40920" s="15"/>
    </row>
    <row r="40921" spans="8:11">
      <c r="H40921" s="15"/>
      <c r="K40921" s="15"/>
    </row>
    <row r="40922" spans="8:11">
      <c r="H40922" s="15"/>
      <c r="K40922" s="15"/>
    </row>
    <row r="40923" spans="8:11">
      <c r="H40923" s="15"/>
      <c r="K40923" s="15"/>
    </row>
    <row r="40924" spans="8:11">
      <c r="H40924" s="15"/>
      <c r="K40924" s="15"/>
    </row>
    <row r="40925" spans="8:11">
      <c r="H40925" s="15"/>
      <c r="K40925" s="15"/>
    </row>
    <row r="40926" spans="8:11">
      <c r="H40926" s="15"/>
      <c r="K40926" s="15"/>
    </row>
    <row r="40927" spans="8:11">
      <c r="H40927" s="15"/>
      <c r="K40927" s="15"/>
    </row>
    <row r="40928" spans="8:11">
      <c r="H40928" s="15"/>
      <c r="K40928" s="15"/>
    </row>
    <row r="40929" spans="8:11">
      <c r="H40929" s="15"/>
      <c r="K40929" s="15"/>
    </row>
    <row r="40930" spans="8:11">
      <c r="H40930" s="15"/>
      <c r="K40930" s="15"/>
    </row>
    <row r="40931" spans="8:11">
      <c r="H40931" s="15"/>
      <c r="K40931" s="15"/>
    </row>
    <row r="40932" spans="8:11">
      <c r="H40932" s="15"/>
      <c r="K40932" s="15"/>
    </row>
    <row r="40933" spans="8:11">
      <c r="H40933" s="15"/>
      <c r="K40933" s="15"/>
    </row>
    <row r="40934" spans="8:11">
      <c r="H40934" s="15"/>
      <c r="K40934" s="15"/>
    </row>
    <row r="40935" spans="8:11">
      <c r="H40935" s="15"/>
      <c r="K40935" s="15"/>
    </row>
    <row r="40936" spans="8:11">
      <c r="H40936" s="15"/>
      <c r="K40936" s="15"/>
    </row>
    <row r="40937" spans="8:11">
      <c r="H40937" s="15"/>
      <c r="K40937" s="15"/>
    </row>
    <row r="40938" spans="8:11">
      <c r="H40938" s="15"/>
      <c r="K40938" s="15"/>
    </row>
    <row r="40939" spans="8:11">
      <c r="H40939" s="15"/>
      <c r="K40939" s="15"/>
    </row>
    <row r="40940" spans="8:11">
      <c r="H40940" s="15"/>
      <c r="K40940" s="15"/>
    </row>
    <row r="40941" spans="8:11">
      <c r="H40941" s="15"/>
      <c r="K40941" s="15"/>
    </row>
    <row r="40942" spans="8:11">
      <c r="H40942" s="15"/>
      <c r="K40942" s="15"/>
    </row>
    <row r="40943" spans="8:11">
      <c r="H40943" s="15"/>
      <c r="K40943" s="15"/>
    </row>
    <row r="40944" spans="8:11">
      <c r="H40944" s="15"/>
      <c r="K40944" s="15"/>
    </row>
    <row r="40945" spans="8:11">
      <c r="H40945" s="15"/>
      <c r="K40945" s="15"/>
    </row>
    <row r="40946" spans="8:11">
      <c r="H40946" s="15"/>
      <c r="K40946" s="15"/>
    </row>
    <row r="40947" spans="8:11">
      <c r="H40947" s="15"/>
      <c r="K40947" s="15"/>
    </row>
    <row r="40948" spans="8:11">
      <c r="H40948" s="15"/>
      <c r="K40948" s="15"/>
    </row>
    <row r="40949" spans="8:11">
      <c r="H40949" s="15"/>
      <c r="K40949" s="15"/>
    </row>
    <row r="40950" spans="8:11">
      <c r="H40950" s="15"/>
      <c r="K40950" s="15"/>
    </row>
    <row r="40951" spans="8:11">
      <c r="H40951" s="15"/>
      <c r="K40951" s="15"/>
    </row>
    <row r="40952" spans="8:11">
      <c r="H40952" s="15"/>
      <c r="K40952" s="15"/>
    </row>
    <row r="40953" spans="8:11">
      <c r="H40953" s="15"/>
      <c r="K40953" s="15"/>
    </row>
    <row r="40954" spans="8:11">
      <c r="H40954" s="15"/>
      <c r="K40954" s="15"/>
    </row>
    <row r="40955" spans="8:11">
      <c r="H40955" s="15"/>
      <c r="K40955" s="15"/>
    </row>
    <row r="40956" spans="8:11">
      <c r="H40956" s="15"/>
      <c r="K40956" s="15"/>
    </row>
    <row r="40957" spans="8:11">
      <c r="H40957" s="15"/>
      <c r="K40957" s="15"/>
    </row>
    <row r="40958" spans="8:11">
      <c r="H40958" s="15"/>
      <c r="K40958" s="15"/>
    </row>
    <row r="40959" spans="8:11">
      <c r="H40959" s="15"/>
      <c r="K40959" s="15"/>
    </row>
    <row r="40960" spans="8:11">
      <c r="H40960" s="15"/>
      <c r="K40960" s="15"/>
    </row>
    <row r="40961" spans="8:11">
      <c r="H40961" s="15"/>
      <c r="K40961" s="15"/>
    </row>
    <row r="40962" spans="8:11">
      <c r="H40962" s="15"/>
      <c r="K40962" s="15"/>
    </row>
    <row r="40963" spans="8:11">
      <c r="H40963" s="15"/>
      <c r="K40963" s="15"/>
    </row>
    <row r="40964" spans="8:11">
      <c r="H40964" s="15"/>
      <c r="K40964" s="15"/>
    </row>
    <row r="40965" spans="8:11">
      <c r="H40965" s="15"/>
      <c r="K40965" s="15"/>
    </row>
    <row r="40966" spans="8:11">
      <c r="H40966" s="15"/>
      <c r="K40966" s="15"/>
    </row>
    <row r="40967" spans="8:11">
      <c r="H40967" s="15"/>
      <c r="K40967" s="15"/>
    </row>
    <row r="40968" spans="8:11">
      <c r="H40968" s="15"/>
      <c r="K40968" s="15"/>
    </row>
    <row r="40969" spans="8:11">
      <c r="H40969" s="15"/>
      <c r="K40969" s="15"/>
    </row>
    <row r="40970" spans="8:11">
      <c r="H40970" s="15"/>
      <c r="K40970" s="15"/>
    </row>
    <row r="40971" spans="8:11">
      <c r="H40971" s="15"/>
      <c r="K40971" s="15"/>
    </row>
    <row r="40972" spans="8:11">
      <c r="H40972" s="15"/>
      <c r="K40972" s="15"/>
    </row>
    <row r="40973" spans="8:11">
      <c r="H40973" s="15"/>
      <c r="K40973" s="15"/>
    </row>
    <row r="40974" spans="8:11">
      <c r="H40974" s="15"/>
      <c r="K40974" s="15"/>
    </row>
    <row r="40975" spans="8:11">
      <c r="H40975" s="15"/>
      <c r="K40975" s="15"/>
    </row>
    <row r="40976" spans="8:11">
      <c r="H40976" s="15"/>
      <c r="K40976" s="15"/>
    </row>
    <row r="40977" spans="8:11">
      <c r="H40977" s="15"/>
      <c r="K40977" s="15"/>
    </row>
    <row r="40978" spans="8:11">
      <c r="H40978" s="15"/>
      <c r="K40978" s="15"/>
    </row>
    <row r="40979" spans="8:11">
      <c r="H40979" s="15"/>
      <c r="K40979" s="15"/>
    </row>
    <row r="40980" spans="8:11">
      <c r="H40980" s="15"/>
      <c r="K40980" s="15"/>
    </row>
    <row r="40981" spans="8:11">
      <c r="H40981" s="15"/>
      <c r="K40981" s="15"/>
    </row>
    <row r="40982" spans="8:11">
      <c r="H40982" s="15"/>
      <c r="K40982" s="15"/>
    </row>
    <row r="40983" spans="8:11">
      <c r="H40983" s="15"/>
      <c r="K40983" s="15"/>
    </row>
    <row r="40984" spans="8:11">
      <c r="H40984" s="15"/>
      <c r="K40984" s="15"/>
    </row>
    <row r="40985" spans="8:11">
      <c r="H40985" s="15"/>
      <c r="K40985" s="15"/>
    </row>
    <row r="40986" spans="8:11">
      <c r="H40986" s="15"/>
      <c r="K40986" s="15"/>
    </row>
    <row r="40987" spans="8:11">
      <c r="H40987" s="15"/>
      <c r="K40987" s="15"/>
    </row>
    <row r="40988" spans="8:11">
      <c r="H40988" s="15"/>
      <c r="K40988" s="15"/>
    </row>
    <row r="40989" spans="8:11">
      <c r="H40989" s="15"/>
      <c r="K40989" s="15"/>
    </row>
    <row r="40990" spans="8:11">
      <c r="H40990" s="15"/>
      <c r="K40990" s="15"/>
    </row>
    <row r="40991" spans="8:11">
      <c r="H40991" s="15"/>
      <c r="K40991" s="15"/>
    </row>
    <row r="40992" spans="8:11">
      <c r="H40992" s="15"/>
      <c r="K40992" s="15"/>
    </row>
    <row r="40993" spans="8:11">
      <c r="H40993" s="15"/>
      <c r="K40993" s="15"/>
    </row>
    <row r="40994" spans="8:11">
      <c r="H40994" s="15"/>
      <c r="K40994" s="15"/>
    </row>
    <row r="40995" spans="8:11">
      <c r="H40995" s="15"/>
      <c r="K40995" s="15"/>
    </row>
    <row r="40996" spans="8:11">
      <c r="H40996" s="15"/>
      <c r="K40996" s="15"/>
    </row>
    <row r="40997" spans="8:11">
      <c r="H40997" s="15"/>
      <c r="K40997" s="15"/>
    </row>
    <row r="40998" spans="8:11">
      <c r="H40998" s="15"/>
      <c r="K40998" s="15"/>
    </row>
    <row r="40999" spans="8:11">
      <c r="H40999" s="15"/>
      <c r="K40999" s="15"/>
    </row>
    <row r="41000" spans="8:11">
      <c r="H41000" s="15"/>
      <c r="K41000" s="15"/>
    </row>
    <row r="41001" spans="8:11">
      <c r="H41001" s="15"/>
      <c r="K41001" s="15"/>
    </row>
    <row r="41002" spans="8:11">
      <c r="H41002" s="15"/>
      <c r="K41002" s="15"/>
    </row>
    <row r="41003" spans="8:11">
      <c r="H41003" s="15"/>
      <c r="K41003" s="15"/>
    </row>
    <row r="41004" spans="8:11">
      <c r="H41004" s="15"/>
      <c r="K41004" s="15"/>
    </row>
    <row r="41005" spans="8:11">
      <c r="H41005" s="15"/>
      <c r="K41005" s="15"/>
    </row>
    <row r="41006" spans="8:11">
      <c r="H41006" s="15"/>
      <c r="K41006" s="15"/>
    </row>
    <row r="41007" spans="8:11">
      <c r="H41007" s="15"/>
      <c r="K41007" s="15"/>
    </row>
    <row r="41008" spans="8:11">
      <c r="H41008" s="15"/>
      <c r="K41008" s="15"/>
    </row>
    <row r="41009" spans="8:11">
      <c r="H41009" s="15"/>
      <c r="K41009" s="15"/>
    </row>
    <row r="41010" spans="8:11">
      <c r="H41010" s="15"/>
      <c r="K41010" s="15"/>
    </row>
    <row r="41011" spans="8:11">
      <c r="H41011" s="15"/>
      <c r="K41011" s="15"/>
    </row>
    <row r="41012" spans="8:11">
      <c r="H41012" s="15"/>
      <c r="K41012" s="15"/>
    </row>
    <row r="41013" spans="8:11">
      <c r="H41013" s="15"/>
      <c r="K41013" s="15"/>
    </row>
    <row r="41014" spans="8:11">
      <c r="H41014" s="15"/>
      <c r="K41014" s="15"/>
    </row>
    <row r="41015" spans="8:11">
      <c r="H41015" s="15"/>
      <c r="K41015" s="15"/>
    </row>
    <row r="41016" spans="8:11">
      <c r="H41016" s="15"/>
      <c r="K41016" s="15"/>
    </row>
    <row r="41017" spans="8:11">
      <c r="H41017" s="15"/>
      <c r="K41017" s="15"/>
    </row>
    <row r="41018" spans="8:11">
      <c r="H41018" s="15"/>
      <c r="K41018" s="15"/>
    </row>
    <row r="41019" spans="8:11">
      <c r="H41019" s="15"/>
      <c r="K41019" s="15"/>
    </row>
    <row r="41020" spans="8:11">
      <c r="H41020" s="15"/>
      <c r="K41020" s="15"/>
    </row>
    <row r="41021" spans="8:11">
      <c r="H41021" s="15"/>
      <c r="K41021" s="15"/>
    </row>
    <row r="41022" spans="8:11">
      <c r="H41022" s="15"/>
      <c r="K41022" s="15"/>
    </row>
    <row r="41023" spans="8:11">
      <c r="H41023" s="15"/>
      <c r="K41023" s="15"/>
    </row>
    <row r="41024" spans="8:11">
      <c r="H41024" s="15"/>
      <c r="K41024" s="15"/>
    </row>
    <row r="41025" spans="8:11">
      <c r="H41025" s="15"/>
      <c r="K41025" s="15"/>
    </row>
    <row r="41026" spans="8:11">
      <c r="H41026" s="15"/>
      <c r="K41026" s="15"/>
    </row>
    <row r="41027" spans="8:11">
      <c r="H41027" s="15"/>
      <c r="K41027" s="15"/>
    </row>
    <row r="41028" spans="8:11">
      <c r="H41028" s="15"/>
      <c r="K41028" s="15"/>
    </row>
    <row r="41029" spans="8:11">
      <c r="H41029" s="15"/>
      <c r="K41029" s="15"/>
    </row>
    <row r="41030" spans="8:11">
      <c r="H41030" s="15"/>
      <c r="K41030" s="15"/>
    </row>
    <row r="41031" spans="8:11">
      <c r="H41031" s="15"/>
      <c r="K41031" s="15"/>
    </row>
    <row r="41032" spans="8:11">
      <c r="H41032" s="15"/>
      <c r="K41032" s="15"/>
    </row>
    <row r="41033" spans="8:11">
      <c r="H41033" s="15"/>
      <c r="K41033" s="15"/>
    </row>
    <row r="41034" spans="8:11">
      <c r="H41034" s="15"/>
      <c r="K41034" s="15"/>
    </row>
    <row r="41035" spans="8:11">
      <c r="H41035" s="15"/>
      <c r="K41035" s="15"/>
    </row>
    <row r="41036" spans="8:11">
      <c r="H41036" s="15"/>
      <c r="K41036" s="15"/>
    </row>
    <row r="41037" spans="8:11">
      <c r="H41037" s="15"/>
      <c r="K41037" s="15"/>
    </row>
    <row r="41038" spans="8:11">
      <c r="H41038" s="15"/>
      <c r="K41038" s="15"/>
    </row>
    <row r="41039" spans="8:11">
      <c r="H41039" s="15"/>
      <c r="K41039" s="15"/>
    </row>
    <row r="41040" spans="8:11">
      <c r="H41040" s="15"/>
      <c r="K41040" s="15"/>
    </row>
    <row r="41041" spans="8:11">
      <c r="H41041" s="15"/>
      <c r="K41041" s="15"/>
    </row>
    <row r="41042" spans="8:11">
      <c r="H41042" s="15"/>
      <c r="K41042" s="15"/>
    </row>
    <row r="41043" spans="8:11">
      <c r="H41043" s="15"/>
      <c r="K41043" s="15"/>
    </row>
    <row r="41044" spans="8:11">
      <c r="H41044" s="15"/>
      <c r="K41044" s="15"/>
    </row>
    <row r="41045" spans="8:11">
      <c r="H41045" s="15"/>
      <c r="K41045" s="15"/>
    </row>
    <row r="41046" spans="8:11">
      <c r="H41046" s="15"/>
      <c r="K41046" s="15"/>
    </row>
    <row r="41047" spans="8:11">
      <c r="H41047" s="15"/>
      <c r="K41047" s="15"/>
    </row>
    <row r="41048" spans="8:11">
      <c r="H41048" s="15"/>
      <c r="K41048" s="15"/>
    </row>
    <row r="41049" spans="8:11">
      <c r="H41049" s="15"/>
      <c r="K41049" s="15"/>
    </row>
    <row r="41050" spans="8:11">
      <c r="H41050" s="15"/>
      <c r="K41050" s="15"/>
    </row>
    <row r="41051" spans="8:11">
      <c r="H41051" s="15"/>
      <c r="K41051" s="15"/>
    </row>
    <row r="41052" spans="8:11">
      <c r="H41052" s="15"/>
      <c r="K41052" s="15"/>
    </row>
    <row r="41053" spans="8:11">
      <c r="H41053" s="15"/>
      <c r="K41053" s="15"/>
    </row>
    <row r="41054" spans="8:11">
      <c r="H41054" s="15"/>
      <c r="K41054" s="15"/>
    </row>
    <row r="41055" spans="8:11">
      <c r="H41055" s="15"/>
      <c r="K41055" s="15"/>
    </row>
    <row r="41056" spans="8:11">
      <c r="H41056" s="15"/>
      <c r="K41056" s="15"/>
    </row>
    <row r="41057" spans="8:11">
      <c r="H41057" s="15"/>
      <c r="K41057" s="15"/>
    </row>
    <row r="41058" spans="8:11">
      <c r="H41058" s="15"/>
      <c r="K41058" s="15"/>
    </row>
    <row r="41059" spans="8:11">
      <c r="H41059" s="15"/>
      <c r="K41059" s="15"/>
    </row>
    <row r="41060" spans="8:11">
      <c r="H41060" s="15"/>
      <c r="K41060" s="15"/>
    </row>
    <row r="41061" spans="8:11">
      <c r="H41061" s="15"/>
      <c r="K41061" s="15"/>
    </row>
    <row r="41062" spans="8:11">
      <c r="H41062" s="15"/>
      <c r="K41062" s="15"/>
    </row>
    <row r="41063" spans="8:11">
      <c r="H41063" s="15"/>
      <c r="K41063" s="15"/>
    </row>
    <row r="41064" spans="8:11">
      <c r="H41064" s="15"/>
      <c r="K41064" s="15"/>
    </row>
    <row r="41065" spans="8:11">
      <c r="H41065" s="15"/>
      <c r="K41065" s="15"/>
    </row>
    <row r="41066" spans="8:11">
      <c r="H41066" s="15"/>
      <c r="K41066" s="15"/>
    </row>
    <row r="41067" spans="8:11">
      <c r="H41067" s="15"/>
      <c r="K41067" s="15"/>
    </row>
    <row r="41068" spans="8:11">
      <c r="H41068" s="15"/>
      <c r="K41068" s="15"/>
    </row>
    <row r="41069" spans="8:11">
      <c r="H41069" s="15"/>
      <c r="K41069" s="15"/>
    </row>
    <row r="41070" spans="8:11">
      <c r="H41070" s="15"/>
      <c r="K41070" s="15"/>
    </row>
    <row r="41071" spans="8:11">
      <c r="H41071" s="15"/>
      <c r="K41071" s="15"/>
    </row>
    <row r="41072" spans="8:11">
      <c r="H41072" s="15"/>
      <c r="K41072" s="15"/>
    </row>
    <row r="41073" spans="8:11">
      <c r="H41073" s="15"/>
      <c r="K41073" s="15"/>
    </row>
    <row r="41074" spans="8:11">
      <c r="H41074" s="15"/>
      <c r="K41074" s="15"/>
    </row>
    <row r="41075" spans="8:11">
      <c r="H41075" s="15"/>
      <c r="K41075" s="15"/>
    </row>
    <row r="41076" spans="8:11">
      <c r="H41076" s="15"/>
      <c r="K41076" s="15"/>
    </row>
    <row r="41077" spans="8:11">
      <c r="H41077" s="15"/>
      <c r="K41077" s="15"/>
    </row>
    <row r="41078" spans="8:11">
      <c r="H41078" s="15"/>
      <c r="K41078" s="15"/>
    </row>
    <row r="41079" spans="8:11">
      <c r="H41079" s="15"/>
      <c r="K41079" s="15"/>
    </row>
    <row r="41080" spans="8:11">
      <c r="H41080" s="15"/>
      <c r="K41080" s="15"/>
    </row>
    <row r="41081" spans="8:11">
      <c r="H41081" s="15"/>
      <c r="K41081" s="15"/>
    </row>
    <row r="41082" spans="8:11">
      <c r="H41082" s="15"/>
      <c r="K41082" s="15"/>
    </row>
    <row r="41083" spans="8:11">
      <c r="H41083" s="15"/>
      <c r="K41083" s="15"/>
    </row>
    <row r="41084" spans="8:11">
      <c r="H41084" s="15"/>
      <c r="K41084" s="15"/>
    </row>
    <row r="41085" spans="8:11">
      <c r="H41085" s="15"/>
      <c r="K41085" s="15"/>
    </row>
    <row r="41086" spans="8:11">
      <c r="H41086" s="15"/>
      <c r="K41086" s="15"/>
    </row>
    <row r="41087" spans="8:11">
      <c r="H41087" s="15"/>
      <c r="K41087" s="15"/>
    </row>
    <row r="41088" spans="8:11">
      <c r="H41088" s="15"/>
      <c r="K41088" s="15"/>
    </row>
    <row r="41089" spans="8:11">
      <c r="H41089" s="15"/>
      <c r="K41089" s="15"/>
    </row>
    <row r="41090" spans="8:11">
      <c r="H41090" s="15"/>
      <c r="K41090" s="15"/>
    </row>
    <row r="41091" spans="8:11">
      <c r="H41091" s="15"/>
      <c r="K41091" s="15"/>
    </row>
    <row r="41092" spans="8:11">
      <c r="H41092" s="15"/>
      <c r="K41092" s="15"/>
    </row>
    <row r="41093" spans="8:11">
      <c r="H41093" s="15"/>
      <c r="K41093" s="15"/>
    </row>
    <row r="41094" spans="8:11">
      <c r="H41094" s="15"/>
      <c r="K41094" s="15"/>
    </row>
    <row r="41095" spans="8:11">
      <c r="H41095" s="15"/>
      <c r="K41095" s="15"/>
    </row>
    <row r="41096" spans="8:11">
      <c r="H41096" s="15"/>
      <c r="K41096" s="15"/>
    </row>
    <row r="41097" spans="8:11">
      <c r="H41097" s="15"/>
      <c r="K41097" s="15"/>
    </row>
    <row r="41098" spans="8:11">
      <c r="H41098" s="15"/>
      <c r="K41098" s="15"/>
    </row>
    <row r="41099" spans="8:11">
      <c r="H41099" s="15"/>
      <c r="K41099" s="15"/>
    </row>
    <row r="41100" spans="8:11">
      <c r="H41100" s="15"/>
      <c r="K41100" s="15"/>
    </row>
    <row r="41101" spans="8:11">
      <c r="H41101" s="15"/>
      <c r="K41101" s="15"/>
    </row>
    <row r="41102" spans="8:11">
      <c r="H41102" s="15"/>
      <c r="K41102" s="15"/>
    </row>
    <row r="41103" spans="8:11">
      <c r="H41103" s="15"/>
      <c r="K41103" s="15"/>
    </row>
    <row r="41104" spans="8:11">
      <c r="H41104" s="15"/>
      <c r="K41104" s="15"/>
    </row>
    <row r="41105" spans="8:11">
      <c r="H41105" s="15"/>
      <c r="K41105" s="15"/>
    </row>
    <row r="41106" spans="8:11">
      <c r="H41106" s="15"/>
      <c r="K41106" s="15"/>
    </row>
    <row r="41107" spans="8:11">
      <c r="H41107" s="15"/>
      <c r="K41107" s="15"/>
    </row>
    <row r="41108" spans="8:11">
      <c r="H41108" s="15"/>
      <c r="K41108" s="15"/>
    </row>
    <row r="41109" spans="8:11">
      <c r="H41109" s="15"/>
      <c r="K41109" s="15"/>
    </row>
    <row r="41110" spans="8:11">
      <c r="H41110" s="15"/>
      <c r="K41110" s="15"/>
    </row>
    <row r="41111" spans="8:11">
      <c r="H41111" s="15"/>
      <c r="K41111" s="15"/>
    </row>
    <row r="41112" spans="8:11">
      <c r="H41112" s="15"/>
      <c r="K41112" s="15"/>
    </row>
    <row r="41113" spans="8:11">
      <c r="H41113" s="15"/>
      <c r="K41113" s="15"/>
    </row>
    <row r="41114" spans="8:11">
      <c r="H41114" s="15"/>
      <c r="K41114" s="15"/>
    </row>
    <row r="41115" spans="8:11">
      <c r="H41115" s="15"/>
      <c r="K41115" s="15"/>
    </row>
    <row r="41116" spans="8:11">
      <c r="H41116" s="15"/>
      <c r="K41116" s="15"/>
    </row>
    <row r="41117" spans="8:11">
      <c r="H41117" s="15"/>
      <c r="K41117" s="15"/>
    </row>
    <row r="41118" spans="8:11">
      <c r="H41118" s="15"/>
      <c r="K41118" s="15"/>
    </row>
    <row r="41119" spans="8:11">
      <c r="H41119" s="15"/>
      <c r="K41119" s="15"/>
    </row>
    <row r="41120" spans="8:11">
      <c r="H41120" s="15"/>
      <c r="K41120" s="15"/>
    </row>
    <row r="41121" spans="8:11">
      <c r="H41121" s="15"/>
      <c r="K41121" s="15"/>
    </row>
    <row r="41122" spans="8:11">
      <c r="H41122" s="15"/>
      <c r="K41122" s="15"/>
    </row>
    <row r="41123" spans="8:11">
      <c r="H41123" s="15"/>
      <c r="K41123" s="15"/>
    </row>
    <row r="41124" spans="8:11">
      <c r="H41124" s="15"/>
      <c r="K41124" s="15"/>
    </row>
    <row r="41125" spans="8:11">
      <c r="H41125" s="15"/>
      <c r="K41125" s="15"/>
    </row>
    <row r="41126" spans="8:11">
      <c r="H41126" s="15"/>
      <c r="K41126" s="15"/>
    </row>
    <row r="41127" spans="8:11">
      <c r="H41127" s="15"/>
      <c r="K41127" s="15"/>
    </row>
    <row r="41128" spans="8:11">
      <c r="H41128" s="15"/>
      <c r="K41128" s="15"/>
    </row>
    <row r="41129" spans="8:11">
      <c r="H41129" s="15"/>
      <c r="K41129" s="15"/>
    </row>
    <row r="41130" spans="8:11">
      <c r="H41130" s="15"/>
      <c r="K41130" s="15"/>
    </row>
    <row r="41131" spans="8:11">
      <c r="H41131" s="15"/>
      <c r="K41131" s="15"/>
    </row>
    <row r="41132" spans="8:11">
      <c r="H41132" s="15"/>
      <c r="K41132" s="15"/>
    </row>
    <row r="41133" spans="8:11">
      <c r="H41133" s="15"/>
      <c r="K41133" s="15"/>
    </row>
    <row r="41134" spans="8:11">
      <c r="H41134" s="15"/>
      <c r="K41134" s="15"/>
    </row>
    <row r="41135" spans="8:11">
      <c r="H41135" s="15"/>
      <c r="K41135" s="15"/>
    </row>
    <row r="41136" spans="8:11">
      <c r="H41136" s="15"/>
      <c r="K41136" s="15"/>
    </row>
    <row r="41137" spans="8:11">
      <c r="H41137" s="15"/>
      <c r="K41137" s="15"/>
    </row>
    <row r="41138" spans="8:11">
      <c r="H41138" s="15"/>
      <c r="K41138" s="15"/>
    </row>
    <row r="41139" spans="8:11">
      <c r="H41139" s="15"/>
      <c r="K41139" s="15"/>
    </row>
    <row r="41140" spans="8:11">
      <c r="H41140" s="15"/>
      <c r="K41140" s="15"/>
    </row>
    <row r="41141" spans="8:11">
      <c r="H41141" s="15"/>
      <c r="K41141" s="15"/>
    </row>
    <row r="41142" spans="8:11">
      <c r="H41142" s="15"/>
      <c r="K41142" s="15"/>
    </row>
    <row r="41143" spans="8:11">
      <c r="H41143" s="15"/>
      <c r="K41143" s="15"/>
    </row>
    <row r="41144" spans="8:11">
      <c r="H41144" s="15"/>
      <c r="K41144" s="15"/>
    </row>
    <row r="41145" spans="8:11">
      <c r="H41145" s="15"/>
      <c r="K41145" s="15"/>
    </row>
    <row r="41146" spans="8:11">
      <c r="H41146" s="15"/>
      <c r="K41146" s="15"/>
    </row>
    <row r="41147" spans="8:11">
      <c r="H41147" s="15"/>
      <c r="K41147" s="15"/>
    </row>
    <row r="41148" spans="8:11">
      <c r="H41148" s="15"/>
      <c r="K41148" s="15"/>
    </row>
    <row r="41149" spans="8:11">
      <c r="H41149" s="15"/>
      <c r="K41149" s="15"/>
    </row>
    <row r="41150" spans="8:11">
      <c r="H41150" s="15"/>
      <c r="K41150" s="15"/>
    </row>
    <row r="41151" spans="8:11">
      <c r="H41151" s="15"/>
      <c r="K41151" s="15"/>
    </row>
    <row r="41152" spans="8:11">
      <c r="H41152" s="15"/>
      <c r="K41152" s="15"/>
    </row>
    <row r="41153" spans="8:11">
      <c r="H41153" s="15"/>
      <c r="K41153" s="15"/>
    </row>
    <row r="41154" spans="8:11">
      <c r="H41154" s="15"/>
      <c r="K41154" s="15"/>
    </row>
    <row r="41155" spans="8:11">
      <c r="H41155" s="15"/>
      <c r="K41155" s="15"/>
    </row>
    <row r="41156" spans="8:11">
      <c r="H41156" s="15"/>
      <c r="K41156" s="15"/>
    </row>
    <row r="41157" spans="8:11">
      <c r="H41157" s="15"/>
      <c r="K41157" s="15"/>
    </row>
    <row r="41158" spans="8:11">
      <c r="H41158" s="15"/>
      <c r="K41158" s="15"/>
    </row>
    <row r="41159" spans="8:11">
      <c r="H41159" s="15"/>
      <c r="K41159" s="15"/>
    </row>
    <row r="41160" spans="8:11">
      <c r="H41160" s="15"/>
      <c r="K41160" s="15"/>
    </row>
    <row r="41161" spans="8:11">
      <c r="H41161" s="15"/>
      <c r="K41161" s="15"/>
    </row>
    <row r="41162" spans="8:11">
      <c r="H41162" s="15"/>
      <c r="K41162" s="15"/>
    </row>
    <row r="41163" spans="8:11">
      <c r="H41163" s="15"/>
      <c r="K41163" s="15"/>
    </row>
    <row r="41164" spans="8:11">
      <c r="H41164" s="15"/>
      <c r="K41164" s="15"/>
    </row>
    <row r="41165" spans="8:11">
      <c r="H41165" s="15"/>
      <c r="K41165" s="15"/>
    </row>
    <row r="41166" spans="8:11">
      <c r="H41166" s="15"/>
      <c r="K41166" s="15"/>
    </row>
    <row r="41167" spans="8:11">
      <c r="H41167" s="15"/>
      <c r="K41167" s="15"/>
    </row>
    <row r="41168" spans="8:11">
      <c r="H41168" s="15"/>
      <c r="K41168" s="15"/>
    </row>
    <row r="41169" spans="8:11">
      <c r="H41169" s="15"/>
      <c r="K41169" s="15"/>
    </row>
    <row r="41170" spans="8:11">
      <c r="H41170" s="15"/>
      <c r="K41170" s="15"/>
    </row>
    <row r="41171" spans="8:11">
      <c r="H41171" s="15"/>
      <c r="K41171" s="15"/>
    </row>
    <row r="41172" spans="8:11">
      <c r="H41172" s="15"/>
      <c r="K41172" s="15"/>
    </row>
    <row r="41173" spans="8:11">
      <c r="H41173" s="15"/>
      <c r="K41173" s="15"/>
    </row>
    <row r="41174" spans="8:11">
      <c r="H41174" s="15"/>
      <c r="K41174" s="15"/>
    </row>
    <row r="41175" spans="8:11">
      <c r="H41175" s="15"/>
      <c r="K41175" s="15"/>
    </row>
    <row r="41176" spans="8:11">
      <c r="H41176" s="15"/>
      <c r="K41176" s="15"/>
    </row>
    <row r="41177" spans="8:11">
      <c r="H41177" s="15"/>
      <c r="K41177" s="15"/>
    </row>
    <row r="41178" spans="8:11">
      <c r="H41178" s="15"/>
      <c r="K41178" s="15"/>
    </row>
    <row r="41179" spans="8:11">
      <c r="H41179" s="15"/>
      <c r="K41179" s="15"/>
    </row>
    <row r="41180" spans="8:11">
      <c r="H41180" s="15"/>
      <c r="K41180" s="15"/>
    </row>
    <row r="41181" spans="8:11">
      <c r="H41181" s="15"/>
      <c r="K41181" s="15"/>
    </row>
    <row r="41182" spans="8:11">
      <c r="H41182" s="15"/>
      <c r="K41182" s="15"/>
    </row>
    <row r="41183" spans="8:11">
      <c r="H41183" s="15"/>
      <c r="K41183" s="15"/>
    </row>
    <row r="41184" spans="8:11">
      <c r="H41184" s="15"/>
      <c r="K41184" s="15"/>
    </row>
    <row r="41185" spans="8:11">
      <c r="H41185" s="15"/>
      <c r="K41185" s="15"/>
    </row>
    <row r="41186" spans="8:11">
      <c r="H41186" s="15"/>
      <c r="K41186" s="15"/>
    </row>
    <row r="41187" spans="8:11">
      <c r="H41187" s="15"/>
      <c r="K41187" s="15"/>
    </row>
    <row r="41188" spans="8:11">
      <c r="H41188" s="15"/>
      <c r="K41188" s="15"/>
    </row>
    <row r="41189" spans="8:11">
      <c r="H41189" s="15"/>
      <c r="K41189" s="15"/>
    </row>
    <row r="41190" spans="8:11">
      <c r="H41190" s="15"/>
      <c r="K41190" s="15"/>
    </row>
    <row r="41191" spans="8:11">
      <c r="H41191" s="15"/>
      <c r="K41191" s="15"/>
    </row>
    <row r="41192" spans="8:11">
      <c r="H41192" s="15"/>
      <c r="K41192" s="15"/>
    </row>
    <row r="41193" spans="8:11">
      <c r="H41193" s="15"/>
      <c r="K41193" s="15"/>
    </row>
    <row r="41194" spans="8:11">
      <c r="H41194" s="15"/>
      <c r="K41194" s="15"/>
    </row>
    <row r="41195" spans="8:11">
      <c r="H41195" s="15"/>
      <c r="K41195" s="15"/>
    </row>
    <row r="41196" spans="8:11">
      <c r="H41196" s="15"/>
      <c r="K41196" s="15"/>
    </row>
    <row r="41197" spans="8:11">
      <c r="H41197" s="15"/>
      <c r="K41197" s="15"/>
    </row>
    <row r="41198" spans="8:11">
      <c r="H41198" s="15"/>
      <c r="K41198" s="15"/>
    </row>
    <row r="41199" spans="8:11">
      <c r="H41199" s="15"/>
      <c r="K41199" s="15"/>
    </row>
    <row r="41200" spans="8:11">
      <c r="H41200" s="15"/>
      <c r="K41200" s="15"/>
    </row>
    <row r="41201" spans="8:11">
      <c r="H41201" s="15"/>
      <c r="K41201" s="15"/>
    </row>
    <row r="41202" spans="8:11">
      <c r="H41202" s="15"/>
      <c r="K41202" s="15"/>
    </row>
    <row r="41203" spans="8:11">
      <c r="H41203" s="15"/>
      <c r="K41203" s="15"/>
    </row>
    <row r="41204" spans="8:11">
      <c r="H41204" s="15"/>
      <c r="K41204" s="15"/>
    </row>
    <row r="41205" spans="8:11">
      <c r="H41205" s="15"/>
      <c r="K41205" s="15"/>
    </row>
    <row r="41206" spans="8:11">
      <c r="H41206" s="15"/>
      <c r="K41206" s="15"/>
    </row>
    <row r="41207" spans="8:11">
      <c r="H41207" s="15"/>
      <c r="K41207" s="15"/>
    </row>
    <row r="41208" spans="8:11">
      <c r="H41208" s="15"/>
      <c r="K41208" s="15"/>
    </row>
    <row r="41209" spans="8:11">
      <c r="H41209" s="15"/>
      <c r="K41209" s="15"/>
    </row>
    <row r="41210" spans="8:11">
      <c r="H41210" s="15"/>
      <c r="K41210" s="15"/>
    </row>
    <row r="41211" spans="8:11">
      <c r="H41211" s="15"/>
      <c r="K41211" s="15"/>
    </row>
    <row r="41212" spans="8:11">
      <c r="H41212" s="15"/>
      <c r="K41212" s="15"/>
    </row>
    <row r="41213" spans="8:11">
      <c r="H41213" s="15"/>
      <c r="K41213" s="15"/>
    </row>
    <row r="41214" spans="8:11">
      <c r="H41214" s="15"/>
      <c r="K41214" s="15"/>
    </row>
    <row r="41215" spans="8:11">
      <c r="H41215" s="15"/>
      <c r="K41215" s="15"/>
    </row>
    <row r="41216" spans="8:11">
      <c r="H41216" s="15"/>
      <c r="K41216" s="15"/>
    </row>
    <row r="41217" spans="8:11">
      <c r="H41217" s="15"/>
      <c r="K41217" s="15"/>
    </row>
    <row r="41218" spans="8:11">
      <c r="H41218" s="15"/>
      <c r="K41218" s="15"/>
    </row>
    <row r="41219" spans="8:11">
      <c r="H41219" s="15"/>
      <c r="K41219" s="15"/>
    </row>
    <row r="41220" spans="8:11">
      <c r="H41220" s="15"/>
      <c r="K41220" s="15"/>
    </row>
    <row r="41221" spans="8:11">
      <c r="H41221" s="15"/>
      <c r="K41221" s="15"/>
    </row>
    <row r="41222" spans="8:11">
      <c r="H41222" s="15"/>
      <c r="K41222" s="15"/>
    </row>
    <row r="41223" spans="8:11">
      <c r="H41223" s="15"/>
      <c r="K41223" s="15"/>
    </row>
    <row r="41224" spans="8:11">
      <c r="H41224" s="15"/>
      <c r="K41224" s="15"/>
    </row>
    <row r="41225" spans="8:11">
      <c r="H41225" s="15"/>
      <c r="K41225" s="15"/>
    </row>
    <row r="41226" spans="8:11">
      <c r="H41226" s="15"/>
      <c r="K41226" s="15"/>
    </row>
    <row r="41227" spans="8:11">
      <c r="H41227" s="15"/>
      <c r="K41227" s="15"/>
    </row>
    <row r="41228" spans="8:11">
      <c r="H41228" s="15"/>
      <c r="K41228" s="15"/>
    </row>
    <row r="41229" spans="8:11">
      <c r="H41229" s="15"/>
      <c r="K41229" s="15"/>
    </row>
    <row r="41230" spans="8:11">
      <c r="H41230" s="15"/>
      <c r="K41230" s="15"/>
    </row>
    <row r="41231" spans="8:11">
      <c r="H41231" s="15"/>
      <c r="K41231" s="15"/>
    </row>
    <row r="41232" spans="8:11">
      <c r="H41232" s="15"/>
      <c r="K41232" s="15"/>
    </row>
    <row r="41233" spans="8:11">
      <c r="H41233" s="15"/>
      <c r="K41233" s="15"/>
    </row>
    <row r="41234" spans="8:11">
      <c r="H41234" s="15"/>
      <c r="K41234" s="15"/>
    </row>
    <row r="41235" spans="8:11">
      <c r="H41235" s="15"/>
      <c r="K41235" s="15"/>
    </row>
    <row r="41236" spans="8:11">
      <c r="H41236" s="15"/>
      <c r="K41236" s="15"/>
    </row>
    <row r="41237" spans="8:11">
      <c r="H41237" s="15"/>
      <c r="K41237" s="15"/>
    </row>
    <row r="41238" spans="8:11">
      <c r="H41238" s="15"/>
      <c r="K41238" s="15"/>
    </row>
    <row r="41239" spans="8:11">
      <c r="H41239" s="15"/>
      <c r="K41239" s="15"/>
    </row>
    <row r="41240" spans="8:11">
      <c r="H41240" s="15"/>
      <c r="K41240" s="15"/>
    </row>
    <row r="41241" spans="8:11">
      <c r="H41241" s="15"/>
      <c r="K41241" s="15"/>
    </row>
    <row r="41242" spans="8:11">
      <c r="H41242" s="15"/>
      <c r="K41242" s="15"/>
    </row>
    <row r="41243" spans="8:11">
      <c r="H41243" s="15"/>
      <c r="K41243" s="15"/>
    </row>
    <row r="41244" spans="8:11">
      <c r="H41244" s="15"/>
      <c r="K41244" s="15"/>
    </row>
    <row r="41245" spans="8:11">
      <c r="H41245" s="15"/>
      <c r="K41245" s="15"/>
    </row>
    <row r="41246" spans="8:11">
      <c r="H41246" s="15"/>
      <c r="K41246" s="15"/>
    </row>
    <row r="41247" spans="8:11">
      <c r="H41247" s="15"/>
      <c r="K41247" s="15"/>
    </row>
    <row r="41248" spans="8:11">
      <c r="H41248" s="15"/>
      <c r="K41248" s="15"/>
    </row>
    <row r="41249" spans="8:11">
      <c r="H41249" s="15"/>
      <c r="K41249" s="15"/>
    </row>
    <row r="41250" spans="8:11">
      <c r="H41250" s="15"/>
      <c r="K41250" s="15"/>
    </row>
    <row r="41251" spans="8:11">
      <c r="H41251" s="15"/>
      <c r="K41251" s="15"/>
    </row>
    <row r="41252" spans="8:11">
      <c r="H41252" s="15"/>
      <c r="K41252" s="15"/>
    </row>
    <row r="41253" spans="8:11">
      <c r="H41253" s="15"/>
      <c r="K41253" s="15"/>
    </row>
    <row r="41254" spans="8:11">
      <c r="H41254" s="15"/>
      <c r="K41254" s="15"/>
    </row>
    <row r="41255" spans="8:11">
      <c r="H41255" s="15"/>
      <c r="K41255" s="15"/>
    </row>
    <row r="41256" spans="8:11">
      <c r="H41256" s="15"/>
      <c r="K41256" s="15"/>
    </row>
    <row r="41257" spans="8:11">
      <c r="H41257" s="15"/>
      <c r="K41257" s="15"/>
    </row>
    <row r="41258" spans="8:11">
      <c r="H41258" s="15"/>
      <c r="K41258" s="15"/>
    </row>
    <row r="41259" spans="8:11">
      <c r="H41259" s="15"/>
      <c r="K41259" s="15"/>
    </row>
    <row r="41260" spans="8:11">
      <c r="H41260" s="15"/>
      <c r="K41260" s="15"/>
    </row>
    <row r="41261" spans="8:11">
      <c r="H41261" s="15"/>
      <c r="K41261" s="15"/>
    </row>
    <row r="41262" spans="8:11">
      <c r="H41262" s="15"/>
      <c r="K41262" s="15"/>
    </row>
    <row r="41263" spans="8:11">
      <c r="H41263" s="15"/>
      <c r="K41263" s="15"/>
    </row>
    <row r="41264" spans="8:11">
      <c r="H41264" s="15"/>
      <c r="K41264" s="15"/>
    </row>
    <row r="41265" spans="8:11">
      <c r="H41265" s="15"/>
      <c r="K41265" s="15"/>
    </row>
    <row r="41266" spans="8:11">
      <c r="H41266" s="15"/>
      <c r="K41266" s="15"/>
    </row>
    <row r="41267" spans="8:11">
      <c r="H41267" s="15"/>
      <c r="K41267" s="15"/>
    </row>
    <row r="41268" spans="8:11">
      <c r="H41268" s="15"/>
      <c r="K41268" s="15"/>
    </row>
    <row r="41269" spans="8:11">
      <c r="H41269" s="15"/>
      <c r="K41269" s="15"/>
    </row>
    <row r="41270" spans="8:11">
      <c r="H41270" s="15"/>
      <c r="K41270" s="15"/>
    </row>
    <row r="41271" spans="8:11">
      <c r="H41271" s="15"/>
      <c r="K41271" s="15"/>
    </row>
    <row r="41272" spans="8:11">
      <c r="H41272" s="15"/>
      <c r="K41272" s="15"/>
    </row>
    <row r="41273" spans="8:11">
      <c r="H41273" s="15"/>
      <c r="K41273" s="15"/>
    </row>
    <row r="41274" spans="8:11">
      <c r="H41274" s="15"/>
      <c r="K41274" s="15"/>
    </row>
    <row r="41275" spans="8:11">
      <c r="H41275" s="15"/>
      <c r="K41275" s="15"/>
    </row>
    <row r="41276" spans="8:11">
      <c r="H41276" s="15"/>
      <c r="K41276" s="15"/>
    </row>
    <row r="41277" spans="8:11">
      <c r="H41277" s="15"/>
      <c r="K41277" s="15"/>
    </row>
    <row r="41278" spans="8:11">
      <c r="H41278" s="15"/>
      <c r="K41278" s="15"/>
    </row>
    <row r="41279" spans="8:11">
      <c r="H41279" s="15"/>
      <c r="K41279" s="15"/>
    </row>
    <row r="41280" spans="8:11">
      <c r="H41280" s="15"/>
      <c r="K41280" s="15"/>
    </row>
    <row r="41281" spans="8:11">
      <c r="H41281" s="15"/>
      <c r="K41281" s="15"/>
    </row>
    <row r="41282" spans="8:11">
      <c r="H41282" s="15"/>
      <c r="K41282" s="15"/>
    </row>
    <row r="41283" spans="8:11">
      <c r="H41283" s="15"/>
      <c r="K41283" s="15"/>
    </row>
    <row r="41284" spans="8:11">
      <c r="H41284" s="15"/>
      <c r="K41284" s="15"/>
    </row>
    <row r="41285" spans="8:11">
      <c r="H41285" s="15"/>
      <c r="K41285" s="15"/>
    </row>
    <row r="41286" spans="8:11">
      <c r="H41286" s="15"/>
      <c r="K41286" s="15"/>
    </row>
    <row r="41287" spans="8:11">
      <c r="H41287" s="15"/>
      <c r="K41287" s="15"/>
    </row>
    <row r="41288" spans="8:11">
      <c r="H41288" s="15"/>
      <c r="K41288" s="15"/>
    </row>
    <row r="41289" spans="8:11">
      <c r="H41289" s="15"/>
      <c r="K41289" s="15"/>
    </row>
    <row r="41290" spans="8:11">
      <c r="H41290" s="15"/>
      <c r="K41290" s="15"/>
    </row>
    <row r="41291" spans="8:11">
      <c r="H41291" s="15"/>
      <c r="K41291" s="15"/>
    </row>
    <row r="41292" spans="8:11">
      <c r="H41292" s="15"/>
      <c r="K41292" s="15"/>
    </row>
    <row r="41293" spans="8:11">
      <c r="H41293" s="15"/>
      <c r="K41293" s="15"/>
    </row>
    <row r="41294" spans="8:11">
      <c r="H41294" s="15"/>
      <c r="K41294" s="15"/>
    </row>
    <row r="41295" spans="8:11">
      <c r="H41295" s="15"/>
      <c r="K41295" s="15"/>
    </row>
    <row r="41296" spans="8:11">
      <c r="H41296" s="15"/>
      <c r="K41296" s="15"/>
    </row>
    <row r="41297" spans="8:11">
      <c r="H41297" s="15"/>
      <c r="K41297" s="15"/>
    </row>
    <row r="41298" spans="8:11">
      <c r="H41298" s="15"/>
      <c r="K41298" s="15"/>
    </row>
    <row r="41299" spans="8:11">
      <c r="H41299" s="15"/>
      <c r="K41299" s="15"/>
    </row>
    <row r="41300" spans="8:11">
      <c r="H41300" s="15"/>
      <c r="K41300" s="15"/>
    </row>
    <row r="41301" spans="8:11">
      <c r="H41301" s="15"/>
      <c r="K41301" s="15"/>
    </row>
    <row r="41302" spans="8:11">
      <c r="H41302" s="15"/>
      <c r="K41302" s="15"/>
    </row>
    <row r="41303" spans="8:11">
      <c r="H41303" s="15"/>
      <c r="K41303" s="15"/>
    </row>
    <row r="41304" spans="8:11">
      <c r="H41304" s="15"/>
      <c r="K41304" s="15"/>
    </row>
    <row r="41305" spans="8:11">
      <c r="H41305" s="15"/>
      <c r="K41305" s="15"/>
    </row>
    <row r="41306" spans="8:11">
      <c r="H41306" s="15"/>
      <c r="K41306" s="15"/>
    </row>
    <row r="41307" spans="8:11">
      <c r="H41307" s="15"/>
      <c r="K41307" s="15"/>
    </row>
    <row r="41308" spans="8:11">
      <c r="H41308" s="15"/>
      <c r="K41308" s="15"/>
    </row>
    <row r="41309" spans="8:11">
      <c r="H41309" s="15"/>
      <c r="K41309" s="15"/>
    </row>
    <row r="41310" spans="8:11">
      <c r="H41310" s="15"/>
      <c r="K41310" s="15"/>
    </row>
    <row r="41311" spans="8:11">
      <c r="H41311" s="15"/>
      <c r="K41311" s="15"/>
    </row>
    <row r="41312" spans="8:11">
      <c r="H41312" s="15"/>
      <c r="K41312" s="15"/>
    </row>
    <row r="41313" spans="8:11">
      <c r="H41313" s="15"/>
      <c r="K41313" s="15"/>
    </row>
    <row r="41314" spans="8:11">
      <c r="H41314" s="15"/>
      <c r="K41314" s="15"/>
    </row>
    <row r="41315" spans="8:11">
      <c r="H41315" s="15"/>
      <c r="K41315" s="15"/>
    </row>
    <row r="41316" spans="8:11">
      <c r="H41316" s="15"/>
      <c r="K41316" s="15"/>
    </row>
    <row r="41317" spans="8:11">
      <c r="H41317" s="15"/>
      <c r="K41317" s="15"/>
    </row>
    <row r="41318" spans="8:11">
      <c r="H41318" s="15"/>
      <c r="K41318" s="15"/>
    </row>
    <row r="41319" spans="8:11">
      <c r="H41319" s="15"/>
      <c r="K41319" s="15"/>
    </row>
    <row r="41320" spans="8:11">
      <c r="H41320" s="15"/>
      <c r="K41320" s="15"/>
    </row>
    <row r="41321" spans="8:11">
      <c r="H41321" s="15"/>
      <c r="K41321" s="15"/>
    </row>
    <row r="41322" spans="8:11">
      <c r="H41322" s="15"/>
      <c r="K41322" s="15"/>
    </row>
    <row r="41323" spans="8:11">
      <c r="H41323" s="15"/>
      <c r="K41323" s="15"/>
    </row>
    <row r="41324" spans="8:11">
      <c r="H41324" s="15"/>
      <c r="K41324" s="15"/>
    </row>
    <row r="41325" spans="8:11">
      <c r="H41325" s="15"/>
      <c r="K41325" s="15"/>
    </row>
    <row r="41326" spans="8:11">
      <c r="H41326" s="15"/>
      <c r="K41326" s="15"/>
    </row>
    <row r="41327" spans="8:11">
      <c r="H41327" s="15"/>
      <c r="K41327" s="15"/>
    </row>
    <row r="41328" spans="8:11">
      <c r="H41328" s="15"/>
      <c r="K41328" s="15"/>
    </row>
    <row r="41329" spans="8:11">
      <c r="H41329" s="15"/>
      <c r="K41329" s="15"/>
    </row>
    <row r="41330" spans="8:11">
      <c r="H41330" s="15"/>
      <c r="K41330" s="15"/>
    </row>
    <row r="41331" spans="8:11">
      <c r="H41331" s="15"/>
      <c r="K41331" s="15"/>
    </row>
    <row r="41332" spans="8:11">
      <c r="H41332" s="15"/>
      <c r="K41332" s="15"/>
    </row>
    <row r="41333" spans="8:11">
      <c r="H41333" s="15"/>
      <c r="K41333" s="15"/>
    </row>
    <row r="41334" spans="8:11">
      <c r="H41334" s="15"/>
      <c r="K41334" s="15"/>
    </row>
    <row r="41335" spans="8:11">
      <c r="H41335" s="15"/>
      <c r="K41335" s="15"/>
    </row>
    <row r="41336" spans="8:11">
      <c r="H41336" s="15"/>
      <c r="K41336" s="15"/>
    </row>
    <row r="41337" spans="8:11">
      <c r="H41337" s="15"/>
      <c r="K41337" s="15"/>
    </row>
    <row r="41338" spans="8:11">
      <c r="H41338" s="15"/>
      <c r="K41338" s="15"/>
    </row>
    <row r="41339" spans="8:11">
      <c r="H41339" s="15"/>
      <c r="K41339" s="15"/>
    </row>
    <row r="41340" spans="8:11">
      <c r="H41340" s="15"/>
      <c r="K41340" s="15"/>
    </row>
    <row r="41341" spans="8:11">
      <c r="H41341" s="15"/>
      <c r="K41341" s="15"/>
    </row>
    <row r="41342" spans="8:11">
      <c r="H41342" s="15"/>
      <c r="K41342" s="15"/>
    </row>
    <row r="41343" spans="8:11">
      <c r="H41343" s="15"/>
      <c r="K41343" s="15"/>
    </row>
    <row r="41344" spans="8:11">
      <c r="H41344" s="15"/>
      <c r="K41344" s="15"/>
    </row>
    <row r="41345" spans="8:11">
      <c r="H41345" s="15"/>
      <c r="K41345" s="15"/>
    </row>
    <row r="41346" spans="8:11">
      <c r="H41346" s="15"/>
      <c r="K41346" s="15"/>
    </row>
    <row r="41347" spans="8:11">
      <c r="H41347" s="15"/>
      <c r="K41347" s="15"/>
    </row>
    <row r="41348" spans="8:11">
      <c r="H41348" s="15"/>
      <c r="K41348" s="15"/>
    </row>
    <row r="41349" spans="8:11">
      <c r="H41349" s="15"/>
      <c r="K41349" s="15"/>
    </row>
    <row r="41350" spans="8:11">
      <c r="H41350" s="15"/>
      <c r="K41350" s="15"/>
    </row>
    <row r="41351" spans="8:11">
      <c r="H41351" s="15"/>
      <c r="K41351" s="15"/>
    </row>
    <row r="41352" spans="8:11">
      <c r="H41352" s="15"/>
      <c r="K41352" s="15"/>
    </row>
    <row r="41353" spans="8:11">
      <c r="H41353" s="15"/>
      <c r="K41353" s="15"/>
    </row>
    <row r="41354" spans="8:11">
      <c r="H41354" s="15"/>
      <c r="K41354" s="15"/>
    </row>
    <row r="41355" spans="8:11">
      <c r="H41355" s="15"/>
      <c r="K41355" s="15"/>
    </row>
    <row r="41356" spans="8:11">
      <c r="H41356" s="15"/>
      <c r="K41356" s="15"/>
    </row>
    <row r="41357" spans="8:11">
      <c r="H41357" s="15"/>
      <c r="K41357" s="15"/>
    </row>
    <row r="41358" spans="8:11">
      <c r="H41358" s="15"/>
      <c r="K41358" s="15"/>
    </row>
    <row r="41359" spans="8:11">
      <c r="H41359" s="15"/>
      <c r="K41359" s="15"/>
    </row>
    <row r="41360" spans="8:11">
      <c r="H41360" s="15"/>
      <c r="K41360" s="15"/>
    </row>
    <row r="41361" spans="8:11">
      <c r="H41361" s="15"/>
      <c r="K41361" s="15"/>
    </row>
    <row r="41362" spans="8:11">
      <c r="H41362" s="15"/>
      <c r="K41362" s="15"/>
    </row>
    <row r="41363" spans="8:11">
      <c r="H41363" s="15"/>
      <c r="K41363" s="15"/>
    </row>
    <row r="41364" spans="8:11">
      <c r="H41364" s="15"/>
      <c r="K41364" s="15"/>
    </row>
    <row r="41365" spans="8:11">
      <c r="H41365" s="15"/>
      <c r="K41365" s="15"/>
    </row>
    <row r="41366" spans="8:11">
      <c r="H41366" s="15"/>
      <c r="K41366" s="15"/>
    </row>
    <row r="41367" spans="8:11">
      <c r="H41367" s="15"/>
      <c r="K41367" s="15"/>
    </row>
    <row r="41368" spans="8:11">
      <c r="H41368" s="15"/>
      <c r="K41368" s="15"/>
    </row>
    <row r="41369" spans="8:11">
      <c r="H41369" s="15"/>
      <c r="K41369" s="15"/>
    </row>
    <row r="41370" spans="8:11">
      <c r="H41370" s="15"/>
      <c r="K41370" s="15"/>
    </row>
    <row r="41371" spans="8:11">
      <c r="H41371" s="15"/>
      <c r="K41371" s="15"/>
    </row>
    <row r="41372" spans="8:11">
      <c r="H41372" s="15"/>
      <c r="K41372" s="15"/>
    </row>
    <row r="41373" spans="8:11">
      <c r="H41373" s="15"/>
      <c r="K41373" s="15"/>
    </row>
    <row r="41374" spans="8:11">
      <c r="H41374" s="15"/>
      <c r="K41374" s="15"/>
    </row>
    <row r="41375" spans="8:11">
      <c r="H41375" s="15"/>
      <c r="K41375" s="15"/>
    </row>
    <row r="41376" spans="8:11">
      <c r="H41376" s="15"/>
      <c r="K41376" s="15"/>
    </row>
    <row r="41377" spans="8:11">
      <c r="H41377" s="15"/>
      <c r="K41377" s="15"/>
    </row>
    <row r="41378" spans="8:11">
      <c r="H41378" s="15"/>
      <c r="K41378" s="15"/>
    </row>
    <row r="41379" spans="8:11">
      <c r="H41379" s="15"/>
      <c r="K41379" s="15"/>
    </row>
    <row r="41380" spans="8:11">
      <c r="H41380" s="15"/>
      <c r="K41380" s="15"/>
    </row>
    <row r="41381" spans="8:11">
      <c r="H41381" s="15"/>
      <c r="K41381" s="15"/>
    </row>
    <row r="41382" spans="8:11">
      <c r="H41382" s="15"/>
      <c r="K41382" s="15"/>
    </row>
    <row r="41383" spans="8:11">
      <c r="H41383" s="15"/>
      <c r="K41383" s="15"/>
    </row>
    <row r="41384" spans="8:11">
      <c r="H41384" s="15"/>
      <c r="K41384" s="15"/>
    </row>
    <row r="41385" spans="8:11">
      <c r="H41385" s="15"/>
      <c r="K41385" s="15"/>
    </row>
    <row r="41386" spans="8:11">
      <c r="H41386" s="15"/>
      <c r="K41386" s="15"/>
    </row>
    <row r="41387" spans="8:11">
      <c r="H41387" s="15"/>
      <c r="K41387" s="15"/>
    </row>
    <row r="41388" spans="8:11">
      <c r="H41388" s="15"/>
      <c r="K41388" s="15"/>
    </row>
    <row r="41389" spans="8:11">
      <c r="H41389" s="15"/>
      <c r="K41389" s="15"/>
    </row>
    <row r="41390" spans="8:11">
      <c r="H41390" s="15"/>
      <c r="K41390" s="15"/>
    </row>
    <row r="41391" spans="8:11">
      <c r="H41391" s="15"/>
      <c r="K41391" s="15"/>
    </row>
    <row r="41392" spans="8:11">
      <c r="H41392" s="15"/>
      <c r="K41392" s="15"/>
    </row>
    <row r="41393" spans="8:11">
      <c r="H41393" s="15"/>
      <c r="K41393" s="15"/>
    </row>
    <row r="41394" spans="8:11">
      <c r="H41394" s="15"/>
      <c r="K41394" s="15"/>
    </row>
    <row r="41395" spans="8:11">
      <c r="H41395" s="15"/>
      <c r="K41395" s="15"/>
    </row>
    <row r="41396" spans="8:11">
      <c r="H41396" s="15"/>
      <c r="K41396" s="15"/>
    </row>
    <row r="41397" spans="8:11">
      <c r="H41397" s="15"/>
      <c r="K41397" s="15"/>
    </row>
    <row r="41398" spans="8:11">
      <c r="H41398" s="15"/>
      <c r="K41398" s="15"/>
    </row>
    <row r="41399" spans="8:11">
      <c r="H41399" s="15"/>
      <c r="K41399" s="15"/>
    </row>
    <row r="41400" spans="8:11">
      <c r="H41400" s="15"/>
      <c r="K41400" s="15"/>
    </row>
    <row r="41401" spans="8:11">
      <c r="H41401" s="15"/>
      <c r="K41401" s="15"/>
    </row>
    <row r="41402" spans="8:11">
      <c r="H41402" s="15"/>
      <c r="K41402" s="15"/>
    </row>
    <row r="41403" spans="8:11">
      <c r="H41403" s="15"/>
      <c r="K41403" s="15"/>
    </row>
    <row r="41404" spans="8:11">
      <c r="H41404" s="15"/>
      <c r="K41404" s="15"/>
    </row>
    <row r="41405" spans="8:11">
      <c r="H41405" s="15"/>
      <c r="K41405" s="15"/>
    </row>
    <row r="41406" spans="8:11">
      <c r="H41406" s="15"/>
      <c r="K41406" s="15"/>
    </row>
    <row r="41407" spans="8:11">
      <c r="H41407" s="15"/>
      <c r="K41407" s="15"/>
    </row>
    <row r="41408" spans="8:11">
      <c r="H41408" s="15"/>
      <c r="K41408" s="15"/>
    </row>
    <row r="41409" spans="8:11">
      <c r="H41409" s="15"/>
      <c r="K41409" s="15"/>
    </row>
    <row r="41410" spans="8:11">
      <c r="H41410" s="15"/>
      <c r="K41410" s="15"/>
    </row>
    <row r="41411" spans="8:11">
      <c r="H41411" s="15"/>
      <c r="K41411" s="15"/>
    </row>
    <row r="41412" spans="8:11">
      <c r="H41412" s="15"/>
      <c r="K41412" s="15"/>
    </row>
    <row r="41413" spans="8:11">
      <c r="H41413" s="15"/>
      <c r="K41413" s="15"/>
    </row>
    <row r="41414" spans="8:11">
      <c r="H41414" s="15"/>
      <c r="K41414" s="15"/>
    </row>
    <row r="41415" spans="8:11">
      <c r="H41415" s="15"/>
      <c r="K41415" s="15"/>
    </row>
    <row r="41416" spans="8:11">
      <c r="H41416" s="15"/>
      <c r="K41416" s="15"/>
    </row>
    <row r="41417" spans="8:11">
      <c r="H41417" s="15"/>
      <c r="K41417" s="15"/>
    </row>
    <row r="41418" spans="8:11">
      <c r="H41418" s="15"/>
      <c r="K41418" s="15"/>
    </row>
    <row r="41419" spans="8:11">
      <c r="H41419" s="15"/>
      <c r="K41419" s="15"/>
    </row>
    <row r="41420" spans="8:11">
      <c r="H41420" s="15"/>
      <c r="K41420" s="15"/>
    </row>
    <row r="41421" spans="8:11">
      <c r="H41421" s="15"/>
      <c r="K41421" s="15"/>
    </row>
    <row r="41422" spans="8:11">
      <c r="H41422" s="15"/>
      <c r="K41422" s="15"/>
    </row>
    <row r="41423" spans="8:11">
      <c r="H41423" s="15"/>
      <c r="K41423" s="15"/>
    </row>
    <row r="41424" spans="8:11">
      <c r="H41424" s="15"/>
      <c r="K41424" s="15"/>
    </row>
    <row r="41425" spans="8:11">
      <c r="H41425" s="15"/>
      <c r="K41425" s="15"/>
    </row>
    <row r="41426" spans="8:11">
      <c r="H41426" s="15"/>
      <c r="K41426" s="15"/>
    </row>
    <row r="41427" spans="8:11">
      <c r="H41427" s="15"/>
      <c r="K41427" s="15"/>
    </row>
    <row r="41428" spans="8:11">
      <c r="H41428" s="15"/>
      <c r="K41428" s="15"/>
    </row>
    <row r="41429" spans="8:11">
      <c r="H41429" s="15"/>
      <c r="K41429" s="15"/>
    </row>
    <row r="41430" spans="8:11">
      <c r="H41430" s="15"/>
      <c r="K41430" s="15"/>
    </row>
    <row r="41431" spans="8:11">
      <c r="H41431" s="15"/>
      <c r="K41431" s="15"/>
    </row>
    <row r="41432" spans="8:11">
      <c r="H41432" s="15"/>
      <c r="K41432" s="15"/>
    </row>
    <row r="41433" spans="8:11">
      <c r="H41433" s="15"/>
      <c r="K41433" s="15"/>
    </row>
    <row r="41434" spans="8:11">
      <c r="H41434" s="15"/>
      <c r="K41434" s="15"/>
    </row>
    <row r="41435" spans="8:11">
      <c r="H41435" s="15"/>
      <c r="K41435" s="15"/>
    </row>
    <row r="41436" spans="8:11">
      <c r="H41436" s="15"/>
      <c r="K41436" s="15"/>
    </row>
    <row r="41437" spans="8:11">
      <c r="H41437" s="15"/>
      <c r="K41437" s="15"/>
    </row>
    <row r="41438" spans="8:11">
      <c r="H41438" s="15"/>
      <c r="K41438" s="15"/>
    </row>
    <row r="41439" spans="8:11">
      <c r="H41439" s="15"/>
      <c r="K41439" s="15"/>
    </row>
    <row r="41440" spans="8:11">
      <c r="H41440" s="15"/>
      <c r="K41440" s="15"/>
    </row>
    <row r="41441" spans="8:11">
      <c r="H41441" s="15"/>
      <c r="K41441" s="15"/>
    </row>
    <row r="41442" spans="8:11">
      <c r="H41442" s="15"/>
      <c r="K41442" s="15"/>
    </row>
    <row r="41443" spans="8:11">
      <c r="H41443" s="15"/>
      <c r="K41443" s="15"/>
    </row>
    <row r="41444" spans="8:11">
      <c r="H41444" s="15"/>
      <c r="K41444" s="15"/>
    </row>
    <row r="41445" spans="8:11">
      <c r="H41445" s="15"/>
      <c r="K41445" s="15"/>
    </row>
    <row r="41446" spans="8:11">
      <c r="H41446" s="15"/>
      <c r="K41446" s="15"/>
    </row>
    <row r="41447" spans="8:11">
      <c r="H41447" s="15"/>
      <c r="K41447" s="15"/>
    </row>
    <row r="41448" spans="8:11">
      <c r="H41448" s="15"/>
      <c r="K41448" s="15"/>
    </row>
    <row r="41449" spans="8:11">
      <c r="H41449" s="15"/>
      <c r="K41449" s="15"/>
    </row>
    <row r="41450" spans="8:11">
      <c r="H41450" s="15"/>
      <c r="K41450" s="15"/>
    </row>
    <row r="41451" spans="8:11">
      <c r="H41451" s="15"/>
      <c r="K41451" s="15"/>
    </row>
    <row r="41452" spans="8:11">
      <c r="H41452" s="15"/>
      <c r="K41452" s="15"/>
    </row>
    <row r="41453" spans="8:11">
      <c r="H41453" s="15"/>
      <c r="K41453" s="15"/>
    </row>
    <row r="41454" spans="8:11">
      <c r="H41454" s="15"/>
      <c r="K41454" s="15"/>
    </row>
    <row r="41455" spans="8:11">
      <c r="H41455" s="15"/>
      <c r="K41455" s="15"/>
    </row>
    <row r="41456" spans="8:11">
      <c r="H41456" s="15"/>
      <c r="K41456" s="15"/>
    </row>
    <row r="41457" spans="8:11">
      <c r="H41457" s="15"/>
      <c r="K41457" s="15"/>
    </row>
    <row r="41458" spans="8:11">
      <c r="H41458" s="15"/>
      <c r="K41458" s="15"/>
    </row>
    <row r="41459" spans="8:11">
      <c r="H41459" s="15"/>
      <c r="K41459" s="15"/>
    </row>
    <row r="41460" spans="8:11">
      <c r="H41460" s="15"/>
      <c r="K41460" s="15"/>
    </row>
    <row r="41461" spans="8:11">
      <c r="H41461" s="15"/>
      <c r="K41461" s="15"/>
    </row>
    <row r="41462" spans="8:11">
      <c r="H41462" s="15"/>
      <c r="K41462" s="15"/>
    </row>
    <row r="41463" spans="8:11">
      <c r="H41463" s="15"/>
      <c r="K41463" s="15"/>
    </row>
    <row r="41464" spans="8:11">
      <c r="H41464" s="15"/>
      <c r="K41464" s="15"/>
    </row>
    <row r="41465" spans="8:11">
      <c r="H41465" s="15"/>
      <c r="K41465" s="15"/>
    </row>
    <row r="41466" spans="8:11">
      <c r="H41466" s="15"/>
      <c r="K41466" s="15"/>
    </row>
    <row r="41467" spans="8:11">
      <c r="H41467" s="15"/>
      <c r="K41467" s="15"/>
    </row>
    <row r="41468" spans="8:11">
      <c r="H41468" s="15"/>
      <c r="K41468" s="15"/>
    </row>
    <row r="41469" spans="8:11">
      <c r="H41469" s="15"/>
      <c r="K41469" s="15"/>
    </row>
    <row r="41470" spans="8:11">
      <c r="H41470" s="15"/>
      <c r="K41470" s="15"/>
    </row>
    <row r="41471" spans="8:11">
      <c r="H41471" s="15"/>
      <c r="K41471" s="15"/>
    </row>
    <row r="41472" spans="8:11">
      <c r="H41472" s="15"/>
      <c r="K41472" s="15"/>
    </row>
    <row r="41473" spans="8:11">
      <c r="H41473" s="15"/>
      <c r="K41473" s="15"/>
    </row>
    <row r="41474" spans="8:11">
      <c r="H41474" s="15"/>
      <c r="K41474" s="15"/>
    </row>
    <row r="41475" spans="8:11">
      <c r="H41475" s="15"/>
      <c r="K41475" s="15"/>
    </row>
    <row r="41476" spans="8:11">
      <c r="H41476" s="15"/>
      <c r="K41476" s="15"/>
    </row>
    <row r="41477" spans="8:11">
      <c r="H41477" s="15"/>
      <c r="K41477" s="15"/>
    </row>
    <row r="41478" spans="8:11">
      <c r="H41478" s="15"/>
      <c r="K41478" s="15"/>
    </row>
    <row r="41479" spans="8:11">
      <c r="H41479" s="15"/>
      <c r="K41479" s="15"/>
    </row>
    <row r="41480" spans="8:11">
      <c r="H41480" s="15"/>
      <c r="K41480" s="15"/>
    </row>
    <row r="41481" spans="8:11">
      <c r="H41481" s="15"/>
      <c r="K41481" s="15"/>
    </row>
    <row r="41482" spans="8:11">
      <c r="H41482" s="15"/>
      <c r="K41482" s="15"/>
    </row>
    <row r="41483" spans="8:11">
      <c r="H41483" s="15"/>
      <c r="K41483" s="15"/>
    </row>
    <row r="41484" spans="8:11">
      <c r="H41484" s="15"/>
      <c r="K41484" s="15"/>
    </row>
    <row r="41485" spans="8:11">
      <c r="H41485" s="15"/>
      <c r="K41485" s="15"/>
    </row>
    <row r="41486" spans="8:11">
      <c r="H41486" s="15"/>
      <c r="K41486" s="15"/>
    </row>
    <row r="41487" spans="8:11">
      <c r="H41487" s="15"/>
      <c r="K41487" s="15"/>
    </row>
    <row r="41488" spans="8:11">
      <c r="H41488" s="15"/>
      <c r="K41488" s="15"/>
    </row>
    <row r="41489" spans="8:11">
      <c r="H41489" s="15"/>
      <c r="K41489" s="15"/>
    </row>
    <row r="41490" spans="8:11">
      <c r="H41490" s="15"/>
      <c r="K41490" s="15"/>
    </row>
    <row r="41491" spans="8:11">
      <c r="H41491" s="15"/>
      <c r="K41491" s="15"/>
    </row>
    <row r="41492" spans="8:11">
      <c r="H41492" s="15"/>
      <c r="K41492" s="15"/>
    </row>
    <row r="41493" spans="8:11">
      <c r="H41493" s="15"/>
      <c r="K41493" s="15"/>
    </row>
    <row r="41494" spans="8:11">
      <c r="H41494" s="15"/>
      <c r="K41494" s="15"/>
    </row>
    <row r="41495" spans="8:11">
      <c r="H41495" s="15"/>
      <c r="K41495" s="15"/>
    </row>
    <row r="41496" spans="8:11">
      <c r="H41496" s="15"/>
      <c r="K41496" s="15"/>
    </row>
    <row r="41497" spans="8:11">
      <c r="H41497" s="15"/>
      <c r="K41497" s="15"/>
    </row>
    <row r="41498" spans="8:11">
      <c r="H41498" s="15"/>
      <c r="K41498" s="15"/>
    </row>
    <row r="41499" spans="8:11">
      <c r="H41499" s="15"/>
      <c r="K41499" s="15"/>
    </row>
    <row r="41500" spans="8:11">
      <c r="H41500" s="15"/>
      <c r="K41500" s="15"/>
    </row>
    <row r="41501" spans="8:11">
      <c r="H41501" s="15"/>
      <c r="K41501" s="15"/>
    </row>
    <row r="41502" spans="8:11">
      <c r="H41502" s="15"/>
      <c r="K41502" s="15"/>
    </row>
    <row r="41503" spans="8:11">
      <c r="H41503" s="15"/>
      <c r="K41503" s="15"/>
    </row>
    <row r="41504" spans="8:11">
      <c r="H41504" s="15"/>
      <c r="K41504" s="15"/>
    </row>
    <row r="41505" spans="8:11">
      <c r="H41505" s="15"/>
      <c r="K41505" s="15"/>
    </row>
    <row r="41506" spans="8:11">
      <c r="H41506" s="15"/>
      <c r="K41506" s="15"/>
    </row>
    <row r="41507" spans="8:11">
      <c r="H41507" s="15"/>
      <c r="K41507" s="15"/>
    </row>
    <row r="41508" spans="8:11">
      <c r="H41508" s="15"/>
      <c r="K41508" s="15"/>
    </row>
    <row r="41509" spans="8:11">
      <c r="H41509" s="15"/>
      <c r="K41509" s="15"/>
    </row>
    <row r="41510" spans="8:11">
      <c r="H41510" s="15"/>
      <c r="K41510" s="15"/>
    </row>
    <row r="41511" spans="8:11">
      <c r="H41511" s="15"/>
      <c r="K41511" s="15"/>
    </row>
    <row r="41512" spans="8:11">
      <c r="H41512" s="15"/>
      <c r="K41512" s="15"/>
    </row>
    <row r="41513" spans="8:11">
      <c r="H41513" s="15"/>
      <c r="K41513" s="15"/>
    </row>
    <row r="41514" spans="8:11">
      <c r="H41514" s="15"/>
      <c r="K41514" s="15"/>
    </row>
    <row r="41515" spans="8:11">
      <c r="H41515" s="15"/>
      <c r="K41515" s="15"/>
    </row>
    <row r="41516" spans="8:11">
      <c r="H41516" s="15"/>
      <c r="K41516" s="15"/>
    </row>
    <row r="41517" spans="8:11">
      <c r="H41517" s="15"/>
      <c r="K41517" s="15"/>
    </row>
    <row r="41518" spans="8:11">
      <c r="H41518" s="15"/>
      <c r="K41518" s="15"/>
    </row>
    <row r="41519" spans="8:11">
      <c r="H41519" s="15"/>
      <c r="K41519" s="15"/>
    </row>
    <row r="41520" spans="8:11">
      <c r="H41520" s="15"/>
      <c r="K41520" s="15"/>
    </row>
    <row r="41521" spans="8:11">
      <c r="H41521" s="15"/>
      <c r="K41521" s="15"/>
    </row>
    <row r="41522" spans="8:11">
      <c r="H41522" s="15"/>
      <c r="K41522" s="15"/>
    </row>
    <row r="41523" spans="8:11">
      <c r="H41523" s="15"/>
      <c r="K41523" s="15"/>
    </row>
    <row r="41524" spans="8:11">
      <c r="H41524" s="15"/>
      <c r="K41524" s="15"/>
    </row>
    <row r="41525" spans="8:11">
      <c r="H41525" s="15"/>
      <c r="K41525" s="15"/>
    </row>
    <row r="41526" spans="8:11">
      <c r="H41526" s="15"/>
      <c r="K41526" s="15"/>
    </row>
    <row r="41527" spans="8:11">
      <c r="H41527" s="15"/>
      <c r="K41527" s="15"/>
    </row>
    <row r="41528" spans="8:11">
      <c r="H41528" s="15"/>
      <c r="K41528" s="15"/>
    </row>
    <row r="41529" spans="8:11">
      <c r="H41529" s="15"/>
      <c r="K41529" s="15"/>
    </row>
    <row r="41530" spans="8:11">
      <c r="H41530" s="15"/>
      <c r="K41530" s="15"/>
    </row>
    <row r="41531" spans="8:11">
      <c r="H41531" s="15"/>
      <c r="K41531" s="15"/>
    </row>
    <row r="41532" spans="8:11">
      <c r="H41532" s="15"/>
      <c r="K41532" s="15"/>
    </row>
    <row r="41533" spans="8:11">
      <c r="H41533" s="15"/>
      <c r="K41533" s="15"/>
    </row>
    <row r="41534" spans="8:11">
      <c r="H41534" s="15"/>
      <c r="K41534" s="15"/>
    </row>
    <row r="41535" spans="8:11">
      <c r="H41535" s="15"/>
      <c r="K41535" s="15"/>
    </row>
    <row r="41536" spans="8:11">
      <c r="H41536" s="15"/>
      <c r="K41536" s="15"/>
    </row>
    <row r="41537" spans="8:11">
      <c r="H41537" s="15"/>
      <c r="K41537" s="15"/>
    </row>
    <row r="41538" spans="8:11">
      <c r="H41538" s="15"/>
      <c r="K41538" s="15"/>
    </row>
    <row r="41539" spans="8:11">
      <c r="H41539" s="15"/>
      <c r="K41539" s="15"/>
    </row>
    <row r="41540" spans="8:11">
      <c r="H41540" s="15"/>
      <c r="K41540" s="15"/>
    </row>
    <row r="41541" spans="8:11">
      <c r="H41541" s="15"/>
      <c r="K41541" s="15"/>
    </row>
    <row r="41542" spans="8:11">
      <c r="H41542" s="15"/>
      <c r="K41542" s="15"/>
    </row>
    <row r="41543" spans="8:11">
      <c r="H41543" s="15"/>
      <c r="K41543" s="15"/>
    </row>
    <row r="41544" spans="8:11">
      <c r="H41544" s="15"/>
      <c r="K41544" s="15"/>
    </row>
    <row r="41545" spans="8:11">
      <c r="H41545" s="15"/>
      <c r="K41545" s="15"/>
    </row>
    <row r="41546" spans="8:11">
      <c r="H41546" s="15"/>
      <c r="K41546" s="15"/>
    </row>
    <row r="41547" spans="8:11">
      <c r="H41547" s="15"/>
      <c r="K41547" s="15"/>
    </row>
    <row r="41548" spans="8:11">
      <c r="H41548" s="15"/>
      <c r="K41548" s="15"/>
    </row>
    <row r="41549" spans="8:11">
      <c r="H41549" s="15"/>
      <c r="K41549" s="15"/>
    </row>
    <row r="41550" spans="8:11">
      <c r="H41550" s="15"/>
      <c r="K41550" s="15"/>
    </row>
    <row r="41551" spans="8:11">
      <c r="H41551" s="15"/>
      <c r="K41551" s="15"/>
    </row>
    <row r="41552" spans="8:11">
      <c r="H41552" s="15"/>
      <c r="K41552" s="15"/>
    </row>
    <row r="41553" spans="8:11">
      <c r="H41553" s="15"/>
      <c r="K41553" s="15"/>
    </row>
    <row r="41554" spans="8:11">
      <c r="H41554" s="15"/>
      <c r="K41554" s="15"/>
    </row>
    <row r="41555" spans="8:11">
      <c r="H41555" s="15"/>
      <c r="K41555" s="15"/>
    </row>
    <row r="41556" spans="8:11">
      <c r="H41556" s="15"/>
      <c r="K41556" s="15"/>
    </row>
    <row r="41557" spans="8:11">
      <c r="H41557" s="15"/>
      <c r="K41557" s="15"/>
    </row>
    <row r="41558" spans="8:11">
      <c r="H41558" s="15"/>
      <c r="K41558" s="15"/>
    </row>
    <row r="41559" spans="8:11">
      <c r="H41559" s="15"/>
      <c r="K41559" s="15"/>
    </row>
    <row r="41560" spans="8:11">
      <c r="H41560" s="15"/>
      <c r="K41560" s="15"/>
    </row>
    <row r="41561" spans="8:11">
      <c r="H41561" s="15"/>
      <c r="K41561" s="15"/>
    </row>
    <row r="41562" spans="8:11">
      <c r="H41562" s="15"/>
      <c r="K41562" s="15"/>
    </row>
    <row r="41563" spans="8:11">
      <c r="H41563" s="15"/>
      <c r="K41563" s="15"/>
    </row>
    <row r="41564" spans="8:11">
      <c r="H41564" s="15"/>
      <c r="K41564" s="15"/>
    </row>
    <row r="41565" spans="8:11">
      <c r="H41565" s="15"/>
      <c r="K41565" s="15"/>
    </row>
    <row r="41566" spans="8:11">
      <c r="H41566" s="15"/>
      <c r="K41566" s="15"/>
    </row>
    <row r="41567" spans="8:11">
      <c r="H41567" s="15"/>
      <c r="K41567" s="15"/>
    </row>
    <row r="41568" spans="8:11">
      <c r="H41568" s="15"/>
      <c r="K41568" s="15"/>
    </row>
    <row r="41569" spans="8:11">
      <c r="H41569" s="15"/>
      <c r="K41569" s="15"/>
    </row>
    <row r="41570" spans="8:11">
      <c r="H41570" s="15"/>
      <c r="K41570" s="15"/>
    </row>
    <row r="41571" spans="8:11">
      <c r="H41571" s="15"/>
      <c r="K41571" s="15"/>
    </row>
    <row r="41572" spans="8:11">
      <c r="H41572" s="15"/>
      <c r="K41572" s="15"/>
    </row>
    <row r="41573" spans="8:11">
      <c r="H41573" s="15"/>
      <c r="K41573" s="15"/>
    </row>
    <row r="41574" spans="8:11">
      <c r="H41574" s="15"/>
      <c r="K41574" s="15"/>
    </row>
    <row r="41575" spans="8:11">
      <c r="H41575" s="15"/>
      <c r="K41575" s="15"/>
    </row>
    <row r="41576" spans="8:11">
      <c r="H41576" s="15"/>
      <c r="K41576" s="15"/>
    </row>
    <row r="41577" spans="8:11">
      <c r="H41577" s="15"/>
      <c r="K41577" s="15"/>
    </row>
    <row r="41578" spans="8:11">
      <c r="H41578" s="15"/>
      <c r="K41578" s="15"/>
    </row>
    <row r="41579" spans="8:11">
      <c r="H41579" s="15"/>
      <c r="K41579" s="15"/>
    </row>
    <row r="41580" spans="8:11">
      <c r="H41580" s="15"/>
      <c r="K41580" s="15"/>
    </row>
    <row r="41581" spans="8:11">
      <c r="H41581" s="15"/>
      <c r="K41581" s="15"/>
    </row>
    <row r="41582" spans="8:11">
      <c r="H41582" s="15"/>
      <c r="K41582" s="15"/>
    </row>
    <row r="41583" spans="8:11">
      <c r="H41583" s="15"/>
      <c r="K41583" s="15"/>
    </row>
    <row r="41584" spans="8:11">
      <c r="H41584" s="15"/>
      <c r="K41584" s="15"/>
    </row>
    <row r="41585" spans="8:11">
      <c r="H41585" s="15"/>
      <c r="K41585" s="15"/>
    </row>
    <row r="41586" spans="8:11">
      <c r="H41586" s="15"/>
      <c r="K41586" s="15"/>
    </row>
    <row r="41587" spans="8:11">
      <c r="H41587" s="15"/>
      <c r="K41587" s="15"/>
    </row>
    <row r="41588" spans="8:11">
      <c r="H41588" s="15"/>
      <c r="K41588" s="15"/>
    </row>
    <row r="41589" spans="8:11">
      <c r="H41589" s="15"/>
      <c r="K41589" s="15"/>
    </row>
    <row r="41590" spans="8:11">
      <c r="H41590" s="15"/>
      <c r="K41590" s="15"/>
    </row>
    <row r="41591" spans="8:11">
      <c r="H41591" s="15"/>
      <c r="K41591" s="15"/>
    </row>
    <row r="41592" spans="8:11">
      <c r="H41592" s="15"/>
      <c r="K41592" s="15"/>
    </row>
    <row r="41593" spans="8:11">
      <c r="H41593" s="15"/>
      <c r="K41593" s="15"/>
    </row>
    <row r="41594" spans="8:11">
      <c r="H41594" s="15"/>
      <c r="K41594" s="15"/>
    </row>
    <row r="41595" spans="8:11">
      <c r="H41595" s="15"/>
      <c r="K41595" s="15"/>
    </row>
    <row r="41596" spans="8:11">
      <c r="H41596" s="15"/>
      <c r="K41596" s="15"/>
    </row>
    <row r="41597" spans="8:11">
      <c r="H41597" s="15"/>
      <c r="K41597" s="15"/>
    </row>
    <row r="41598" spans="8:11">
      <c r="H41598" s="15"/>
      <c r="K41598" s="15"/>
    </row>
    <row r="41599" spans="8:11">
      <c r="H41599" s="15"/>
      <c r="K41599" s="15"/>
    </row>
    <row r="41600" spans="8:11">
      <c r="H41600" s="15"/>
      <c r="K41600" s="15"/>
    </row>
    <row r="41601" spans="8:11">
      <c r="H41601" s="15"/>
      <c r="K41601" s="15"/>
    </row>
    <row r="41602" spans="8:11">
      <c r="H41602" s="15"/>
      <c r="K41602" s="15"/>
    </row>
    <row r="41603" spans="8:11">
      <c r="H41603" s="15"/>
      <c r="K41603" s="15"/>
    </row>
    <row r="41604" spans="8:11">
      <c r="H41604" s="15"/>
      <c r="K41604" s="15"/>
    </row>
    <row r="41605" spans="8:11">
      <c r="H41605" s="15"/>
      <c r="K41605" s="15"/>
    </row>
    <row r="41606" spans="8:11">
      <c r="H41606" s="15"/>
      <c r="K41606" s="15"/>
    </row>
    <row r="41607" spans="8:11">
      <c r="H41607" s="15"/>
      <c r="K41607" s="15"/>
    </row>
    <row r="41608" spans="8:11">
      <c r="H41608" s="15"/>
      <c r="K41608" s="15"/>
    </row>
    <row r="41609" spans="8:11">
      <c r="H41609" s="15"/>
      <c r="K41609" s="15"/>
    </row>
    <row r="41610" spans="8:11">
      <c r="H41610" s="15"/>
      <c r="K41610" s="15"/>
    </row>
    <row r="41611" spans="8:11">
      <c r="H41611" s="15"/>
      <c r="K41611" s="15"/>
    </row>
    <row r="41612" spans="8:11">
      <c r="H41612" s="15"/>
      <c r="K41612" s="15"/>
    </row>
    <row r="41613" spans="8:11">
      <c r="H41613" s="15"/>
      <c r="K41613" s="15"/>
    </row>
    <row r="41614" spans="8:11">
      <c r="H41614" s="15"/>
      <c r="K41614" s="15"/>
    </row>
    <row r="41615" spans="8:11">
      <c r="H41615" s="15"/>
      <c r="K41615" s="15"/>
    </row>
    <row r="41616" spans="8:11">
      <c r="H41616" s="15"/>
      <c r="K41616" s="15"/>
    </row>
    <row r="41617" spans="8:11">
      <c r="H41617" s="15"/>
      <c r="K41617" s="15"/>
    </row>
    <row r="41618" spans="8:11">
      <c r="H41618" s="15"/>
      <c r="K41618" s="15"/>
    </row>
    <row r="41619" spans="8:11">
      <c r="H41619" s="15"/>
      <c r="K41619" s="15"/>
    </row>
    <row r="41620" spans="8:11">
      <c r="H41620" s="15"/>
      <c r="K41620" s="15"/>
    </row>
    <row r="41621" spans="8:11">
      <c r="H41621" s="15"/>
      <c r="K41621" s="15"/>
    </row>
    <row r="41622" spans="8:11">
      <c r="H41622" s="15"/>
      <c r="K41622" s="15"/>
    </row>
    <row r="41623" spans="8:11">
      <c r="H41623" s="15"/>
      <c r="K41623" s="15"/>
    </row>
    <row r="41624" spans="8:11">
      <c r="H41624" s="15"/>
      <c r="K41624" s="15"/>
    </row>
    <row r="41625" spans="8:11">
      <c r="H41625" s="15"/>
      <c r="K41625" s="15"/>
    </row>
    <row r="41626" spans="8:11">
      <c r="H41626" s="15"/>
      <c r="K41626" s="15"/>
    </row>
    <row r="41627" spans="8:11">
      <c r="H41627" s="15"/>
      <c r="K41627" s="15"/>
    </row>
    <row r="41628" spans="8:11">
      <c r="H41628" s="15"/>
      <c r="K41628" s="15"/>
    </row>
    <row r="41629" spans="8:11">
      <c r="H41629" s="15"/>
      <c r="K41629" s="15"/>
    </row>
    <row r="41630" spans="8:11">
      <c r="H41630" s="15"/>
      <c r="K41630" s="15"/>
    </row>
    <row r="41631" spans="8:11">
      <c r="H41631" s="15"/>
      <c r="K41631" s="15"/>
    </row>
    <row r="41632" spans="8:11">
      <c r="H41632" s="15"/>
      <c r="K41632" s="15"/>
    </row>
    <row r="41633" spans="8:11">
      <c r="H41633" s="15"/>
      <c r="K41633" s="15"/>
    </row>
    <row r="41634" spans="8:11">
      <c r="H41634" s="15"/>
      <c r="K41634" s="15"/>
    </row>
    <row r="41635" spans="8:11">
      <c r="H41635" s="15"/>
      <c r="K41635" s="15"/>
    </row>
    <row r="41636" spans="8:11">
      <c r="H41636" s="15"/>
      <c r="K41636" s="15"/>
    </row>
    <row r="41637" spans="8:11">
      <c r="H41637" s="15"/>
      <c r="K41637" s="15"/>
    </row>
    <row r="41638" spans="8:11">
      <c r="H41638" s="15"/>
      <c r="K41638" s="15"/>
    </row>
    <row r="41639" spans="8:11">
      <c r="H41639" s="15"/>
      <c r="K41639" s="15"/>
    </row>
    <row r="41640" spans="8:11">
      <c r="H41640" s="15"/>
      <c r="K41640" s="15"/>
    </row>
    <row r="41641" spans="8:11">
      <c r="H41641" s="15"/>
      <c r="K41641" s="15"/>
    </row>
    <row r="41642" spans="8:11">
      <c r="H41642" s="15"/>
      <c r="K41642" s="15"/>
    </row>
    <row r="41643" spans="8:11">
      <c r="H41643" s="15"/>
      <c r="K41643" s="15"/>
    </row>
    <row r="41644" spans="8:11">
      <c r="H41644" s="15"/>
      <c r="K41644" s="15"/>
    </row>
    <row r="41645" spans="8:11">
      <c r="H41645" s="15"/>
      <c r="K41645" s="15"/>
    </row>
    <row r="41646" spans="8:11">
      <c r="H41646" s="15"/>
      <c r="K41646" s="15"/>
    </row>
    <row r="41647" spans="8:11">
      <c r="H41647" s="15"/>
      <c r="K41647" s="15"/>
    </row>
    <row r="41648" spans="8:11">
      <c r="H41648" s="15"/>
      <c r="K41648" s="15"/>
    </row>
    <row r="41649" spans="8:11">
      <c r="H41649" s="15"/>
      <c r="K41649" s="15"/>
    </row>
    <row r="41650" spans="8:11">
      <c r="H41650" s="15"/>
      <c r="K41650" s="15"/>
    </row>
    <row r="41651" spans="8:11">
      <c r="H41651" s="15"/>
      <c r="K41651" s="15"/>
    </row>
    <row r="41652" spans="8:11">
      <c r="H41652" s="15"/>
      <c r="K41652" s="15"/>
    </row>
    <row r="41653" spans="8:11">
      <c r="H41653" s="15"/>
      <c r="K41653" s="15"/>
    </row>
    <row r="41654" spans="8:11">
      <c r="H41654" s="15"/>
      <c r="K41654" s="15"/>
    </row>
    <row r="41655" spans="8:11">
      <c r="H41655" s="15"/>
      <c r="K41655" s="15"/>
    </row>
    <row r="41656" spans="8:11">
      <c r="H41656" s="15"/>
      <c r="K41656" s="15"/>
    </row>
    <row r="41657" spans="8:11">
      <c r="H41657" s="15"/>
      <c r="K41657" s="15"/>
    </row>
    <row r="41658" spans="8:11">
      <c r="H41658" s="15"/>
      <c r="K41658" s="15"/>
    </row>
    <row r="41659" spans="8:11">
      <c r="H41659" s="15"/>
      <c r="K41659" s="15"/>
    </row>
    <row r="41660" spans="8:11">
      <c r="H41660" s="15"/>
      <c r="K41660" s="15"/>
    </row>
    <row r="41661" spans="8:11">
      <c r="H41661" s="15"/>
      <c r="K41661" s="15"/>
    </row>
    <row r="41662" spans="8:11">
      <c r="H41662" s="15"/>
      <c r="K41662" s="15"/>
    </row>
    <row r="41663" spans="8:11">
      <c r="H41663" s="15"/>
      <c r="K41663" s="15"/>
    </row>
    <row r="41664" spans="8:11">
      <c r="H41664" s="15"/>
      <c r="K41664" s="15"/>
    </row>
    <row r="41665" spans="8:11">
      <c r="H41665" s="15"/>
      <c r="K41665" s="15"/>
    </row>
    <row r="41666" spans="8:11">
      <c r="H41666" s="15"/>
      <c r="K41666" s="15"/>
    </row>
    <row r="41667" spans="8:11">
      <c r="H41667" s="15"/>
      <c r="K41667" s="15"/>
    </row>
    <row r="41668" spans="8:11">
      <c r="H41668" s="15"/>
      <c r="K41668" s="15"/>
    </row>
    <row r="41669" spans="8:11">
      <c r="H41669" s="15"/>
      <c r="K41669" s="15"/>
    </row>
    <row r="41670" spans="8:11">
      <c r="H41670" s="15"/>
      <c r="K41670" s="15"/>
    </row>
    <row r="41671" spans="8:11">
      <c r="H41671" s="15"/>
      <c r="K41671" s="15"/>
    </row>
    <row r="41672" spans="8:11">
      <c r="H41672" s="15"/>
      <c r="K41672" s="15"/>
    </row>
    <row r="41673" spans="8:11">
      <c r="H41673" s="15"/>
      <c r="K41673" s="15"/>
    </row>
    <row r="41674" spans="8:11">
      <c r="H41674" s="15"/>
      <c r="K41674" s="15"/>
    </row>
    <row r="41675" spans="8:11">
      <c r="H41675" s="15"/>
      <c r="K41675" s="15"/>
    </row>
    <row r="41676" spans="8:11">
      <c r="H41676" s="15"/>
      <c r="K41676" s="15"/>
    </row>
    <row r="41677" spans="8:11">
      <c r="H41677" s="15"/>
      <c r="K41677" s="15"/>
    </row>
    <row r="41678" spans="8:11">
      <c r="H41678" s="15"/>
      <c r="K41678" s="15"/>
    </row>
    <row r="41679" spans="8:11">
      <c r="H41679" s="15"/>
      <c r="K41679" s="15"/>
    </row>
    <row r="41680" spans="8:11">
      <c r="H41680" s="15"/>
      <c r="K41680" s="15"/>
    </row>
    <row r="41681" spans="8:11">
      <c r="H41681" s="15"/>
      <c r="K41681" s="15"/>
    </row>
    <row r="41682" spans="8:11">
      <c r="H41682" s="15"/>
      <c r="K41682" s="15"/>
    </row>
    <row r="41683" spans="8:11">
      <c r="H41683" s="15"/>
      <c r="K41683" s="15"/>
    </row>
    <row r="41684" spans="8:11">
      <c r="H41684" s="15"/>
      <c r="K41684" s="15"/>
    </row>
    <row r="41685" spans="8:11">
      <c r="H41685" s="15"/>
      <c r="K41685" s="15"/>
    </row>
    <row r="41686" spans="8:11">
      <c r="H41686" s="15"/>
      <c r="K41686" s="15"/>
    </row>
    <row r="41687" spans="8:11">
      <c r="H41687" s="15"/>
      <c r="K41687" s="15"/>
    </row>
    <row r="41688" spans="8:11">
      <c r="H41688" s="15"/>
      <c r="K41688" s="15"/>
    </row>
    <row r="41689" spans="8:11">
      <c r="H41689" s="15"/>
      <c r="K41689" s="15"/>
    </row>
    <row r="41690" spans="8:11">
      <c r="H41690" s="15"/>
      <c r="K41690" s="15"/>
    </row>
    <row r="41691" spans="8:11">
      <c r="H41691" s="15"/>
      <c r="K41691" s="15"/>
    </row>
    <row r="41692" spans="8:11">
      <c r="H41692" s="15"/>
      <c r="K41692" s="15"/>
    </row>
    <row r="41693" spans="8:11">
      <c r="H41693" s="15"/>
      <c r="K41693" s="15"/>
    </row>
    <row r="41694" spans="8:11">
      <c r="H41694" s="15"/>
      <c r="K41694" s="15"/>
    </row>
    <row r="41695" spans="8:11">
      <c r="H41695" s="15"/>
      <c r="K41695" s="15"/>
    </row>
    <row r="41696" spans="8:11">
      <c r="H41696" s="15"/>
      <c r="K41696" s="15"/>
    </row>
    <row r="41697" spans="8:11">
      <c r="H41697" s="15"/>
      <c r="K41697" s="15"/>
    </row>
    <row r="41698" spans="8:11">
      <c r="H41698" s="15"/>
      <c r="K41698" s="15"/>
    </row>
    <row r="41699" spans="8:11">
      <c r="H41699" s="15"/>
      <c r="K41699" s="15"/>
    </row>
    <row r="41700" spans="8:11">
      <c r="H41700" s="15"/>
      <c r="K41700" s="15"/>
    </row>
    <row r="41701" spans="8:11">
      <c r="H41701" s="15"/>
      <c r="K41701" s="15"/>
    </row>
    <row r="41702" spans="8:11">
      <c r="H41702" s="15"/>
      <c r="K41702" s="15"/>
    </row>
    <row r="41703" spans="8:11">
      <c r="H41703" s="15"/>
      <c r="K41703" s="15"/>
    </row>
    <row r="41704" spans="8:11">
      <c r="H41704" s="15"/>
      <c r="K41704" s="15"/>
    </row>
    <row r="41705" spans="8:11">
      <c r="H41705" s="15"/>
      <c r="K41705" s="15"/>
    </row>
    <row r="41706" spans="8:11">
      <c r="H41706" s="15"/>
      <c r="K41706" s="15"/>
    </row>
    <row r="41707" spans="8:11">
      <c r="H41707" s="15"/>
      <c r="K41707" s="15"/>
    </row>
    <row r="41708" spans="8:11">
      <c r="H41708" s="15"/>
      <c r="K41708" s="15"/>
    </row>
    <row r="41709" spans="8:11">
      <c r="H41709" s="15"/>
      <c r="K41709" s="15"/>
    </row>
    <row r="41710" spans="8:11">
      <c r="H41710" s="15"/>
      <c r="K41710" s="15"/>
    </row>
    <row r="41711" spans="8:11">
      <c r="H41711" s="15"/>
      <c r="K41711" s="15"/>
    </row>
    <row r="41712" spans="8:11">
      <c r="H41712" s="15"/>
      <c r="K41712" s="15"/>
    </row>
    <row r="41713" spans="8:11">
      <c r="H41713" s="15"/>
      <c r="K41713" s="15"/>
    </row>
    <row r="41714" spans="8:11">
      <c r="H41714" s="15"/>
      <c r="K41714" s="15"/>
    </row>
    <row r="41715" spans="8:11">
      <c r="H41715" s="15"/>
      <c r="K41715" s="15"/>
    </row>
    <row r="41716" spans="8:11">
      <c r="H41716" s="15"/>
      <c r="K41716" s="15"/>
    </row>
    <row r="41717" spans="8:11">
      <c r="H41717" s="15"/>
      <c r="K41717" s="15"/>
    </row>
    <row r="41718" spans="8:11">
      <c r="H41718" s="15"/>
      <c r="K41718" s="15"/>
    </row>
    <row r="41719" spans="8:11">
      <c r="H41719" s="15"/>
      <c r="K41719" s="15"/>
    </row>
    <row r="41720" spans="8:11">
      <c r="H41720" s="15"/>
      <c r="K41720" s="15"/>
    </row>
    <row r="41721" spans="8:11">
      <c r="H41721" s="15"/>
      <c r="K41721" s="15"/>
    </row>
    <row r="41722" spans="8:11">
      <c r="H41722" s="15"/>
      <c r="K41722" s="15"/>
    </row>
    <row r="41723" spans="8:11">
      <c r="H41723" s="15"/>
      <c r="K41723" s="15"/>
    </row>
    <row r="41724" spans="8:11">
      <c r="H41724" s="15"/>
      <c r="K41724" s="15"/>
    </row>
    <row r="41725" spans="8:11">
      <c r="H41725" s="15"/>
      <c r="K41725" s="15"/>
    </row>
    <row r="41726" spans="8:11">
      <c r="H41726" s="15"/>
      <c r="K41726" s="15"/>
    </row>
    <row r="41727" spans="8:11">
      <c r="H41727" s="15"/>
      <c r="K41727" s="15"/>
    </row>
    <row r="41728" spans="8:11">
      <c r="H41728" s="15"/>
      <c r="K41728" s="15"/>
    </row>
    <row r="41729" spans="8:11">
      <c r="H41729" s="15"/>
      <c r="K41729" s="15"/>
    </row>
    <row r="41730" spans="8:11">
      <c r="H41730" s="15"/>
      <c r="K41730" s="15"/>
    </row>
    <row r="41731" spans="8:11">
      <c r="H41731" s="15"/>
      <c r="K41731" s="15"/>
    </row>
    <row r="41732" spans="8:11">
      <c r="H41732" s="15"/>
      <c r="K41732" s="15"/>
    </row>
    <row r="41733" spans="8:11">
      <c r="H41733" s="15"/>
      <c r="K41733" s="15"/>
    </row>
    <row r="41734" spans="8:11">
      <c r="H41734" s="15"/>
      <c r="K41734" s="15"/>
    </row>
    <row r="41735" spans="8:11">
      <c r="H41735" s="15"/>
      <c r="K41735" s="15"/>
    </row>
    <row r="41736" spans="8:11">
      <c r="H41736" s="15"/>
      <c r="K41736" s="15"/>
    </row>
    <row r="41737" spans="8:11">
      <c r="H41737" s="15"/>
      <c r="K41737" s="15"/>
    </row>
    <row r="41738" spans="8:11">
      <c r="H41738" s="15"/>
      <c r="K41738" s="15"/>
    </row>
    <row r="41739" spans="8:11">
      <c r="H41739" s="15"/>
      <c r="K41739" s="15"/>
    </row>
    <row r="41740" spans="8:11">
      <c r="H41740" s="15"/>
      <c r="K41740" s="15"/>
    </row>
    <row r="41741" spans="8:11">
      <c r="H41741" s="15"/>
      <c r="K41741" s="15"/>
    </row>
    <row r="41742" spans="8:11">
      <c r="H41742" s="15"/>
      <c r="K41742" s="15"/>
    </row>
    <row r="41743" spans="8:11">
      <c r="H41743" s="15"/>
      <c r="K41743" s="15"/>
    </row>
    <row r="41744" spans="8:11">
      <c r="H41744" s="15"/>
      <c r="K41744" s="15"/>
    </row>
    <row r="41745" spans="8:11">
      <c r="H41745" s="15"/>
      <c r="K41745" s="15"/>
    </row>
    <row r="41746" spans="8:11">
      <c r="H41746" s="15"/>
      <c r="K41746" s="15"/>
    </row>
    <row r="41747" spans="8:11">
      <c r="H41747" s="15"/>
      <c r="K41747" s="15"/>
    </row>
    <row r="41748" spans="8:11">
      <c r="H41748" s="15"/>
      <c r="K41748" s="15"/>
    </row>
    <row r="41749" spans="8:11">
      <c r="H41749" s="15"/>
      <c r="K41749" s="15"/>
    </row>
    <row r="41750" spans="8:11">
      <c r="H41750" s="15"/>
      <c r="K41750" s="15"/>
    </row>
    <row r="41751" spans="8:11">
      <c r="H41751" s="15"/>
      <c r="K41751" s="15"/>
    </row>
    <row r="41752" spans="8:11">
      <c r="H41752" s="15"/>
      <c r="K41752" s="15"/>
    </row>
    <row r="41753" spans="8:11">
      <c r="H41753" s="15"/>
      <c r="K41753" s="15"/>
    </row>
    <row r="41754" spans="8:11">
      <c r="H41754" s="15"/>
      <c r="K41754" s="15"/>
    </row>
    <row r="41755" spans="8:11">
      <c r="H41755" s="15"/>
      <c r="K41755" s="15"/>
    </row>
    <row r="41756" spans="8:11">
      <c r="H41756" s="15"/>
      <c r="K41756" s="15"/>
    </row>
    <row r="41757" spans="8:11">
      <c r="H41757" s="15"/>
      <c r="K41757" s="15"/>
    </row>
    <row r="41758" spans="8:11">
      <c r="H41758" s="15"/>
      <c r="K41758" s="15"/>
    </row>
    <row r="41759" spans="8:11">
      <c r="H41759" s="15"/>
      <c r="K41759" s="15"/>
    </row>
    <row r="41760" spans="8:11">
      <c r="H41760" s="15"/>
      <c r="K41760" s="15"/>
    </row>
    <row r="41761" spans="8:11">
      <c r="H41761" s="15"/>
      <c r="K41761" s="15"/>
    </row>
    <row r="41762" spans="8:11">
      <c r="H41762" s="15"/>
      <c r="K41762" s="15"/>
    </row>
    <row r="41763" spans="8:11">
      <c r="H41763" s="15"/>
      <c r="K41763" s="15"/>
    </row>
    <row r="41764" spans="8:11">
      <c r="H41764" s="15"/>
      <c r="K41764" s="15"/>
    </row>
    <row r="41765" spans="8:11">
      <c r="H41765" s="15"/>
      <c r="K41765" s="15"/>
    </row>
    <row r="41766" spans="8:11">
      <c r="H41766" s="15"/>
      <c r="K41766" s="15"/>
    </row>
    <row r="41767" spans="8:11">
      <c r="H41767" s="15"/>
      <c r="K41767" s="15"/>
    </row>
    <row r="41768" spans="8:11">
      <c r="H41768" s="15"/>
      <c r="K41768" s="15"/>
    </row>
    <row r="41769" spans="8:11">
      <c r="H41769" s="15"/>
      <c r="K41769" s="15"/>
    </row>
    <row r="41770" spans="8:11">
      <c r="H41770" s="15"/>
      <c r="K41770" s="15"/>
    </row>
    <row r="41771" spans="8:11">
      <c r="H41771" s="15"/>
      <c r="K41771" s="15"/>
    </row>
    <row r="41772" spans="8:11">
      <c r="H41772" s="15"/>
      <c r="K41772" s="15"/>
    </row>
    <row r="41773" spans="8:11">
      <c r="H41773" s="15"/>
      <c r="K41773" s="15"/>
    </row>
    <row r="41774" spans="8:11">
      <c r="H41774" s="15"/>
      <c r="K41774" s="15"/>
    </row>
    <row r="41775" spans="8:11">
      <c r="H41775" s="15"/>
      <c r="K41775" s="15"/>
    </row>
    <row r="41776" spans="8:11">
      <c r="H41776" s="15"/>
      <c r="K41776" s="15"/>
    </row>
    <row r="41777" spans="8:11">
      <c r="H41777" s="15"/>
      <c r="K41777" s="15"/>
    </row>
    <row r="41778" spans="8:11">
      <c r="H41778" s="15"/>
      <c r="K41778" s="15"/>
    </row>
    <row r="41779" spans="8:11">
      <c r="H41779" s="15"/>
      <c r="K41779" s="15"/>
    </row>
    <row r="41780" spans="8:11">
      <c r="H41780" s="15"/>
      <c r="K41780" s="15"/>
    </row>
    <row r="41781" spans="8:11">
      <c r="H41781" s="15"/>
      <c r="K41781" s="15"/>
    </row>
    <row r="41782" spans="8:11">
      <c r="H41782" s="15"/>
      <c r="K41782" s="15"/>
    </row>
    <row r="41783" spans="8:11">
      <c r="H41783" s="15"/>
      <c r="K41783" s="15"/>
    </row>
    <row r="41784" spans="8:11">
      <c r="H41784" s="15"/>
      <c r="K41784" s="15"/>
    </row>
    <row r="41785" spans="8:11">
      <c r="H41785" s="15"/>
      <c r="K41785" s="15"/>
    </row>
    <row r="41786" spans="8:11">
      <c r="H41786" s="15"/>
      <c r="K41786" s="15"/>
    </row>
    <row r="41787" spans="8:11">
      <c r="H41787" s="15"/>
      <c r="K41787" s="15"/>
    </row>
    <row r="41788" spans="8:11">
      <c r="H41788" s="15"/>
      <c r="K41788" s="15"/>
    </row>
    <row r="41789" spans="8:11">
      <c r="H41789" s="15"/>
      <c r="K41789" s="15"/>
    </row>
    <row r="41790" spans="8:11">
      <c r="H41790" s="15"/>
      <c r="K41790" s="15"/>
    </row>
    <row r="41791" spans="8:11">
      <c r="H41791" s="15"/>
      <c r="K41791" s="15"/>
    </row>
    <row r="41792" spans="8:11">
      <c r="H41792" s="15"/>
      <c r="K41792" s="15"/>
    </row>
    <row r="41793" spans="8:11">
      <c r="H41793" s="15"/>
      <c r="K41793" s="15"/>
    </row>
    <row r="41794" spans="8:11">
      <c r="H41794" s="15"/>
      <c r="K41794" s="15"/>
    </row>
    <row r="41795" spans="8:11">
      <c r="H41795" s="15"/>
      <c r="K41795" s="15"/>
    </row>
    <row r="41796" spans="8:11">
      <c r="H41796" s="15"/>
      <c r="K41796" s="15"/>
    </row>
    <row r="41797" spans="8:11">
      <c r="H41797" s="15"/>
      <c r="K41797" s="15"/>
    </row>
    <row r="41798" spans="8:11">
      <c r="H41798" s="15"/>
      <c r="K41798" s="15"/>
    </row>
    <row r="41799" spans="8:11">
      <c r="H41799" s="15"/>
      <c r="K41799" s="15"/>
    </row>
    <row r="41800" spans="8:11">
      <c r="H41800" s="15"/>
      <c r="K41800" s="15"/>
    </row>
    <row r="41801" spans="8:11">
      <c r="H41801" s="15"/>
      <c r="K41801" s="15"/>
    </row>
    <row r="41802" spans="8:11">
      <c r="H41802" s="15"/>
      <c r="K41802" s="15"/>
    </row>
    <row r="41803" spans="8:11">
      <c r="H41803" s="15"/>
      <c r="K41803" s="15"/>
    </row>
    <row r="41804" spans="8:11">
      <c r="H41804" s="15"/>
      <c r="K41804" s="15"/>
    </row>
    <row r="41805" spans="8:11">
      <c r="H41805" s="15"/>
      <c r="K41805" s="15"/>
    </row>
    <row r="41806" spans="8:11">
      <c r="H41806" s="15"/>
      <c r="K41806" s="15"/>
    </row>
    <row r="41807" spans="8:11">
      <c r="H41807" s="15"/>
      <c r="K41807" s="15"/>
    </row>
    <row r="41808" spans="8:11">
      <c r="H41808" s="15"/>
      <c r="K41808" s="15"/>
    </row>
    <row r="41809" spans="8:11">
      <c r="H41809" s="15"/>
      <c r="K41809" s="15"/>
    </row>
    <row r="41810" spans="8:11">
      <c r="H41810" s="15"/>
      <c r="K41810" s="15"/>
    </row>
    <row r="41811" spans="8:11">
      <c r="H41811" s="15"/>
      <c r="K41811" s="15"/>
    </row>
    <row r="41812" spans="8:11">
      <c r="H41812" s="15"/>
      <c r="K41812" s="15"/>
    </row>
    <row r="41813" spans="8:11">
      <c r="H41813" s="15"/>
      <c r="K41813" s="15"/>
    </row>
    <row r="41814" spans="8:11">
      <c r="H41814" s="15"/>
      <c r="K41814" s="15"/>
    </row>
    <row r="41815" spans="8:11">
      <c r="H41815" s="15"/>
      <c r="K41815" s="15"/>
    </row>
    <row r="41816" spans="8:11">
      <c r="H41816" s="15"/>
      <c r="K41816" s="15"/>
    </row>
    <row r="41817" spans="8:11">
      <c r="H41817" s="15"/>
      <c r="K41817" s="15"/>
    </row>
    <row r="41818" spans="8:11">
      <c r="H41818" s="15"/>
      <c r="K41818" s="15"/>
    </row>
    <row r="41819" spans="8:11">
      <c r="H41819" s="15"/>
      <c r="K41819" s="15"/>
    </row>
    <row r="41820" spans="8:11">
      <c r="H41820" s="15"/>
      <c r="K41820" s="15"/>
    </row>
    <row r="41821" spans="8:11">
      <c r="H41821" s="15"/>
      <c r="K41821" s="15"/>
    </row>
    <row r="41822" spans="8:11">
      <c r="H41822" s="15"/>
      <c r="K41822" s="15"/>
    </row>
    <row r="41823" spans="8:11">
      <c r="H41823" s="15"/>
      <c r="K41823" s="15"/>
    </row>
    <row r="41824" spans="8:11">
      <c r="H41824" s="15"/>
      <c r="K41824" s="15"/>
    </row>
    <row r="41825" spans="8:11">
      <c r="H41825" s="15"/>
      <c r="K41825" s="15"/>
    </row>
    <row r="41826" spans="8:11">
      <c r="H41826" s="15"/>
      <c r="K41826" s="15"/>
    </row>
    <row r="41827" spans="8:11">
      <c r="H41827" s="15"/>
      <c r="K41827" s="15"/>
    </row>
    <row r="41828" spans="8:11">
      <c r="H41828" s="15"/>
      <c r="K41828" s="15"/>
    </row>
    <row r="41829" spans="8:11">
      <c r="H41829" s="15"/>
      <c r="K41829" s="15"/>
    </row>
    <row r="41830" spans="8:11">
      <c r="H41830" s="15"/>
      <c r="K41830" s="15"/>
    </row>
    <row r="41831" spans="8:11">
      <c r="H41831" s="15"/>
      <c r="K41831" s="15"/>
    </row>
    <row r="41832" spans="8:11">
      <c r="H41832" s="15"/>
      <c r="K41832" s="15"/>
    </row>
    <row r="41833" spans="8:11">
      <c r="H41833" s="15"/>
      <c r="K41833" s="15"/>
    </row>
    <row r="41834" spans="8:11">
      <c r="H41834" s="15"/>
      <c r="K41834" s="15"/>
    </row>
    <row r="41835" spans="8:11">
      <c r="H41835" s="15"/>
      <c r="K41835" s="15"/>
    </row>
    <row r="41836" spans="8:11">
      <c r="H41836" s="15"/>
      <c r="K41836" s="15"/>
    </row>
    <row r="41837" spans="8:11">
      <c r="H41837" s="15"/>
      <c r="K41837" s="15"/>
    </row>
    <row r="41838" spans="8:11">
      <c r="H41838" s="15"/>
      <c r="K41838" s="15"/>
    </row>
    <row r="41839" spans="8:11">
      <c r="H41839" s="15"/>
      <c r="K41839" s="15"/>
    </row>
    <row r="41840" spans="8:11">
      <c r="H41840" s="15"/>
      <c r="K41840" s="15"/>
    </row>
    <row r="41841" spans="8:11">
      <c r="H41841" s="15"/>
      <c r="K41841" s="15"/>
    </row>
    <row r="41842" spans="8:11">
      <c r="H41842" s="15"/>
      <c r="K41842" s="15"/>
    </row>
    <row r="41843" spans="8:11">
      <c r="H41843" s="15"/>
      <c r="K41843" s="15"/>
    </row>
    <row r="41844" spans="8:11">
      <c r="H41844" s="15"/>
      <c r="K41844" s="15"/>
    </row>
    <row r="41845" spans="8:11">
      <c r="H41845" s="15"/>
      <c r="K41845" s="15"/>
    </row>
    <row r="41846" spans="8:11">
      <c r="H41846" s="15"/>
      <c r="K41846" s="15"/>
    </row>
    <row r="41847" spans="8:11">
      <c r="H41847" s="15"/>
      <c r="K41847" s="15"/>
    </row>
    <row r="41848" spans="8:11">
      <c r="H41848" s="15"/>
      <c r="K41848" s="15"/>
    </row>
    <row r="41849" spans="8:11">
      <c r="H41849" s="15"/>
      <c r="K41849" s="15"/>
    </row>
    <row r="41850" spans="8:11">
      <c r="H41850" s="15"/>
      <c r="K41850" s="15"/>
    </row>
    <row r="41851" spans="8:11">
      <c r="H41851" s="15"/>
      <c r="K41851" s="15"/>
    </row>
    <row r="41852" spans="8:11">
      <c r="H41852" s="15"/>
      <c r="K41852" s="15"/>
    </row>
    <row r="41853" spans="8:11">
      <c r="H41853" s="15"/>
      <c r="K41853" s="15"/>
    </row>
    <row r="41854" spans="8:11">
      <c r="H41854" s="15"/>
      <c r="K41854" s="15"/>
    </row>
    <row r="41855" spans="8:11">
      <c r="H41855" s="15"/>
      <c r="K41855" s="15"/>
    </row>
    <row r="41856" spans="8:11">
      <c r="H41856" s="15"/>
      <c r="K41856" s="15"/>
    </row>
    <row r="41857" spans="8:11">
      <c r="H41857" s="15"/>
      <c r="K41857" s="15"/>
    </row>
    <row r="41858" spans="8:11">
      <c r="H41858" s="15"/>
      <c r="K41858" s="15"/>
    </row>
    <row r="41859" spans="8:11">
      <c r="H41859" s="15"/>
      <c r="K41859" s="15"/>
    </row>
    <row r="41860" spans="8:11">
      <c r="H41860" s="15"/>
      <c r="K41860" s="15"/>
    </row>
    <row r="41861" spans="8:11">
      <c r="H41861" s="15"/>
      <c r="K41861" s="15"/>
    </row>
    <row r="41862" spans="8:11">
      <c r="H41862" s="15"/>
      <c r="K41862" s="15"/>
    </row>
    <row r="41863" spans="8:11">
      <c r="H41863" s="15"/>
      <c r="K41863" s="15"/>
    </row>
    <row r="41864" spans="8:11">
      <c r="H41864" s="15"/>
      <c r="K41864" s="15"/>
    </row>
    <row r="41865" spans="8:11">
      <c r="H41865" s="15"/>
      <c r="K41865" s="15"/>
    </row>
    <row r="41866" spans="8:11">
      <c r="H41866" s="15"/>
      <c r="K41866" s="15"/>
    </row>
    <row r="41867" spans="8:11">
      <c r="H41867" s="15"/>
      <c r="K41867" s="15"/>
    </row>
    <row r="41868" spans="8:11">
      <c r="H41868" s="15"/>
      <c r="K41868" s="15"/>
    </row>
    <row r="41869" spans="8:11">
      <c r="H41869" s="15"/>
      <c r="K41869" s="15"/>
    </row>
    <row r="41870" spans="8:11">
      <c r="H41870" s="15"/>
      <c r="K41870" s="15"/>
    </row>
    <row r="41871" spans="8:11">
      <c r="H41871" s="15"/>
      <c r="K41871" s="15"/>
    </row>
    <row r="41872" spans="8:11">
      <c r="H41872" s="15"/>
      <c r="K41872" s="15"/>
    </row>
    <row r="41873" spans="8:11">
      <c r="H41873" s="15"/>
      <c r="K41873" s="15"/>
    </row>
    <row r="41874" spans="8:11">
      <c r="H41874" s="15"/>
      <c r="K41874" s="15"/>
    </row>
    <row r="41875" spans="8:11">
      <c r="H41875" s="15"/>
      <c r="K41875" s="15"/>
    </row>
    <row r="41876" spans="8:11">
      <c r="H41876" s="15"/>
      <c r="K41876" s="15"/>
    </row>
    <row r="41877" spans="8:11">
      <c r="H41877" s="15"/>
      <c r="K41877" s="15"/>
    </row>
    <row r="41878" spans="8:11">
      <c r="H41878" s="15"/>
      <c r="K41878" s="15"/>
    </row>
    <row r="41879" spans="8:11">
      <c r="H41879" s="15"/>
      <c r="K41879" s="15"/>
    </row>
    <row r="41880" spans="8:11">
      <c r="H41880" s="15"/>
      <c r="K41880" s="15"/>
    </row>
    <row r="41881" spans="8:11">
      <c r="H41881" s="15"/>
      <c r="K41881" s="15"/>
    </row>
    <row r="41882" spans="8:11">
      <c r="H41882" s="15"/>
      <c r="K41882" s="15"/>
    </row>
    <row r="41883" spans="8:11">
      <c r="H41883" s="15"/>
      <c r="K41883" s="15"/>
    </row>
    <row r="41884" spans="8:11">
      <c r="H41884" s="15"/>
      <c r="K41884" s="15"/>
    </row>
    <row r="41885" spans="8:11">
      <c r="H41885" s="15"/>
      <c r="K41885" s="15"/>
    </row>
    <row r="41886" spans="8:11">
      <c r="H41886" s="15"/>
      <c r="K41886" s="15"/>
    </row>
    <row r="41887" spans="8:11">
      <c r="H41887" s="15"/>
      <c r="K41887" s="15"/>
    </row>
    <row r="41888" spans="8:11">
      <c r="H41888" s="15"/>
      <c r="K41888" s="15"/>
    </row>
    <row r="41889" spans="8:11">
      <c r="H41889" s="15"/>
      <c r="K41889" s="15"/>
    </row>
    <row r="41890" spans="8:11">
      <c r="H41890" s="15"/>
      <c r="K41890" s="15"/>
    </row>
    <row r="41891" spans="8:11">
      <c r="H41891" s="15"/>
      <c r="K41891" s="15"/>
    </row>
    <row r="41892" spans="8:11">
      <c r="H41892" s="15"/>
      <c r="K41892" s="15"/>
    </row>
    <row r="41893" spans="8:11">
      <c r="H41893" s="15"/>
      <c r="K41893" s="15"/>
    </row>
    <row r="41894" spans="8:11">
      <c r="H41894" s="15"/>
      <c r="K41894" s="15"/>
    </row>
    <row r="41895" spans="8:11">
      <c r="H41895" s="15"/>
      <c r="K41895" s="15"/>
    </row>
    <row r="41896" spans="8:11">
      <c r="H41896" s="15"/>
      <c r="K41896" s="15"/>
    </row>
    <row r="41897" spans="8:11">
      <c r="H41897" s="15"/>
      <c r="K41897" s="15"/>
    </row>
    <row r="41898" spans="8:11">
      <c r="H41898" s="15"/>
      <c r="K41898" s="15"/>
    </row>
    <row r="41899" spans="8:11">
      <c r="H41899" s="15"/>
      <c r="K41899" s="15"/>
    </row>
    <row r="41900" spans="8:11">
      <c r="H41900" s="15"/>
      <c r="K41900" s="15"/>
    </row>
    <row r="41901" spans="8:11">
      <c r="H41901" s="15"/>
      <c r="K41901" s="15"/>
    </row>
    <row r="41902" spans="8:11">
      <c r="H41902" s="15"/>
      <c r="K41902" s="15"/>
    </row>
    <row r="41903" spans="8:11">
      <c r="H41903" s="15"/>
      <c r="K41903" s="15"/>
    </row>
    <row r="41904" spans="8:11">
      <c r="H41904" s="15"/>
      <c r="K41904" s="15"/>
    </row>
    <row r="41905" spans="8:11">
      <c r="H41905" s="15"/>
      <c r="K41905" s="15"/>
    </row>
    <row r="41906" spans="8:11">
      <c r="H41906" s="15"/>
      <c r="K41906" s="15"/>
    </row>
    <row r="41907" spans="8:11">
      <c r="H41907" s="15"/>
      <c r="K41907" s="15"/>
    </row>
    <row r="41908" spans="8:11">
      <c r="H41908" s="15"/>
      <c r="K41908" s="15"/>
    </row>
    <row r="41909" spans="8:11">
      <c r="H41909" s="15"/>
      <c r="K41909" s="15"/>
    </row>
    <row r="41910" spans="8:11">
      <c r="H41910" s="15"/>
      <c r="K41910" s="15"/>
    </row>
    <row r="41911" spans="8:11">
      <c r="H41911" s="15"/>
      <c r="K41911" s="15"/>
    </row>
    <row r="41912" spans="8:11">
      <c r="H41912" s="15"/>
      <c r="K41912" s="15"/>
    </row>
    <row r="41913" spans="8:11">
      <c r="H41913" s="15"/>
      <c r="K41913" s="15"/>
    </row>
    <row r="41914" spans="8:11">
      <c r="H41914" s="15"/>
      <c r="K41914" s="15"/>
    </row>
    <row r="41915" spans="8:11">
      <c r="H41915" s="15"/>
      <c r="K41915" s="15"/>
    </row>
    <row r="41916" spans="8:11">
      <c r="H41916" s="15"/>
      <c r="K41916" s="15"/>
    </row>
    <row r="41917" spans="8:11">
      <c r="H41917" s="15"/>
      <c r="K41917" s="15"/>
    </row>
    <row r="41918" spans="8:11">
      <c r="H41918" s="15"/>
      <c r="K41918" s="15"/>
    </row>
    <row r="41919" spans="8:11">
      <c r="H41919" s="15"/>
      <c r="K41919" s="15"/>
    </row>
    <row r="41920" spans="8:11">
      <c r="H41920" s="15"/>
      <c r="K41920" s="15"/>
    </row>
    <row r="41921" spans="8:11">
      <c r="H41921" s="15"/>
      <c r="K41921" s="15"/>
    </row>
    <row r="41922" spans="8:11">
      <c r="H41922" s="15"/>
      <c r="K41922" s="15"/>
    </row>
    <row r="41923" spans="8:11">
      <c r="H41923" s="15"/>
      <c r="K41923" s="15"/>
    </row>
    <row r="41924" spans="8:11">
      <c r="H41924" s="15"/>
      <c r="K41924" s="15"/>
    </row>
    <row r="41925" spans="8:11">
      <c r="H41925" s="15"/>
      <c r="K41925" s="15"/>
    </row>
    <row r="41926" spans="8:11">
      <c r="H41926" s="15"/>
      <c r="K41926" s="15"/>
    </row>
    <row r="41927" spans="8:11">
      <c r="H41927" s="15"/>
      <c r="K41927" s="15"/>
    </row>
    <row r="41928" spans="8:11">
      <c r="H41928" s="15"/>
      <c r="K41928" s="15"/>
    </row>
    <row r="41929" spans="8:11">
      <c r="H41929" s="15"/>
      <c r="K41929" s="15"/>
    </row>
    <row r="41930" spans="8:11">
      <c r="H41930" s="15"/>
      <c r="K41930" s="15"/>
    </row>
    <row r="41931" spans="8:11">
      <c r="H41931" s="15"/>
      <c r="K41931" s="15"/>
    </row>
    <row r="41932" spans="8:11">
      <c r="H41932" s="15"/>
      <c r="K41932" s="15"/>
    </row>
    <row r="41933" spans="8:11">
      <c r="H41933" s="15"/>
      <c r="K41933" s="15"/>
    </row>
    <row r="41934" spans="8:11">
      <c r="H41934" s="15"/>
      <c r="K41934" s="15"/>
    </row>
    <row r="41935" spans="8:11">
      <c r="H41935" s="15"/>
      <c r="K41935" s="15"/>
    </row>
    <row r="41936" spans="8:11">
      <c r="H41936" s="15"/>
      <c r="K41936" s="15"/>
    </row>
    <row r="41937" spans="8:11">
      <c r="H41937" s="15"/>
      <c r="K41937" s="15"/>
    </row>
    <row r="41938" spans="8:11">
      <c r="H41938" s="15"/>
      <c r="K41938" s="15"/>
    </row>
    <row r="41939" spans="8:11">
      <c r="H41939" s="15"/>
      <c r="K41939" s="15"/>
    </row>
    <row r="41940" spans="8:11">
      <c r="H41940" s="15"/>
      <c r="K41940" s="15"/>
    </row>
    <row r="41941" spans="8:11">
      <c r="H41941" s="15"/>
      <c r="K41941" s="15"/>
    </row>
    <row r="41942" spans="8:11">
      <c r="H41942" s="15"/>
      <c r="K41942" s="15"/>
    </row>
    <row r="41943" spans="8:11">
      <c r="H41943" s="15"/>
      <c r="K41943" s="15"/>
    </row>
    <row r="41944" spans="8:11">
      <c r="H41944" s="15"/>
      <c r="K41944" s="15"/>
    </row>
    <row r="41945" spans="8:11">
      <c r="H41945" s="15"/>
      <c r="K41945" s="15"/>
    </row>
    <row r="41946" spans="8:11">
      <c r="H41946" s="15"/>
      <c r="K41946" s="15"/>
    </row>
    <row r="41947" spans="8:11">
      <c r="H41947" s="15"/>
      <c r="K41947" s="15"/>
    </row>
    <row r="41948" spans="8:11">
      <c r="H41948" s="15"/>
      <c r="K41948" s="15"/>
    </row>
    <row r="41949" spans="8:11">
      <c r="H41949" s="15"/>
      <c r="K41949" s="15"/>
    </row>
    <row r="41950" spans="8:11">
      <c r="H41950" s="15"/>
      <c r="K41950" s="15"/>
    </row>
    <row r="41951" spans="8:11">
      <c r="H41951" s="15"/>
      <c r="K41951" s="15"/>
    </row>
    <row r="41952" spans="8:11">
      <c r="H41952" s="15"/>
      <c r="K41952" s="15"/>
    </row>
    <row r="41953" spans="8:11">
      <c r="H41953" s="15"/>
      <c r="K41953" s="15"/>
    </row>
    <row r="41954" spans="8:11">
      <c r="H41954" s="15"/>
      <c r="K41954" s="15"/>
    </row>
    <row r="41955" spans="8:11">
      <c r="H41955" s="15"/>
      <c r="K41955" s="15"/>
    </row>
    <row r="41956" spans="8:11">
      <c r="H41956" s="15"/>
      <c r="K41956" s="15"/>
    </row>
    <row r="41957" spans="8:11">
      <c r="H41957" s="15"/>
      <c r="K41957" s="15"/>
    </row>
    <row r="41958" spans="8:11">
      <c r="H41958" s="15"/>
      <c r="K41958" s="15"/>
    </row>
    <row r="41959" spans="8:11">
      <c r="H41959" s="15"/>
      <c r="K41959" s="15"/>
    </row>
    <row r="41960" spans="8:11">
      <c r="H41960" s="15"/>
      <c r="K41960" s="15"/>
    </row>
    <row r="41961" spans="8:11">
      <c r="H41961" s="15"/>
      <c r="K41961" s="15"/>
    </row>
    <row r="41962" spans="8:11">
      <c r="H41962" s="15"/>
      <c r="K41962" s="15"/>
    </row>
    <row r="41963" spans="8:11">
      <c r="H41963" s="15"/>
      <c r="K41963" s="15"/>
    </row>
    <row r="41964" spans="8:11">
      <c r="H41964" s="15"/>
      <c r="K41964" s="15"/>
    </row>
    <row r="41965" spans="8:11">
      <c r="H41965" s="15"/>
      <c r="K41965" s="15"/>
    </row>
    <row r="41966" spans="8:11">
      <c r="H41966" s="15"/>
      <c r="K41966" s="15"/>
    </row>
    <row r="41967" spans="8:11">
      <c r="H41967" s="15"/>
      <c r="K41967" s="15"/>
    </row>
    <row r="41968" spans="8:11">
      <c r="H41968" s="15"/>
      <c r="K41968" s="15"/>
    </row>
    <row r="41969" spans="8:11">
      <c r="H41969" s="15"/>
      <c r="K41969" s="15"/>
    </row>
    <row r="41970" spans="8:11">
      <c r="H41970" s="15"/>
      <c r="K41970" s="15"/>
    </row>
    <row r="41971" spans="8:11">
      <c r="H41971" s="15"/>
      <c r="K41971" s="15"/>
    </row>
    <row r="41972" spans="8:11">
      <c r="H41972" s="15"/>
      <c r="K41972" s="15"/>
    </row>
    <row r="41973" spans="8:11">
      <c r="H41973" s="15"/>
      <c r="K41973" s="15"/>
    </row>
    <row r="41974" spans="8:11">
      <c r="H41974" s="15"/>
      <c r="K41974" s="15"/>
    </row>
    <row r="41975" spans="8:11">
      <c r="H41975" s="15"/>
      <c r="K41975" s="15"/>
    </row>
    <row r="41976" spans="8:11">
      <c r="H41976" s="15"/>
      <c r="K41976" s="15"/>
    </row>
    <row r="41977" spans="8:11">
      <c r="H41977" s="15"/>
      <c r="K41977" s="15"/>
    </row>
    <row r="41978" spans="8:11">
      <c r="H41978" s="15"/>
      <c r="K41978" s="15"/>
    </row>
    <row r="41979" spans="8:11">
      <c r="H41979" s="15"/>
      <c r="K41979" s="15"/>
    </row>
    <row r="41980" spans="8:11">
      <c r="H41980" s="15"/>
      <c r="K41980" s="15"/>
    </row>
    <row r="41981" spans="8:11">
      <c r="H41981" s="15"/>
      <c r="K41981" s="15"/>
    </row>
    <row r="41982" spans="8:11">
      <c r="H41982" s="15"/>
      <c r="K41982" s="15"/>
    </row>
    <row r="41983" spans="8:11">
      <c r="H41983" s="15"/>
      <c r="K41983" s="15"/>
    </row>
    <row r="41984" spans="8:11">
      <c r="H41984" s="15"/>
      <c r="K41984" s="15"/>
    </row>
    <row r="41985" spans="8:11">
      <c r="H41985" s="15"/>
      <c r="K41985" s="15"/>
    </row>
    <row r="41986" spans="8:11">
      <c r="H41986" s="15"/>
      <c r="K41986" s="15"/>
    </row>
    <row r="41987" spans="8:11">
      <c r="H41987" s="15"/>
      <c r="K41987" s="15"/>
    </row>
    <row r="41988" spans="8:11">
      <c r="H41988" s="15"/>
      <c r="K41988" s="15"/>
    </row>
    <row r="41989" spans="8:11">
      <c r="H41989" s="15"/>
      <c r="K41989" s="15"/>
    </row>
    <row r="41990" spans="8:11">
      <c r="H41990" s="15"/>
      <c r="K41990" s="15"/>
    </row>
    <row r="41991" spans="8:11">
      <c r="H41991" s="15"/>
      <c r="K41991" s="15"/>
    </row>
    <row r="41992" spans="8:11">
      <c r="H41992" s="15"/>
      <c r="K41992" s="15"/>
    </row>
    <row r="41993" spans="8:11">
      <c r="H41993" s="15"/>
      <c r="K41993" s="15"/>
    </row>
    <row r="41994" spans="8:11">
      <c r="H41994" s="15"/>
      <c r="K41994" s="15"/>
    </row>
    <row r="41995" spans="8:11">
      <c r="H41995" s="15"/>
      <c r="K41995" s="15"/>
    </row>
    <row r="41996" spans="8:11">
      <c r="H41996" s="15"/>
      <c r="K41996" s="15"/>
    </row>
    <row r="41997" spans="8:11">
      <c r="H41997" s="15"/>
      <c r="K41997" s="15"/>
    </row>
    <row r="41998" spans="8:11">
      <c r="H41998" s="15"/>
      <c r="K41998" s="15"/>
    </row>
    <row r="41999" spans="8:11">
      <c r="H41999" s="15"/>
      <c r="K41999" s="15"/>
    </row>
    <row r="42000" spans="8:11">
      <c r="H42000" s="15"/>
      <c r="K42000" s="15"/>
    </row>
    <row r="42001" spans="8:11">
      <c r="H42001" s="15"/>
      <c r="K42001" s="15"/>
    </row>
    <row r="42002" spans="8:11">
      <c r="H42002" s="15"/>
      <c r="K42002" s="15"/>
    </row>
    <row r="42003" spans="8:11">
      <c r="H42003" s="15"/>
      <c r="K42003" s="15"/>
    </row>
    <row r="42004" spans="8:11">
      <c r="H42004" s="15"/>
      <c r="K42004" s="15"/>
    </row>
    <row r="42005" spans="8:11">
      <c r="H42005" s="15"/>
      <c r="K42005" s="15"/>
    </row>
    <row r="42006" spans="8:11">
      <c r="H42006" s="15"/>
      <c r="K42006" s="15"/>
    </row>
    <row r="42007" spans="8:11">
      <c r="H42007" s="15"/>
      <c r="K42007" s="15"/>
    </row>
    <row r="42008" spans="8:11">
      <c r="H42008" s="15"/>
      <c r="K42008" s="15"/>
    </row>
    <row r="42009" spans="8:11">
      <c r="H42009" s="15"/>
      <c r="K42009" s="15"/>
    </row>
    <row r="42010" spans="8:11">
      <c r="H42010" s="15"/>
      <c r="K42010" s="15"/>
    </row>
    <row r="42011" spans="8:11">
      <c r="H42011" s="15"/>
      <c r="K42011" s="15"/>
    </row>
    <row r="42012" spans="8:11">
      <c r="H42012" s="15"/>
      <c r="K42012" s="15"/>
    </row>
    <row r="42013" spans="8:11">
      <c r="H42013" s="15"/>
      <c r="K42013" s="15"/>
    </row>
    <row r="42014" spans="8:11">
      <c r="H42014" s="15"/>
      <c r="K42014" s="15"/>
    </row>
    <row r="42015" spans="8:11">
      <c r="H42015" s="15"/>
      <c r="K42015" s="15"/>
    </row>
    <row r="42016" spans="8:11">
      <c r="H42016" s="15"/>
      <c r="K42016" s="15"/>
    </row>
    <row r="42017" spans="8:11">
      <c r="H42017" s="15"/>
      <c r="K42017" s="15"/>
    </row>
    <row r="42018" spans="8:11">
      <c r="H42018" s="15"/>
      <c r="K42018" s="15"/>
    </row>
    <row r="42019" spans="8:11">
      <c r="H42019" s="15"/>
      <c r="K42019" s="15"/>
    </row>
    <row r="42020" spans="8:11">
      <c r="H42020" s="15"/>
      <c r="K42020" s="15"/>
    </row>
    <row r="42021" spans="8:11">
      <c r="H42021" s="15"/>
      <c r="K42021" s="15"/>
    </row>
    <row r="42022" spans="8:11">
      <c r="H42022" s="15"/>
      <c r="K42022" s="15"/>
    </row>
    <row r="42023" spans="8:11">
      <c r="H42023" s="15"/>
      <c r="K42023" s="15"/>
    </row>
    <row r="42024" spans="8:11">
      <c r="H42024" s="15"/>
      <c r="K42024" s="15"/>
    </row>
    <row r="42025" spans="8:11">
      <c r="H42025" s="15"/>
      <c r="K42025" s="15"/>
    </row>
    <row r="42026" spans="8:11">
      <c r="H42026" s="15"/>
      <c r="K42026" s="15"/>
    </row>
    <row r="42027" spans="8:11">
      <c r="H42027" s="15"/>
      <c r="K42027" s="15"/>
    </row>
    <row r="42028" spans="8:11">
      <c r="H42028" s="15"/>
      <c r="K42028" s="15"/>
    </row>
    <row r="42029" spans="8:11">
      <c r="H42029" s="15"/>
      <c r="K42029" s="15"/>
    </row>
    <row r="42030" spans="8:11">
      <c r="H42030" s="15"/>
      <c r="K42030" s="15"/>
    </row>
    <row r="42031" spans="8:11">
      <c r="H42031" s="15"/>
      <c r="K42031" s="15"/>
    </row>
    <row r="42032" spans="8:11">
      <c r="H42032" s="15"/>
      <c r="K42032" s="15"/>
    </row>
    <row r="42033" spans="8:11">
      <c r="H42033" s="15"/>
      <c r="K42033" s="15"/>
    </row>
    <row r="42034" spans="8:11">
      <c r="H42034" s="15"/>
      <c r="K42034" s="15"/>
    </row>
    <row r="42035" spans="8:11">
      <c r="H42035" s="15"/>
      <c r="K42035" s="15"/>
    </row>
    <row r="42036" spans="8:11">
      <c r="H42036" s="15"/>
      <c r="K42036" s="15"/>
    </row>
    <row r="42037" spans="8:11">
      <c r="H42037" s="15"/>
      <c r="K42037" s="15"/>
    </row>
    <row r="42038" spans="8:11">
      <c r="H42038" s="15"/>
      <c r="K42038" s="15"/>
    </row>
    <row r="42039" spans="8:11">
      <c r="H42039" s="15"/>
      <c r="K42039" s="15"/>
    </row>
    <row r="42040" spans="8:11">
      <c r="H42040" s="15"/>
      <c r="K42040" s="15"/>
    </row>
    <row r="42041" spans="8:11">
      <c r="H42041" s="15"/>
      <c r="K42041" s="15"/>
    </row>
    <row r="42042" spans="8:11">
      <c r="H42042" s="15"/>
      <c r="K42042" s="15"/>
    </row>
    <row r="42043" spans="8:11">
      <c r="H42043" s="15"/>
      <c r="K42043" s="15"/>
    </row>
    <row r="42044" spans="8:11">
      <c r="H42044" s="15"/>
      <c r="K42044" s="15"/>
    </row>
    <row r="42045" spans="8:11">
      <c r="H42045" s="15"/>
      <c r="K42045" s="15"/>
    </row>
    <row r="42046" spans="8:11">
      <c r="H42046" s="15"/>
      <c r="K42046" s="15"/>
    </row>
    <row r="42047" spans="8:11">
      <c r="H42047" s="15"/>
      <c r="K42047" s="15"/>
    </row>
    <row r="42048" spans="8:11">
      <c r="H42048" s="15"/>
      <c r="K42048" s="15"/>
    </row>
    <row r="42049" spans="8:11">
      <c r="H42049" s="15"/>
      <c r="K42049" s="15"/>
    </row>
    <row r="42050" spans="8:11">
      <c r="H42050" s="15"/>
      <c r="K42050" s="15"/>
    </row>
    <row r="42051" spans="8:11">
      <c r="H42051" s="15"/>
      <c r="K42051" s="15"/>
    </row>
    <row r="42052" spans="8:11">
      <c r="H42052" s="15"/>
      <c r="K42052" s="15"/>
    </row>
    <row r="42053" spans="8:11">
      <c r="H42053" s="15"/>
      <c r="K42053" s="15"/>
    </row>
    <row r="42054" spans="8:11">
      <c r="H42054" s="15"/>
      <c r="K42054" s="15"/>
    </row>
    <row r="42055" spans="8:11">
      <c r="H42055" s="15"/>
      <c r="K42055" s="15"/>
    </row>
    <row r="42056" spans="8:11">
      <c r="H42056" s="15"/>
      <c r="K42056" s="15"/>
    </row>
    <row r="42057" spans="8:11">
      <c r="H42057" s="15"/>
      <c r="K42057" s="15"/>
    </row>
    <row r="42058" spans="8:11">
      <c r="H42058" s="15"/>
      <c r="K42058" s="15"/>
    </row>
    <row r="42059" spans="8:11">
      <c r="H42059" s="15"/>
      <c r="K42059" s="15"/>
    </row>
    <row r="42060" spans="8:11">
      <c r="H42060" s="15"/>
      <c r="K42060" s="15"/>
    </row>
    <row r="42061" spans="8:11">
      <c r="H42061" s="15"/>
      <c r="K42061" s="15"/>
    </row>
    <row r="42062" spans="8:11">
      <c r="H42062" s="15"/>
      <c r="K42062" s="15"/>
    </row>
    <row r="42063" spans="8:11">
      <c r="H42063" s="15"/>
      <c r="K42063" s="15"/>
    </row>
    <row r="42064" spans="8:11">
      <c r="H42064" s="15"/>
      <c r="K42064" s="15"/>
    </row>
    <row r="42065" spans="8:11">
      <c r="H42065" s="15"/>
      <c r="K42065" s="15"/>
    </row>
    <row r="42066" spans="8:11">
      <c r="H42066" s="15"/>
      <c r="K42066" s="15"/>
    </row>
    <row r="42067" spans="8:11">
      <c r="H42067" s="15"/>
      <c r="K42067" s="15"/>
    </row>
    <row r="42068" spans="8:11">
      <c r="H42068" s="15"/>
      <c r="K42068" s="15"/>
    </row>
    <row r="42069" spans="8:11">
      <c r="H42069" s="15"/>
      <c r="K42069" s="15"/>
    </row>
    <row r="42070" spans="8:11">
      <c r="H42070" s="15"/>
      <c r="K42070" s="15"/>
    </row>
    <row r="42071" spans="8:11">
      <c r="H42071" s="15"/>
      <c r="K42071" s="15"/>
    </row>
    <row r="42072" spans="8:11">
      <c r="H42072" s="15"/>
      <c r="K42072" s="15"/>
    </row>
    <row r="42073" spans="8:11">
      <c r="H42073" s="15"/>
      <c r="K42073" s="15"/>
    </row>
    <row r="42074" spans="8:11">
      <c r="H42074" s="15"/>
      <c r="K42074" s="15"/>
    </row>
    <row r="42075" spans="8:11">
      <c r="H42075" s="15"/>
      <c r="K42075" s="15"/>
    </row>
    <row r="42076" spans="8:11">
      <c r="H42076" s="15"/>
      <c r="K42076" s="15"/>
    </row>
    <row r="42077" spans="8:11">
      <c r="H42077" s="15"/>
      <c r="K42077" s="15"/>
    </row>
    <row r="42078" spans="8:11">
      <c r="H42078" s="15"/>
      <c r="K42078" s="15"/>
    </row>
    <row r="42079" spans="8:11">
      <c r="H42079" s="15"/>
      <c r="K42079" s="15"/>
    </row>
    <row r="42080" spans="8:11">
      <c r="H42080" s="15"/>
      <c r="K42080" s="15"/>
    </row>
    <row r="42081" spans="8:11">
      <c r="H42081" s="15"/>
      <c r="K42081" s="15"/>
    </row>
    <row r="42082" spans="8:11">
      <c r="H42082" s="15"/>
      <c r="K42082" s="15"/>
    </row>
    <row r="42083" spans="8:11">
      <c r="H42083" s="15"/>
      <c r="K42083" s="15"/>
    </row>
    <row r="42084" spans="8:11">
      <c r="H42084" s="15"/>
      <c r="K42084" s="15"/>
    </row>
    <row r="42085" spans="8:11">
      <c r="H42085" s="15"/>
      <c r="K42085" s="15"/>
    </row>
    <row r="42086" spans="8:11">
      <c r="H42086" s="15"/>
      <c r="K42086" s="15"/>
    </row>
    <row r="42087" spans="8:11">
      <c r="H42087" s="15"/>
      <c r="K42087" s="15"/>
    </row>
    <row r="42088" spans="8:11">
      <c r="H42088" s="15"/>
      <c r="K42088" s="15"/>
    </row>
    <row r="42089" spans="8:11">
      <c r="H42089" s="15"/>
      <c r="K42089" s="15"/>
    </row>
    <row r="42090" spans="8:11">
      <c r="H42090" s="15"/>
      <c r="K42090" s="15"/>
    </row>
    <row r="42091" spans="8:11">
      <c r="H42091" s="15"/>
      <c r="K42091" s="15"/>
    </row>
    <row r="42092" spans="8:11">
      <c r="H42092" s="15"/>
      <c r="K42092" s="15"/>
    </row>
    <row r="42093" spans="8:11">
      <c r="H42093" s="15"/>
      <c r="K42093" s="15"/>
    </row>
    <row r="42094" spans="8:11">
      <c r="H42094" s="15"/>
      <c r="K42094" s="15"/>
    </row>
    <row r="42095" spans="8:11">
      <c r="H42095" s="15"/>
      <c r="K42095" s="15"/>
    </row>
    <row r="42096" spans="8:11">
      <c r="H42096" s="15"/>
      <c r="K42096" s="15"/>
    </row>
    <row r="42097" spans="8:11">
      <c r="H42097" s="15"/>
      <c r="K42097" s="15"/>
    </row>
    <row r="42098" spans="8:11">
      <c r="H42098" s="15"/>
      <c r="K42098" s="15"/>
    </row>
    <row r="42099" spans="8:11">
      <c r="H42099" s="15"/>
      <c r="K42099" s="15"/>
    </row>
    <row r="42100" spans="8:11">
      <c r="H42100" s="15"/>
      <c r="K42100" s="15"/>
    </row>
    <row r="42101" spans="8:11">
      <c r="H42101" s="15"/>
      <c r="K42101" s="15"/>
    </row>
    <row r="42102" spans="8:11">
      <c r="H42102" s="15"/>
      <c r="K42102" s="15"/>
    </row>
    <row r="42103" spans="8:11">
      <c r="H42103" s="15"/>
      <c r="K42103" s="15"/>
    </row>
    <row r="42104" spans="8:11">
      <c r="H42104" s="15"/>
      <c r="K42104" s="15"/>
    </row>
    <row r="42105" spans="8:11">
      <c r="H42105" s="15"/>
      <c r="K42105" s="15"/>
    </row>
    <row r="42106" spans="8:11">
      <c r="H42106" s="15"/>
      <c r="K42106" s="15"/>
    </row>
    <row r="42107" spans="8:11">
      <c r="H42107" s="15"/>
      <c r="K42107" s="15"/>
    </row>
    <row r="42108" spans="8:11">
      <c r="H42108" s="15"/>
      <c r="K42108" s="15"/>
    </row>
    <row r="42109" spans="8:11">
      <c r="H42109" s="15"/>
      <c r="K42109" s="15"/>
    </row>
    <row r="42110" spans="8:11">
      <c r="H42110" s="15"/>
      <c r="K42110" s="15"/>
    </row>
    <row r="42111" spans="8:11">
      <c r="H42111" s="15"/>
      <c r="K42111" s="15"/>
    </row>
    <row r="42112" spans="8:11">
      <c r="H42112" s="15"/>
      <c r="K42112" s="15"/>
    </row>
    <row r="42113" spans="8:11">
      <c r="H42113" s="15"/>
      <c r="K42113" s="15"/>
    </row>
    <row r="42114" spans="8:11">
      <c r="H42114" s="15"/>
      <c r="K42114" s="15"/>
    </row>
    <row r="42115" spans="8:11">
      <c r="H42115" s="15"/>
      <c r="K42115" s="15"/>
    </row>
    <row r="42116" spans="8:11">
      <c r="H42116" s="15"/>
      <c r="K42116" s="15"/>
    </row>
    <row r="42117" spans="8:11">
      <c r="H42117" s="15"/>
      <c r="K42117" s="15"/>
    </row>
    <row r="42118" spans="8:11">
      <c r="H42118" s="15"/>
      <c r="K42118" s="15"/>
    </row>
    <row r="42119" spans="8:11">
      <c r="H42119" s="15"/>
      <c r="K42119" s="15"/>
    </row>
    <row r="42120" spans="8:11">
      <c r="H42120" s="15"/>
      <c r="K42120" s="15"/>
    </row>
    <row r="42121" spans="8:11">
      <c r="H42121" s="15"/>
      <c r="K42121" s="15"/>
    </row>
    <row r="42122" spans="8:11">
      <c r="H42122" s="15"/>
      <c r="K42122" s="15"/>
    </row>
    <row r="42123" spans="8:11">
      <c r="H42123" s="15"/>
      <c r="K42123" s="15"/>
    </row>
    <row r="42124" spans="8:11">
      <c r="H42124" s="15"/>
      <c r="K42124" s="15"/>
    </row>
    <row r="42125" spans="8:11">
      <c r="H42125" s="15"/>
      <c r="K42125" s="15"/>
    </row>
    <row r="42126" spans="8:11">
      <c r="H42126" s="15"/>
      <c r="K42126" s="15"/>
    </row>
    <row r="42127" spans="8:11">
      <c r="H42127" s="15"/>
      <c r="K42127" s="15"/>
    </row>
    <row r="42128" spans="8:11">
      <c r="H42128" s="15"/>
      <c r="K42128" s="15"/>
    </row>
    <row r="42129" spans="8:11">
      <c r="H42129" s="15"/>
      <c r="K42129" s="15"/>
    </row>
    <row r="42130" spans="8:11">
      <c r="H42130" s="15"/>
      <c r="K42130" s="15"/>
    </row>
    <row r="42131" spans="8:11">
      <c r="H42131" s="15"/>
      <c r="K42131" s="15"/>
    </row>
    <row r="42132" spans="8:11">
      <c r="H42132" s="15"/>
      <c r="K42132" s="15"/>
    </row>
    <row r="42133" spans="8:11">
      <c r="H42133" s="15"/>
      <c r="K42133" s="15"/>
    </row>
    <row r="42134" spans="8:11">
      <c r="H42134" s="15"/>
      <c r="K42134" s="15"/>
    </row>
    <row r="42135" spans="8:11">
      <c r="H42135" s="15"/>
      <c r="K42135" s="15"/>
    </row>
    <row r="42136" spans="8:11">
      <c r="H42136" s="15"/>
      <c r="K42136" s="15"/>
    </row>
    <row r="42137" spans="8:11">
      <c r="H42137" s="15"/>
      <c r="K42137" s="15"/>
    </row>
    <row r="42138" spans="8:11">
      <c r="H42138" s="15"/>
      <c r="K42138" s="15"/>
    </row>
    <row r="42139" spans="8:11">
      <c r="H42139" s="15"/>
      <c r="K42139" s="15"/>
    </row>
    <row r="42140" spans="8:11">
      <c r="H42140" s="15"/>
      <c r="K42140" s="15"/>
    </row>
    <row r="42141" spans="8:11">
      <c r="H42141" s="15"/>
      <c r="K42141" s="15"/>
    </row>
    <row r="42142" spans="8:11">
      <c r="H42142" s="15"/>
      <c r="K42142" s="15"/>
    </row>
    <row r="42143" spans="8:11">
      <c r="H42143" s="15"/>
      <c r="K42143" s="15"/>
    </row>
    <row r="42144" spans="8:11">
      <c r="H42144" s="15"/>
      <c r="K42144" s="15"/>
    </row>
    <row r="42145" spans="8:11">
      <c r="H42145" s="15"/>
      <c r="K42145" s="15"/>
    </row>
    <row r="42146" spans="8:11">
      <c r="H42146" s="15"/>
      <c r="K42146" s="15"/>
    </row>
    <row r="42147" spans="8:11">
      <c r="H42147" s="15"/>
      <c r="K42147" s="15"/>
    </row>
    <row r="42148" spans="8:11">
      <c r="H42148" s="15"/>
      <c r="K42148" s="15"/>
    </row>
    <row r="42149" spans="8:11">
      <c r="H42149" s="15"/>
      <c r="K42149" s="15"/>
    </row>
    <row r="42150" spans="8:11">
      <c r="H42150" s="15"/>
      <c r="K42150" s="15"/>
    </row>
    <row r="42151" spans="8:11">
      <c r="H42151" s="15"/>
      <c r="K42151" s="15"/>
    </row>
    <row r="42152" spans="8:11">
      <c r="H42152" s="15"/>
      <c r="K42152" s="15"/>
    </row>
    <row r="42153" spans="8:11">
      <c r="H42153" s="15"/>
      <c r="K42153" s="15"/>
    </row>
    <row r="42154" spans="8:11">
      <c r="H42154" s="15"/>
      <c r="K42154" s="15"/>
    </row>
    <row r="42155" spans="8:11">
      <c r="H42155" s="15"/>
      <c r="K42155" s="15"/>
    </row>
    <row r="42156" spans="8:11">
      <c r="H42156" s="15"/>
      <c r="K42156" s="15"/>
    </row>
    <row r="42157" spans="8:11">
      <c r="H42157" s="15"/>
      <c r="K42157" s="15"/>
    </row>
    <row r="42158" spans="8:11">
      <c r="H42158" s="15"/>
      <c r="K42158" s="15"/>
    </row>
    <row r="42159" spans="8:11">
      <c r="H42159" s="15"/>
      <c r="K42159" s="15"/>
    </row>
    <row r="42160" spans="8:11">
      <c r="H42160" s="15"/>
      <c r="K42160" s="15"/>
    </row>
    <row r="42161" spans="8:11">
      <c r="H42161" s="15"/>
      <c r="K42161" s="15"/>
    </row>
    <row r="42162" spans="8:11">
      <c r="H42162" s="15"/>
      <c r="K42162" s="15"/>
    </row>
    <row r="42163" spans="8:11">
      <c r="H42163" s="15"/>
      <c r="K42163" s="15"/>
    </row>
    <row r="42164" spans="8:11">
      <c r="H42164" s="15"/>
      <c r="K42164" s="15"/>
    </row>
    <row r="42165" spans="8:11">
      <c r="H42165" s="15"/>
      <c r="K42165" s="15"/>
    </row>
    <row r="42166" spans="8:11">
      <c r="H42166" s="15"/>
      <c r="K42166" s="15"/>
    </row>
    <row r="42167" spans="8:11">
      <c r="H42167" s="15"/>
      <c r="K42167" s="15"/>
    </row>
    <row r="42168" spans="8:11">
      <c r="H42168" s="15"/>
      <c r="K42168" s="15"/>
    </row>
    <row r="42169" spans="8:11">
      <c r="H42169" s="15"/>
      <c r="K42169" s="15"/>
    </row>
    <row r="42170" spans="8:11">
      <c r="H42170" s="15"/>
      <c r="K42170" s="15"/>
    </row>
    <row r="42171" spans="8:11">
      <c r="H42171" s="15"/>
      <c r="K42171" s="15"/>
    </row>
    <row r="42172" spans="8:11">
      <c r="H42172" s="15"/>
      <c r="K42172" s="15"/>
    </row>
    <row r="42173" spans="8:11">
      <c r="H42173" s="15"/>
      <c r="K42173" s="15"/>
    </row>
    <row r="42174" spans="8:11">
      <c r="H42174" s="15"/>
      <c r="K42174" s="15"/>
    </row>
    <row r="42175" spans="8:11">
      <c r="H42175" s="15"/>
      <c r="K42175" s="15"/>
    </row>
    <row r="42176" spans="8:11">
      <c r="H42176" s="15"/>
      <c r="K42176" s="15"/>
    </row>
    <row r="42177" spans="8:11">
      <c r="H42177" s="15"/>
      <c r="K42177" s="15"/>
    </row>
    <row r="42178" spans="8:11">
      <c r="H42178" s="15"/>
      <c r="K42178" s="15"/>
    </row>
    <row r="42179" spans="8:11">
      <c r="H42179" s="15"/>
      <c r="K42179" s="15"/>
    </row>
    <row r="42180" spans="8:11">
      <c r="H42180" s="15"/>
      <c r="K42180" s="15"/>
    </row>
    <row r="42181" spans="8:11">
      <c r="H42181" s="15"/>
      <c r="K42181" s="15"/>
    </row>
    <row r="42182" spans="8:11">
      <c r="H42182" s="15"/>
      <c r="K42182" s="15"/>
    </row>
    <row r="42183" spans="8:11">
      <c r="H42183" s="15"/>
      <c r="K42183" s="15"/>
    </row>
    <row r="42184" spans="8:11">
      <c r="H42184" s="15"/>
      <c r="K42184" s="15"/>
    </row>
    <row r="42185" spans="8:11">
      <c r="H42185" s="15"/>
      <c r="K42185" s="15"/>
    </row>
    <row r="42186" spans="8:11">
      <c r="H42186" s="15"/>
      <c r="K42186" s="15"/>
    </row>
    <row r="42187" spans="8:11">
      <c r="H42187" s="15"/>
      <c r="K42187" s="15"/>
    </row>
    <row r="42188" spans="8:11">
      <c r="H42188" s="15"/>
      <c r="K42188" s="15"/>
    </row>
    <row r="42189" spans="8:11">
      <c r="H42189" s="15"/>
      <c r="K42189" s="15"/>
    </row>
    <row r="42190" spans="8:11">
      <c r="H42190" s="15"/>
      <c r="K42190" s="15"/>
    </row>
    <row r="42191" spans="8:11">
      <c r="H42191" s="15"/>
      <c r="K42191" s="15"/>
    </row>
    <row r="42192" spans="8:11">
      <c r="H42192" s="15"/>
      <c r="K42192" s="15"/>
    </row>
    <row r="42193" spans="8:11">
      <c r="H42193" s="15"/>
      <c r="K42193" s="15"/>
    </row>
    <row r="42194" spans="8:11">
      <c r="H42194" s="15"/>
      <c r="K42194" s="15"/>
    </row>
    <row r="42195" spans="8:11">
      <c r="H42195" s="15"/>
      <c r="K42195" s="15"/>
    </row>
    <row r="42196" spans="8:11">
      <c r="H42196" s="15"/>
      <c r="K42196" s="15"/>
    </row>
    <row r="42197" spans="8:11">
      <c r="H42197" s="15"/>
      <c r="K42197" s="15"/>
    </row>
    <row r="42198" spans="8:11">
      <c r="H42198" s="15"/>
      <c r="K42198" s="15"/>
    </row>
    <row r="42199" spans="8:11">
      <c r="H42199" s="15"/>
      <c r="K42199" s="15"/>
    </row>
    <row r="42200" spans="8:11">
      <c r="H42200" s="15"/>
      <c r="K42200" s="15"/>
    </row>
    <row r="42201" spans="8:11">
      <c r="H42201" s="15"/>
      <c r="K42201" s="15"/>
    </row>
    <row r="42202" spans="8:11">
      <c r="H42202" s="15"/>
      <c r="K42202" s="15"/>
    </row>
    <row r="42203" spans="8:11">
      <c r="H42203" s="15"/>
      <c r="K42203" s="15"/>
    </row>
    <row r="42204" spans="8:11">
      <c r="H42204" s="15"/>
      <c r="K42204" s="15"/>
    </row>
    <row r="42205" spans="8:11">
      <c r="H42205" s="15"/>
      <c r="K42205" s="15"/>
    </row>
    <row r="42206" spans="8:11">
      <c r="H42206" s="15"/>
      <c r="K42206" s="15"/>
    </row>
    <row r="42207" spans="8:11">
      <c r="H42207" s="15"/>
      <c r="K42207" s="15"/>
    </row>
    <row r="42208" spans="8:11">
      <c r="H42208" s="15"/>
      <c r="K42208" s="15"/>
    </row>
    <row r="42209" spans="8:11">
      <c r="H42209" s="15"/>
      <c r="K42209" s="15"/>
    </row>
    <row r="42210" spans="8:11">
      <c r="H42210" s="15"/>
      <c r="K42210" s="15"/>
    </row>
    <row r="42211" spans="8:11">
      <c r="H42211" s="15"/>
      <c r="K42211" s="15"/>
    </row>
    <row r="42212" spans="8:11">
      <c r="H42212" s="15"/>
      <c r="K42212" s="15"/>
    </row>
    <row r="42213" spans="8:11">
      <c r="H42213" s="15"/>
      <c r="K42213" s="15"/>
    </row>
    <row r="42214" spans="8:11">
      <c r="H42214" s="15"/>
      <c r="K42214" s="15"/>
    </row>
    <row r="42215" spans="8:11">
      <c r="H42215" s="15"/>
      <c r="K42215" s="15"/>
    </row>
    <row r="42216" spans="8:11">
      <c r="H42216" s="15"/>
      <c r="K42216" s="15"/>
    </row>
    <row r="42217" spans="8:11">
      <c r="H42217" s="15"/>
      <c r="K42217" s="15"/>
    </row>
    <row r="42218" spans="8:11">
      <c r="H42218" s="15"/>
      <c r="K42218" s="15"/>
    </row>
    <row r="42219" spans="8:11">
      <c r="H42219" s="15"/>
      <c r="K42219" s="15"/>
    </row>
    <row r="42220" spans="8:11">
      <c r="H42220" s="15"/>
      <c r="K42220" s="15"/>
    </row>
    <row r="42221" spans="8:11">
      <c r="H42221" s="15"/>
      <c r="K42221" s="15"/>
    </row>
    <row r="42222" spans="8:11">
      <c r="H42222" s="15"/>
      <c r="K42222" s="15"/>
    </row>
    <row r="42223" spans="8:11">
      <c r="H42223" s="15"/>
      <c r="K42223" s="15"/>
    </row>
    <row r="42224" spans="8:11">
      <c r="H42224" s="15"/>
      <c r="K42224" s="15"/>
    </row>
    <row r="42225" spans="8:11">
      <c r="H42225" s="15"/>
      <c r="K42225" s="15"/>
    </row>
    <row r="42226" spans="8:11">
      <c r="H42226" s="15"/>
      <c r="K42226" s="15"/>
    </row>
    <row r="42227" spans="8:11">
      <c r="H42227" s="15"/>
      <c r="K42227" s="15"/>
    </row>
    <row r="42228" spans="8:11">
      <c r="H42228" s="15"/>
      <c r="K42228" s="15"/>
    </row>
    <row r="42229" spans="8:11">
      <c r="H42229" s="15"/>
      <c r="K42229" s="15"/>
    </row>
    <row r="42230" spans="8:11">
      <c r="H42230" s="15"/>
      <c r="K42230" s="15"/>
    </row>
    <row r="42231" spans="8:11">
      <c r="H42231" s="15"/>
      <c r="K42231" s="15"/>
    </row>
    <row r="42232" spans="8:11">
      <c r="H42232" s="15"/>
      <c r="K42232" s="15"/>
    </row>
    <row r="42233" spans="8:11">
      <c r="H42233" s="15"/>
      <c r="K42233" s="15"/>
    </row>
    <row r="42234" spans="8:11">
      <c r="H42234" s="15"/>
      <c r="K42234" s="15"/>
    </row>
    <row r="42235" spans="8:11">
      <c r="H42235" s="15"/>
      <c r="K42235" s="15"/>
    </row>
    <row r="42236" spans="8:11">
      <c r="H42236" s="15"/>
      <c r="K42236" s="15"/>
    </row>
    <row r="42237" spans="8:11">
      <c r="H42237" s="15"/>
      <c r="K42237" s="15"/>
    </row>
    <row r="42238" spans="8:11">
      <c r="H42238" s="15"/>
      <c r="K42238" s="15"/>
    </row>
    <row r="42239" spans="8:11">
      <c r="H42239" s="15"/>
      <c r="K42239" s="15"/>
    </row>
    <row r="42240" spans="8:11">
      <c r="H42240" s="15"/>
      <c r="K42240" s="15"/>
    </row>
    <row r="42241" spans="8:11">
      <c r="H42241" s="15"/>
      <c r="K42241" s="15"/>
    </row>
    <row r="42242" spans="8:11">
      <c r="H42242" s="15"/>
      <c r="K42242" s="15"/>
    </row>
    <row r="42243" spans="8:11">
      <c r="H42243" s="15"/>
      <c r="K42243" s="15"/>
    </row>
    <row r="42244" spans="8:11">
      <c r="H42244" s="15"/>
      <c r="K42244" s="15"/>
    </row>
    <row r="42245" spans="8:11">
      <c r="H42245" s="15"/>
      <c r="K42245" s="15"/>
    </row>
    <row r="42246" spans="8:11">
      <c r="H42246" s="15"/>
      <c r="K42246" s="15"/>
    </row>
    <row r="42247" spans="8:11">
      <c r="H42247" s="15"/>
      <c r="K42247" s="15"/>
    </row>
    <row r="42248" spans="8:11">
      <c r="H42248" s="15"/>
      <c r="K42248" s="15"/>
    </row>
    <row r="42249" spans="8:11">
      <c r="H42249" s="15"/>
      <c r="K42249" s="15"/>
    </row>
    <row r="42250" spans="8:11">
      <c r="H42250" s="15"/>
      <c r="K42250" s="15"/>
    </row>
    <row r="42251" spans="8:11">
      <c r="H42251" s="15"/>
      <c r="K42251" s="15"/>
    </row>
    <row r="42252" spans="8:11">
      <c r="H42252" s="15"/>
      <c r="K42252" s="15"/>
    </row>
    <row r="42253" spans="8:11">
      <c r="H42253" s="15"/>
      <c r="K42253" s="15"/>
    </row>
    <row r="42254" spans="8:11">
      <c r="H42254" s="15"/>
      <c r="K42254" s="15"/>
    </row>
    <row r="42255" spans="8:11">
      <c r="H42255" s="15"/>
      <c r="K42255" s="15"/>
    </row>
    <row r="42256" spans="8:11">
      <c r="H42256" s="15"/>
      <c r="K42256" s="15"/>
    </row>
    <row r="42257" spans="8:11">
      <c r="H42257" s="15"/>
      <c r="K42257" s="15"/>
    </row>
    <row r="42258" spans="8:11">
      <c r="H42258" s="15"/>
      <c r="K42258" s="15"/>
    </row>
    <row r="42259" spans="8:11">
      <c r="H42259" s="15"/>
      <c r="K42259" s="15"/>
    </row>
    <row r="42260" spans="8:11">
      <c r="H42260" s="15"/>
      <c r="K42260" s="15"/>
    </row>
    <row r="42261" spans="8:11">
      <c r="H42261" s="15"/>
      <c r="K42261" s="15"/>
    </row>
    <row r="42262" spans="8:11">
      <c r="H42262" s="15"/>
      <c r="K42262" s="15"/>
    </row>
    <row r="42263" spans="8:11">
      <c r="H42263" s="15"/>
      <c r="K42263" s="15"/>
    </row>
    <row r="42264" spans="8:11">
      <c r="H42264" s="15"/>
      <c r="K42264" s="15"/>
    </row>
    <row r="42265" spans="8:11">
      <c r="H42265" s="15"/>
      <c r="K42265" s="15"/>
    </row>
    <row r="42266" spans="8:11">
      <c r="H42266" s="15"/>
      <c r="K42266" s="15"/>
    </row>
    <row r="42267" spans="8:11">
      <c r="H42267" s="15"/>
      <c r="K42267" s="15"/>
    </row>
    <row r="42268" spans="8:11">
      <c r="H42268" s="15"/>
      <c r="K42268" s="15"/>
    </row>
    <row r="42269" spans="8:11">
      <c r="H42269" s="15"/>
      <c r="K42269" s="15"/>
    </row>
    <row r="42270" spans="8:11">
      <c r="H42270" s="15"/>
      <c r="K42270" s="15"/>
    </row>
    <row r="42271" spans="8:11">
      <c r="H42271" s="15"/>
      <c r="K42271" s="15"/>
    </row>
    <row r="42272" spans="8:11">
      <c r="H42272" s="15"/>
      <c r="K42272" s="15"/>
    </row>
    <row r="42273" spans="8:11">
      <c r="H42273" s="15"/>
      <c r="K42273" s="15"/>
    </row>
    <row r="42274" spans="8:11">
      <c r="H42274" s="15"/>
      <c r="K42274" s="15"/>
    </row>
    <row r="42275" spans="8:11">
      <c r="H42275" s="15"/>
      <c r="K42275" s="15"/>
    </row>
    <row r="42276" spans="8:11">
      <c r="H42276" s="15"/>
      <c r="K42276" s="15"/>
    </row>
    <row r="42277" spans="8:11">
      <c r="H42277" s="15"/>
      <c r="K42277" s="15"/>
    </row>
    <row r="42278" spans="8:11">
      <c r="H42278" s="15"/>
      <c r="K42278" s="15"/>
    </row>
    <row r="42279" spans="8:11">
      <c r="H42279" s="15"/>
      <c r="K42279" s="15"/>
    </row>
    <row r="42280" spans="8:11">
      <c r="H42280" s="15"/>
      <c r="K42280" s="15"/>
    </row>
    <row r="42281" spans="8:11">
      <c r="H42281" s="15"/>
      <c r="K42281" s="15"/>
    </row>
    <row r="42282" spans="8:11">
      <c r="H42282" s="15"/>
      <c r="K42282" s="15"/>
    </row>
    <row r="42283" spans="8:11">
      <c r="H42283" s="15"/>
      <c r="K42283" s="15"/>
    </row>
    <row r="42284" spans="8:11">
      <c r="H42284" s="15"/>
      <c r="K42284" s="15"/>
    </row>
    <row r="42285" spans="8:11">
      <c r="H42285" s="15"/>
      <c r="K42285" s="15"/>
    </row>
    <row r="42286" spans="8:11">
      <c r="H42286" s="15"/>
      <c r="K42286" s="15"/>
    </row>
    <row r="42287" spans="8:11">
      <c r="H42287" s="15"/>
      <c r="K42287" s="15"/>
    </row>
    <row r="42288" spans="8:11">
      <c r="H42288" s="15"/>
      <c r="K42288" s="15"/>
    </row>
    <row r="42289" spans="8:11">
      <c r="H42289" s="15"/>
      <c r="K42289" s="15"/>
    </row>
    <row r="42290" spans="8:11">
      <c r="H42290" s="15"/>
      <c r="K42290" s="15"/>
    </row>
    <row r="42291" spans="8:11">
      <c r="H42291" s="15"/>
      <c r="K42291" s="15"/>
    </row>
    <row r="42292" spans="8:11">
      <c r="H42292" s="15"/>
      <c r="K42292" s="15"/>
    </row>
    <row r="42293" spans="8:11">
      <c r="H42293" s="15"/>
      <c r="K42293" s="15"/>
    </row>
    <row r="42294" spans="8:11">
      <c r="H42294" s="15"/>
      <c r="K42294" s="15"/>
    </row>
    <row r="42295" spans="8:11">
      <c r="H42295" s="15"/>
      <c r="K42295" s="15"/>
    </row>
    <row r="42296" spans="8:11">
      <c r="H42296" s="15"/>
      <c r="K42296" s="15"/>
    </row>
    <row r="42297" spans="8:11">
      <c r="H42297" s="15"/>
      <c r="K42297" s="15"/>
    </row>
    <row r="42298" spans="8:11">
      <c r="H42298" s="15"/>
      <c r="K42298" s="15"/>
    </row>
    <row r="42299" spans="8:11">
      <c r="H42299" s="15"/>
      <c r="K42299" s="15"/>
    </row>
    <row r="42300" spans="8:11">
      <c r="H42300" s="15"/>
      <c r="K42300" s="15"/>
    </row>
    <row r="42301" spans="8:11">
      <c r="H42301" s="15"/>
      <c r="K42301" s="15"/>
    </row>
    <row r="42302" spans="8:11">
      <c r="H42302" s="15"/>
      <c r="K42302" s="15"/>
    </row>
    <row r="42303" spans="8:11">
      <c r="H42303" s="15"/>
      <c r="K42303" s="15"/>
    </row>
    <row r="42304" spans="8:11">
      <c r="H42304" s="15"/>
      <c r="K42304" s="15"/>
    </row>
    <row r="42305" spans="8:11">
      <c r="H42305" s="15"/>
      <c r="K42305" s="15"/>
    </row>
    <row r="42306" spans="8:11">
      <c r="H42306" s="15"/>
      <c r="K42306" s="15"/>
    </row>
    <row r="42307" spans="8:11">
      <c r="H42307" s="15"/>
      <c r="K42307" s="15"/>
    </row>
    <row r="42308" spans="8:11">
      <c r="H42308" s="15"/>
      <c r="K42308" s="15"/>
    </row>
    <row r="42309" spans="8:11">
      <c r="H42309" s="15"/>
      <c r="K42309" s="15"/>
    </row>
    <row r="42310" spans="8:11">
      <c r="H42310" s="15"/>
      <c r="K42310" s="15"/>
    </row>
    <row r="42311" spans="8:11">
      <c r="H42311" s="15"/>
      <c r="K42311" s="15"/>
    </row>
    <row r="42312" spans="8:11">
      <c r="H42312" s="15"/>
      <c r="K42312" s="15"/>
    </row>
    <row r="42313" spans="8:11">
      <c r="H42313" s="15"/>
      <c r="K42313" s="15"/>
    </row>
    <row r="42314" spans="8:11">
      <c r="H42314" s="15"/>
      <c r="K42314" s="15"/>
    </row>
    <row r="42315" spans="8:11">
      <c r="H42315" s="15"/>
      <c r="K42315" s="15"/>
    </row>
    <row r="42316" spans="8:11">
      <c r="H42316" s="15"/>
      <c r="K42316" s="15"/>
    </row>
    <row r="42317" spans="8:11">
      <c r="H42317" s="15"/>
      <c r="K42317" s="15"/>
    </row>
    <row r="42318" spans="8:11">
      <c r="H42318" s="15"/>
      <c r="K42318" s="15"/>
    </row>
    <row r="42319" spans="8:11">
      <c r="H42319" s="15"/>
      <c r="K42319" s="15"/>
    </row>
    <row r="42320" spans="8:11">
      <c r="H42320" s="15"/>
      <c r="K42320" s="15"/>
    </row>
    <row r="42321" spans="8:11">
      <c r="H42321" s="15"/>
      <c r="K42321" s="15"/>
    </row>
    <row r="42322" spans="8:11">
      <c r="H42322" s="15"/>
      <c r="K42322" s="15"/>
    </row>
    <row r="42323" spans="8:11">
      <c r="H42323" s="15"/>
      <c r="K42323" s="15"/>
    </row>
    <row r="42324" spans="8:11">
      <c r="H42324" s="15"/>
      <c r="K42324" s="15"/>
    </row>
    <row r="42325" spans="8:11">
      <c r="H42325" s="15"/>
      <c r="K42325" s="15"/>
    </row>
    <row r="42326" spans="8:11">
      <c r="H42326" s="15"/>
      <c r="K42326" s="15"/>
    </row>
    <row r="42327" spans="8:11">
      <c r="H42327" s="15"/>
      <c r="K42327" s="15"/>
    </row>
    <row r="42328" spans="8:11">
      <c r="H42328" s="15"/>
      <c r="K42328" s="15"/>
    </row>
    <row r="42329" spans="8:11">
      <c r="H42329" s="15"/>
      <c r="K42329" s="15"/>
    </row>
    <row r="42330" spans="8:11">
      <c r="H42330" s="15"/>
      <c r="K42330" s="15"/>
    </row>
    <row r="42331" spans="8:11">
      <c r="H42331" s="15"/>
      <c r="K42331" s="15"/>
    </row>
    <row r="42332" spans="8:11">
      <c r="H42332" s="15"/>
      <c r="K42332" s="15"/>
    </row>
    <row r="42333" spans="8:11">
      <c r="H42333" s="15"/>
      <c r="K42333" s="15"/>
    </row>
    <row r="42334" spans="8:11">
      <c r="H42334" s="15"/>
      <c r="K42334" s="15"/>
    </row>
    <row r="42335" spans="8:11">
      <c r="H42335" s="15"/>
      <c r="K42335" s="15"/>
    </row>
    <row r="42336" spans="8:11">
      <c r="H42336" s="15"/>
      <c r="K42336" s="15"/>
    </row>
    <row r="42337" spans="8:11">
      <c r="H42337" s="15"/>
      <c r="K42337" s="15"/>
    </row>
    <row r="42338" spans="8:11">
      <c r="H42338" s="15"/>
      <c r="K42338" s="15"/>
    </row>
    <row r="42339" spans="8:11">
      <c r="H42339" s="15"/>
      <c r="K42339" s="15"/>
    </row>
    <row r="42340" spans="8:11">
      <c r="H42340" s="15"/>
      <c r="K42340" s="15"/>
    </row>
    <row r="42341" spans="8:11">
      <c r="H42341" s="15"/>
      <c r="K42341" s="15"/>
    </row>
    <row r="42342" spans="8:11">
      <c r="H42342" s="15"/>
      <c r="K42342" s="15"/>
    </row>
    <row r="42343" spans="8:11">
      <c r="H42343" s="15"/>
      <c r="K42343" s="15"/>
    </row>
    <row r="42344" spans="8:11">
      <c r="H42344" s="15"/>
      <c r="K42344" s="15"/>
    </row>
    <row r="42345" spans="8:11">
      <c r="H42345" s="15"/>
      <c r="K42345" s="15"/>
    </row>
    <row r="42346" spans="8:11">
      <c r="H42346" s="15"/>
      <c r="K42346" s="15"/>
    </row>
    <row r="42347" spans="8:11">
      <c r="H42347" s="15"/>
      <c r="K42347" s="15"/>
    </row>
    <row r="42348" spans="8:11">
      <c r="H42348" s="15"/>
      <c r="K42348" s="15"/>
    </row>
    <row r="42349" spans="8:11">
      <c r="H42349" s="15"/>
      <c r="K42349" s="15"/>
    </row>
    <row r="42350" spans="8:11">
      <c r="H42350" s="15"/>
      <c r="K42350" s="15"/>
    </row>
    <row r="42351" spans="8:11">
      <c r="H42351" s="15"/>
      <c r="K42351" s="15"/>
    </row>
    <row r="42352" spans="8:11">
      <c r="H42352" s="15"/>
      <c r="K42352" s="15"/>
    </row>
    <row r="42353" spans="8:11">
      <c r="H42353" s="15"/>
      <c r="K42353" s="15"/>
    </row>
    <row r="42354" spans="8:11">
      <c r="H42354" s="15"/>
      <c r="K42354" s="15"/>
    </row>
    <row r="42355" spans="8:11">
      <c r="H42355" s="15"/>
      <c r="K42355" s="15"/>
    </row>
    <row r="42356" spans="8:11">
      <c r="H42356" s="15"/>
      <c r="K42356" s="15"/>
    </row>
    <row r="42357" spans="8:11">
      <c r="H42357" s="15"/>
      <c r="K42357" s="15"/>
    </row>
    <row r="42358" spans="8:11">
      <c r="H42358" s="15"/>
      <c r="K42358" s="15"/>
    </row>
    <row r="42359" spans="8:11">
      <c r="H42359" s="15"/>
      <c r="K42359" s="15"/>
    </row>
    <row r="42360" spans="8:11">
      <c r="H42360" s="15"/>
      <c r="K42360" s="15"/>
    </row>
    <row r="42361" spans="8:11">
      <c r="H42361" s="15"/>
      <c r="K42361" s="15"/>
    </row>
    <row r="42362" spans="8:11">
      <c r="H42362" s="15"/>
      <c r="K42362" s="15"/>
    </row>
    <row r="42363" spans="8:11">
      <c r="H42363" s="15"/>
      <c r="K42363" s="15"/>
    </row>
    <row r="42364" spans="8:11">
      <c r="H42364" s="15"/>
      <c r="K42364" s="15"/>
    </row>
    <row r="42365" spans="8:11">
      <c r="H42365" s="15"/>
      <c r="K42365" s="15"/>
    </row>
    <row r="42366" spans="8:11">
      <c r="H42366" s="15"/>
      <c r="K42366" s="15"/>
    </row>
    <row r="42367" spans="8:11">
      <c r="H42367" s="15"/>
      <c r="K42367" s="15"/>
    </row>
    <row r="42368" spans="8:11">
      <c r="H42368" s="15"/>
      <c r="K42368" s="15"/>
    </row>
    <row r="42369" spans="8:11">
      <c r="H42369" s="15"/>
      <c r="K42369" s="15"/>
    </row>
    <row r="42370" spans="8:11">
      <c r="H42370" s="15"/>
      <c r="K42370" s="15"/>
    </row>
    <row r="42371" spans="8:11">
      <c r="H42371" s="15"/>
      <c r="K42371" s="15"/>
    </row>
    <row r="42372" spans="8:11">
      <c r="H42372" s="15"/>
      <c r="K42372" s="15"/>
    </row>
    <row r="42373" spans="8:11">
      <c r="H42373" s="15"/>
      <c r="K42373" s="15"/>
    </row>
    <row r="42374" spans="8:11">
      <c r="H42374" s="15"/>
      <c r="K42374" s="15"/>
    </row>
    <row r="42375" spans="8:11">
      <c r="H42375" s="15"/>
      <c r="K42375" s="15"/>
    </row>
    <row r="42376" spans="8:11">
      <c r="H42376" s="15"/>
      <c r="K42376" s="15"/>
    </row>
    <row r="42377" spans="8:11">
      <c r="H42377" s="15"/>
      <c r="K42377" s="15"/>
    </row>
    <row r="42378" spans="8:11">
      <c r="H42378" s="15"/>
      <c r="K42378" s="15"/>
    </row>
    <row r="42379" spans="8:11">
      <c r="H42379" s="15"/>
      <c r="K42379" s="15"/>
    </row>
    <row r="42380" spans="8:11">
      <c r="H42380" s="15"/>
      <c r="K42380" s="15"/>
    </row>
    <row r="42381" spans="8:11">
      <c r="H42381" s="15"/>
      <c r="K42381" s="15"/>
    </row>
    <row r="42382" spans="8:11">
      <c r="H42382" s="15"/>
      <c r="K42382" s="15"/>
    </row>
    <row r="42383" spans="8:11">
      <c r="H42383" s="15"/>
      <c r="K42383" s="15"/>
    </row>
    <row r="42384" spans="8:11">
      <c r="H42384" s="15"/>
      <c r="K42384" s="15"/>
    </row>
    <row r="42385" spans="8:11">
      <c r="H42385" s="15"/>
      <c r="K42385" s="15"/>
    </row>
    <row r="42386" spans="8:11">
      <c r="H42386" s="15"/>
      <c r="K42386" s="15"/>
    </row>
    <row r="42387" spans="8:11">
      <c r="H42387" s="15"/>
      <c r="K42387" s="15"/>
    </row>
    <row r="42388" spans="8:11">
      <c r="H42388" s="15"/>
      <c r="K42388" s="15"/>
    </row>
    <row r="42389" spans="8:11">
      <c r="H42389" s="15"/>
      <c r="K42389" s="15"/>
    </row>
    <row r="42390" spans="8:11">
      <c r="H42390" s="15"/>
      <c r="K42390" s="15"/>
    </row>
    <row r="42391" spans="8:11">
      <c r="H42391" s="15"/>
      <c r="K42391" s="15"/>
    </row>
    <row r="42392" spans="8:11">
      <c r="H42392" s="15"/>
      <c r="K42392" s="15"/>
    </row>
    <row r="42393" spans="8:11">
      <c r="H42393" s="15"/>
      <c r="K42393" s="15"/>
    </row>
    <row r="42394" spans="8:11">
      <c r="H42394" s="15"/>
      <c r="K42394" s="15"/>
    </row>
    <row r="42395" spans="8:11">
      <c r="H42395" s="15"/>
      <c r="K42395" s="15"/>
    </row>
    <row r="42396" spans="8:11">
      <c r="H42396" s="15"/>
      <c r="K42396" s="15"/>
    </row>
    <row r="42397" spans="8:11">
      <c r="H42397" s="15"/>
      <c r="K42397" s="15"/>
    </row>
    <row r="42398" spans="8:11">
      <c r="H42398" s="15"/>
      <c r="K42398" s="15"/>
    </row>
    <row r="42399" spans="8:11">
      <c r="H42399" s="15"/>
      <c r="K42399" s="15"/>
    </row>
    <row r="42400" spans="8:11">
      <c r="H42400" s="15"/>
      <c r="K42400" s="15"/>
    </row>
    <row r="42401" spans="8:11">
      <c r="H42401" s="15"/>
      <c r="K42401" s="15"/>
    </row>
    <row r="42402" spans="8:11">
      <c r="H42402" s="15"/>
      <c r="K42402" s="15"/>
    </row>
    <row r="42403" spans="8:11">
      <c r="H42403" s="15"/>
      <c r="K42403" s="15"/>
    </row>
    <row r="42404" spans="8:11">
      <c r="H42404" s="15"/>
      <c r="K42404" s="15"/>
    </row>
    <row r="42405" spans="8:11">
      <c r="H42405" s="15"/>
      <c r="K42405" s="15"/>
    </row>
    <row r="42406" spans="8:11">
      <c r="H42406" s="15"/>
      <c r="K42406" s="15"/>
    </row>
    <row r="42407" spans="8:11">
      <c r="H42407" s="15"/>
      <c r="K42407" s="15"/>
    </row>
    <row r="42408" spans="8:11">
      <c r="H42408" s="15"/>
      <c r="K42408" s="15"/>
    </row>
    <row r="42409" spans="8:11">
      <c r="H42409" s="15"/>
      <c r="K42409" s="15"/>
    </row>
    <row r="42410" spans="8:11">
      <c r="H42410" s="15"/>
      <c r="K42410" s="15"/>
    </row>
    <row r="42411" spans="8:11">
      <c r="H42411" s="15"/>
      <c r="K42411" s="15"/>
    </row>
    <row r="42412" spans="8:11">
      <c r="H42412" s="15"/>
      <c r="K42412" s="15"/>
    </row>
    <row r="42413" spans="8:11">
      <c r="H42413" s="15"/>
      <c r="K42413" s="15"/>
    </row>
    <row r="42414" spans="8:11">
      <c r="H42414" s="15"/>
      <c r="K42414" s="15"/>
    </row>
    <row r="42415" spans="8:11">
      <c r="H42415" s="15"/>
      <c r="K42415" s="15"/>
    </row>
    <row r="42416" spans="8:11">
      <c r="H42416" s="15"/>
      <c r="K42416" s="15"/>
    </row>
    <row r="42417" spans="8:11">
      <c r="H42417" s="15"/>
      <c r="K42417" s="15"/>
    </row>
    <row r="42418" spans="8:11">
      <c r="H42418" s="15"/>
      <c r="K42418" s="15"/>
    </row>
    <row r="42419" spans="8:11">
      <c r="H42419" s="15"/>
      <c r="K42419" s="15"/>
    </row>
    <row r="42420" spans="8:11">
      <c r="H42420" s="15"/>
      <c r="K42420" s="15"/>
    </row>
    <row r="42421" spans="8:11">
      <c r="H42421" s="15"/>
      <c r="K42421" s="15"/>
    </row>
    <row r="42422" spans="8:11">
      <c r="H42422" s="15"/>
      <c r="K42422" s="15"/>
    </row>
    <row r="42423" spans="8:11">
      <c r="H42423" s="15"/>
      <c r="K42423" s="15"/>
    </row>
    <row r="42424" spans="8:11">
      <c r="H42424" s="15"/>
      <c r="K42424" s="15"/>
    </row>
    <row r="42425" spans="8:11">
      <c r="H42425" s="15"/>
      <c r="K42425" s="15"/>
    </row>
    <row r="42426" spans="8:11">
      <c r="H42426" s="15"/>
      <c r="K42426" s="15"/>
    </row>
    <row r="42427" spans="8:11">
      <c r="H42427" s="15"/>
      <c r="K42427" s="15"/>
    </row>
    <row r="42428" spans="8:11">
      <c r="H42428" s="15"/>
      <c r="K42428" s="15"/>
    </row>
    <row r="42429" spans="8:11">
      <c r="H42429" s="15"/>
      <c r="K42429" s="15"/>
    </row>
    <row r="42430" spans="8:11">
      <c r="H42430" s="15"/>
      <c r="K42430" s="15"/>
    </row>
    <row r="42431" spans="8:11">
      <c r="H42431" s="15"/>
      <c r="K42431" s="15"/>
    </row>
    <row r="42432" spans="8:11">
      <c r="H42432" s="15"/>
      <c r="K42432" s="15"/>
    </row>
    <row r="42433" spans="8:11">
      <c r="H42433" s="15"/>
      <c r="K42433" s="15"/>
    </row>
    <row r="42434" spans="8:11">
      <c r="H42434" s="15"/>
      <c r="K42434" s="15"/>
    </row>
    <row r="42435" spans="8:11">
      <c r="H42435" s="15"/>
      <c r="K42435" s="15"/>
    </row>
    <row r="42436" spans="8:11">
      <c r="H42436" s="15"/>
      <c r="K42436" s="15"/>
    </row>
    <row r="42437" spans="8:11">
      <c r="H42437" s="15"/>
      <c r="K42437" s="15"/>
    </row>
    <row r="42438" spans="8:11">
      <c r="H42438" s="15"/>
      <c r="K42438" s="15"/>
    </row>
    <row r="42439" spans="8:11">
      <c r="H42439" s="15"/>
      <c r="K42439" s="15"/>
    </row>
    <row r="42440" spans="8:11">
      <c r="H42440" s="15"/>
      <c r="K42440" s="15"/>
    </row>
    <row r="42441" spans="8:11">
      <c r="H42441" s="15"/>
      <c r="K42441" s="15"/>
    </row>
    <row r="42442" spans="8:11">
      <c r="H42442" s="15"/>
      <c r="K42442" s="15"/>
    </row>
    <row r="42443" spans="8:11">
      <c r="H42443" s="15"/>
      <c r="K42443" s="15"/>
    </row>
    <row r="42444" spans="8:11">
      <c r="H42444" s="15"/>
      <c r="K42444" s="15"/>
    </row>
    <row r="42445" spans="8:11">
      <c r="H42445" s="15"/>
      <c r="K42445" s="15"/>
    </row>
    <row r="42446" spans="8:11">
      <c r="H42446" s="15"/>
      <c r="K42446" s="15"/>
    </row>
    <row r="42447" spans="8:11">
      <c r="H42447" s="15"/>
      <c r="K42447" s="15"/>
    </row>
    <row r="42448" spans="8:11">
      <c r="H42448" s="15"/>
      <c r="K42448" s="15"/>
    </row>
    <row r="42449" spans="8:11">
      <c r="H42449" s="15"/>
      <c r="K42449" s="15"/>
    </row>
    <row r="42450" spans="8:11">
      <c r="H42450" s="15"/>
      <c r="K42450" s="15"/>
    </row>
    <row r="42451" spans="8:11">
      <c r="H42451" s="15"/>
      <c r="K42451" s="15"/>
    </row>
    <row r="42452" spans="8:11">
      <c r="H42452" s="15"/>
      <c r="K42452" s="15"/>
    </row>
    <row r="42453" spans="8:11">
      <c r="H42453" s="15"/>
      <c r="K42453" s="15"/>
    </row>
    <row r="42454" spans="8:11">
      <c r="H42454" s="15"/>
      <c r="K42454" s="15"/>
    </row>
    <row r="42455" spans="8:11">
      <c r="H42455" s="15"/>
      <c r="K42455" s="15"/>
    </row>
    <row r="42456" spans="8:11">
      <c r="H42456" s="15"/>
      <c r="K42456" s="15"/>
    </row>
    <row r="42457" spans="8:11">
      <c r="H42457" s="15"/>
      <c r="K42457" s="15"/>
    </row>
    <row r="42458" spans="8:11">
      <c r="H42458" s="15"/>
      <c r="K42458" s="15"/>
    </row>
    <row r="42459" spans="8:11">
      <c r="H42459" s="15"/>
      <c r="K42459" s="15"/>
    </row>
    <row r="42460" spans="8:11">
      <c r="H42460" s="15"/>
      <c r="K42460" s="15"/>
    </row>
    <row r="42461" spans="8:11">
      <c r="H42461" s="15"/>
      <c r="K42461" s="15"/>
    </row>
    <row r="42462" spans="8:11">
      <c r="H42462" s="15"/>
      <c r="K42462" s="15"/>
    </row>
    <row r="42463" spans="8:11">
      <c r="H42463" s="15"/>
      <c r="K42463" s="15"/>
    </row>
    <row r="42464" spans="8:11">
      <c r="H42464" s="15"/>
      <c r="K42464" s="15"/>
    </row>
    <row r="42465" spans="8:11">
      <c r="H42465" s="15"/>
      <c r="K42465" s="15"/>
    </row>
    <row r="42466" spans="8:11">
      <c r="H42466" s="15"/>
      <c r="K42466" s="15"/>
    </row>
    <row r="42467" spans="8:11">
      <c r="H42467" s="15"/>
      <c r="K42467" s="15"/>
    </row>
    <row r="42468" spans="8:11">
      <c r="H42468" s="15"/>
      <c r="K42468" s="15"/>
    </row>
    <row r="42469" spans="8:11">
      <c r="H42469" s="15"/>
      <c r="K42469" s="15"/>
    </row>
    <row r="42470" spans="8:11">
      <c r="H42470" s="15"/>
      <c r="K42470" s="15"/>
    </row>
    <row r="42471" spans="8:11">
      <c r="H42471" s="15"/>
      <c r="K42471" s="15"/>
    </row>
    <row r="42472" spans="8:11">
      <c r="H42472" s="15"/>
      <c r="K42472" s="15"/>
    </row>
    <row r="42473" spans="8:11">
      <c r="H42473" s="15"/>
      <c r="K42473" s="15"/>
    </row>
    <row r="42474" spans="8:11">
      <c r="H42474" s="15"/>
      <c r="K42474" s="15"/>
    </row>
    <row r="42475" spans="8:11">
      <c r="H42475" s="15"/>
      <c r="K42475" s="15"/>
    </row>
    <row r="42476" spans="8:11">
      <c r="H42476" s="15"/>
      <c r="K42476" s="15"/>
    </row>
    <row r="42477" spans="8:11">
      <c r="H42477" s="15"/>
      <c r="K42477" s="15"/>
    </row>
    <row r="42478" spans="8:11">
      <c r="H42478" s="15"/>
      <c r="K42478" s="15"/>
    </row>
    <row r="42479" spans="8:11">
      <c r="H42479" s="15"/>
      <c r="K42479" s="15"/>
    </row>
    <row r="42480" spans="8:11">
      <c r="H42480" s="15"/>
      <c r="K42480" s="15"/>
    </row>
    <row r="42481" spans="8:11">
      <c r="H42481" s="15"/>
      <c r="K42481" s="15"/>
    </row>
    <row r="42482" spans="8:11">
      <c r="H42482" s="15"/>
      <c r="K42482" s="15"/>
    </row>
    <row r="42483" spans="8:11">
      <c r="H42483" s="15"/>
      <c r="K42483" s="15"/>
    </row>
    <row r="42484" spans="8:11">
      <c r="H42484" s="15"/>
      <c r="K42484" s="15"/>
    </row>
    <row r="42485" spans="8:11">
      <c r="H42485" s="15"/>
      <c r="K42485" s="15"/>
    </row>
    <row r="42486" spans="8:11">
      <c r="H42486" s="15"/>
      <c r="K42486" s="15"/>
    </row>
    <row r="42487" spans="8:11">
      <c r="H42487" s="15"/>
      <c r="K42487" s="15"/>
    </row>
    <row r="42488" spans="8:11">
      <c r="H42488" s="15"/>
      <c r="K42488" s="15"/>
    </row>
    <row r="42489" spans="8:11">
      <c r="H42489" s="15"/>
      <c r="K42489" s="15"/>
    </row>
    <row r="42490" spans="8:11">
      <c r="H42490" s="15"/>
      <c r="K42490" s="15"/>
    </row>
    <row r="42491" spans="8:11">
      <c r="H42491" s="15"/>
      <c r="K42491" s="15"/>
    </row>
    <row r="42492" spans="8:11">
      <c r="H42492" s="15"/>
      <c r="K42492" s="15"/>
    </row>
    <row r="42493" spans="8:11">
      <c r="H42493" s="15"/>
      <c r="K42493" s="15"/>
    </row>
    <row r="42494" spans="8:11">
      <c r="H42494" s="15"/>
      <c r="K42494" s="15"/>
    </row>
    <row r="42495" spans="8:11">
      <c r="H42495" s="15"/>
      <c r="K42495" s="15"/>
    </row>
    <row r="42496" spans="8:11">
      <c r="H42496" s="15"/>
      <c r="K42496" s="15"/>
    </row>
    <row r="42497" spans="8:11">
      <c r="H42497" s="15"/>
      <c r="K42497" s="15"/>
    </row>
    <row r="42498" spans="8:11">
      <c r="H42498" s="15"/>
      <c r="K42498" s="15"/>
    </row>
    <row r="42499" spans="8:11">
      <c r="H42499" s="15"/>
      <c r="K42499" s="15"/>
    </row>
    <row r="42500" spans="8:11">
      <c r="H42500" s="15"/>
      <c r="K42500" s="15"/>
    </row>
    <row r="42501" spans="8:11">
      <c r="H42501" s="15"/>
      <c r="K42501" s="15"/>
    </row>
    <row r="42502" spans="8:11">
      <c r="H42502" s="15"/>
      <c r="K42502" s="15"/>
    </row>
    <row r="42503" spans="8:11">
      <c r="H42503" s="15"/>
      <c r="K42503" s="15"/>
    </row>
    <row r="42504" spans="8:11">
      <c r="H42504" s="15"/>
      <c r="K42504" s="15"/>
    </row>
    <row r="42505" spans="8:11">
      <c r="H42505" s="15"/>
      <c r="K42505" s="15"/>
    </row>
    <row r="42506" spans="8:11">
      <c r="H42506" s="15"/>
      <c r="K42506" s="15"/>
    </row>
    <row r="42507" spans="8:11">
      <c r="H42507" s="15"/>
      <c r="K42507" s="15"/>
    </row>
    <row r="42508" spans="8:11">
      <c r="H42508" s="15"/>
      <c r="K42508" s="15"/>
    </row>
    <row r="42509" spans="8:11">
      <c r="H42509" s="15"/>
      <c r="K42509" s="15"/>
    </row>
    <row r="42510" spans="8:11">
      <c r="H42510" s="15"/>
      <c r="K42510" s="15"/>
    </row>
    <row r="42511" spans="8:11">
      <c r="H42511" s="15"/>
      <c r="K42511" s="15"/>
    </row>
    <row r="42512" spans="8:11">
      <c r="H42512" s="15"/>
      <c r="K42512" s="15"/>
    </row>
    <row r="42513" spans="8:11">
      <c r="H42513" s="15"/>
      <c r="K42513" s="15"/>
    </row>
    <row r="42514" spans="8:11">
      <c r="H42514" s="15"/>
      <c r="K42514" s="15"/>
    </row>
    <row r="42515" spans="8:11">
      <c r="H42515" s="15"/>
      <c r="K42515" s="15"/>
    </row>
    <row r="42516" spans="8:11">
      <c r="H42516" s="15"/>
      <c r="K42516" s="15"/>
    </row>
    <row r="42517" spans="8:11">
      <c r="H42517" s="15"/>
      <c r="K42517" s="15"/>
    </row>
    <row r="42518" spans="8:11">
      <c r="H42518" s="15"/>
      <c r="K42518" s="15"/>
    </row>
    <row r="42519" spans="8:11">
      <c r="H42519" s="15"/>
      <c r="K42519" s="15"/>
    </row>
    <row r="42520" spans="8:11">
      <c r="H42520" s="15"/>
      <c r="K42520" s="15"/>
    </row>
    <row r="42521" spans="8:11">
      <c r="H42521" s="15"/>
      <c r="K42521" s="15"/>
    </row>
    <row r="42522" spans="8:11">
      <c r="H42522" s="15"/>
      <c r="K42522" s="15"/>
    </row>
    <row r="42523" spans="8:11">
      <c r="H42523" s="15"/>
      <c r="K42523" s="15"/>
    </row>
    <row r="42524" spans="8:11">
      <c r="H42524" s="15"/>
      <c r="K42524" s="15"/>
    </row>
    <row r="42525" spans="8:11">
      <c r="H42525" s="15"/>
      <c r="K42525" s="15"/>
    </row>
    <row r="42526" spans="8:11">
      <c r="H42526" s="15"/>
      <c r="K42526" s="15"/>
    </row>
    <row r="42527" spans="8:11">
      <c r="H42527" s="15"/>
      <c r="K42527" s="15"/>
    </row>
    <row r="42528" spans="8:11">
      <c r="H42528" s="15"/>
      <c r="K42528" s="15"/>
    </row>
    <row r="42529" spans="8:11">
      <c r="H42529" s="15"/>
      <c r="K42529" s="15"/>
    </row>
    <row r="42530" spans="8:11">
      <c r="H42530" s="15"/>
      <c r="K42530" s="15"/>
    </row>
    <row r="42531" spans="8:11">
      <c r="H42531" s="15"/>
      <c r="K42531" s="15"/>
    </row>
    <row r="42532" spans="8:11">
      <c r="H42532" s="15"/>
      <c r="K42532" s="15"/>
    </row>
    <row r="42533" spans="8:11">
      <c r="H42533" s="15"/>
      <c r="K42533" s="15"/>
    </row>
    <row r="42534" spans="8:11">
      <c r="H42534" s="15"/>
      <c r="K42534" s="15"/>
    </row>
    <row r="42535" spans="8:11">
      <c r="H42535" s="15"/>
      <c r="K42535" s="15"/>
    </row>
    <row r="42536" spans="8:11">
      <c r="H42536" s="15"/>
      <c r="K42536" s="15"/>
    </row>
    <row r="42537" spans="8:11">
      <c r="H42537" s="15"/>
      <c r="K42537" s="15"/>
    </row>
    <row r="42538" spans="8:11">
      <c r="H42538" s="15"/>
      <c r="K42538" s="15"/>
    </row>
    <row r="42539" spans="8:11">
      <c r="H42539" s="15"/>
      <c r="K42539" s="15"/>
    </row>
    <row r="42540" spans="8:11">
      <c r="H42540" s="15"/>
      <c r="K42540" s="15"/>
    </row>
    <row r="42541" spans="8:11">
      <c r="H42541" s="15"/>
      <c r="K42541" s="15"/>
    </row>
    <row r="42542" spans="8:11">
      <c r="H42542" s="15"/>
      <c r="K42542" s="15"/>
    </row>
    <row r="42543" spans="8:11">
      <c r="H42543" s="15"/>
      <c r="K42543" s="15"/>
    </row>
    <row r="42544" spans="8:11">
      <c r="H42544" s="15"/>
      <c r="K42544" s="15"/>
    </row>
    <row r="42545" spans="8:11">
      <c r="H42545" s="15"/>
      <c r="K42545" s="15"/>
    </row>
    <row r="42546" spans="8:11">
      <c r="H42546" s="15"/>
      <c r="K42546" s="15"/>
    </row>
    <row r="42547" spans="8:11">
      <c r="H42547" s="15"/>
      <c r="K42547" s="15"/>
    </row>
    <row r="42548" spans="8:11">
      <c r="H42548" s="15"/>
      <c r="K42548" s="15"/>
    </row>
    <row r="42549" spans="8:11">
      <c r="H42549" s="15"/>
      <c r="K42549" s="15"/>
    </row>
    <row r="42550" spans="8:11">
      <c r="H42550" s="15"/>
      <c r="K42550" s="15"/>
    </row>
    <row r="42551" spans="8:11">
      <c r="H42551" s="15"/>
      <c r="K42551" s="15"/>
    </row>
    <row r="42552" spans="8:11">
      <c r="H42552" s="15"/>
      <c r="K42552" s="15"/>
    </row>
    <row r="42553" spans="8:11">
      <c r="H42553" s="15"/>
      <c r="K42553" s="15"/>
    </row>
    <row r="42554" spans="8:11">
      <c r="H42554" s="15"/>
      <c r="K42554" s="15"/>
    </row>
    <row r="42555" spans="8:11">
      <c r="H42555" s="15"/>
      <c r="K42555" s="15"/>
    </row>
    <row r="42556" spans="8:11">
      <c r="H42556" s="15"/>
      <c r="K42556" s="15"/>
    </row>
    <row r="42557" spans="8:11">
      <c r="H42557" s="15"/>
      <c r="K42557" s="15"/>
    </row>
    <row r="42558" spans="8:11">
      <c r="H42558" s="15"/>
      <c r="K42558" s="15"/>
    </row>
    <row r="42559" spans="8:11">
      <c r="H42559" s="15"/>
      <c r="K42559" s="15"/>
    </row>
    <row r="42560" spans="8:11">
      <c r="H42560" s="15"/>
      <c r="K42560" s="15"/>
    </row>
    <row r="42561" spans="8:11">
      <c r="H42561" s="15"/>
      <c r="K42561" s="15"/>
    </row>
    <row r="42562" spans="8:11">
      <c r="H42562" s="15"/>
      <c r="K42562" s="15"/>
    </row>
    <row r="42563" spans="8:11">
      <c r="H42563" s="15"/>
      <c r="K42563" s="15"/>
    </row>
    <row r="42564" spans="8:11">
      <c r="H42564" s="15"/>
      <c r="K42564" s="15"/>
    </row>
    <row r="42565" spans="8:11">
      <c r="H42565" s="15"/>
      <c r="K42565" s="15"/>
    </row>
    <row r="42566" spans="8:11">
      <c r="H42566" s="15"/>
      <c r="K42566" s="15"/>
    </row>
    <row r="42567" spans="8:11">
      <c r="H42567" s="15"/>
      <c r="K42567" s="15"/>
    </row>
    <row r="42568" spans="8:11">
      <c r="H42568" s="15"/>
      <c r="K42568" s="15"/>
    </row>
    <row r="42569" spans="8:11">
      <c r="H42569" s="15"/>
      <c r="K42569" s="15"/>
    </row>
    <row r="42570" spans="8:11">
      <c r="H42570" s="15"/>
      <c r="K42570" s="15"/>
    </row>
    <row r="42571" spans="8:11">
      <c r="H42571" s="15"/>
      <c r="K42571" s="15"/>
    </row>
    <row r="42572" spans="8:11">
      <c r="H42572" s="15"/>
      <c r="K42572" s="15"/>
    </row>
    <row r="42573" spans="8:11">
      <c r="H42573" s="15"/>
      <c r="K42573" s="15"/>
    </row>
    <row r="42574" spans="8:11">
      <c r="H42574" s="15"/>
      <c r="K42574" s="15"/>
    </row>
    <row r="42575" spans="8:11">
      <c r="H42575" s="15"/>
      <c r="K42575" s="15"/>
    </row>
    <row r="42576" spans="8:11">
      <c r="H42576" s="15"/>
      <c r="K42576" s="15"/>
    </row>
    <row r="42577" spans="8:11">
      <c r="H42577" s="15"/>
      <c r="K42577" s="15"/>
    </row>
    <row r="42578" spans="8:11">
      <c r="H42578" s="15"/>
      <c r="K42578" s="15"/>
    </row>
    <row r="42579" spans="8:11">
      <c r="H42579" s="15"/>
      <c r="K42579" s="15"/>
    </row>
    <row r="42580" spans="8:11">
      <c r="H42580" s="15"/>
      <c r="K42580" s="15"/>
    </row>
    <row r="42581" spans="8:11">
      <c r="H42581" s="15"/>
      <c r="K42581" s="15"/>
    </row>
    <row r="42582" spans="8:11">
      <c r="H42582" s="15"/>
      <c r="K42582" s="15"/>
    </row>
    <row r="42583" spans="8:11">
      <c r="H42583" s="15"/>
      <c r="K42583" s="15"/>
    </row>
    <row r="42584" spans="8:11">
      <c r="H42584" s="15"/>
      <c r="K42584" s="15"/>
    </row>
    <row r="42585" spans="8:11">
      <c r="H42585" s="15"/>
      <c r="K42585" s="15"/>
    </row>
    <row r="42586" spans="8:11">
      <c r="H42586" s="15"/>
      <c r="K42586" s="15"/>
    </row>
    <row r="42587" spans="8:11">
      <c r="H42587" s="15"/>
      <c r="K42587" s="15"/>
    </row>
    <row r="42588" spans="8:11">
      <c r="H42588" s="15"/>
      <c r="K42588" s="15"/>
    </row>
    <row r="42589" spans="8:11">
      <c r="H42589" s="15"/>
      <c r="K42589" s="15"/>
    </row>
    <row r="42590" spans="8:11">
      <c r="H42590" s="15"/>
      <c r="K42590" s="15"/>
    </row>
    <row r="42591" spans="8:11">
      <c r="H42591" s="15"/>
      <c r="K42591" s="15"/>
    </row>
    <row r="42592" spans="8:11">
      <c r="H42592" s="15"/>
      <c r="K42592" s="15"/>
    </row>
    <row r="42593" spans="8:11">
      <c r="H42593" s="15"/>
      <c r="K42593" s="15"/>
    </row>
    <row r="42594" spans="8:11">
      <c r="H42594" s="15"/>
      <c r="K42594" s="15"/>
    </row>
    <row r="42595" spans="8:11">
      <c r="H42595" s="15"/>
      <c r="K42595" s="15"/>
    </row>
    <row r="42596" spans="8:11">
      <c r="H42596" s="15"/>
      <c r="K42596" s="15"/>
    </row>
    <row r="42597" spans="8:11">
      <c r="H42597" s="15"/>
      <c r="K42597" s="15"/>
    </row>
    <row r="42598" spans="8:11">
      <c r="H42598" s="15"/>
      <c r="K42598" s="15"/>
    </row>
    <row r="42599" spans="8:11">
      <c r="H42599" s="15"/>
      <c r="K42599" s="15"/>
    </row>
    <row r="42600" spans="8:11">
      <c r="H42600" s="15"/>
      <c r="K42600" s="15"/>
    </row>
    <row r="42601" spans="8:11">
      <c r="H42601" s="15"/>
      <c r="K42601" s="15"/>
    </row>
    <row r="42602" spans="8:11">
      <c r="H42602" s="15"/>
      <c r="K42602" s="15"/>
    </row>
    <row r="42603" spans="8:11">
      <c r="H42603" s="15"/>
      <c r="K42603" s="15"/>
    </row>
    <row r="42604" spans="8:11">
      <c r="H42604" s="15"/>
      <c r="K42604" s="15"/>
    </row>
    <row r="42605" spans="8:11">
      <c r="H42605" s="15"/>
      <c r="K42605" s="15"/>
    </row>
    <row r="42606" spans="8:11">
      <c r="H42606" s="15"/>
      <c r="K42606" s="15"/>
    </row>
    <row r="42607" spans="8:11">
      <c r="H42607" s="15"/>
      <c r="K42607" s="15"/>
    </row>
    <row r="42608" spans="8:11">
      <c r="H42608" s="15"/>
      <c r="K42608" s="15"/>
    </row>
    <row r="42609" spans="8:11">
      <c r="H42609" s="15"/>
      <c r="K42609" s="15"/>
    </row>
    <row r="42610" spans="8:11">
      <c r="H42610" s="15"/>
      <c r="K42610" s="15"/>
    </row>
    <row r="42611" spans="8:11">
      <c r="H42611" s="15"/>
      <c r="K42611" s="15"/>
    </row>
    <row r="42612" spans="8:11">
      <c r="H42612" s="15"/>
      <c r="K42612" s="15"/>
    </row>
    <row r="42613" spans="8:11">
      <c r="H42613" s="15"/>
      <c r="K42613" s="15"/>
    </row>
    <row r="42614" spans="8:11">
      <c r="H42614" s="15"/>
      <c r="K42614" s="15"/>
    </row>
    <row r="42615" spans="8:11">
      <c r="H42615" s="15"/>
      <c r="K42615" s="15"/>
    </row>
    <row r="42616" spans="8:11">
      <c r="H42616" s="15"/>
      <c r="K42616" s="15"/>
    </row>
    <row r="42617" spans="8:11">
      <c r="H42617" s="15"/>
      <c r="K42617" s="15"/>
    </row>
    <row r="42618" spans="8:11">
      <c r="H42618" s="15"/>
      <c r="K42618" s="15"/>
    </row>
    <row r="42619" spans="8:11">
      <c r="H42619" s="15"/>
      <c r="K42619" s="15"/>
    </row>
    <row r="42620" spans="8:11">
      <c r="H42620" s="15"/>
      <c r="K42620" s="15"/>
    </row>
    <row r="42621" spans="8:11">
      <c r="H42621" s="15"/>
      <c r="K42621" s="15"/>
    </row>
    <row r="42622" spans="8:11">
      <c r="H42622" s="15"/>
      <c r="K42622" s="15"/>
    </row>
    <row r="42623" spans="8:11">
      <c r="H42623" s="15"/>
      <c r="K42623" s="15"/>
    </row>
    <row r="42624" spans="8:11">
      <c r="H42624" s="15"/>
      <c r="K42624" s="15"/>
    </row>
    <row r="42625" spans="8:11">
      <c r="H42625" s="15"/>
      <c r="K42625" s="15"/>
    </row>
    <row r="42626" spans="8:11">
      <c r="H42626" s="15"/>
      <c r="K42626" s="15"/>
    </row>
    <row r="42627" spans="8:11">
      <c r="H42627" s="15"/>
      <c r="K42627" s="15"/>
    </row>
    <row r="42628" spans="8:11">
      <c r="H42628" s="15"/>
      <c r="K42628" s="15"/>
    </row>
    <row r="42629" spans="8:11">
      <c r="H42629" s="15"/>
      <c r="K42629" s="15"/>
    </row>
    <row r="42630" spans="8:11">
      <c r="H42630" s="15"/>
      <c r="K42630" s="15"/>
    </row>
    <row r="42631" spans="8:11">
      <c r="H42631" s="15"/>
      <c r="K42631" s="15"/>
    </row>
    <row r="42632" spans="8:11">
      <c r="H42632" s="15"/>
      <c r="K42632" s="15"/>
    </row>
    <row r="42633" spans="8:11">
      <c r="H42633" s="15"/>
      <c r="K42633" s="15"/>
    </row>
    <row r="42634" spans="8:11">
      <c r="H42634" s="15"/>
      <c r="K42634" s="15"/>
    </row>
    <row r="42635" spans="8:11">
      <c r="H42635" s="15"/>
      <c r="K42635" s="15"/>
    </row>
    <row r="42636" spans="8:11">
      <c r="H42636" s="15"/>
      <c r="K42636" s="15"/>
    </row>
    <row r="42637" spans="8:11">
      <c r="H42637" s="15"/>
      <c r="K42637" s="15"/>
    </row>
    <row r="42638" spans="8:11">
      <c r="H42638" s="15"/>
      <c r="K42638" s="15"/>
    </row>
    <row r="42639" spans="8:11">
      <c r="H42639" s="15"/>
      <c r="K42639" s="15"/>
    </row>
    <row r="42640" spans="8:11">
      <c r="H42640" s="15"/>
      <c r="K42640" s="15"/>
    </row>
    <row r="42641" spans="8:11">
      <c r="H42641" s="15"/>
      <c r="K42641" s="15"/>
    </row>
    <row r="42642" spans="8:11">
      <c r="H42642" s="15"/>
      <c r="K42642" s="15"/>
    </row>
    <row r="42643" spans="8:11">
      <c r="H42643" s="15"/>
      <c r="K42643" s="15"/>
    </row>
    <row r="42644" spans="8:11">
      <c r="H42644" s="15"/>
      <c r="K42644" s="15"/>
    </row>
    <row r="42645" spans="8:11">
      <c r="H42645" s="15"/>
      <c r="K42645" s="15"/>
    </row>
    <row r="42646" spans="8:11">
      <c r="H42646" s="15"/>
      <c r="K42646" s="15"/>
    </row>
    <row r="42647" spans="8:11">
      <c r="H42647" s="15"/>
      <c r="K42647" s="15"/>
    </row>
    <row r="42648" spans="8:11">
      <c r="H42648" s="15"/>
      <c r="K42648" s="15"/>
    </row>
    <row r="42649" spans="8:11">
      <c r="H42649" s="15"/>
      <c r="K42649" s="15"/>
    </row>
    <row r="42650" spans="8:11">
      <c r="H42650" s="15"/>
      <c r="K42650" s="15"/>
    </row>
    <row r="42651" spans="8:11">
      <c r="H42651" s="15"/>
      <c r="K42651" s="15"/>
    </row>
    <row r="42652" spans="8:11">
      <c r="H42652" s="15"/>
      <c r="K42652" s="15"/>
    </row>
    <row r="42653" spans="8:11">
      <c r="H42653" s="15"/>
      <c r="K42653" s="15"/>
    </row>
    <row r="42654" spans="8:11">
      <c r="H42654" s="15"/>
      <c r="K42654" s="15"/>
    </row>
    <row r="42655" spans="8:11">
      <c r="H42655" s="15"/>
      <c r="K42655" s="15"/>
    </row>
    <row r="42656" spans="8:11">
      <c r="H42656" s="15"/>
      <c r="K42656" s="15"/>
    </row>
    <row r="42657" spans="8:11">
      <c r="H42657" s="15"/>
      <c r="K42657" s="15"/>
    </row>
    <row r="42658" spans="8:11">
      <c r="H42658" s="15"/>
      <c r="K42658" s="15"/>
    </row>
    <row r="42659" spans="8:11">
      <c r="H42659" s="15"/>
      <c r="K42659" s="15"/>
    </row>
    <row r="42660" spans="8:11">
      <c r="H42660" s="15"/>
      <c r="K42660" s="15"/>
    </row>
    <row r="42661" spans="8:11">
      <c r="H42661" s="15"/>
      <c r="K42661" s="15"/>
    </row>
    <row r="42662" spans="8:11">
      <c r="H42662" s="15"/>
      <c r="K42662" s="15"/>
    </row>
    <row r="42663" spans="8:11">
      <c r="H42663" s="15"/>
      <c r="K42663" s="15"/>
    </row>
    <row r="42664" spans="8:11">
      <c r="H42664" s="15"/>
      <c r="K42664" s="15"/>
    </row>
    <row r="42665" spans="8:11">
      <c r="H42665" s="15"/>
      <c r="K42665" s="15"/>
    </row>
    <row r="42666" spans="8:11">
      <c r="H42666" s="15"/>
      <c r="K42666" s="15"/>
    </row>
    <row r="42667" spans="8:11">
      <c r="H42667" s="15"/>
      <c r="K42667" s="15"/>
    </row>
    <row r="42668" spans="8:11">
      <c r="H42668" s="15"/>
      <c r="K42668" s="15"/>
    </row>
    <row r="42669" spans="8:11">
      <c r="H42669" s="15"/>
      <c r="K42669" s="15"/>
    </row>
    <row r="42670" spans="8:11">
      <c r="H42670" s="15"/>
      <c r="K42670" s="15"/>
    </row>
    <row r="42671" spans="8:11">
      <c r="H42671" s="15"/>
      <c r="K42671" s="15"/>
    </row>
    <row r="42672" spans="8:11">
      <c r="H42672" s="15"/>
      <c r="K42672" s="15"/>
    </row>
    <row r="42673" spans="8:11">
      <c r="H42673" s="15"/>
      <c r="K42673" s="15"/>
    </row>
    <row r="42674" spans="8:11">
      <c r="H42674" s="15"/>
      <c r="K42674" s="15"/>
    </row>
    <row r="42675" spans="8:11">
      <c r="H42675" s="15"/>
      <c r="K42675" s="15"/>
    </row>
    <row r="42676" spans="8:11">
      <c r="H42676" s="15"/>
      <c r="K42676" s="15"/>
    </row>
    <row r="42677" spans="8:11">
      <c r="H42677" s="15"/>
      <c r="K42677" s="15"/>
    </row>
    <row r="42678" spans="8:11">
      <c r="H42678" s="15"/>
      <c r="K42678" s="15"/>
    </row>
    <row r="42679" spans="8:11">
      <c r="H42679" s="15"/>
      <c r="K42679" s="15"/>
    </row>
    <row r="42680" spans="8:11">
      <c r="H42680" s="15"/>
      <c r="K42680" s="15"/>
    </row>
    <row r="42681" spans="8:11">
      <c r="H42681" s="15"/>
      <c r="K42681" s="15"/>
    </row>
    <row r="42682" spans="8:11">
      <c r="H42682" s="15"/>
      <c r="K42682" s="15"/>
    </row>
    <row r="42683" spans="8:11">
      <c r="H42683" s="15"/>
      <c r="K42683" s="15"/>
    </row>
    <row r="42684" spans="8:11">
      <c r="H42684" s="15"/>
      <c r="K42684" s="15"/>
    </row>
    <row r="42685" spans="8:11">
      <c r="H42685" s="15"/>
      <c r="K42685" s="15"/>
    </row>
    <row r="42686" spans="8:11">
      <c r="H42686" s="15"/>
      <c r="K42686" s="15"/>
    </row>
    <row r="42687" spans="8:11">
      <c r="H42687" s="15"/>
      <c r="K42687" s="15"/>
    </row>
    <row r="42688" spans="8:11">
      <c r="H42688" s="15"/>
      <c r="K42688" s="15"/>
    </row>
    <row r="42689" spans="8:11">
      <c r="H42689" s="15"/>
      <c r="K42689" s="15"/>
    </row>
    <row r="42690" spans="8:11">
      <c r="H42690" s="15"/>
      <c r="K42690" s="15"/>
    </row>
    <row r="42691" spans="8:11">
      <c r="H42691" s="15"/>
      <c r="K42691" s="15"/>
    </row>
    <row r="42692" spans="8:11">
      <c r="H42692" s="15"/>
      <c r="K42692" s="15"/>
    </row>
    <row r="42693" spans="8:11">
      <c r="H42693" s="15"/>
      <c r="K42693" s="15"/>
    </row>
    <row r="42694" spans="8:11">
      <c r="H42694" s="15"/>
      <c r="K42694" s="15"/>
    </row>
    <row r="42695" spans="8:11">
      <c r="H42695" s="15"/>
      <c r="K42695" s="15"/>
    </row>
    <row r="42696" spans="8:11">
      <c r="H42696" s="15"/>
      <c r="K42696" s="15"/>
    </row>
    <row r="42697" spans="8:11">
      <c r="H42697" s="15"/>
      <c r="K42697" s="15"/>
    </row>
    <row r="42698" spans="8:11">
      <c r="H42698" s="15"/>
      <c r="K42698" s="15"/>
    </row>
    <row r="42699" spans="8:11">
      <c r="H42699" s="15"/>
      <c r="K42699" s="15"/>
    </row>
    <row r="42700" spans="8:11">
      <c r="H42700" s="15"/>
      <c r="K42700" s="15"/>
    </row>
    <row r="42701" spans="8:11">
      <c r="H42701" s="15"/>
      <c r="K42701" s="15"/>
    </row>
    <row r="42702" spans="8:11">
      <c r="H42702" s="15"/>
      <c r="K42702" s="15"/>
    </row>
    <row r="42703" spans="8:11">
      <c r="H42703" s="15"/>
      <c r="K42703" s="15"/>
    </row>
    <row r="42704" spans="8:11">
      <c r="H42704" s="15"/>
      <c r="K42704" s="15"/>
    </row>
    <row r="42705" spans="8:11">
      <c r="H42705" s="15"/>
      <c r="K42705" s="15"/>
    </row>
    <row r="42706" spans="8:11">
      <c r="H42706" s="15"/>
      <c r="K42706" s="15"/>
    </row>
    <row r="42707" spans="8:11">
      <c r="H42707" s="15"/>
      <c r="K42707" s="15"/>
    </row>
    <row r="42708" spans="8:11">
      <c r="H42708" s="15"/>
      <c r="K42708" s="15"/>
    </row>
    <row r="42709" spans="8:11">
      <c r="H42709" s="15"/>
      <c r="K42709" s="15"/>
    </row>
    <row r="42710" spans="8:11">
      <c r="H42710" s="15"/>
      <c r="K42710" s="15"/>
    </row>
    <row r="42711" spans="8:11">
      <c r="H42711" s="15"/>
      <c r="K42711" s="15"/>
    </row>
    <row r="42712" spans="8:11">
      <c r="H42712" s="15"/>
      <c r="K42712" s="15"/>
    </row>
    <row r="42713" spans="8:11">
      <c r="H42713" s="15"/>
      <c r="K42713" s="15"/>
    </row>
    <row r="42714" spans="8:11">
      <c r="H42714" s="15"/>
      <c r="K42714" s="15"/>
    </row>
    <row r="42715" spans="8:11">
      <c r="H42715" s="15"/>
      <c r="K42715" s="15"/>
    </row>
    <row r="42716" spans="8:11">
      <c r="H42716" s="15"/>
      <c r="K42716" s="15"/>
    </row>
    <row r="42717" spans="8:11">
      <c r="H42717" s="15"/>
      <c r="K42717" s="15"/>
    </row>
    <row r="42718" spans="8:11">
      <c r="H42718" s="15"/>
      <c r="K42718" s="15"/>
    </row>
    <row r="42719" spans="8:11">
      <c r="H42719" s="15"/>
      <c r="K42719" s="15"/>
    </row>
    <row r="42720" spans="8:11">
      <c r="H42720" s="15"/>
      <c r="K42720" s="15"/>
    </row>
    <row r="42721" spans="8:11">
      <c r="H42721" s="15"/>
      <c r="K42721" s="15"/>
    </row>
    <row r="42722" spans="8:11">
      <c r="H42722" s="15"/>
      <c r="K42722" s="15"/>
    </row>
    <row r="42723" spans="8:11">
      <c r="H42723" s="15"/>
      <c r="K42723" s="15"/>
    </row>
    <row r="42724" spans="8:11">
      <c r="H42724" s="15"/>
      <c r="K42724" s="15"/>
    </row>
    <row r="42725" spans="8:11">
      <c r="H42725" s="15"/>
      <c r="K42725" s="15"/>
    </row>
    <row r="42726" spans="8:11">
      <c r="H42726" s="15"/>
      <c r="K42726" s="15"/>
    </row>
    <row r="42727" spans="8:11">
      <c r="H42727" s="15"/>
      <c r="K42727" s="15"/>
    </row>
    <row r="42728" spans="8:11">
      <c r="H42728" s="15"/>
      <c r="K42728" s="15"/>
    </row>
    <row r="42729" spans="8:11">
      <c r="H42729" s="15"/>
      <c r="K42729" s="15"/>
    </row>
    <row r="42730" spans="8:11">
      <c r="H42730" s="15"/>
      <c r="K42730" s="15"/>
    </row>
    <row r="42731" spans="8:11">
      <c r="H42731" s="15"/>
      <c r="K42731" s="15"/>
    </row>
    <row r="42732" spans="8:11">
      <c r="H42732" s="15"/>
      <c r="K42732" s="15"/>
    </row>
    <row r="42733" spans="8:11">
      <c r="H42733" s="15"/>
      <c r="K42733" s="15"/>
    </row>
    <row r="42734" spans="8:11">
      <c r="H42734" s="15"/>
      <c r="K42734" s="15"/>
    </row>
    <row r="42735" spans="8:11">
      <c r="H42735" s="15"/>
      <c r="K42735" s="15"/>
    </row>
    <row r="42736" spans="8:11">
      <c r="H42736" s="15"/>
      <c r="K42736" s="15"/>
    </row>
    <row r="42737" spans="8:11">
      <c r="H42737" s="15"/>
      <c r="K42737" s="15"/>
    </row>
    <row r="42738" spans="8:11">
      <c r="H42738" s="15"/>
      <c r="K42738" s="15"/>
    </row>
    <row r="42739" spans="8:11">
      <c r="H42739" s="15"/>
      <c r="K42739" s="15"/>
    </row>
    <row r="42740" spans="8:11">
      <c r="H42740" s="15"/>
      <c r="K42740" s="15"/>
    </row>
    <row r="42741" spans="8:11">
      <c r="H42741" s="15"/>
      <c r="K42741" s="15"/>
    </row>
    <row r="42742" spans="8:11">
      <c r="H42742" s="15"/>
      <c r="K42742" s="15"/>
    </row>
    <row r="42743" spans="8:11">
      <c r="H42743" s="15"/>
      <c r="K42743" s="15"/>
    </row>
    <row r="42744" spans="8:11">
      <c r="H42744" s="15"/>
      <c r="K42744" s="15"/>
    </row>
    <row r="42745" spans="8:11">
      <c r="H42745" s="15"/>
      <c r="K42745" s="15"/>
    </row>
    <row r="42746" spans="8:11">
      <c r="H42746" s="15"/>
      <c r="K42746" s="15"/>
    </row>
    <row r="42747" spans="8:11">
      <c r="H42747" s="15"/>
      <c r="K42747" s="15"/>
    </row>
    <row r="42748" spans="8:11">
      <c r="H42748" s="15"/>
      <c r="K42748" s="15"/>
    </row>
    <row r="42749" spans="8:11">
      <c r="H42749" s="15"/>
      <c r="K42749" s="15"/>
    </row>
    <row r="42750" spans="8:11">
      <c r="H42750" s="15"/>
      <c r="K42750" s="15"/>
    </row>
    <row r="42751" spans="8:11">
      <c r="H42751" s="15"/>
      <c r="K42751" s="15"/>
    </row>
    <row r="42752" spans="8:11">
      <c r="H42752" s="15"/>
      <c r="K42752" s="15"/>
    </row>
    <row r="42753" spans="8:11">
      <c r="H42753" s="15"/>
      <c r="K42753" s="15"/>
    </row>
    <row r="42754" spans="8:11">
      <c r="H42754" s="15"/>
      <c r="K42754" s="15"/>
    </row>
    <row r="42755" spans="8:11">
      <c r="H42755" s="15"/>
      <c r="K42755" s="15"/>
    </row>
    <row r="42756" spans="8:11">
      <c r="H42756" s="15"/>
      <c r="K42756" s="15"/>
    </row>
    <row r="42757" spans="8:11">
      <c r="H42757" s="15"/>
      <c r="K42757" s="15"/>
    </row>
    <row r="42758" spans="8:11">
      <c r="H42758" s="15"/>
      <c r="K42758" s="15"/>
    </row>
    <row r="42759" spans="8:11">
      <c r="H42759" s="15"/>
      <c r="K42759" s="15"/>
    </row>
    <row r="42760" spans="8:11">
      <c r="H42760" s="15"/>
      <c r="K42760" s="15"/>
    </row>
    <row r="42761" spans="8:11">
      <c r="H42761" s="15"/>
      <c r="K42761" s="15"/>
    </row>
    <row r="42762" spans="8:11">
      <c r="H42762" s="15"/>
      <c r="K42762" s="15"/>
    </row>
    <row r="42763" spans="8:11">
      <c r="H42763" s="15"/>
      <c r="K42763" s="15"/>
    </row>
    <row r="42764" spans="8:11">
      <c r="H42764" s="15"/>
      <c r="K42764" s="15"/>
    </row>
    <row r="42765" spans="8:11">
      <c r="H42765" s="15"/>
      <c r="K42765" s="15"/>
    </row>
    <row r="42766" spans="8:11">
      <c r="H42766" s="15"/>
      <c r="K42766" s="15"/>
    </row>
    <row r="42767" spans="8:11">
      <c r="H42767" s="15"/>
      <c r="K42767" s="15"/>
    </row>
    <row r="42768" spans="8:11">
      <c r="H42768" s="15"/>
      <c r="K42768" s="15"/>
    </row>
    <row r="42769" spans="8:11">
      <c r="H42769" s="15"/>
      <c r="K42769" s="15"/>
    </row>
    <row r="42770" spans="8:11">
      <c r="H42770" s="15"/>
      <c r="K42770" s="15"/>
    </row>
    <row r="42771" spans="8:11">
      <c r="H42771" s="15"/>
      <c r="K42771" s="15"/>
    </row>
    <row r="42772" spans="8:11">
      <c r="H42772" s="15"/>
      <c r="K42772" s="15"/>
    </row>
    <row r="42773" spans="8:11">
      <c r="H42773" s="15"/>
      <c r="K42773" s="15"/>
    </row>
    <row r="42774" spans="8:11">
      <c r="H42774" s="15"/>
      <c r="K42774" s="15"/>
    </row>
    <row r="42775" spans="8:11">
      <c r="H42775" s="15"/>
      <c r="K42775" s="15"/>
    </row>
    <row r="42776" spans="8:11">
      <c r="H42776" s="15"/>
      <c r="K42776" s="15"/>
    </row>
    <row r="42777" spans="8:11">
      <c r="H42777" s="15"/>
      <c r="K42777" s="15"/>
    </row>
    <row r="42778" spans="8:11">
      <c r="H42778" s="15"/>
      <c r="K42778" s="15"/>
    </row>
    <row r="42779" spans="8:11">
      <c r="H42779" s="15"/>
      <c r="K42779" s="15"/>
    </row>
    <row r="42780" spans="8:11">
      <c r="H42780" s="15"/>
      <c r="K42780" s="15"/>
    </row>
    <row r="42781" spans="8:11">
      <c r="H42781" s="15"/>
      <c r="K42781" s="15"/>
    </row>
    <row r="42782" spans="8:11">
      <c r="H42782" s="15"/>
      <c r="K42782" s="15"/>
    </row>
    <row r="42783" spans="8:11">
      <c r="H42783" s="15"/>
      <c r="K42783" s="15"/>
    </row>
    <row r="42784" spans="8:11">
      <c r="H42784" s="15"/>
      <c r="K42784" s="15"/>
    </row>
    <row r="42785" spans="8:11">
      <c r="H42785" s="15"/>
      <c r="K42785" s="15"/>
    </row>
    <row r="42786" spans="8:11">
      <c r="H42786" s="15"/>
      <c r="K42786" s="15"/>
    </row>
    <row r="42787" spans="8:11">
      <c r="H42787" s="15"/>
      <c r="K42787" s="15"/>
    </row>
    <row r="42788" spans="8:11">
      <c r="H42788" s="15"/>
      <c r="K42788" s="15"/>
    </row>
    <row r="42789" spans="8:11">
      <c r="H42789" s="15"/>
      <c r="K42789" s="15"/>
    </row>
    <row r="42790" spans="8:11">
      <c r="H42790" s="15"/>
      <c r="K42790" s="15"/>
    </row>
    <row r="42791" spans="8:11">
      <c r="H42791" s="15"/>
      <c r="K42791" s="15"/>
    </row>
    <row r="42792" spans="8:11">
      <c r="H42792" s="15"/>
      <c r="K42792" s="15"/>
    </row>
    <row r="42793" spans="8:11">
      <c r="H42793" s="15"/>
      <c r="K42793" s="15"/>
    </row>
    <row r="42794" spans="8:11">
      <c r="H42794" s="15"/>
      <c r="K42794" s="15"/>
    </row>
    <row r="42795" spans="8:11">
      <c r="H42795" s="15"/>
      <c r="K42795" s="15"/>
    </row>
    <row r="42796" spans="8:11">
      <c r="H42796" s="15"/>
      <c r="K42796" s="15"/>
    </row>
    <row r="42797" spans="8:11">
      <c r="H42797" s="15"/>
      <c r="K42797" s="15"/>
    </row>
    <row r="42798" spans="8:11">
      <c r="H42798" s="15"/>
      <c r="K42798" s="15"/>
    </row>
    <row r="42799" spans="8:11">
      <c r="H42799" s="15"/>
      <c r="K42799" s="15"/>
    </row>
    <row r="42800" spans="8:11">
      <c r="H42800" s="15"/>
      <c r="K42800" s="15"/>
    </row>
    <row r="42801" spans="8:11">
      <c r="H42801" s="15"/>
      <c r="K42801" s="15"/>
    </row>
    <row r="42802" spans="8:11">
      <c r="H42802" s="15"/>
      <c r="K42802" s="15"/>
    </row>
    <row r="42803" spans="8:11">
      <c r="H42803" s="15"/>
      <c r="K42803" s="15"/>
    </row>
    <row r="42804" spans="8:11">
      <c r="H42804" s="15"/>
      <c r="K42804" s="15"/>
    </row>
    <row r="42805" spans="8:11">
      <c r="H42805" s="15"/>
      <c r="K42805" s="15"/>
    </row>
    <row r="42806" spans="8:11">
      <c r="H42806" s="15"/>
      <c r="K42806" s="15"/>
    </row>
    <row r="42807" spans="8:11">
      <c r="H42807" s="15"/>
      <c r="K42807" s="15"/>
    </row>
    <row r="42808" spans="8:11">
      <c r="H42808" s="15"/>
      <c r="K42808" s="15"/>
    </row>
    <row r="42809" spans="8:11">
      <c r="H42809" s="15"/>
      <c r="K42809" s="15"/>
    </row>
    <row r="42810" spans="8:11">
      <c r="H42810" s="15"/>
      <c r="K42810" s="15"/>
    </row>
    <row r="42811" spans="8:11">
      <c r="H42811" s="15"/>
      <c r="K42811" s="15"/>
    </row>
    <row r="42812" spans="8:11">
      <c r="H42812" s="15"/>
      <c r="K42812" s="15"/>
    </row>
    <row r="42813" spans="8:11">
      <c r="H42813" s="15"/>
      <c r="K42813" s="15"/>
    </row>
    <row r="42814" spans="8:11">
      <c r="H42814" s="15"/>
      <c r="K42814" s="15"/>
    </row>
    <row r="42815" spans="8:11">
      <c r="H42815" s="15"/>
      <c r="K42815" s="15"/>
    </row>
    <row r="42816" spans="8:11">
      <c r="H42816" s="15"/>
      <c r="K42816" s="15"/>
    </row>
    <row r="42817" spans="8:11">
      <c r="H42817" s="15"/>
      <c r="K42817" s="15"/>
    </row>
    <row r="42818" spans="8:11">
      <c r="H42818" s="15"/>
      <c r="K42818" s="15"/>
    </row>
    <row r="42819" spans="8:11">
      <c r="H42819" s="15"/>
      <c r="K42819" s="15"/>
    </row>
    <row r="42820" spans="8:11">
      <c r="H42820" s="15"/>
      <c r="K42820" s="15"/>
    </row>
    <row r="42821" spans="8:11">
      <c r="H42821" s="15"/>
      <c r="K42821" s="15"/>
    </row>
    <row r="42822" spans="8:11">
      <c r="H42822" s="15"/>
      <c r="K42822" s="15"/>
    </row>
    <row r="42823" spans="8:11">
      <c r="H42823" s="15"/>
      <c r="K42823" s="15"/>
    </row>
    <row r="42824" spans="8:11">
      <c r="H42824" s="15"/>
      <c r="K42824" s="15"/>
    </row>
    <row r="42825" spans="8:11">
      <c r="H42825" s="15"/>
      <c r="K42825" s="15"/>
    </row>
    <row r="42826" spans="8:11">
      <c r="H42826" s="15"/>
      <c r="K42826" s="15"/>
    </row>
    <row r="42827" spans="8:11">
      <c r="H42827" s="15"/>
      <c r="K42827" s="15"/>
    </row>
    <row r="42828" spans="8:11">
      <c r="H42828" s="15"/>
      <c r="K42828" s="15"/>
    </row>
    <row r="42829" spans="8:11">
      <c r="H42829" s="15"/>
      <c r="K42829" s="15"/>
    </row>
    <row r="42830" spans="8:11">
      <c r="H42830" s="15"/>
      <c r="K42830" s="15"/>
    </row>
    <row r="42831" spans="8:11">
      <c r="H42831" s="15"/>
      <c r="K42831" s="15"/>
    </row>
    <row r="42832" spans="8:11">
      <c r="H42832" s="15"/>
      <c r="K42832" s="15"/>
    </row>
    <row r="42833" spans="8:11">
      <c r="H42833" s="15"/>
      <c r="K42833" s="15"/>
    </row>
    <row r="42834" spans="8:11">
      <c r="H42834" s="15"/>
      <c r="K42834" s="15"/>
    </row>
    <row r="42835" spans="8:11">
      <c r="H42835" s="15"/>
      <c r="K42835" s="15"/>
    </row>
    <row r="42836" spans="8:11">
      <c r="H42836" s="15"/>
      <c r="K42836" s="15"/>
    </row>
    <row r="42837" spans="8:11">
      <c r="H42837" s="15"/>
      <c r="K42837" s="15"/>
    </row>
    <row r="42838" spans="8:11">
      <c r="H42838" s="15"/>
      <c r="K42838" s="15"/>
    </row>
    <row r="42839" spans="8:11">
      <c r="H42839" s="15"/>
      <c r="K42839" s="15"/>
    </row>
    <row r="42840" spans="8:11">
      <c r="H42840" s="15"/>
      <c r="K42840" s="15"/>
    </row>
    <row r="42841" spans="8:11">
      <c r="H42841" s="15"/>
      <c r="K42841" s="15"/>
    </row>
    <row r="42842" spans="8:11">
      <c r="H42842" s="15"/>
      <c r="K42842" s="15"/>
    </row>
    <row r="42843" spans="8:11">
      <c r="H42843" s="15"/>
      <c r="K42843" s="15"/>
    </row>
    <row r="42844" spans="8:11">
      <c r="H42844" s="15"/>
      <c r="K42844" s="15"/>
    </row>
    <row r="42845" spans="8:11">
      <c r="H42845" s="15"/>
      <c r="K42845" s="15"/>
    </row>
    <row r="42846" spans="8:11">
      <c r="H42846" s="15"/>
      <c r="K42846" s="15"/>
    </row>
    <row r="42847" spans="8:11">
      <c r="H42847" s="15"/>
      <c r="K42847" s="15"/>
    </row>
    <row r="42848" spans="8:11">
      <c r="H42848" s="15"/>
      <c r="K42848" s="15"/>
    </row>
    <row r="42849" spans="8:11">
      <c r="H42849" s="15"/>
      <c r="K42849" s="15"/>
    </row>
    <row r="42850" spans="8:11">
      <c r="H42850" s="15"/>
      <c r="K42850" s="15"/>
    </row>
    <row r="42851" spans="8:11">
      <c r="H42851" s="15"/>
      <c r="K42851" s="15"/>
    </row>
    <row r="42852" spans="8:11">
      <c r="H42852" s="15"/>
      <c r="K42852" s="15"/>
    </row>
    <row r="42853" spans="8:11">
      <c r="H42853" s="15"/>
      <c r="K42853" s="15"/>
    </row>
    <row r="42854" spans="8:11">
      <c r="H42854" s="15"/>
      <c r="K42854" s="15"/>
    </row>
    <row r="42855" spans="8:11">
      <c r="H42855" s="15"/>
      <c r="K42855" s="15"/>
    </row>
    <row r="42856" spans="8:11">
      <c r="H42856" s="15"/>
      <c r="K42856" s="15"/>
    </row>
    <row r="42857" spans="8:11">
      <c r="H42857" s="15"/>
      <c r="K42857" s="15"/>
    </row>
    <row r="42858" spans="8:11">
      <c r="H42858" s="15"/>
      <c r="K42858" s="15"/>
    </row>
    <row r="42859" spans="8:11">
      <c r="H42859" s="15"/>
      <c r="K42859" s="15"/>
    </row>
    <row r="42860" spans="8:11">
      <c r="H42860" s="15"/>
      <c r="K42860" s="15"/>
    </row>
    <row r="42861" spans="8:11">
      <c r="H42861" s="15"/>
      <c r="K42861" s="15"/>
    </row>
    <row r="42862" spans="8:11">
      <c r="H42862" s="15"/>
      <c r="K42862" s="15"/>
    </row>
    <row r="42863" spans="8:11">
      <c r="H42863" s="15"/>
      <c r="K42863" s="15"/>
    </row>
    <row r="42864" spans="8:11">
      <c r="H42864" s="15"/>
      <c r="K42864" s="15"/>
    </row>
    <row r="42865" spans="8:11">
      <c r="H42865" s="15"/>
      <c r="K42865" s="15"/>
    </row>
    <row r="42866" spans="8:11">
      <c r="H42866" s="15"/>
      <c r="K42866" s="15"/>
    </row>
    <row r="42867" spans="8:11">
      <c r="H42867" s="15"/>
      <c r="K42867" s="15"/>
    </row>
    <row r="42868" spans="8:11">
      <c r="H42868" s="15"/>
      <c r="K42868" s="15"/>
    </row>
    <row r="42869" spans="8:11">
      <c r="H42869" s="15"/>
      <c r="K42869" s="15"/>
    </row>
    <row r="42870" spans="8:11">
      <c r="H42870" s="15"/>
      <c r="K42870" s="15"/>
    </row>
    <row r="42871" spans="8:11">
      <c r="H42871" s="15"/>
      <c r="K42871" s="15"/>
    </row>
    <row r="42872" spans="8:11">
      <c r="H42872" s="15"/>
      <c r="K42872" s="15"/>
    </row>
    <row r="42873" spans="8:11">
      <c r="H42873" s="15"/>
      <c r="K42873" s="15"/>
    </row>
    <row r="42874" spans="8:11">
      <c r="H42874" s="15"/>
      <c r="K42874" s="15"/>
    </row>
    <row r="42875" spans="8:11">
      <c r="H42875" s="15"/>
      <c r="K42875" s="15"/>
    </row>
    <row r="42876" spans="8:11">
      <c r="H42876" s="15"/>
      <c r="K42876" s="15"/>
    </row>
    <row r="42877" spans="8:11">
      <c r="H42877" s="15"/>
      <c r="K42877" s="15"/>
    </row>
    <row r="42878" spans="8:11">
      <c r="H42878" s="15"/>
      <c r="K42878" s="15"/>
    </row>
    <row r="42879" spans="8:11">
      <c r="H42879" s="15"/>
      <c r="K42879" s="15"/>
    </row>
    <row r="42880" spans="8:11">
      <c r="H42880" s="15"/>
      <c r="K42880" s="15"/>
    </row>
    <row r="42881" spans="8:11">
      <c r="H42881" s="15"/>
      <c r="K42881" s="15"/>
    </row>
    <row r="42882" spans="8:11">
      <c r="H42882" s="15"/>
      <c r="K42882" s="15"/>
    </row>
    <row r="42883" spans="8:11">
      <c r="H42883" s="15"/>
      <c r="K42883" s="15"/>
    </row>
    <row r="42884" spans="8:11">
      <c r="H42884" s="15"/>
      <c r="K42884" s="15"/>
    </row>
    <row r="42885" spans="8:11">
      <c r="H42885" s="15"/>
      <c r="K42885" s="15"/>
    </row>
    <row r="42886" spans="8:11">
      <c r="H42886" s="15"/>
      <c r="K42886" s="15"/>
    </row>
    <row r="42887" spans="8:11">
      <c r="H42887" s="15"/>
      <c r="K42887" s="15"/>
    </row>
    <row r="42888" spans="8:11">
      <c r="H42888" s="15"/>
      <c r="K42888" s="15"/>
    </row>
    <row r="42889" spans="8:11">
      <c r="H42889" s="15"/>
      <c r="K42889" s="15"/>
    </row>
    <row r="42890" spans="8:11">
      <c r="H42890" s="15"/>
      <c r="K42890" s="15"/>
    </row>
    <row r="42891" spans="8:11">
      <c r="H42891" s="15"/>
      <c r="K42891" s="15"/>
    </row>
    <row r="42892" spans="8:11">
      <c r="H42892" s="15"/>
      <c r="K42892" s="15"/>
    </row>
    <row r="42893" spans="8:11">
      <c r="H42893" s="15"/>
      <c r="K42893" s="15"/>
    </row>
    <row r="42894" spans="8:11">
      <c r="H42894" s="15"/>
      <c r="K42894" s="15"/>
    </row>
    <row r="42895" spans="8:11">
      <c r="H42895" s="15"/>
      <c r="K42895" s="15"/>
    </row>
    <row r="42896" spans="8:11">
      <c r="H42896" s="15"/>
      <c r="K42896" s="15"/>
    </row>
    <row r="42897" spans="8:11">
      <c r="H42897" s="15"/>
      <c r="K42897" s="15"/>
    </row>
    <row r="42898" spans="8:11">
      <c r="H42898" s="15"/>
      <c r="K42898" s="15"/>
    </row>
    <row r="42899" spans="8:11">
      <c r="H42899" s="15"/>
      <c r="K42899" s="15"/>
    </row>
    <row r="42900" spans="8:11">
      <c r="H42900" s="15"/>
      <c r="K42900" s="15"/>
    </row>
    <row r="42901" spans="8:11">
      <c r="H42901" s="15"/>
      <c r="K42901" s="15"/>
    </row>
    <row r="42902" spans="8:11">
      <c r="H42902" s="15"/>
      <c r="K42902" s="15"/>
    </row>
    <row r="42903" spans="8:11">
      <c r="H42903" s="15"/>
      <c r="K42903" s="15"/>
    </row>
    <row r="42904" spans="8:11">
      <c r="H42904" s="15"/>
      <c r="K42904" s="15"/>
    </row>
    <row r="42905" spans="8:11">
      <c r="H42905" s="15"/>
      <c r="K42905" s="15"/>
    </row>
    <row r="42906" spans="8:11">
      <c r="H42906" s="15"/>
      <c r="K42906" s="15"/>
    </row>
    <row r="42907" spans="8:11">
      <c r="H42907" s="15"/>
      <c r="K42907" s="15"/>
    </row>
    <row r="42908" spans="8:11">
      <c r="H42908" s="15"/>
      <c r="K42908" s="15"/>
    </row>
    <row r="42909" spans="8:11">
      <c r="H42909" s="15"/>
      <c r="K42909" s="15"/>
    </row>
    <row r="42910" spans="8:11">
      <c r="H42910" s="15"/>
      <c r="K42910" s="15"/>
    </row>
    <row r="42911" spans="8:11">
      <c r="H42911" s="15"/>
      <c r="K42911" s="15"/>
    </row>
    <row r="42912" spans="8:11">
      <c r="H42912" s="15"/>
      <c r="K42912" s="15"/>
    </row>
    <row r="42913" spans="8:11">
      <c r="H42913" s="15"/>
      <c r="K42913" s="15"/>
    </row>
    <row r="42914" spans="8:11">
      <c r="H42914" s="15"/>
      <c r="K42914" s="15"/>
    </row>
    <row r="42915" spans="8:11">
      <c r="H42915" s="15"/>
      <c r="K42915" s="15"/>
    </row>
    <row r="42916" spans="8:11">
      <c r="H42916" s="15"/>
      <c r="K42916" s="15"/>
    </row>
    <row r="42917" spans="8:11">
      <c r="H42917" s="15"/>
      <c r="K42917" s="15"/>
    </row>
    <row r="42918" spans="8:11">
      <c r="H42918" s="15"/>
      <c r="K42918" s="15"/>
    </row>
    <row r="42919" spans="8:11">
      <c r="H42919" s="15"/>
      <c r="K42919" s="15"/>
    </row>
    <row r="42920" spans="8:11">
      <c r="H42920" s="15"/>
      <c r="K42920" s="15"/>
    </row>
    <row r="42921" spans="8:11">
      <c r="H42921" s="15"/>
      <c r="K42921" s="15"/>
    </row>
    <row r="42922" spans="8:11">
      <c r="H42922" s="15"/>
      <c r="K42922" s="15"/>
    </row>
    <row r="42923" spans="8:11">
      <c r="H42923" s="15"/>
      <c r="K42923" s="15"/>
    </row>
    <row r="42924" spans="8:11">
      <c r="H42924" s="15"/>
      <c r="K42924" s="15"/>
    </row>
    <row r="42925" spans="8:11">
      <c r="H42925" s="15"/>
      <c r="K42925" s="15"/>
    </row>
    <row r="42926" spans="8:11">
      <c r="H42926" s="15"/>
      <c r="K42926" s="15"/>
    </row>
    <row r="42927" spans="8:11">
      <c r="H42927" s="15"/>
      <c r="K42927" s="15"/>
    </row>
    <row r="42928" spans="8:11">
      <c r="H42928" s="15"/>
      <c r="K42928" s="15"/>
    </row>
    <row r="42929" spans="8:11">
      <c r="H42929" s="15"/>
      <c r="K42929" s="15"/>
    </row>
    <row r="42930" spans="8:11">
      <c r="H42930" s="15"/>
      <c r="K42930" s="15"/>
    </row>
    <row r="42931" spans="8:11">
      <c r="H42931" s="15"/>
      <c r="K42931" s="15"/>
    </row>
    <row r="42932" spans="8:11">
      <c r="H42932" s="15"/>
      <c r="K42932" s="15"/>
    </row>
    <row r="42933" spans="8:11">
      <c r="H42933" s="15"/>
      <c r="K42933" s="15"/>
    </row>
    <row r="42934" spans="8:11">
      <c r="H42934" s="15"/>
      <c r="K42934" s="15"/>
    </row>
    <row r="42935" spans="8:11">
      <c r="H42935" s="15"/>
      <c r="K42935" s="15"/>
    </row>
    <row r="42936" spans="8:11">
      <c r="H42936" s="15"/>
      <c r="K42936" s="15"/>
    </row>
    <row r="42937" spans="8:11">
      <c r="H42937" s="15"/>
      <c r="K42937" s="15"/>
    </row>
    <row r="42938" spans="8:11">
      <c r="H42938" s="15"/>
      <c r="K42938" s="15"/>
    </row>
    <row r="42939" spans="8:11">
      <c r="H42939" s="15"/>
      <c r="K42939" s="15"/>
    </row>
    <row r="42940" spans="8:11">
      <c r="H42940" s="15"/>
      <c r="K42940" s="15"/>
    </row>
    <row r="42941" spans="8:11">
      <c r="H42941" s="15"/>
      <c r="K42941" s="15"/>
    </row>
    <row r="42942" spans="8:11">
      <c r="H42942" s="15"/>
      <c r="K42942" s="15"/>
    </row>
    <row r="42943" spans="8:11">
      <c r="H42943" s="15"/>
      <c r="K42943" s="15"/>
    </row>
    <row r="42944" spans="8:11">
      <c r="H42944" s="15"/>
      <c r="K42944" s="15"/>
    </row>
    <row r="42945" spans="8:11">
      <c r="H42945" s="15"/>
      <c r="K42945" s="15"/>
    </row>
    <row r="42946" spans="8:11">
      <c r="H42946" s="15"/>
      <c r="K42946" s="15"/>
    </row>
    <row r="42947" spans="8:11">
      <c r="H42947" s="15"/>
      <c r="K42947" s="15"/>
    </row>
    <row r="42948" spans="8:11">
      <c r="H42948" s="15"/>
      <c r="K42948" s="15"/>
    </row>
    <row r="42949" spans="8:11">
      <c r="H42949" s="15"/>
      <c r="K42949" s="15"/>
    </row>
    <row r="42950" spans="8:11">
      <c r="H42950" s="15"/>
      <c r="K42950" s="15"/>
    </row>
    <row r="42951" spans="8:11">
      <c r="H42951" s="15"/>
      <c r="K42951" s="15"/>
    </row>
    <row r="42952" spans="8:11">
      <c r="H42952" s="15"/>
      <c r="K42952" s="15"/>
    </row>
    <row r="42953" spans="8:11">
      <c r="H42953" s="15"/>
      <c r="K42953" s="15"/>
    </row>
    <row r="42954" spans="8:11">
      <c r="H42954" s="15"/>
      <c r="K42954" s="15"/>
    </row>
    <row r="42955" spans="8:11">
      <c r="H42955" s="15"/>
      <c r="K42955" s="15"/>
    </row>
    <row r="42956" spans="8:11">
      <c r="H42956" s="15"/>
      <c r="K42956" s="15"/>
    </row>
    <row r="42957" spans="8:11">
      <c r="H42957" s="15"/>
      <c r="K42957" s="15"/>
    </row>
    <row r="42958" spans="8:11">
      <c r="H42958" s="15"/>
      <c r="K42958" s="15"/>
    </row>
    <row r="42959" spans="8:11">
      <c r="H42959" s="15"/>
      <c r="K42959" s="15"/>
    </row>
    <row r="42960" spans="8:11">
      <c r="H42960" s="15"/>
      <c r="K42960" s="15"/>
    </row>
    <row r="42961" spans="8:11">
      <c r="H42961" s="15"/>
      <c r="K42961" s="15"/>
    </row>
    <row r="42962" spans="8:11">
      <c r="H42962" s="15"/>
      <c r="K42962" s="15"/>
    </row>
    <row r="42963" spans="8:11">
      <c r="H42963" s="15"/>
      <c r="K42963" s="15"/>
    </row>
    <row r="42964" spans="8:11">
      <c r="H42964" s="15"/>
      <c r="K42964" s="15"/>
    </row>
    <row r="42965" spans="8:11">
      <c r="H42965" s="15"/>
      <c r="K42965" s="15"/>
    </row>
    <row r="42966" spans="8:11">
      <c r="H42966" s="15"/>
      <c r="K42966" s="15"/>
    </row>
    <row r="42967" spans="8:11">
      <c r="H42967" s="15"/>
      <c r="K42967" s="15"/>
    </row>
    <row r="42968" spans="8:11">
      <c r="H42968" s="15"/>
      <c r="K42968" s="15"/>
    </row>
    <row r="42969" spans="8:11">
      <c r="H42969" s="15"/>
      <c r="K42969" s="15"/>
    </row>
    <row r="42970" spans="8:11">
      <c r="H42970" s="15"/>
      <c r="K42970" s="15"/>
    </row>
    <row r="42971" spans="8:11">
      <c r="H42971" s="15"/>
      <c r="K42971" s="15"/>
    </row>
    <row r="42972" spans="8:11">
      <c r="H42972" s="15"/>
      <c r="K42972" s="15"/>
    </row>
    <row r="42973" spans="8:11">
      <c r="H42973" s="15"/>
      <c r="K42973" s="15"/>
    </row>
    <row r="42974" spans="8:11">
      <c r="H42974" s="15"/>
      <c r="K42974" s="15"/>
    </row>
    <row r="42975" spans="8:11">
      <c r="H42975" s="15"/>
      <c r="K42975" s="15"/>
    </row>
    <row r="42976" spans="8:11">
      <c r="H42976" s="15"/>
      <c r="K42976" s="15"/>
    </row>
    <row r="42977" spans="8:11">
      <c r="H42977" s="15"/>
      <c r="K42977" s="15"/>
    </row>
    <row r="42978" spans="8:11">
      <c r="H42978" s="15"/>
      <c r="K42978" s="15"/>
    </row>
    <row r="42979" spans="8:11">
      <c r="H42979" s="15"/>
      <c r="K42979" s="15"/>
    </row>
    <row r="42980" spans="8:11">
      <c r="H42980" s="15"/>
      <c r="K42980" s="15"/>
    </row>
    <row r="42981" spans="8:11">
      <c r="H42981" s="15"/>
      <c r="K42981" s="15"/>
    </row>
    <row r="42982" spans="8:11">
      <c r="H42982" s="15"/>
      <c r="K42982" s="15"/>
    </row>
    <row r="42983" spans="8:11">
      <c r="H42983" s="15"/>
      <c r="K42983" s="15"/>
    </row>
    <row r="42984" spans="8:11">
      <c r="H42984" s="15"/>
      <c r="K42984" s="15"/>
    </row>
    <row r="42985" spans="8:11">
      <c r="H42985" s="15"/>
      <c r="K42985" s="15"/>
    </row>
    <row r="42986" spans="8:11">
      <c r="H42986" s="15"/>
      <c r="K42986" s="15"/>
    </row>
    <row r="42987" spans="8:11">
      <c r="H42987" s="15"/>
      <c r="K42987" s="15"/>
    </row>
    <row r="42988" spans="8:11">
      <c r="H42988" s="15"/>
      <c r="K42988" s="15"/>
    </row>
    <row r="42989" spans="8:11">
      <c r="H42989" s="15"/>
      <c r="K42989" s="15"/>
    </row>
    <row r="42990" spans="8:11">
      <c r="H42990" s="15"/>
      <c r="K42990" s="15"/>
    </row>
    <row r="42991" spans="8:11">
      <c r="H42991" s="15"/>
      <c r="K42991" s="15"/>
    </row>
    <row r="42992" spans="8:11">
      <c r="H42992" s="15"/>
      <c r="K42992" s="15"/>
    </row>
    <row r="42993" spans="8:11">
      <c r="H42993" s="15"/>
      <c r="K42993" s="15"/>
    </row>
    <row r="42994" spans="8:11">
      <c r="H42994" s="15"/>
      <c r="K42994" s="15"/>
    </row>
    <row r="42995" spans="8:11">
      <c r="H42995" s="15"/>
      <c r="K42995" s="15"/>
    </row>
    <row r="42996" spans="8:11">
      <c r="H42996" s="15"/>
      <c r="K42996" s="15"/>
    </row>
    <row r="42997" spans="8:11">
      <c r="H42997" s="15"/>
      <c r="K42997" s="15"/>
    </row>
    <row r="42998" spans="8:11">
      <c r="H42998" s="15"/>
      <c r="K42998" s="15"/>
    </row>
    <row r="42999" spans="8:11">
      <c r="H42999" s="15"/>
      <c r="K42999" s="15"/>
    </row>
    <row r="43000" spans="8:11">
      <c r="H43000" s="15"/>
      <c r="K43000" s="15"/>
    </row>
    <row r="43001" spans="8:11">
      <c r="H43001" s="15"/>
      <c r="K43001" s="15"/>
    </row>
    <row r="43002" spans="8:11">
      <c r="H43002" s="15"/>
      <c r="K43002" s="15"/>
    </row>
    <row r="43003" spans="8:11">
      <c r="H43003" s="15"/>
      <c r="K43003" s="15"/>
    </row>
    <row r="43004" spans="8:11">
      <c r="H43004" s="15"/>
      <c r="K43004" s="15"/>
    </row>
    <row r="43005" spans="8:11">
      <c r="H43005" s="15"/>
      <c r="K43005" s="15"/>
    </row>
    <row r="43006" spans="8:11">
      <c r="H43006" s="15"/>
      <c r="K43006" s="15"/>
    </row>
    <row r="43007" spans="8:11">
      <c r="H43007" s="15"/>
      <c r="K43007" s="15"/>
    </row>
    <row r="43008" spans="8:11">
      <c r="H43008" s="15"/>
      <c r="K43008" s="15"/>
    </row>
    <row r="43009" spans="8:11">
      <c r="H43009" s="15"/>
      <c r="K43009" s="15"/>
    </row>
    <row r="43010" spans="8:11">
      <c r="H43010" s="15"/>
      <c r="K43010" s="15"/>
    </row>
    <row r="43011" spans="8:11">
      <c r="H43011" s="15"/>
      <c r="K43011" s="15"/>
    </row>
    <row r="43012" spans="8:11">
      <c r="H43012" s="15"/>
      <c r="K43012" s="15"/>
    </row>
    <row r="43013" spans="8:11">
      <c r="H43013" s="15"/>
      <c r="K43013" s="15"/>
    </row>
    <row r="43014" spans="8:11">
      <c r="H43014" s="15"/>
      <c r="K43014" s="15"/>
    </row>
    <row r="43015" spans="8:11">
      <c r="H43015" s="15"/>
      <c r="K43015" s="15"/>
    </row>
    <row r="43016" spans="8:11">
      <c r="H43016" s="15"/>
      <c r="K43016" s="15"/>
    </row>
    <row r="43017" spans="8:11">
      <c r="H43017" s="15"/>
      <c r="K43017" s="15"/>
    </row>
    <row r="43018" spans="8:11">
      <c r="H43018" s="15"/>
      <c r="K43018" s="15"/>
    </row>
    <row r="43019" spans="8:11">
      <c r="H43019" s="15"/>
      <c r="K43019" s="15"/>
    </row>
    <row r="43020" spans="8:11">
      <c r="H43020" s="15"/>
      <c r="K43020" s="15"/>
    </row>
    <row r="43021" spans="8:11">
      <c r="H43021" s="15"/>
      <c r="K43021" s="15"/>
    </row>
    <row r="43022" spans="8:11">
      <c r="H43022" s="15"/>
      <c r="K43022" s="15"/>
    </row>
    <row r="43023" spans="8:11">
      <c r="H43023" s="15"/>
      <c r="K43023" s="15"/>
    </row>
    <row r="43024" spans="8:11">
      <c r="H43024" s="15"/>
      <c r="K43024" s="15"/>
    </row>
    <row r="43025" spans="8:11">
      <c r="H43025" s="15"/>
      <c r="K43025" s="15"/>
    </row>
    <row r="43026" spans="8:11">
      <c r="H43026" s="15"/>
      <c r="K43026" s="15"/>
    </row>
    <row r="43027" spans="8:11">
      <c r="H43027" s="15"/>
      <c r="K43027" s="15"/>
    </row>
    <row r="43028" spans="8:11">
      <c r="H43028" s="15"/>
      <c r="K43028" s="15"/>
    </row>
    <row r="43029" spans="8:11">
      <c r="H43029" s="15"/>
      <c r="K43029" s="15"/>
    </row>
    <row r="43030" spans="8:11">
      <c r="H43030" s="15"/>
      <c r="K43030" s="15"/>
    </row>
    <row r="43031" spans="8:11">
      <c r="H43031" s="15"/>
      <c r="K43031" s="15"/>
    </row>
    <row r="43032" spans="8:11">
      <c r="H43032" s="15"/>
      <c r="K43032" s="15"/>
    </row>
    <row r="43033" spans="8:11">
      <c r="H43033" s="15"/>
      <c r="K43033" s="15"/>
    </row>
    <row r="43034" spans="8:11">
      <c r="H43034" s="15"/>
      <c r="K43034" s="15"/>
    </row>
    <row r="43035" spans="8:11">
      <c r="H43035" s="15"/>
      <c r="K43035" s="15"/>
    </row>
    <row r="43036" spans="8:11">
      <c r="H43036" s="15"/>
      <c r="K43036" s="15"/>
    </row>
    <row r="43037" spans="8:11">
      <c r="H43037" s="15"/>
      <c r="K43037" s="15"/>
    </row>
    <row r="43038" spans="8:11">
      <c r="H43038" s="15"/>
      <c r="K43038" s="15"/>
    </row>
    <row r="43039" spans="8:11">
      <c r="H43039" s="15"/>
      <c r="K43039" s="15"/>
    </row>
    <row r="43040" spans="8:11">
      <c r="H43040" s="15"/>
      <c r="K43040" s="15"/>
    </row>
    <row r="43041" spans="8:11">
      <c r="H43041" s="15"/>
      <c r="K43041" s="15"/>
    </row>
    <row r="43042" spans="8:11">
      <c r="H43042" s="15"/>
      <c r="K43042" s="15"/>
    </row>
    <row r="43043" spans="8:11">
      <c r="H43043" s="15"/>
      <c r="K43043" s="15"/>
    </row>
    <row r="43044" spans="8:11">
      <c r="H43044" s="15"/>
      <c r="K43044" s="15"/>
    </row>
    <row r="43045" spans="8:11">
      <c r="H43045" s="15"/>
      <c r="K43045" s="15"/>
    </row>
    <row r="43046" spans="8:11">
      <c r="H43046" s="15"/>
      <c r="K43046" s="15"/>
    </row>
    <row r="43047" spans="8:11">
      <c r="H43047" s="15"/>
      <c r="K43047" s="15"/>
    </row>
    <row r="43048" spans="8:11">
      <c r="H43048" s="15"/>
      <c r="K43048" s="15"/>
    </row>
    <row r="43049" spans="8:11">
      <c r="H43049" s="15"/>
      <c r="K43049" s="15"/>
    </row>
    <row r="43050" spans="8:11">
      <c r="H43050" s="15"/>
      <c r="K43050" s="15"/>
    </row>
    <row r="43051" spans="8:11">
      <c r="H43051" s="15"/>
      <c r="K43051" s="15"/>
    </row>
    <row r="43052" spans="8:11">
      <c r="H43052" s="15"/>
      <c r="K43052" s="15"/>
    </row>
    <row r="43053" spans="8:11">
      <c r="H43053" s="15"/>
      <c r="K43053" s="15"/>
    </row>
    <row r="43054" spans="8:11">
      <c r="H43054" s="15"/>
      <c r="K43054" s="15"/>
    </row>
    <row r="43055" spans="8:11">
      <c r="H43055" s="15"/>
      <c r="K43055" s="15"/>
    </row>
    <row r="43056" spans="8:11">
      <c r="H43056" s="15"/>
      <c r="K43056" s="15"/>
    </row>
    <row r="43057" spans="8:11">
      <c r="H43057" s="15"/>
      <c r="K43057" s="15"/>
    </row>
    <row r="43058" spans="8:11">
      <c r="H43058" s="15"/>
      <c r="K43058" s="15"/>
    </row>
    <row r="43059" spans="8:11">
      <c r="H43059" s="15"/>
      <c r="K43059" s="15"/>
    </row>
    <row r="43060" spans="8:11">
      <c r="H43060" s="15"/>
      <c r="K43060" s="15"/>
    </row>
    <row r="43061" spans="8:11">
      <c r="H43061" s="15"/>
      <c r="K43061" s="15"/>
    </row>
    <row r="43062" spans="8:11">
      <c r="H43062" s="15"/>
      <c r="K43062" s="15"/>
    </row>
    <row r="43063" spans="8:11">
      <c r="H43063" s="15"/>
      <c r="K43063" s="15"/>
    </row>
    <row r="43064" spans="8:11">
      <c r="H43064" s="15"/>
      <c r="K43064" s="15"/>
    </row>
    <row r="43065" spans="8:11">
      <c r="H43065" s="15"/>
      <c r="K43065" s="15"/>
    </row>
    <row r="43066" spans="8:11">
      <c r="H43066" s="15"/>
      <c r="K43066" s="15"/>
    </row>
    <row r="43067" spans="8:11">
      <c r="H43067" s="15"/>
      <c r="K43067" s="15"/>
    </row>
    <row r="43068" spans="8:11">
      <c r="H43068" s="15"/>
      <c r="K43068" s="15"/>
    </row>
    <row r="43069" spans="8:11">
      <c r="H43069" s="15"/>
      <c r="K43069" s="15"/>
    </row>
    <row r="43070" spans="8:11">
      <c r="H43070" s="15"/>
      <c r="K43070" s="15"/>
    </row>
    <row r="43071" spans="8:11">
      <c r="H43071" s="15"/>
      <c r="K43071" s="15"/>
    </row>
    <row r="43072" spans="8:11">
      <c r="H43072" s="15"/>
      <c r="K43072" s="15"/>
    </row>
    <row r="43073" spans="8:11">
      <c r="H43073" s="15"/>
      <c r="K43073" s="15"/>
    </row>
    <row r="43074" spans="8:11">
      <c r="H43074" s="15"/>
      <c r="K43074" s="15"/>
    </row>
    <row r="43075" spans="8:11">
      <c r="H43075" s="15"/>
      <c r="K43075" s="15"/>
    </row>
    <row r="43076" spans="8:11">
      <c r="H43076" s="15"/>
      <c r="K43076" s="15"/>
    </row>
    <row r="43077" spans="8:11">
      <c r="H43077" s="15"/>
      <c r="K43077" s="15"/>
    </row>
    <row r="43078" spans="8:11">
      <c r="H43078" s="15"/>
      <c r="K43078" s="15"/>
    </row>
    <row r="43079" spans="8:11">
      <c r="H43079" s="15"/>
      <c r="K43079" s="15"/>
    </row>
    <row r="43080" spans="8:11">
      <c r="H43080" s="15"/>
      <c r="K43080" s="15"/>
    </row>
    <row r="43081" spans="8:11">
      <c r="H43081" s="15"/>
      <c r="K43081" s="15"/>
    </row>
    <row r="43082" spans="8:11">
      <c r="H43082" s="15"/>
      <c r="K43082" s="15"/>
    </row>
    <row r="43083" spans="8:11">
      <c r="H43083" s="15"/>
      <c r="K43083" s="15"/>
    </row>
    <row r="43084" spans="8:11">
      <c r="H43084" s="15"/>
      <c r="K43084" s="15"/>
    </row>
    <row r="43085" spans="8:11">
      <c r="H43085" s="15"/>
      <c r="K43085" s="15"/>
    </row>
    <row r="43086" spans="8:11">
      <c r="H43086" s="15"/>
      <c r="K43086" s="15"/>
    </row>
    <row r="43087" spans="8:11">
      <c r="H43087" s="15"/>
      <c r="K43087" s="15"/>
    </row>
    <row r="43088" spans="8:11">
      <c r="H43088" s="15"/>
      <c r="K43088" s="15"/>
    </row>
    <row r="43089" spans="8:11">
      <c r="H43089" s="15"/>
      <c r="K43089" s="15"/>
    </row>
    <row r="43090" spans="8:11">
      <c r="H43090" s="15"/>
      <c r="K43090" s="15"/>
    </row>
    <row r="43091" spans="8:11">
      <c r="H43091" s="15"/>
      <c r="K43091" s="15"/>
    </row>
    <row r="43092" spans="8:11">
      <c r="H43092" s="15"/>
      <c r="K43092" s="15"/>
    </row>
    <row r="43093" spans="8:11">
      <c r="H43093" s="15"/>
      <c r="K43093" s="15"/>
    </row>
    <row r="43094" spans="8:11">
      <c r="H43094" s="15"/>
      <c r="K43094" s="15"/>
    </row>
    <row r="43095" spans="8:11">
      <c r="H43095" s="15"/>
      <c r="K43095" s="15"/>
    </row>
    <row r="43096" spans="8:11">
      <c r="H43096" s="15"/>
      <c r="K43096" s="15"/>
    </row>
    <row r="43097" spans="8:11">
      <c r="H43097" s="15"/>
      <c r="K43097" s="15"/>
    </row>
    <row r="43098" spans="8:11">
      <c r="H43098" s="15"/>
      <c r="K43098" s="15"/>
    </row>
    <row r="43099" spans="8:11">
      <c r="H43099" s="15"/>
      <c r="K43099" s="15"/>
    </row>
    <row r="43100" spans="8:11">
      <c r="H43100" s="15"/>
      <c r="K43100" s="15"/>
    </row>
    <row r="43101" spans="8:11">
      <c r="H43101" s="15"/>
      <c r="K43101" s="15"/>
    </row>
    <row r="43102" spans="8:11">
      <c r="H43102" s="15"/>
      <c r="K43102" s="15"/>
    </row>
    <row r="43103" spans="8:11">
      <c r="H43103" s="15"/>
      <c r="K43103" s="15"/>
    </row>
    <row r="43104" spans="8:11">
      <c r="H43104" s="15"/>
      <c r="K43104" s="15"/>
    </row>
    <row r="43105" spans="8:11">
      <c r="H43105" s="15"/>
      <c r="K43105" s="15"/>
    </row>
    <row r="43106" spans="8:11">
      <c r="H43106" s="15"/>
      <c r="K43106" s="15"/>
    </row>
    <row r="43107" spans="8:11">
      <c r="H43107" s="15"/>
      <c r="K43107" s="15"/>
    </row>
    <row r="43108" spans="8:11">
      <c r="H43108" s="15"/>
      <c r="K43108" s="15"/>
    </row>
    <row r="43109" spans="8:11">
      <c r="H43109" s="15"/>
      <c r="K43109" s="15"/>
    </row>
    <row r="43110" spans="8:11">
      <c r="H43110" s="15"/>
      <c r="K43110" s="15"/>
    </row>
    <row r="43111" spans="8:11">
      <c r="H43111" s="15"/>
      <c r="K43111" s="15"/>
    </row>
    <row r="43112" spans="8:11">
      <c r="H43112" s="15"/>
      <c r="K43112" s="15"/>
    </row>
    <row r="43113" spans="8:11">
      <c r="H43113" s="15"/>
      <c r="K43113" s="15"/>
    </row>
    <row r="43114" spans="8:11">
      <c r="H43114" s="15"/>
      <c r="K43114" s="15"/>
    </row>
    <row r="43115" spans="8:11">
      <c r="H43115" s="15"/>
      <c r="K43115" s="15"/>
    </row>
    <row r="43116" spans="8:11">
      <c r="H43116" s="15"/>
      <c r="K43116" s="15"/>
    </row>
    <row r="43117" spans="8:11">
      <c r="H43117" s="15"/>
      <c r="K43117" s="15"/>
    </row>
    <row r="43118" spans="8:11">
      <c r="H43118" s="15"/>
      <c r="K43118" s="15"/>
    </row>
    <row r="43119" spans="8:11">
      <c r="H43119" s="15"/>
      <c r="K43119" s="15"/>
    </row>
    <row r="43120" spans="8:11">
      <c r="H43120" s="15"/>
      <c r="K43120" s="15"/>
    </row>
    <row r="43121" spans="8:11">
      <c r="H43121" s="15"/>
      <c r="K43121" s="15"/>
    </row>
    <row r="43122" spans="8:11">
      <c r="H43122" s="15"/>
      <c r="K43122" s="15"/>
    </row>
    <row r="43123" spans="8:11">
      <c r="H43123" s="15"/>
      <c r="K43123" s="15"/>
    </row>
    <row r="43124" spans="8:11">
      <c r="H43124" s="15"/>
      <c r="K43124" s="15"/>
    </row>
    <row r="43125" spans="8:11">
      <c r="H43125" s="15"/>
      <c r="K43125" s="15"/>
    </row>
    <row r="43126" spans="8:11">
      <c r="H43126" s="15"/>
      <c r="K43126" s="15"/>
    </row>
    <row r="43127" spans="8:11">
      <c r="H43127" s="15"/>
      <c r="K43127" s="15"/>
    </row>
    <row r="43128" spans="8:11">
      <c r="H43128" s="15"/>
      <c r="K43128" s="15"/>
    </row>
    <row r="43129" spans="8:11">
      <c r="H43129" s="15"/>
      <c r="K43129" s="15"/>
    </row>
    <row r="43130" spans="8:11">
      <c r="H43130" s="15"/>
      <c r="K43130" s="15"/>
    </row>
    <row r="43131" spans="8:11">
      <c r="H43131" s="15"/>
      <c r="K43131" s="15"/>
    </row>
    <row r="43132" spans="8:11">
      <c r="H43132" s="15"/>
      <c r="K43132" s="15"/>
    </row>
    <row r="43133" spans="8:11">
      <c r="H43133" s="15"/>
      <c r="K43133" s="15"/>
    </row>
    <row r="43134" spans="8:11">
      <c r="H43134" s="15"/>
      <c r="K43134" s="15"/>
    </row>
    <row r="43135" spans="8:11">
      <c r="H43135" s="15"/>
      <c r="K43135" s="15"/>
    </row>
    <row r="43136" spans="8:11">
      <c r="H43136" s="15"/>
      <c r="K43136" s="15"/>
    </row>
    <row r="43137" spans="8:11">
      <c r="H43137" s="15"/>
      <c r="K43137" s="15"/>
    </row>
    <row r="43138" spans="8:11">
      <c r="H43138" s="15"/>
      <c r="K43138" s="15"/>
    </row>
    <row r="43139" spans="8:11">
      <c r="H43139" s="15"/>
      <c r="K43139" s="15"/>
    </row>
    <row r="43140" spans="8:11">
      <c r="H43140" s="15"/>
      <c r="K43140" s="15"/>
    </row>
    <row r="43141" spans="8:11">
      <c r="H43141" s="15"/>
      <c r="K43141" s="15"/>
    </row>
    <row r="43142" spans="8:11">
      <c r="H43142" s="15"/>
      <c r="K43142" s="15"/>
    </row>
    <row r="43143" spans="8:11">
      <c r="H43143" s="15"/>
      <c r="K43143" s="15"/>
    </row>
    <row r="43144" spans="8:11">
      <c r="H43144" s="15"/>
      <c r="K43144" s="15"/>
    </row>
    <row r="43145" spans="8:11">
      <c r="H43145" s="15"/>
      <c r="K43145" s="15"/>
    </row>
    <row r="43146" spans="8:11">
      <c r="H43146" s="15"/>
      <c r="K43146" s="15"/>
    </row>
    <row r="43147" spans="8:11">
      <c r="H43147" s="15"/>
      <c r="K43147" s="15"/>
    </row>
    <row r="43148" spans="8:11">
      <c r="H43148" s="15"/>
      <c r="K43148" s="15"/>
    </row>
    <row r="43149" spans="8:11">
      <c r="H43149" s="15"/>
      <c r="K43149" s="15"/>
    </row>
    <row r="43150" spans="8:11">
      <c r="H43150" s="15"/>
      <c r="K43150" s="15"/>
    </row>
    <row r="43151" spans="8:11">
      <c r="H43151" s="15"/>
      <c r="K43151" s="15"/>
    </row>
    <row r="43152" spans="8:11">
      <c r="H43152" s="15"/>
      <c r="K43152" s="15"/>
    </row>
    <row r="43153" spans="8:11">
      <c r="H43153" s="15"/>
      <c r="K43153" s="15"/>
    </row>
    <row r="43154" spans="8:11">
      <c r="H43154" s="15"/>
      <c r="K43154" s="15"/>
    </row>
    <row r="43155" spans="8:11">
      <c r="H43155" s="15"/>
      <c r="K43155" s="15"/>
    </row>
    <row r="43156" spans="8:11">
      <c r="H43156" s="15"/>
      <c r="K43156" s="15"/>
    </row>
    <row r="43157" spans="8:11">
      <c r="H43157" s="15"/>
      <c r="K43157" s="15"/>
    </row>
    <row r="43158" spans="8:11">
      <c r="H43158" s="15"/>
      <c r="K43158" s="15"/>
    </row>
    <row r="43159" spans="8:11">
      <c r="H43159" s="15"/>
      <c r="K43159" s="15"/>
    </row>
    <row r="43160" spans="8:11">
      <c r="H43160" s="15"/>
      <c r="K43160" s="15"/>
    </row>
    <row r="43161" spans="8:11">
      <c r="H43161" s="15"/>
      <c r="K43161" s="15"/>
    </row>
    <row r="43162" spans="8:11">
      <c r="H43162" s="15"/>
      <c r="K43162" s="15"/>
    </row>
    <row r="43163" spans="8:11">
      <c r="H43163" s="15"/>
      <c r="K43163" s="15"/>
    </row>
    <row r="43164" spans="8:11">
      <c r="H43164" s="15"/>
      <c r="K43164" s="15"/>
    </row>
    <row r="43165" spans="8:11">
      <c r="H43165" s="15"/>
      <c r="K43165" s="15"/>
    </row>
    <row r="43166" spans="8:11">
      <c r="H43166" s="15"/>
      <c r="K43166" s="15"/>
    </row>
    <row r="43167" spans="8:11">
      <c r="H43167" s="15"/>
      <c r="K43167" s="15"/>
    </row>
    <row r="43168" spans="8:11">
      <c r="H43168" s="15"/>
      <c r="K43168" s="15"/>
    </row>
    <row r="43169" spans="8:11">
      <c r="H43169" s="15"/>
      <c r="K43169" s="15"/>
    </row>
    <row r="43170" spans="8:11">
      <c r="H43170" s="15"/>
      <c r="K43170" s="15"/>
    </row>
    <row r="43171" spans="8:11">
      <c r="H43171" s="15"/>
      <c r="K43171" s="15"/>
    </row>
    <row r="43172" spans="8:11">
      <c r="H43172" s="15"/>
      <c r="K43172" s="15"/>
    </row>
    <row r="43173" spans="8:11">
      <c r="H43173" s="15"/>
      <c r="K43173" s="15"/>
    </row>
    <row r="43174" spans="8:11">
      <c r="H43174" s="15"/>
      <c r="K43174" s="15"/>
    </row>
    <row r="43175" spans="8:11">
      <c r="H43175" s="15"/>
      <c r="K43175" s="15"/>
    </row>
    <row r="43176" spans="8:11">
      <c r="H43176" s="15"/>
      <c r="K43176" s="15"/>
    </row>
    <row r="43177" spans="8:11">
      <c r="H43177" s="15"/>
      <c r="K43177" s="15"/>
    </row>
    <row r="43178" spans="8:11">
      <c r="H43178" s="15"/>
      <c r="K43178" s="15"/>
    </row>
    <row r="43179" spans="8:11">
      <c r="H43179" s="15"/>
      <c r="K43179" s="15"/>
    </row>
    <row r="43180" spans="8:11">
      <c r="H43180" s="15"/>
      <c r="K43180" s="15"/>
    </row>
    <row r="43181" spans="8:11">
      <c r="H43181" s="15"/>
      <c r="K43181" s="15"/>
    </row>
    <row r="43182" spans="8:11">
      <c r="H43182" s="15"/>
      <c r="K43182" s="15"/>
    </row>
    <row r="43183" spans="8:11">
      <c r="H43183" s="15"/>
      <c r="K43183" s="15"/>
    </row>
    <row r="43184" spans="8:11">
      <c r="H43184" s="15"/>
      <c r="K43184" s="15"/>
    </row>
    <row r="43185" spans="8:11">
      <c r="H43185" s="15"/>
      <c r="K43185" s="15"/>
    </row>
    <row r="43186" spans="8:11">
      <c r="H43186" s="15"/>
      <c r="K43186" s="15"/>
    </row>
    <row r="43187" spans="8:11">
      <c r="H43187" s="15"/>
      <c r="K43187" s="15"/>
    </row>
    <row r="43188" spans="8:11">
      <c r="H43188" s="15"/>
      <c r="K43188" s="15"/>
    </row>
    <row r="43189" spans="8:11">
      <c r="H43189" s="15"/>
      <c r="K43189" s="15"/>
    </row>
    <row r="43190" spans="8:11">
      <c r="H43190" s="15"/>
      <c r="K43190" s="15"/>
    </row>
    <row r="43191" spans="8:11">
      <c r="H43191" s="15"/>
      <c r="K43191" s="15"/>
    </row>
    <row r="43192" spans="8:11">
      <c r="H43192" s="15"/>
      <c r="K43192" s="15"/>
    </row>
    <row r="43193" spans="8:11">
      <c r="H43193" s="15"/>
      <c r="K43193" s="15"/>
    </row>
    <row r="43194" spans="8:11">
      <c r="H43194" s="15"/>
      <c r="K43194" s="15"/>
    </row>
    <row r="43195" spans="8:11">
      <c r="H43195" s="15"/>
      <c r="K43195" s="15"/>
    </row>
    <row r="43196" spans="8:11">
      <c r="H43196" s="15"/>
      <c r="K43196" s="15"/>
    </row>
    <row r="43197" spans="8:11">
      <c r="H43197" s="15"/>
      <c r="K43197" s="15"/>
    </row>
    <row r="43198" spans="8:11">
      <c r="H43198" s="15"/>
      <c r="K43198" s="15"/>
    </row>
    <row r="43199" spans="8:11">
      <c r="H43199" s="15"/>
      <c r="K43199" s="15"/>
    </row>
    <row r="43200" spans="8:11">
      <c r="H43200" s="15"/>
      <c r="K43200" s="15"/>
    </row>
    <row r="43201" spans="8:11">
      <c r="H43201" s="15"/>
      <c r="K43201" s="15"/>
    </row>
    <row r="43202" spans="8:11">
      <c r="H43202" s="15"/>
      <c r="K43202" s="15"/>
    </row>
    <row r="43203" spans="8:11">
      <c r="H43203" s="15"/>
      <c r="K43203" s="15"/>
    </row>
    <row r="43204" spans="8:11">
      <c r="H43204" s="15"/>
      <c r="K43204" s="15"/>
    </row>
    <row r="43205" spans="8:11">
      <c r="H43205" s="15"/>
      <c r="K43205" s="15"/>
    </row>
    <row r="43206" spans="8:11">
      <c r="H43206" s="15"/>
      <c r="K43206" s="15"/>
    </row>
    <row r="43207" spans="8:11">
      <c r="H43207" s="15"/>
      <c r="K43207" s="15"/>
    </row>
    <row r="43208" spans="8:11">
      <c r="H43208" s="15"/>
      <c r="K43208" s="15"/>
    </row>
    <row r="43209" spans="8:11">
      <c r="H43209" s="15"/>
      <c r="K43209" s="15"/>
    </row>
    <row r="43210" spans="8:11">
      <c r="H43210" s="15"/>
      <c r="K43210" s="15"/>
    </row>
    <row r="43211" spans="8:11">
      <c r="H43211" s="15"/>
      <c r="K43211" s="15"/>
    </row>
    <row r="43212" spans="8:11">
      <c r="H43212" s="15"/>
      <c r="K43212" s="15"/>
    </row>
    <row r="43213" spans="8:11">
      <c r="H43213" s="15"/>
      <c r="K43213" s="15"/>
    </row>
    <row r="43214" spans="8:11">
      <c r="H43214" s="15"/>
      <c r="K43214" s="15"/>
    </row>
    <row r="43215" spans="8:11">
      <c r="H43215" s="15"/>
      <c r="K43215" s="15"/>
    </row>
    <row r="43216" spans="8:11">
      <c r="H43216" s="15"/>
      <c r="K43216" s="15"/>
    </row>
    <row r="43217" spans="8:11">
      <c r="H43217" s="15"/>
      <c r="K43217" s="15"/>
    </row>
    <row r="43218" spans="8:11">
      <c r="H43218" s="15"/>
      <c r="K43218" s="15"/>
    </row>
    <row r="43219" spans="8:11">
      <c r="H43219" s="15"/>
      <c r="K43219" s="15"/>
    </row>
    <row r="43220" spans="8:11">
      <c r="H43220" s="15"/>
      <c r="K43220" s="15"/>
    </row>
    <row r="43221" spans="8:11">
      <c r="H43221" s="15"/>
      <c r="K43221" s="15"/>
    </row>
    <row r="43222" spans="8:11">
      <c r="H43222" s="15"/>
      <c r="K43222" s="15"/>
    </row>
    <row r="43223" spans="8:11">
      <c r="H43223" s="15"/>
      <c r="K43223" s="15"/>
    </row>
    <row r="43224" spans="8:11">
      <c r="H43224" s="15"/>
      <c r="K43224" s="15"/>
    </row>
    <row r="43225" spans="8:11">
      <c r="H43225" s="15"/>
      <c r="K43225" s="15"/>
    </row>
    <row r="43226" spans="8:11">
      <c r="H43226" s="15"/>
      <c r="K43226" s="15"/>
    </row>
    <row r="43227" spans="8:11">
      <c r="H43227" s="15"/>
      <c r="K43227" s="15"/>
    </row>
    <row r="43228" spans="8:11">
      <c r="H43228" s="15"/>
      <c r="K43228" s="15"/>
    </row>
    <row r="43229" spans="8:11">
      <c r="H43229" s="15"/>
      <c r="K43229" s="15"/>
    </row>
    <row r="43230" spans="8:11">
      <c r="H43230" s="15"/>
      <c r="K43230" s="15"/>
    </row>
    <row r="43231" spans="8:11">
      <c r="H43231" s="15"/>
      <c r="K43231" s="15"/>
    </row>
    <row r="43232" spans="8:11">
      <c r="H43232" s="15"/>
      <c r="K43232" s="15"/>
    </row>
    <row r="43233" spans="8:11">
      <c r="H43233" s="15"/>
      <c r="K43233" s="15"/>
    </row>
    <row r="43234" spans="8:11">
      <c r="H43234" s="15"/>
      <c r="K43234" s="15"/>
    </row>
    <row r="43235" spans="8:11">
      <c r="H43235" s="15"/>
      <c r="K43235" s="15"/>
    </row>
    <row r="43236" spans="8:11">
      <c r="H43236" s="15"/>
      <c r="K43236" s="15"/>
    </row>
    <row r="43237" spans="8:11">
      <c r="H43237" s="15"/>
      <c r="K43237" s="15"/>
    </row>
    <row r="43238" spans="8:11">
      <c r="H43238" s="15"/>
      <c r="K43238" s="15"/>
    </row>
    <row r="43239" spans="8:11">
      <c r="H43239" s="15"/>
      <c r="K43239" s="15"/>
    </row>
    <row r="43240" spans="8:11">
      <c r="H43240" s="15"/>
      <c r="K43240" s="15"/>
    </row>
    <row r="43241" spans="8:11">
      <c r="H43241" s="15"/>
      <c r="K43241" s="15"/>
    </row>
    <row r="43242" spans="8:11">
      <c r="H43242" s="15"/>
      <c r="K43242" s="15"/>
    </row>
    <row r="43243" spans="8:11">
      <c r="H43243" s="15"/>
      <c r="K43243" s="15"/>
    </row>
    <row r="43244" spans="8:11">
      <c r="H43244" s="15"/>
      <c r="K43244" s="15"/>
    </row>
    <row r="43245" spans="8:11">
      <c r="H43245" s="15"/>
      <c r="K43245" s="15"/>
    </row>
    <row r="43246" spans="8:11">
      <c r="H43246" s="15"/>
      <c r="K43246" s="15"/>
    </row>
    <row r="43247" spans="8:11">
      <c r="H43247" s="15"/>
      <c r="K43247" s="15"/>
    </row>
    <row r="43248" spans="8:11">
      <c r="H43248" s="15"/>
      <c r="K43248" s="15"/>
    </row>
    <row r="43249" spans="8:11">
      <c r="H43249" s="15"/>
      <c r="K43249" s="15"/>
    </row>
    <row r="43250" spans="8:11">
      <c r="H43250" s="15"/>
      <c r="K43250" s="15"/>
    </row>
    <row r="43251" spans="8:11">
      <c r="H43251" s="15"/>
      <c r="K43251" s="15"/>
    </row>
    <row r="43252" spans="8:11">
      <c r="H43252" s="15"/>
      <c r="K43252" s="15"/>
    </row>
    <row r="43253" spans="8:11">
      <c r="H43253" s="15"/>
      <c r="K43253" s="15"/>
    </row>
    <row r="43254" spans="8:11">
      <c r="H43254" s="15"/>
      <c r="K43254" s="15"/>
    </row>
    <row r="43255" spans="8:11">
      <c r="H43255" s="15"/>
      <c r="K43255" s="15"/>
    </row>
    <row r="43256" spans="8:11">
      <c r="H43256" s="15"/>
      <c r="K43256" s="15"/>
    </row>
    <row r="43257" spans="8:11">
      <c r="H43257" s="15"/>
      <c r="K43257" s="15"/>
    </row>
    <row r="43258" spans="8:11">
      <c r="H43258" s="15"/>
      <c r="K43258" s="15"/>
    </row>
    <row r="43259" spans="8:11">
      <c r="H43259" s="15"/>
      <c r="K43259" s="15"/>
    </row>
    <row r="43260" spans="8:11">
      <c r="H43260" s="15"/>
      <c r="K43260" s="15"/>
    </row>
    <row r="43261" spans="8:11">
      <c r="H43261" s="15"/>
      <c r="K43261" s="15"/>
    </row>
    <row r="43262" spans="8:11">
      <c r="H43262" s="15"/>
      <c r="K43262" s="15"/>
    </row>
    <row r="43263" spans="8:11">
      <c r="H43263" s="15"/>
      <c r="K43263" s="15"/>
    </row>
    <row r="43264" spans="8:11">
      <c r="H43264" s="15"/>
      <c r="K43264" s="15"/>
    </row>
    <row r="43265" spans="8:11">
      <c r="H43265" s="15"/>
      <c r="K43265" s="15"/>
    </row>
    <row r="43266" spans="8:11">
      <c r="H43266" s="15"/>
      <c r="K43266" s="15"/>
    </row>
    <row r="43267" spans="8:11">
      <c r="H43267" s="15"/>
      <c r="K43267" s="15"/>
    </row>
    <row r="43268" spans="8:11">
      <c r="H43268" s="15"/>
      <c r="K43268" s="15"/>
    </row>
    <row r="43269" spans="8:11">
      <c r="H43269" s="15"/>
      <c r="K43269" s="15"/>
    </row>
    <row r="43270" spans="8:11">
      <c r="H43270" s="15"/>
      <c r="K43270" s="15"/>
    </row>
    <row r="43271" spans="8:11">
      <c r="H43271" s="15"/>
      <c r="K43271" s="15"/>
    </row>
    <row r="43272" spans="8:11">
      <c r="H43272" s="15"/>
      <c r="K43272" s="15"/>
    </row>
    <row r="43273" spans="8:11">
      <c r="H43273" s="15"/>
      <c r="K43273" s="15"/>
    </row>
    <row r="43274" spans="8:11">
      <c r="H43274" s="15"/>
      <c r="K43274" s="15"/>
    </row>
    <row r="43275" spans="8:11">
      <c r="H43275" s="15"/>
      <c r="K43275" s="15"/>
    </row>
    <row r="43276" spans="8:11">
      <c r="H43276" s="15"/>
      <c r="K43276" s="15"/>
    </row>
    <row r="43277" spans="8:11">
      <c r="H43277" s="15"/>
      <c r="K43277" s="15"/>
    </row>
    <row r="43278" spans="8:11">
      <c r="H43278" s="15"/>
      <c r="K43278" s="15"/>
    </row>
    <row r="43279" spans="8:11">
      <c r="H43279" s="15"/>
      <c r="K43279" s="15"/>
    </row>
    <row r="43280" spans="8:11">
      <c r="H43280" s="15"/>
      <c r="K43280" s="15"/>
    </row>
    <row r="43281" spans="8:11">
      <c r="H43281" s="15"/>
      <c r="K43281" s="15"/>
    </row>
    <row r="43282" spans="8:11">
      <c r="H43282" s="15"/>
      <c r="K43282" s="15"/>
    </row>
    <row r="43283" spans="8:11">
      <c r="H43283" s="15"/>
      <c r="K43283" s="15"/>
    </row>
    <row r="43284" spans="8:11">
      <c r="H43284" s="15"/>
      <c r="K43284" s="15"/>
    </row>
    <row r="43285" spans="8:11">
      <c r="H43285" s="15"/>
      <c r="K43285" s="15"/>
    </row>
    <row r="43286" spans="8:11">
      <c r="H43286" s="15"/>
      <c r="K43286" s="15"/>
    </row>
    <row r="43287" spans="8:11">
      <c r="H43287" s="15"/>
      <c r="K43287" s="15"/>
    </row>
    <row r="43288" spans="8:11">
      <c r="H43288" s="15"/>
      <c r="K43288" s="15"/>
    </row>
    <row r="43289" spans="8:11">
      <c r="H43289" s="15"/>
      <c r="K43289" s="15"/>
    </row>
    <row r="43290" spans="8:11">
      <c r="H43290" s="15"/>
      <c r="K43290" s="15"/>
    </row>
    <row r="43291" spans="8:11">
      <c r="H43291" s="15"/>
      <c r="K43291" s="15"/>
    </row>
    <row r="43292" spans="8:11">
      <c r="H43292" s="15"/>
      <c r="K43292" s="15"/>
    </row>
    <row r="43293" spans="8:11">
      <c r="H43293" s="15"/>
      <c r="K43293" s="15"/>
    </row>
    <row r="43294" spans="8:11">
      <c r="H43294" s="15"/>
      <c r="K43294" s="15"/>
    </row>
    <row r="43295" spans="8:11">
      <c r="H43295" s="15"/>
      <c r="K43295" s="15"/>
    </row>
    <row r="43296" spans="8:11">
      <c r="H43296" s="15"/>
      <c r="K43296" s="15"/>
    </row>
    <row r="43297" spans="8:11">
      <c r="H43297" s="15"/>
      <c r="K43297" s="15"/>
    </row>
    <row r="43298" spans="8:11">
      <c r="H43298" s="15"/>
      <c r="K43298" s="15"/>
    </row>
    <row r="43299" spans="8:11">
      <c r="H43299" s="15"/>
      <c r="K43299" s="15"/>
    </row>
    <row r="43300" spans="8:11">
      <c r="H43300" s="15"/>
      <c r="K43300" s="15"/>
    </row>
    <row r="43301" spans="8:11">
      <c r="H43301" s="15"/>
      <c r="K43301" s="15"/>
    </row>
    <row r="43302" spans="8:11">
      <c r="H43302" s="15"/>
      <c r="K43302" s="15"/>
    </row>
    <row r="43303" spans="8:11">
      <c r="H43303" s="15"/>
      <c r="K43303" s="15"/>
    </row>
    <row r="43304" spans="8:11">
      <c r="H43304" s="15"/>
      <c r="K43304" s="15"/>
    </row>
    <row r="43305" spans="8:11">
      <c r="H43305" s="15"/>
      <c r="K43305" s="15"/>
    </row>
    <row r="43306" spans="8:11">
      <c r="H43306" s="15"/>
      <c r="K43306" s="15"/>
    </row>
    <row r="43307" spans="8:11">
      <c r="H43307" s="15"/>
      <c r="K43307" s="15"/>
    </row>
    <row r="43308" spans="8:11">
      <c r="H43308" s="15"/>
      <c r="K43308" s="15"/>
    </row>
    <row r="43309" spans="8:11">
      <c r="H43309" s="15"/>
      <c r="K43309" s="15"/>
    </row>
    <row r="43310" spans="8:11">
      <c r="H43310" s="15"/>
      <c r="K43310" s="15"/>
    </row>
    <row r="43311" spans="8:11">
      <c r="H43311" s="15"/>
      <c r="K43311" s="15"/>
    </row>
    <row r="43312" spans="8:11">
      <c r="H43312" s="15"/>
      <c r="K43312" s="15"/>
    </row>
    <row r="43313" spans="8:11">
      <c r="H43313" s="15"/>
      <c r="K43313" s="15"/>
    </row>
    <row r="43314" spans="8:11">
      <c r="H43314" s="15"/>
      <c r="K43314" s="15"/>
    </row>
    <row r="43315" spans="8:11">
      <c r="H43315" s="15"/>
      <c r="K43315" s="15"/>
    </row>
    <row r="43316" spans="8:11">
      <c r="H43316" s="15"/>
      <c r="K43316" s="15"/>
    </row>
    <row r="43317" spans="8:11">
      <c r="H43317" s="15"/>
      <c r="K43317" s="15"/>
    </row>
    <row r="43318" spans="8:11">
      <c r="H43318" s="15"/>
      <c r="K43318" s="15"/>
    </row>
    <row r="43319" spans="8:11">
      <c r="H43319" s="15"/>
      <c r="K43319" s="15"/>
    </row>
    <row r="43320" spans="8:11">
      <c r="H43320" s="15"/>
      <c r="K43320" s="15"/>
    </row>
    <row r="43321" spans="8:11">
      <c r="H43321" s="15"/>
      <c r="K43321" s="15"/>
    </row>
    <row r="43322" spans="8:11">
      <c r="H43322" s="15"/>
      <c r="K43322" s="15"/>
    </row>
    <row r="43323" spans="8:11">
      <c r="H43323" s="15"/>
      <c r="K43323" s="15"/>
    </row>
    <row r="43324" spans="8:11">
      <c r="H43324" s="15"/>
      <c r="K43324" s="15"/>
    </row>
    <row r="43325" spans="8:11">
      <c r="H43325" s="15"/>
      <c r="K43325" s="15"/>
    </row>
    <row r="43326" spans="8:11">
      <c r="H43326" s="15"/>
      <c r="K43326" s="15"/>
    </row>
    <row r="43327" spans="8:11">
      <c r="H43327" s="15"/>
      <c r="K43327" s="15"/>
    </row>
    <row r="43328" spans="8:11">
      <c r="H43328" s="15"/>
      <c r="K43328" s="15"/>
    </row>
    <row r="43329" spans="8:11">
      <c r="H43329" s="15"/>
      <c r="K43329" s="15"/>
    </row>
    <row r="43330" spans="8:11">
      <c r="H43330" s="15"/>
      <c r="K43330" s="15"/>
    </row>
    <row r="43331" spans="8:11">
      <c r="H43331" s="15"/>
      <c r="K43331" s="15"/>
    </row>
    <row r="43332" spans="8:11">
      <c r="H43332" s="15"/>
      <c r="K43332" s="15"/>
    </row>
    <row r="43333" spans="8:11">
      <c r="H43333" s="15"/>
      <c r="K43333" s="15"/>
    </row>
    <row r="43334" spans="8:11">
      <c r="H43334" s="15"/>
      <c r="K43334" s="15"/>
    </row>
    <row r="43335" spans="8:11">
      <c r="H43335" s="15"/>
      <c r="K43335" s="15"/>
    </row>
    <row r="43336" spans="8:11">
      <c r="H43336" s="15"/>
      <c r="K43336" s="15"/>
    </row>
    <row r="43337" spans="8:11">
      <c r="H43337" s="15"/>
      <c r="K43337" s="15"/>
    </row>
    <row r="43338" spans="8:11">
      <c r="H43338" s="15"/>
      <c r="K43338" s="15"/>
    </row>
    <row r="43339" spans="8:11">
      <c r="H43339" s="15"/>
      <c r="K43339" s="15"/>
    </row>
    <row r="43340" spans="8:11">
      <c r="H43340" s="15"/>
      <c r="K43340" s="15"/>
    </row>
    <row r="43341" spans="8:11">
      <c r="H43341" s="15"/>
      <c r="K43341" s="15"/>
    </row>
    <row r="43342" spans="8:11">
      <c r="H43342" s="15"/>
      <c r="K43342" s="15"/>
    </row>
    <row r="43343" spans="8:11">
      <c r="H43343" s="15"/>
      <c r="K43343" s="15"/>
    </row>
    <row r="43344" spans="8:11">
      <c r="H43344" s="15"/>
      <c r="K43344" s="15"/>
    </row>
    <row r="43345" spans="8:11">
      <c r="H43345" s="15"/>
      <c r="K43345" s="15"/>
    </row>
    <row r="43346" spans="8:11">
      <c r="H43346" s="15"/>
      <c r="K43346" s="15"/>
    </row>
    <row r="43347" spans="8:11">
      <c r="H43347" s="15"/>
      <c r="K43347" s="15"/>
    </row>
    <row r="43348" spans="8:11">
      <c r="H43348" s="15"/>
      <c r="K43348" s="15"/>
    </row>
    <row r="43349" spans="8:11">
      <c r="H43349" s="15"/>
      <c r="K43349" s="15"/>
    </row>
    <row r="43350" spans="8:11">
      <c r="H43350" s="15"/>
      <c r="K43350" s="15"/>
    </row>
    <row r="43351" spans="8:11">
      <c r="H43351" s="15"/>
      <c r="K43351" s="15"/>
    </row>
    <row r="43352" spans="8:11">
      <c r="H43352" s="15"/>
      <c r="K43352" s="15"/>
    </row>
    <row r="43353" spans="8:11">
      <c r="H43353" s="15"/>
      <c r="K43353" s="15"/>
    </row>
    <row r="43354" spans="8:11">
      <c r="H43354" s="15"/>
      <c r="K43354" s="15"/>
    </row>
    <row r="43355" spans="8:11">
      <c r="H43355" s="15"/>
      <c r="K43355" s="15"/>
    </row>
    <row r="43356" spans="8:11">
      <c r="H43356" s="15"/>
      <c r="K43356" s="15"/>
    </row>
    <row r="43357" spans="8:11">
      <c r="H43357" s="15"/>
      <c r="K43357" s="15"/>
    </row>
    <row r="43358" spans="8:11">
      <c r="H43358" s="15"/>
      <c r="K43358" s="15"/>
    </row>
    <row r="43359" spans="8:11">
      <c r="H43359" s="15"/>
      <c r="K43359" s="15"/>
    </row>
    <row r="43360" spans="8:11">
      <c r="H43360" s="15"/>
      <c r="K43360" s="15"/>
    </row>
    <row r="43361" spans="8:11">
      <c r="H43361" s="15"/>
      <c r="K43361" s="15"/>
    </row>
    <row r="43362" spans="8:11">
      <c r="H43362" s="15"/>
      <c r="K43362" s="15"/>
    </row>
    <row r="43363" spans="8:11">
      <c r="H43363" s="15"/>
      <c r="K43363" s="15"/>
    </row>
    <row r="43364" spans="8:11">
      <c r="H43364" s="15"/>
      <c r="K43364" s="15"/>
    </row>
    <row r="43365" spans="8:11">
      <c r="H43365" s="15"/>
      <c r="K43365" s="15"/>
    </row>
    <row r="43366" spans="8:11">
      <c r="H43366" s="15"/>
      <c r="K43366" s="15"/>
    </row>
    <row r="43367" spans="8:11">
      <c r="H43367" s="15"/>
      <c r="K43367" s="15"/>
    </row>
    <row r="43368" spans="8:11">
      <c r="H43368" s="15"/>
      <c r="K43368" s="15"/>
    </row>
    <row r="43369" spans="8:11">
      <c r="H43369" s="15"/>
      <c r="K43369" s="15"/>
    </row>
    <row r="43370" spans="8:11">
      <c r="H43370" s="15"/>
      <c r="K43370" s="15"/>
    </row>
    <row r="43371" spans="8:11">
      <c r="H43371" s="15"/>
      <c r="K43371" s="15"/>
    </row>
    <row r="43372" spans="8:11">
      <c r="H43372" s="15"/>
      <c r="K43372" s="15"/>
    </row>
    <row r="43373" spans="8:11">
      <c r="H43373" s="15"/>
      <c r="K43373" s="15"/>
    </row>
    <row r="43374" spans="8:11">
      <c r="H43374" s="15"/>
      <c r="K43374" s="15"/>
    </row>
    <row r="43375" spans="8:11">
      <c r="H43375" s="15"/>
      <c r="K43375" s="15"/>
    </row>
    <row r="43376" spans="8:11">
      <c r="H43376" s="15"/>
      <c r="K43376" s="15"/>
    </row>
    <row r="43377" spans="8:11">
      <c r="H43377" s="15"/>
      <c r="K43377" s="15"/>
    </row>
    <row r="43378" spans="8:11">
      <c r="H43378" s="15"/>
      <c r="K43378" s="15"/>
    </row>
    <row r="43379" spans="8:11">
      <c r="H43379" s="15"/>
      <c r="K43379" s="15"/>
    </row>
    <row r="43380" spans="8:11">
      <c r="H43380" s="15"/>
      <c r="K43380" s="15"/>
    </row>
    <row r="43381" spans="8:11">
      <c r="H43381" s="15"/>
      <c r="K43381" s="15"/>
    </row>
    <row r="43382" spans="8:11">
      <c r="H43382" s="15"/>
      <c r="K43382" s="15"/>
    </row>
    <row r="43383" spans="8:11">
      <c r="H43383" s="15"/>
      <c r="K43383" s="15"/>
    </row>
    <row r="43384" spans="8:11">
      <c r="H43384" s="15"/>
      <c r="K43384" s="15"/>
    </row>
    <row r="43385" spans="8:11">
      <c r="H43385" s="15"/>
      <c r="K43385" s="15"/>
    </row>
    <row r="43386" spans="8:11">
      <c r="H43386" s="15"/>
      <c r="K43386" s="15"/>
    </row>
    <row r="43387" spans="8:11">
      <c r="H43387" s="15"/>
      <c r="K43387" s="15"/>
    </row>
    <row r="43388" spans="8:11">
      <c r="H43388" s="15"/>
      <c r="K43388" s="15"/>
    </row>
    <row r="43389" spans="8:11">
      <c r="H43389" s="15"/>
      <c r="K43389" s="15"/>
    </row>
    <row r="43390" spans="8:11">
      <c r="H43390" s="15"/>
      <c r="K43390" s="15"/>
    </row>
    <row r="43391" spans="8:11">
      <c r="H43391" s="15"/>
      <c r="K43391" s="15"/>
    </row>
    <row r="43392" spans="8:11">
      <c r="H43392" s="15"/>
      <c r="K43392" s="15"/>
    </row>
    <row r="43393" spans="8:11">
      <c r="H43393" s="15"/>
      <c r="K43393" s="15"/>
    </row>
    <row r="43394" spans="8:11">
      <c r="H43394" s="15"/>
      <c r="K43394" s="15"/>
    </row>
    <row r="43395" spans="8:11">
      <c r="H43395" s="15"/>
      <c r="K43395" s="15"/>
    </row>
    <row r="43396" spans="8:11">
      <c r="H43396" s="15"/>
      <c r="K43396" s="15"/>
    </row>
    <row r="43397" spans="8:11">
      <c r="H43397" s="15"/>
      <c r="K43397" s="15"/>
    </row>
    <row r="43398" spans="8:11">
      <c r="H43398" s="15"/>
      <c r="K43398" s="15"/>
    </row>
    <row r="43399" spans="8:11">
      <c r="H43399" s="15"/>
      <c r="K43399" s="15"/>
    </row>
    <row r="43400" spans="8:11">
      <c r="H43400" s="15"/>
      <c r="K43400" s="15"/>
    </row>
    <row r="43401" spans="8:11">
      <c r="H43401" s="15"/>
      <c r="K43401" s="15"/>
    </row>
    <row r="43402" spans="8:11">
      <c r="H43402" s="15"/>
      <c r="K43402" s="15"/>
    </row>
    <row r="43403" spans="8:11">
      <c r="H43403" s="15"/>
      <c r="K43403" s="15"/>
    </row>
    <row r="43404" spans="8:11">
      <c r="H43404" s="15"/>
      <c r="K43404" s="15"/>
    </row>
    <row r="43405" spans="8:11">
      <c r="H43405" s="15"/>
      <c r="K43405" s="15"/>
    </row>
    <row r="43406" spans="8:11">
      <c r="H43406" s="15"/>
      <c r="K43406" s="15"/>
    </row>
    <row r="43407" spans="8:11">
      <c r="H43407" s="15"/>
      <c r="K43407" s="15"/>
    </row>
    <row r="43408" spans="8:11">
      <c r="H43408" s="15"/>
      <c r="K43408" s="15"/>
    </row>
    <row r="43409" spans="8:11">
      <c r="H43409" s="15"/>
      <c r="K43409" s="15"/>
    </row>
    <row r="43410" spans="8:11">
      <c r="H43410" s="15"/>
      <c r="K43410" s="15"/>
    </row>
    <row r="43411" spans="8:11">
      <c r="H43411" s="15"/>
      <c r="K43411" s="15"/>
    </row>
    <row r="43412" spans="8:11">
      <c r="H43412" s="15"/>
      <c r="K43412" s="15"/>
    </row>
    <row r="43413" spans="8:11">
      <c r="H43413" s="15"/>
      <c r="K43413" s="15"/>
    </row>
    <row r="43414" spans="8:11">
      <c r="H43414" s="15"/>
      <c r="K43414" s="15"/>
    </row>
    <row r="43415" spans="8:11">
      <c r="H43415" s="15"/>
      <c r="K43415" s="15"/>
    </row>
    <row r="43416" spans="8:11">
      <c r="H43416" s="15"/>
      <c r="K43416" s="15"/>
    </row>
    <row r="43417" spans="8:11">
      <c r="H43417" s="15"/>
      <c r="K43417" s="15"/>
    </row>
    <row r="43418" spans="8:11">
      <c r="H43418" s="15"/>
      <c r="K43418" s="15"/>
    </row>
    <row r="43419" spans="8:11">
      <c r="H43419" s="15"/>
      <c r="K43419" s="15"/>
    </row>
    <row r="43420" spans="8:11">
      <c r="H43420" s="15"/>
      <c r="K43420" s="15"/>
    </row>
    <row r="43421" spans="8:11">
      <c r="H43421" s="15"/>
      <c r="K43421" s="15"/>
    </row>
    <row r="43422" spans="8:11">
      <c r="H43422" s="15"/>
      <c r="K43422" s="15"/>
    </row>
    <row r="43423" spans="8:11">
      <c r="H43423" s="15"/>
      <c r="K43423" s="15"/>
    </row>
    <row r="43424" spans="8:11">
      <c r="H43424" s="15"/>
      <c r="K43424" s="15"/>
    </row>
    <row r="43425" spans="8:11">
      <c r="H43425" s="15"/>
      <c r="K43425" s="15"/>
    </row>
    <row r="43426" spans="8:11">
      <c r="H43426" s="15"/>
      <c r="K43426" s="15"/>
    </row>
    <row r="43427" spans="8:11">
      <c r="H43427" s="15"/>
      <c r="K43427" s="15"/>
    </row>
    <row r="43428" spans="8:11">
      <c r="H43428" s="15"/>
      <c r="K43428" s="15"/>
    </row>
    <row r="43429" spans="8:11">
      <c r="H43429" s="15"/>
      <c r="K43429" s="15"/>
    </row>
    <row r="43430" spans="8:11">
      <c r="H43430" s="15"/>
      <c r="K43430" s="15"/>
    </row>
    <row r="43431" spans="8:11">
      <c r="H43431" s="15"/>
      <c r="K43431" s="15"/>
    </row>
    <row r="43432" spans="8:11">
      <c r="H43432" s="15"/>
      <c r="K43432" s="15"/>
    </row>
    <row r="43433" spans="8:11">
      <c r="H43433" s="15"/>
      <c r="K43433" s="15"/>
    </row>
    <row r="43434" spans="8:11">
      <c r="H43434" s="15"/>
      <c r="K43434" s="15"/>
    </row>
    <row r="43435" spans="8:11">
      <c r="H43435" s="15"/>
      <c r="K43435" s="15"/>
    </row>
    <row r="43436" spans="8:11">
      <c r="H43436" s="15"/>
      <c r="K43436" s="15"/>
    </row>
    <row r="43437" spans="8:11">
      <c r="H43437" s="15"/>
      <c r="K43437" s="15"/>
    </row>
    <row r="43438" spans="8:11">
      <c r="H43438" s="15"/>
      <c r="K43438" s="15"/>
    </row>
    <row r="43439" spans="8:11">
      <c r="H43439" s="15"/>
      <c r="K43439" s="15"/>
    </row>
    <row r="43440" spans="8:11">
      <c r="H43440" s="15"/>
      <c r="K43440" s="15"/>
    </row>
    <row r="43441" spans="8:11">
      <c r="H43441" s="15"/>
      <c r="K43441" s="15"/>
    </row>
    <row r="43442" spans="8:11">
      <c r="H43442" s="15"/>
      <c r="K43442" s="15"/>
    </row>
    <row r="43443" spans="8:11">
      <c r="H43443" s="15"/>
      <c r="K43443" s="15"/>
    </row>
    <row r="43444" spans="8:11">
      <c r="H43444" s="15"/>
      <c r="K43444" s="15"/>
    </row>
    <row r="43445" spans="8:11">
      <c r="H43445" s="15"/>
      <c r="K43445" s="15"/>
    </row>
    <row r="43446" spans="8:11">
      <c r="H43446" s="15"/>
      <c r="K43446" s="15"/>
    </row>
    <row r="43447" spans="8:11">
      <c r="H43447" s="15"/>
      <c r="K43447" s="15"/>
    </row>
    <row r="43448" spans="8:11">
      <c r="H43448" s="15"/>
      <c r="K43448" s="15"/>
    </row>
    <row r="43449" spans="8:11">
      <c r="H43449" s="15"/>
      <c r="K43449" s="15"/>
    </row>
    <row r="43450" spans="8:11">
      <c r="H43450" s="15"/>
      <c r="K43450" s="15"/>
    </row>
    <row r="43451" spans="8:11">
      <c r="H43451" s="15"/>
      <c r="K43451" s="15"/>
    </row>
    <row r="43452" spans="8:11">
      <c r="H43452" s="15"/>
      <c r="K43452" s="15"/>
    </row>
    <row r="43453" spans="8:11">
      <c r="H43453" s="15"/>
      <c r="K43453" s="15"/>
    </row>
    <row r="43454" spans="8:11">
      <c r="H43454" s="15"/>
      <c r="K43454" s="15"/>
    </row>
    <row r="43455" spans="8:11">
      <c r="H43455" s="15"/>
      <c r="K43455" s="15"/>
    </row>
    <row r="43456" spans="8:11">
      <c r="H43456" s="15"/>
      <c r="K43456" s="15"/>
    </row>
    <row r="43457" spans="8:11">
      <c r="H43457" s="15"/>
      <c r="K43457" s="15"/>
    </row>
    <row r="43458" spans="8:11">
      <c r="H43458" s="15"/>
      <c r="K43458" s="15"/>
    </row>
    <row r="43459" spans="8:11">
      <c r="H43459" s="15"/>
      <c r="K43459" s="15"/>
    </row>
    <row r="43460" spans="8:11">
      <c r="H43460" s="15"/>
      <c r="K43460" s="15"/>
    </row>
    <row r="43461" spans="8:11">
      <c r="H43461" s="15"/>
      <c r="K43461" s="15"/>
    </row>
    <row r="43462" spans="8:11">
      <c r="H43462" s="15"/>
      <c r="K43462" s="15"/>
    </row>
    <row r="43463" spans="8:11">
      <c r="H43463" s="15"/>
      <c r="K43463" s="15"/>
    </row>
    <row r="43464" spans="8:11">
      <c r="H43464" s="15"/>
      <c r="K43464" s="15"/>
    </row>
    <row r="43465" spans="8:11">
      <c r="H43465" s="15"/>
      <c r="K43465" s="15"/>
    </row>
    <row r="43466" spans="8:11">
      <c r="H43466" s="15"/>
      <c r="K43466" s="15"/>
    </row>
    <row r="43467" spans="8:11">
      <c r="H43467" s="15"/>
      <c r="K43467" s="15"/>
    </row>
    <row r="43468" spans="8:11">
      <c r="H43468" s="15"/>
      <c r="K43468" s="15"/>
    </row>
    <row r="43469" spans="8:11">
      <c r="H43469" s="15"/>
      <c r="K43469" s="15"/>
    </row>
    <row r="43470" spans="8:11">
      <c r="H43470" s="15"/>
      <c r="K43470" s="15"/>
    </row>
    <row r="43471" spans="8:11">
      <c r="H43471" s="15"/>
      <c r="K43471" s="15"/>
    </row>
    <row r="43472" spans="8:11">
      <c r="H43472" s="15"/>
      <c r="K43472" s="15"/>
    </row>
    <row r="43473" spans="8:11">
      <c r="H43473" s="15"/>
      <c r="K43473" s="15"/>
    </row>
    <row r="43474" spans="8:11">
      <c r="H43474" s="15"/>
      <c r="K43474" s="15"/>
    </row>
    <row r="43475" spans="8:11">
      <c r="H43475" s="15"/>
      <c r="K43475" s="15"/>
    </row>
    <row r="43476" spans="8:11">
      <c r="H43476" s="15"/>
      <c r="K43476" s="15"/>
    </row>
    <row r="43477" spans="8:11">
      <c r="H43477" s="15"/>
      <c r="K43477" s="15"/>
    </row>
    <row r="43478" spans="8:11">
      <c r="H43478" s="15"/>
      <c r="K43478" s="15"/>
    </row>
    <row r="43479" spans="8:11">
      <c r="H43479" s="15"/>
      <c r="K43479" s="15"/>
    </row>
    <row r="43480" spans="8:11">
      <c r="H43480" s="15"/>
      <c r="K43480" s="15"/>
    </row>
    <row r="43481" spans="8:11">
      <c r="H43481" s="15"/>
      <c r="K43481" s="15"/>
    </row>
    <row r="43482" spans="8:11">
      <c r="H43482" s="15"/>
      <c r="K43482" s="15"/>
    </row>
    <row r="43483" spans="8:11">
      <c r="H43483" s="15"/>
      <c r="K43483" s="15"/>
    </row>
    <row r="43484" spans="8:11">
      <c r="H43484" s="15"/>
      <c r="K43484" s="15"/>
    </row>
    <row r="43485" spans="8:11">
      <c r="H43485" s="15"/>
      <c r="K43485" s="15"/>
    </row>
    <row r="43486" spans="8:11">
      <c r="H43486" s="15"/>
      <c r="K43486" s="15"/>
    </row>
    <row r="43487" spans="8:11">
      <c r="H43487" s="15"/>
      <c r="K43487" s="15"/>
    </row>
    <row r="43488" spans="8:11">
      <c r="H43488" s="15"/>
      <c r="K43488" s="15"/>
    </row>
    <row r="43489" spans="8:11">
      <c r="H43489" s="15"/>
      <c r="K43489" s="15"/>
    </row>
    <row r="43490" spans="8:11">
      <c r="H43490" s="15"/>
      <c r="K43490" s="15"/>
    </row>
    <row r="43491" spans="8:11">
      <c r="H43491" s="15"/>
      <c r="K43491" s="15"/>
    </row>
    <row r="43492" spans="8:11">
      <c r="H43492" s="15"/>
      <c r="K43492" s="15"/>
    </row>
    <row r="43493" spans="8:11">
      <c r="H43493" s="15"/>
      <c r="K43493" s="15"/>
    </row>
    <row r="43494" spans="8:11">
      <c r="H43494" s="15"/>
      <c r="K43494" s="15"/>
    </row>
    <row r="43495" spans="8:11">
      <c r="H43495" s="15"/>
      <c r="K43495" s="15"/>
    </row>
    <row r="43496" spans="8:11">
      <c r="H43496" s="15"/>
      <c r="K43496" s="15"/>
    </row>
    <row r="43497" spans="8:11">
      <c r="H43497" s="15"/>
      <c r="K43497" s="15"/>
    </row>
    <row r="43498" spans="8:11">
      <c r="H43498" s="15"/>
      <c r="K43498" s="15"/>
    </row>
    <row r="43499" spans="8:11">
      <c r="H43499" s="15"/>
      <c r="K43499" s="15"/>
    </row>
    <row r="43500" spans="8:11">
      <c r="H43500" s="15"/>
      <c r="K43500" s="15"/>
    </row>
    <row r="43501" spans="8:11">
      <c r="H43501" s="15"/>
      <c r="K43501" s="15"/>
    </row>
    <row r="43502" spans="8:11">
      <c r="H43502" s="15"/>
      <c r="K43502" s="15"/>
    </row>
    <row r="43503" spans="8:11">
      <c r="H43503" s="15"/>
      <c r="K43503" s="15"/>
    </row>
    <row r="43504" spans="8:11">
      <c r="H43504" s="15"/>
      <c r="K43504" s="15"/>
    </row>
    <row r="43505" spans="8:11">
      <c r="H43505" s="15"/>
      <c r="K43505" s="15"/>
    </row>
    <row r="43506" spans="8:11">
      <c r="H43506" s="15"/>
      <c r="K43506" s="15"/>
    </row>
    <row r="43507" spans="8:11">
      <c r="H43507" s="15"/>
      <c r="K43507" s="15"/>
    </row>
    <row r="43508" spans="8:11">
      <c r="H43508" s="15"/>
      <c r="K43508" s="15"/>
    </row>
    <row r="43509" spans="8:11">
      <c r="H43509" s="15"/>
      <c r="K43509" s="15"/>
    </row>
    <row r="43510" spans="8:11">
      <c r="H43510" s="15"/>
      <c r="K43510" s="15"/>
    </row>
    <row r="43511" spans="8:11">
      <c r="H43511" s="15"/>
      <c r="K43511" s="15"/>
    </row>
    <row r="43512" spans="8:11">
      <c r="H43512" s="15"/>
      <c r="K43512" s="15"/>
    </row>
    <row r="43513" spans="8:11">
      <c r="H43513" s="15"/>
      <c r="K43513" s="15"/>
    </row>
    <row r="43514" spans="8:11">
      <c r="H43514" s="15"/>
      <c r="K43514" s="15"/>
    </row>
    <row r="43515" spans="8:11">
      <c r="H43515" s="15"/>
      <c r="K43515" s="15"/>
    </row>
    <row r="43516" spans="8:11">
      <c r="H43516" s="15"/>
      <c r="K43516" s="15"/>
    </row>
    <row r="43517" spans="8:11">
      <c r="H43517" s="15"/>
      <c r="K43517" s="15"/>
    </row>
    <row r="43518" spans="8:11">
      <c r="H43518" s="15"/>
      <c r="K43518" s="15"/>
    </row>
    <row r="43519" spans="8:11">
      <c r="H43519" s="15"/>
      <c r="K43519" s="15"/>
    </row>
    <row r="43520" spans="8:11">
      <c r="H43520" s="15"/>
      <c r="K43520" s="15"/>
    </row>
    <row r="43521" spans="8:11">
      <c r="H43521" s="15"/>
      <c r="K43521" s="15"/>
    </row>
    <row r="43522" spans="8:11">
      <c r="H43522" s="15"/>
      <c r="K43522" s="15"/>
    </row>
    <row r="43523" spans="8:11">
      <c r="H43523" s="15"/>
      <c r="K43523" s="15"/>
    </row>
    <row r="43524" spans="8:11">
      <c r="H43524" s="15"/>
      <c r="K43524" s="15"/>
    </row>
    <row r="43525" spans="8:11">
      <c r="H43525" s="15"/>
      <c r="K43525" s="15"/>
    </row>
    <row r="43526" spans="8:11">
      <c r="H43526" s="15"/>
      <c r="K43526" s="15"/>
    </row>
    <row r="43527" spans="8:11">
      <c r="H43527" s="15"/>
      <c r="K43527" s="15"/>
    </row>
    <row r="43528" spans="8:11">
      <c r="H43528" s="15"/>
      <c r="K43528" s="15"/>
    </row>
    <row r="43529" spans="8:11">
      <c r="H43529" s="15"/>
      <c r="K43529" s="15"/>
    </row>
    <row r="43530" spans="8:11">
      <c r="H43530" s="15"/>
      <c r="K43530" s="15"/>
    </row>
    <row r="43531" spans="8:11">
      <c r="H43531" s="15"/>
      <c r="K43531" s="15"/>
    </row>
    <row r="43532" spans="8:11">
      <c r="H43532" s="15"/>
      <c r="K43532" s="15"/>
    </row>
    <row r="43533" spans="8:11">
      <c r="H43533" s="15"/>
      <c r="K43533" s="15"/>
    </row>
    <row r="43534" spans="8:11">
      <c r="H43534" s="15"/>
      <c r="K43534" s="15"/>
    </row>
    <row r="43535" spans="8:11">
      <c r="H43535" s="15"/>
      <c r="K43535" s="15"/>
    </row>
    <row r="43536" spans="8:11">
      <c r="H43536" s="15"/>
      <c r="K43536" s="15"/>
    </row>
    <row r="43537" spans="8:11">
      <c r="H43537" s="15"/>
      <c r="K43537" s="15"/>
    </row>
    <row r="43538" spans="8:11">
      <c r="H43538" s="15"/>
      <c r="K43538" s="15"/>
    </row>
    <row r="43539" spans="8:11">
      <c r="H43539" s="15"/>
      <c r="K43539" s="15"/>
    </row>
    <row r="43540" spans="8:11">
      <c r="H43540" s="15"/>
      <c r="K43540" s="15"/>
    </row>
    <row r="43541" spans="8:11">
      <c r="H43541" s="15"/>
      <c r="K43541" s="15"/>
    </row>
    <row r="43542" spans="8:11">
      <c r="H43542" s="15"/>
      <c r="K43542" s="15"/>
    </row>
    <row r="43543" spans="8:11">
      <c r="H43543" s="15"/>
      <c r="K43543" s="15"/>
    </row>
    <row r="43544" spans="8:11">
      <c r="H43544" s="15"/>
      <c r="K43544" s="15"/>
    </row>
    <row r="43545" spans="8:11">
      <c r="H43545" s="15"/>
      <c r="K43545" s="15"/>
    </row>
    <row r="43546" spans="8:11">
      <c r="H43546" s="15"/>
      <c r="K43546" s="15"/>
    </row>
    <row r="43547" spans="8:11">
      <c r="H43547" s="15"/>
      <c r="K43547" s="15"/>
    </row>
    <row r="43548" spans="8:11">
      <c r="H43548" s="15"/>
      <c r="K43548" s="15"/>
    </row>
    <row r="43549" spans="8:11">
      <c r="H43549" s="15"/>
      <c r="K43549" s="15"/>
    </row>
    <row r="43550" spans="8:11">
      <c r="H43550" s="15"/>
      <c r="K43550" s="15"/>
    </row>
    <row r="43551" spans="8:11">
      <c r="H43551" s="15"/>
      <c r="K43551" s="15"/>
    </row>
    <row r="43552" spans="8:11">
      <c r="H43552" s="15"/>
      <c r="K43552" s="15"/>
    </row>
    <row r="43553" spans="8:11">
      <c r="H43553" s="15"/>
      <c r="K43553" s="15"/>
    </row>
    <row r="43554" spans="8:11">
      <c r="H43554" s="15"/>
      <c r="K43554" s="15"/>
    </row>
    <row r="43555" spans="8:11">
      <c r="H43555" s="15"/>
      <c r="K43555" s="15"/>
    </row>
    <row r="43556" spans="8:11">
      <c r="H43556" s="15"/>
      <c r="K43556" s="15"/>
    </row>
    <row r="43557" spans="8:11">
      <c r="H43557" s="15"/>
      <c r="K43557" s="15"/>
    </row>
    <row r="43558" spans="8:11">
      <c r="H43558" s="15"/>
      <c r="K43558" s="15"/>
    </row>
    <row r="43559" spans="8:11">
      <c r="H43559" s="15"/>
      <c r="K43559" s="15"/>
    </row>
    <row r="43560" spans="8:11">
      <c r="H43560" s="15"/>
      <c r="K43560" s="15"/>
    </row>
    <row r="43561" spans="8:11">
      <c r="H43561" s="15"/>
      <c r="K43561" s="15"/>
    </row>
    <row r="43562" spans="8:11">
      <c r="H43562" s="15"/>
      <c r="K43562" s="15"/>
    </row>
    <row r="43563" spans="8:11">
      <c r="H43563" s="15"/>
      <c r="K43563" s="15"/>
    </row>
    <row r="43564" spans="8:11">
      <c r="H43564" s="15"/>
      <c r="K43564" s="15"/>
    </row>
    <row r="43565" spans="8:11">
      <c r="H43565" s="15"/>
      <c r="K43565" s="15"/>
    </row>
    <row r="43566" spans="8:11">
      <c r="H43566" s="15"/>
      <c r="K43566" s="15"/>
    </row>
    <row r="43567" spans="8:11">
      <c r="H43567" s="15"/>
      <c r="K43567" s="15"/>
    </row>
    <row r="43568" spans="8:11">
      <c r="H43568" s="15"/>
      <c r="K43568" s="15"/>
    </row>
    <row r="43569" spans="8:11">
      <c r="H43569" s="15"/>
      <c r="K43569" s="15"/>
    </row>
    <row r="43570" spans="8:11">
      <c r="H43570" s="15"/>
      <c r="K43570" s="15"/>
    </row>
    <row r="43571" spans="8:11">
      <c r="H43571" s="15"/>
      <c r="K43571" s="15"/>
    </row>
    <row r="43572" spans="8:11">
      <c r="H43572" s="15"/>
      <c r="K43572" s="15"/>
    </row>
    <row r="43573" spans="8:11">
      <c r="H43573" s="15"/>
      <c r="K43573" s="15"/>
    </row>
    <row r="43574" spans="8:11">
      <c r="H43574" s="15"/>
      <c r="K43574" s="15"/>
    </row>
    <row r="43575" spans="8:11">
      <c r="H43575" s="15"/>
      <c r="K43575" s="15"/>
    </row>
    <row r="43576" spans="8:11">
      <c r="H43576" s="15"/>
      <c r="K43576" s="15"/>
    </row>
    <row r="43577" spans="8:11">
      <c r="H43577" s="15"/>
      <c r="K43577" s="15"/>
    </row>
    <row r="43578" spans="8:11">
      <c r="H43578" s="15"/>
      <c r="K43578" s="15"/>
    </row>
    <row r="43579" spans="8:11">
      <c r="H43579" s="15"/>
      <c r="K43579" s="15"/>
    </row>
    <row r="43580" spans="8:11">
      <c r="H43580" s="15"/>
      <c r="K43580" s="15"/>
    </row>
    <row r="43581" spans="8:11">
      <c r="H43581" s="15"/>
      <c r="K43581" s="15"/>
    </row>
    <row r="43582" spans="8:11">
      <c r="H43582" s="15"/>
      <c r="K43582" s="15"/>
    </row>
    <row r="43583" spans="8:11">
      <c r="H43583" s="15"/>
      <c r="K43583" s="15"/>
    </row>
    <row r="43584" spans="8:11">
      <c r="H43584" s="15"/>
      <c r="K43584" s="15"/>
    </row>
    <row r="43585" spans="8:11">
      <c r="H43585" s="15"/>
      <c r="K43585" s="15"/>
    </row>
    <row r="43586" spans="8:11">
      <c r="H43586" s="15"/>
      <c r="K43586" s="15"/>
    </row>
    <row r="43587" spans="8:11">
      <c r="H43587" s="15"/>
      <c r="K43587" s="15"/>
    </row>
    <row r="43588" spans="8:11">
      <c r="H43588" s="15"/>
      <c r="K43588" s="15"/>
    </row>
    <row r="43589" spans="8:11">
      <c r="H43589" s="15"/>
      <c r="K43589" s="15"/>
    </row>
    <row r="43590" spans="8:11">
      <c r="H43590" s="15"/>
      <c r="K43590" s="15"/>
    </row>
    <row r="43591" spans="8:11">
      <c r="H43591" s="15"/>
      <c r="K43591" s="15"/>
    </row>
    <row r="43592" spans="8:11">
      <c r="H43592" s="15"/>
      <c r="K43592" s="15"/>
    </row>
    <row r="43593" spans="8:11">
      <c r="H43593" s="15"/>
      <c r="K43593" s="15"/>
    </row>
    <row r="43594" spans="8:11">
      <c r="H43594" s="15"/>
      <c r="K43594" s="15"/>
    </row>
    <row r="43595" spans="8:11">
      <c r="H43595" s="15"/>
      <c r="K43595" s="15"/>
    </row>
    <row r="43596" spans="8:11">
      <c r="H43596" s="15"/>
      <c r="K43596" s="15"/>
    </row>
    <row r="43597" spans="8:11">
      <c r="H43597" s="15"/>
      <c r="K43597" s="15"/>
    </row>
    <row r="43598" spans="8:11">
      <c r="H43598" s="15"/>
      <c r="K43598" s="15"/>
    </row>
    <row r="43599" spans="8:11">
      <c r="H43599" s="15"/>
      <c r="K43599" s="15"/>
    </row>
    <row r="43600" spans="8:11">
      <c r="H43600" s="15"/>
      <c r="K43600" s="15"/>
    </row>
    <row r="43601" spans="8:11">
      <c r="H43601" s="15"/>
      <c r="K43601" s="15"/>
    </row>
    <row r="43602" spans="8:11">
      <c r="H43602" s="15"/>
      <c r="K43602" s="15"/>
    </row>
    <row r="43603" spans="8:11">
      <c r="H43603" s="15"/>
      <c r="K43603" s="15"/>
    </row>
    <row r="43604" spans="8:11">
      <c r="H43604" s="15"/>
      <c r="K43604" s="15"/>
    </row>
    <row r="43605" spans="8:11">
      <c r="H43605" s="15"/>
      <c r="K43605" s="15"/>
    </row>
    <row r="43606" spans="8:11">
      <c r="H43606" s="15"/>
      <c r="K43606" s="15"/>
    </row>
    <row r="43607" spans="8:11">
      <c r="H43607" s="15"/>
      <c r="K43607" s="15"/>
    </row>
    <row r="43608" spans="8:11">
      <c r="H43608" s="15"/>
      <c r="K43608" s="15"/>
    </row>
    <row r="43609" spans="8:11">
      <c r="H43609" s="15"/>
      <c r="K43609" s="15"/>
    </row>
    <row r="43610" spans="8:11">
      <c r="H43610" s="15"/>
      <c r="K43610" s="15"/>
    </row>
    <row r="43611" spans="8:11">
      <c r="H43611" s="15"/>
      <c r="K43611" s="15"/>
    </row>
    <row r="43612" spans="8:11">
      <c r="H43612" s="15"/>
      <c r="K43612" s="15"/>
    </row>
    <row r="43613" spans="8:11">
      <c r="H43613" s="15"/>
      <c r="K43613" s="15"/>
    </row>
    <row r="43614" spans="8:11">
      <c r="H43614" s="15"/>
      <c r="K43614" s="15"/>
    </row>
    <row r="43615" spans="8:11">
      <c r="H43615" s="15"/>
      <c r="K43615" s="15"/>
    </row>
    <row r="43616" spans="8:11">
      <c r="H43616" s="15"/>
      <c r="K43616" s="15"/>
    </row>
    <row r="43617" spans="8:11">
      <c r="H43617" s="15"/>
      <c r="K43617" s="15"/>
    </row>
    <row r="43618" spans="8:11">
      <c r="H43618" s="15"/>
      <c r="K43618" s="15"/>
    </row>
    <row r="43619" spans="8:11">
      <c r="H43619" s="15"/>
      <c r="K43619" s="15"/>
    </row>
    <row r="43620" spans="8:11">
      <c r="H43620" s="15"/>
      <c r="K43620" s="15"/>
    </row>
    <row r="43621" spans="8:11">
      <c r="H43621" s="15"/>
      <c r="K43621" s="15"/>
    </row>
    <row r="43622" spans="8:11">
      <c r="H43622" s="15"/>
      <c r="K43622" s="15"/>
    </row>
    <row r="43623" spans="8:11">
      <c r="H43623" s="15"/>
      <c r="K43623" s="15"/>
    </row>
    <row r="43624" spans="8:11">
      <c r="H43624" s="15"/>
      <c r="K43624" s="15"/>
    </row>
    <row r="43625" spans="8:11">
      <c r="H43625" s="15"/>
      <c r="K43625" s="15"/>
    </row>
    <row r="43626" spans="8:11">
      <c r="H43626" s="15"/>
      <c r="K43626" s="15"/>
    </row>
    <row r="43627" spans="8:11">
      <c r="H43627" s="15"/>
      <c r="K43627" s="15"/>
    </row>
    <row r="43628" spans="8:11">
      <c r="H43628" s="15"/>
      <c r="K43628" s="15"/>
    </row>
    <row r="43629" spans="8:11">
      <c r="H43629" s="15"/>
      <c r="K43629" s="15"/>
    </row>
    <row r="43630" spans="8:11">
      <c r="H43630" s="15"/>
      <c r="K43630" s="15"/>
    </row>
    <row r="43631" spans="8:11">
      <c r="H43631" s="15"/>
      <c r="K43631" s="15"/>
    </row>
    <row r="43632" spans="8:11">
      <c r="H43632" s="15"/>
      <c r="K43632" s="15"/>
    </row>
    <row r="43633" spans="8:11">
      <c r="H43633" s="15"/>
      <c r="K43633" s="15"/>
    </row>
    <row r="43634" spans="8:11">
      <c r="H43634" s="15"/>
      <c r="K43634" s="15"/>
    </row>
    <row r="43635" spans="8:11">
      <c r="H43635" s="15"/>
      <c r="K43635" s="15"/>
    </row>
    <row r="43636" spans="8:11">
      <c r="H43636" s="15"/>
      <c r="K43636" s="15"/>
    </row>
    <row r="43637" spans="8:11">
      <c r="H43637" s="15"/>
      <c r="K43637" s="15"/>
    </row>
    <row r="43638" spans="8:11">
      <c r="H43638" s="15"/>
      <c r="K43638" s="15"/>
    </row>
    <row r="43639" spans="8:11">
      <c r="H43639" s="15"/>
      <c r="K43639" s="15"/>
    </row>
    <row r="43640" spans="8:11">
      <c r="H43640" s="15"/>
      <c r="K43640" s="15"/>
    </row>
    <row r="43641" spans="8:11">
      <c r="H43641" s="15"/>
      <c r="K43641" s="15"/>
    </row>
    <row r="43642" spans="8:11">
      <c r="H43642" s="15"/>
      <c r="K43642" s="15"/>
    </row>
    <row r="43643" spans="8:11">
      <c r="H43643" s="15"/>
      <c r="K43643" s="15"/>
    </row>
    <row r="43644" spans="8:11">
      <c r="H43644" s="15"/>
      <c r="K43644" s="15"/>
    </row>
    <row r="43645" spans="8:11">
      <c r="H43645" s="15"/>
      <c r="K43645" s="15"/>
    </row>
    <row r="43646" spans="8:11">
      <c r="H43646" s="15"/>
      <c r="K43646" s="15"/>
    </row>
    <row r="43647" spans="8:11">
      <c r="H43647" s="15"/>
      <c r="K43647" s="15"/>
    </row>
    <row r="43648" spans="8:11">
      <c r="H43648" s="15"/>
      <c r="K43648" s="15"/>
    </row>
    <row r="43649" spans="8:11">
      <c r="H43649" s="15"/>
      <c r="K43649" s="15"/>
    </row>
    <row r="43650" spans="8:11">
      <c r="H43650" s="15"/>
      <c r="K43650" s="15"/>
    </row>
    <row r="43651" spans="8:11">
      <c r="H43651" s="15"/>
      <c r="K43651" s="15"/>
    </row>
    <row r="43652" spans="8:11">
      <c r="H43652" s="15"/>
      <c r="K43652" s="15"/>
    </row>
    <row r="43653" spans="8:11">
      <c r="H43653" s="15"/>
      <c r="K43653" s="15"/>
    </row>
    <row r="43654" spans="8:11">
      <c r="H43654" s="15"/>
      <c r="K43654" s="15"/>
    </row>
    <row r="43655" spans="8:11">
      <c r="H43655" s="15"/>
      <c r="K43655" s="15"/>
    </row>
    <row r="43656" spans="8:11">
      <c r="H43656" s="15"/>
      <c r="K43656" s="15"/>
    </row>
    <row r="43657" spans="8:11">
      <c r="H43657" s="15"/>
      <c r="K43657" s="15"/>
    </row>
    <row r="43658" spans="8:11">
      <c r="H43658" s="15"/>
      <c r="K43658" s="15"/>
    </row>
    <row r="43659" spans="8:11">
      <c r="H43659" s="15"/>
      <c r="K43659" s="15"/>
    </row>
    <row r="43660" spans="8:11">
      <c r="H43660" s="15"/>
      <c r="K43660" s="15"/>
    </row>
    <row r="43661" spans="8:11">
      <c r="H43661" s="15"/>
      <c r="K43661" s="15"/>
    </row>
    <row r="43662" spans="8:11">
      <c r="H43662" s="15"/>
      <c r="K43662" s="15"/>
    </row>
    <row r="43663" spans="8:11">
      <c r="H43663" s="15"/>
      <c r="K43663" s="15"/>
    </row>
    <row r="43664" spans="8:11">
      <c r="H43664" s="15"/>
      <c r="K43664" s="15"/>
    </row>
    <row r="43665" spans="8:11">
      <c r="H43665" s="15"/>
      <c r="K43665" s="15"/>
    </row>
    <row r="43666" spans="8:11">
      <c r="H43666" s="15"/>
      <c r="K43666" s="15"/>
    </row>
    <row r="43667" spans="8:11">
      <c r="H43667" s="15"/>
      <c r="K43667" s="15"/>
    </row>
    <row r="43668" spans="8:11">
      <c r="H43668" s="15"/>
      <c r="K43668" s="15"/>
    </row>
    <row r="43669" spans="8:11">
      <c r="H43669" s="15"/>
      <c r="K43669" s="15"/>
    </row>
    <row r="43670" spans="8:11">
      <c r="H43670" s="15"/>
      <c r="K43670" s="15"/>
    </row>
    <row r="43671" spans="8:11">
      <c r="H43671" s="15"/>
      <c r="K43671" s="15"/>
    </row>
    <row r="43672" spans="8:11">
      <c r="H43672" s="15"/>
      <c r="K43672" s="15"/>
    </row>
    <row r="43673" spans="8:11">
      <c r="H43673" s="15"/>
      <c r="K43673" s="15"/>
    </row>
    <row r="43674" spans="8:11">
      <c r="H43674" s="15"/>
      <c r="K43674" s="15"/>
    </row>
    <row r="43675" spans="8:11">
      <c r="H43675" s="15"/>
      <c r="K43675" s="15"/>
    </row>
    <row r="43676" spans="8:11">
      <c r="H43676" s="15"/>
      <c r="K43676" s="15"/>
    </row>
    <row r="43677" spans="8:11">
      <c r="H43677" s="15"/>
      <c r="K43677" s="15"/>
    </row>
    <row r="43678" spans="8:11">
      <c r="H43678" s="15"/>
      <c r="K43678" s="15"/>
    </row>
    <row r="43679" spans="8:11">
      <c r="H43679" s="15"/>
      <c r="K43679" s="15"/>
    </row>
    <row r="43680" spans="8:11">
      <c r="H43680" s="15"/>
      <c r="K43680" s="15"/>
    </row>
    <row r="43681" spans="8:11">
      <c r="H43681" s="15"/>
      <c r="K43681" s="15"/>
    </row>
    <row r="43682" spans="8:11">
      <c r="H43682" s="15"/>
      <c r="K43682" s="15"/>
    </row>
    <row r="43683" spans="8:11">
      <c r="H43683" s="15"/>
      <c r="K43683" s="15"/>
    </row>
    <row r="43684" spans="8:11">
      <c r="H43684" s="15"/>
      <c r="K43684" s="15"/>
    </row>
    <row r="43685" spans="8:11">
      <c r="H43685" s="15"/>
      <c r="K43685" s="15"/>
    </row>
    <row r="43686" spans="8:11">
      <c r="H43686" s="15"/>
      <c r="K43686" s="15"/>
    </row>
    <row r="43687" spans="8:11">
      <c r="H43687" s="15"/>
      <c r="K43687" s="15"/>
    </row>
    <row r="43688" spans="8:11">
      <c r="H43688" s="15"/>
      <c r="K43688" s="15"/>
    </row>
    <row r="43689" spans="8:11">
      <c r="H43689" s="15"/>
      <c r="K43689" s="15"/>
    </row>
    <row r="43690" spans="8:11">
      <c r="H43690" s="15"/>
      <c r="K43690" s="15"/>
    </row>
    <row r="43691" spans="8:11">
      <c r="H43691" s="15"/>
      <c r="K43691" s="15"/>
    </row>
    <row r="43692" spans="8:11">
      <c r="H43692" s="15"/>
      <c r="K43692" s="15"/>
    </row>
    <row r="43693" spans="8:11">
      <c r="H43693" s="15"/>
      <c r="K43693" s="15"/>
    </row>
    <row r="43694" spans="8:11">
      <c r="H43694" s="15"/>
      <c r="K43694" s="15"/>
    </row>
    <row r="43695" spans="8:11">
      <c r="H43695" s="15"/>
      <c r="K43695" s="15"/>
    </row>
    <row r="43696" spans="8:11">
      <c r="H43696" s="15"/>
      <c r="K43696" s="15"/>
    </row>
    <row r="43697" spans="8:11">
      <c r="H43697" s="15"/>
      <c r="K43697" s="15"/>
    </row>
    <row r="43698" spans="8:11">
      <c r="H43698" s="15"/>
      <c r="K43698" s="15"/>
    </row>
    <row r="43699" spans="8:11">
      <c r="H43699" s="15"/>
      <c r="K43699" s="15"/>
    </row>
    <row r="43700" spans="8:11">
      <c r="H43700" s="15"/>
      <c r="K43700" s="15"/>
    </row>
    <row r="43701" spans="8:11">
      <c r="H43701" s="15"/>
      <c r="K43701" s="15"/>
    </row>
    <row r="43702" spans="8:11">
      <c r="H43702" s="15"/>
      <c r="K43702" s="15"/>
    </row>
    <row r="43703" spans="8:11">
      <c r="H43703" s="15"/>
      <c r="K43703" s="15"/>
    </row>
    <row r="43704" spans="8:11">
      <c r="H43704" s="15"/>
      <c r="K43704" s="15"/>
    </row>
    <row r="43705" spans="8:11">
      <c r="H43705" s="15"/>
      <c r="K43705" s="15"/>
    </row>
    <row r="43706" spans="8:11">
      <c r="H43706" s="15"/>
      <c r="K43706" s="15"/>
    </row>
    <row r="43707" spans="8:11">
      <c r="H43707" s="15"/>
      <c r="K43707" s="15"/>
    </row>
    <row r="43708" spans="8:11">
      <c r="H43708" s="15"/>
      <c r="K43708" s="15"/>
    </row>
    <row r="43709" spans="8:11">
      <c r="H43709" s="15"/>
      <c r="K43709" s="15"/>
    </row>
    <row r="43710" spans="8:11">
      <c r="H43710" s="15"/>
      <c r="K43710" s="15"/>
    </row>
    <row r="43711" spans="8:11">
      <c r="H43711" s="15"/>
      <c r="K43711" s="15"/>
    </row>
    <row r="43712" spans="8:11">
      <c r="H43712" s="15"/>
      <c r="K43712" s="15"/>
    </row>
    <row r="43713" spans="8:11">
      <c r="H43713" s="15"/>
      <c r="K43713" s="15"/>
    </row>
    <row r="43714" spans="8:11">
      <c r="H43714" s="15"/>
      <c r="K43714" s="15"/>
    </row>
    <row r="43715" spans="8:11">
      <c r="H43715" s="15"/>
      <c r="K43715" s="15"/>
    </row>
    <row r="43716" spans="8:11">
      <c r="H43716" s="15"/>
      <c r="K43716" s="15"/>
    </row>
    <row r="43717" spans="8:11">
      <c r="H43717" s="15"/>
      <c r="K43717" s="15"/>
    </row>
    <row r="43718" spans="8:11">
      <c r="H43718" s="15"/>
      <c r="K43718" s="15"/>
    </row>
    <row r="43719" spans="8:11">
      <c r="H43719" s="15"/>
      <c r="K43719" s="15"/>
    </row>
    <row r="43720" spans="8:11">
      <c r="H43720" s="15"/>
      <c r="K43720" s="15"/>
    </row>
    <row r="43721" spans="8:11">
      <c r="H43721" s="15"/>
      <c r="K43721" s="15"/>
    </row>
    <row r="43722" spans="8:11">
      <c r="H43722" s="15"/>
      <c r="K43722" s="15"/>
    </row>
    <row r="43723" spans="8:11">
      <c r="H43723" s="15"/>
      <c r="K43723" s="15"/>
    </row>
    <row r="43724" spans="8:11">
      <c r="H43724" s="15"/>
      <c r="K43724" s="15"/>
    </row>
    <row r="43725" spans="8:11">
      <c r="H43725" s="15"/>
      <c r="K43725" s="15"/>
    </row>
    <row r="43726" spans="8:11">
      <c r="H43726" s="15"/>
      <c r="K43726" s="15"/>
    </row>
    <row r="43727" spans="8:11">
      <c r="H43727" s="15"/>
      <c r="K43727" s="15"/>
    </row>
    <row r="43728" spans="8:11">
      <c r="H43728" s="15"/>
      <c r="K43728" s="15"/>
    </row>
    <row r="43729" spans="8:11">
      <c r="H43729" s="15"/>
      <c r="K43729" s="15"/>
    </row>
    <row r="43730" spans="8:11">
      <c r="H43730" s="15"/>
      <c r="K43730" s="15"/>
    </row>
    <row r="43731" spans="8:11">
      <c r="H43731" s="15"/>
      <c r="K43731" s="15"/>
    </row>
    <row r="43732" spans="8:11">
      <c r="H43732" s="15"/>
      <c r="K43732" s="15"/>
    </row>
    <row r="43733" spans="8:11">
      <c r="H43733" s="15"/>
      <c r="K43733" s="15"/>
    </row>
    <row r="43734" spans="8:11">
      <c r="H43734" s="15"/>
      <c r="K43734" s="15"/>
    </row>
    <row r="43735" spans="8:11">
      <c r="H43735" s="15"/>
      <c r="K43735" s="15"/>
    </row>
    <row r="43736" spans="8:11">
      <c r="H43736" s="15"/>
      <c r="K43736" s="15"/>
    </row>
    <row r="43737" spans="8:11">
      <c r="H43737" s="15"/>
      <c r="K43737" s="15"/>
    </row>
    <row r="43738" spans="8:11">
      <c r="H43738" s="15"/>
      <c r="K43738" s="15"/>
    </row>
    <row r="43739" spans="8:11">
      <c r="H43739" s="15"/>
      <c r="K43739" s="15"/>
    </row>
    <row r="43740" spans="8:11">
      <c r="H43740" s="15"/>
      <c r="K43740" s="15"/>
    </row>
    <row r="43741" spans="8:11">
      <c r="H43741" s="15"/>
      <c r="K43741" s="15"/>
    </row>
    <row r="43742" spans="8:11">
      <c r="H43742" s="15"/>
      <c r="K43742" s="15"/>
    </row>
    <row r="43743" spans="8:11">
      <c r="H43743" s="15"/>
      <c r="K43743" s="15"/>
    </row>
    <row r="43744" spans="8:11">
      <c r="H43744" s="15"/>
      <c r="K43744" s="15"/>
    </row>
    <row r="43745" spans="8:11">
      <c r="H43745" s="15"/>
      <c r="K43745" s="15"/>
    </row>
    <row r="43746" spans="8:11">
      <c r="H43746" s="15"/>
      <c r="K43746" s="15"/>
    </row>
    <row r="43747" spans="8:11">
      <c r="H43747" s="15"/>
      <c r="K43747" s="15"/>
    </row>
    <row r="43748" spans="8:11">
      <c r="H43748" s="15"/>
      <c r="K43748" s="15"/>
    </row>
    <row r="43749" spans="8:11">
      <c r="H43749" s="15"/>
      <c r="K43749" s="15"/>
    </row>
    <row r="43750" spans="8:11">
      <c r="H43750" s="15"/>
      <c r="K43750" s="15"/>
    </row>
    <row r="43751" spans="8:11">
      <c r="H43751" s="15"/>
      <c r="K43751" s="15"/>
    </row>
    <row r="43752" spans="8:11">
      <c r="H43752" s="15"/>
      <c r="K43752" s="15"/>
    </row>
    <row r="43753" spans="8:11">
      <c r="H43753" s="15"/>
      <c r="K43753" s="15"/>
    </row>
    <row r="43754" spans="8:11">
      <c r="H43754" s="15"/>
      <c r="K43754" s="15"/>
    </row>
    <row r="43755" spans="8:11">
      <c r="H43755" s="15"/>
      <c r="K43755" s="15"/>
    </row>
    <row r="43756" spans="8:11">
      <c r="H43756" s="15"/>
      <c r="K43756" s="15"/>
    </row>
    <row r="43757" spans="8:11">
      <c r="H43757" s="15"/>
      <c r="K43757" s="15"/>
    </row>
    <row r="43758" spans="8:11">
      <c r="H43758" s="15"/>
      <c r="K43758" s="15"/>
    </row>
    <row r="43759" spans="8:11">
      <c r="H43759" s="15"/>
      <c r="K43759" s="15"/>
    </row>
    <row r="43760" spans="8:11">
      <c r="H43760" s="15"/>
      <c r="K43760" s="15"/>
    </row>
    <row r="43761" spans="8:11">
      <c r="H43761" s="15"/>
      <c r="K43761" s="15"/>
    </row>
    <row r="43762" spans="8:11">
      <c r="H43762" s="15"/>
      <c r="K43762" s="15"/>
    </row>
    <row r="43763" spans="8:11">
      <c r="H43763" s="15"/>
      <c r="K43763" s="15"/>
    </row>
    <row r="43764" spans="8:11">
      <c r="H43764" s="15"/>
      <c r="K43764" s="15"/>
    </row>
    <row r="43765" spans="8:11">
      <c r="H43765" s="15"/>
      <c r="K43765" s="15"/>
    </row>
    <row r="43766" spans="8:11">
      <c r="H43766" s="15"/>
      <c r="K43766" s="15"/>
    </row>
    <row r="43767" spans="8:11">
      <c r="H43767" s="15"/>
      <c r="K43767" s="15"/>
    </row>
    <row r="43768" spans="8:11">
      <c r="H43768" s="15"/>
      <c r="K43768" s="15"/>
    </row>
    <row r="43769" spans="8:11">
      <c r="H43769" s="15"/>
      <c r="K43769" s="15"/>
    </row>
    <row r="43770" spans="8:11">
      <c r="H43770" s="15"/>
      <c r="K43770" s="15"/>
    </row>
    <row r="43771" spans="8:11">
      <c r="H43771" s="15"/>
      <c r="K43771" s="15"/>
    </row>
    <row r="43772" spans="8:11">
      <c r="H43772" s="15"/>
      <c r="K43772" s="15"/>
    </row>
    <row r="43773" spans="8:11">
      <c r="H43773" s="15"/>
      <c r="K43773" s="15"/>
    </row>
    <row r="43774" spans="8:11">
      <c r="H43774" s="15"/>
      <c r="K43774" s="15"/>
    </row>
    <row r="43775" spans="8:11">
      <c r="H43775" s="15"/>
      <c r="K43775" s="15"/>
    </row>
    <row r="43776" spans="8:11">
      <c r="H43776" s="15"/>
      <c r="K43776" s="15"/>
    </row>
    <row r="43777" spans="8:11">
      <c r="H43777" s="15"/>
      <c r="K43777" s="15"/>
    </row>
    <row r="43778" spans="8:11">
      <c r="H43778" s="15"/>
      <c r="K43778" s="15"/>
    </row>
    <row r="43779" spans="8:11">
      <c r="H43779" s="15"/>
      <c r="K43779" s="15"/>
    </row>
    <row r="43780" spans="8:11">
      <c r="H43780" s="15"/>
      <c r="K43780" s="15"/>
    </row>
    <row r="43781" spans="8:11">
      <c r="H43781" s="15"/>
      <c r="K43781" s="15"/>
    </row>
    <row r="43782" spans="8:11">
      <c r="H43782" s="15"/>
      <c r="K43782" s="15"/>
    </row>
    <row r="43783" spans="8:11">
      <c r="H43783" s="15"/>
      <c r="K43783" s="15"/>
    </row>
    <row r="43784" spans="8:11">
      <c r="H43784" s="15"/>
      <c r="K43784" s="15"/>
    </row>
    <row r="43785" spans="8:11">
      <c r="H43785" s="15"/>
      <c r="K43785" s="15"/>
    </row>
    <row r="43786" spans="8:11">
      <c r="H43786" s="15"/>
      <c r="K43786" s="15"/>
    </row>
    <row r="43787" spans="8:11">
      <c r="H43787" s="15"/>
      <c r="K43787" s="15"/>
    </row>
    <row r="43788" spans="8:11">
      <c r="H43788" s="15"/>
      <c r="K43788" s="15"/>
    </row>
    <row r="43789" spans="8:11">
      <c r="H43789" s="15"/>
      <c r="K43789" s="15"/>
    </row>
    <row r="43790" spans="8:11">
      <c r="H43790" s="15"/>
      <c r="K43790" s="15"/>
    </row>
    <row r="43791" spans="8:11">
      <c r="H43791" s="15"/>
      <c r="K43791" s="15"/>
    </row>
    <row r="43792" spans="8:11">
      <c r="H43792" s="15"/>
      <c r="K43792" s="15"/>
    </row>
    <row r="43793" spans="8:11">
      <c r="H43793" s="15"/>
      <c r="K43793" s="15"/>
    </row>
    <row r="43794" spans="8:11">
      <c r="H43794" s="15"/>
      <c r="K43794" s="15"/>
    </row>
    <row r="43795" spans="8:11">
      <c r="H43795" s="15"/>
      <c r="K43795" s="15"/>
    </row>
    <row r="43796" spans="8:11">
      <c r="H43796" s="15"/>
      <c r="K43796" s="15"/>
    </row>
    <row r="43797" spans="8:11">
      <c r="H43797" s="15"/>
      <c r="K43797" s="15"/>
    </row>
    <row r="43798" spans="8:11">
      <c r="H43798" s="15"/>
      <c r="K43798" s="15"/>
    </row>
    <row r="43799" spans="8:11">
      <c r="H43799" s="15"/>
      <c r="K43799" s="15"/>
    </row>
    <row r="43800" spans="8:11">
      <c r="H43800" s="15"/>
      <c r="K43800" s="15"/>
    </row>
    <row r="43801" spans="8:11">
      <c r="H43801" s="15"/>
      <c r="K43801" s="15"/>
    </row>
    <row r="43802" spans="8:11">
      <c r="H43802" s="15"/>
      <c r="K43802" s="15"/>
    </row>
    <row r="43803" spans="8:11">
      <c r="H43803" s="15"/>
      <c r="K43803" s="15"/>
    </row>
    <row r="43804" spans="8:11">
      <c r="H43804" s="15"/>
      <c r="K43804" s="15"/>
    </row>
    <row r="43805" spans="8:11">
      <c r="H43805" s="15"/>
      <c r="K43805" s="15"/>
    </row>
    <row r="43806" spans="8:11">
      <c r="H43806" s="15"/>
      <c r="K43806" s="15"/>
    </row>
    <row r="43807" spans="8:11">
      <c r="H43807" s="15"/>
      <c r="K43807" s="15"/>
    </row>
    <row r="43808" spans="8:11">
      <c r="H43808" s="15"/>
      <c r="K43808" s="15"/>
    </row>
    <row r="43809" spans="8:11">
      <c r="H43809" s="15"/>
      <c r="K43809" s="15"/>
    </row>
    <row r="43810" spans="8:11">
      <c r="H43810" s="15"/>
      <c r="K43810" s="15"/>
    </row>
    <row r="43811" spans="8:11">
      <c r="H43811" s="15"/>
      <c r="K43811" s="15"/>
    </row>
    <row r="43812" spans="8:11">
      <c r="H43812" s="15"/>
      <c r="K43812" s="15"/>
    </row>
    <row r="43813" spans="8:11">
      <c r="H43813" s="15"/>
      <c r="K43813" s="15"/>
    </row>
    <row r="43814" spans="8:11">
      <c r="H43814" s="15"/>
      <c r="K43814" s="15"/>
    </row>
    <row r="43815" spans="8:11">
      <c r="H43815" s="15"/>
      <c r="K43815" s="15"/>
    </row>
    <row r="43816" spans="8:11">
      <c r="H43816" s="15"/>
      <c r="K43816" s="15"/>
    </row>
    <row r="43817" spans="8:11">
      <c r="H43817" s="15"/>
      <c r="K43817" s="15"/>
    </row>
    <row r="43818" spans="8:11">
      <c r="H43818" s="15"/>
      <c r="K43818" s="15"/>
    </row>
    <row r="43819" spans="8:11">
      <c r="H43819" s="15"/>
      <c r="K43819" s="15"/>
    </row>
    <row r="43820" spans="8:11">
      <c r="H43820" s="15"/>
      <c r="K43820" s="15"/>
    </row>
    <row r="43821" spans="8:11">
      <c r="H43821" s="15"/>
      <c r="K43821" s="15"/>
    </row>
    <row r="43822" spans="8:11">
      <c r="H43822" s="15"/>
      <c r="K43822" s="15"/>
    </row>
    <row r="43823" spans="8:11">
      <c r="H43823" s="15"/>
      <c r="K43823" s="15"/>
    </row>
    <row r="43824" spans="8:11">
      <c r="H43824" s="15"/>
      <c r="K43824" s="15"/>
    </row>
    <row r="43825" spans="8:11">
      <c r="H43825" s="15"/>
      <c r="K43825" s="15"/>
    </row>
    <row r="43826" spans="8:11">
      <c r="H43826" s="15"/>
      <c r="K43826" s="15"/>
    </row>
    <row r="43827" spans="8:11">
      <c r="H43827" s="15"/>
      <c r="K43827" s="15"/>
    </row>
    <row r="43828" spans="8:11">
      <c r="H43828" s="15"/>
      <c r="K43828" s="15"/>
    </row>
    <row r="43829" spans="8:11">
      <c r="H43829" s="15"/>
      <c r="K43829" s="15"/>
    </row>
    <row r="43830" spans="8:11">
      <c r="H43830" s="15"/>
      <c r="K43830" s="15"/>
    </row>
    <row r="43831" spans="8:11">
      <c r="H43831" s="15"/>
      <c r="K43831" s="15"/>
    </row>
    <row r="43832" spans="8:11">
      <c r="H43832" s="15"/>
      <c r="K43832" s="15"/>
    </row>
    <row r="43833" spans="8:11">
      <c r="H43833" s="15"/>
      <c r="K43833" s="15"/>
    </row>
    <row r="43834" spans="8:11">
      <c r="H43834" s="15"/>
      <c r="K43834" s="15"/>
    </row>
    <row r="43835" spans="8:11">
      <c r="H43835" s="15"/>
      <c r="K43835" s="15"/>
    </row>
    <row r="43836" spans="8:11">
      <c r="H43836" s="15"/>
      <c r="K43836" s="15"/>
    </row>
    <row r="43837" spans="8:11">
      <c r="H43837" s="15"/>
      <c r="K43837" s="15"/>
    </row>
    <row r="43838" spans="8:11">
      <c r="H43838" s="15"/>
      <c r="K43838" s="15"/>
    </row>
    <row r="43839" spans="8:11">
      <c r="H43839" s="15"/>
      <c r="K43839" s="15"/>
    </row>
    <row r="43840" spans="8:11">
      <c r="H43840" s="15"/>
      <c r="K43840" s="15"/>
    </row>
    <row r="43841" spans="8:11">
      <c r="H43841" s="15"/>
      <c r="K43841" s="15"/>
    </row>
    <row r="43842" spans="8:11">
      <c r="H43842" s="15"/>
      <c r="K43842" s="15"/>
    </row>
    <row r="43843" spans="8:11">
      <c r="H43843" s="15"/>
      <c r="K43843" s="15"/>
    </row>
    <row r="43844" spans="8:11">
      <c r="H43844" s="15"/>
      <c r="K43844" s="15"/>
    </row>
    <row r="43845" spans="8:11">
      <c r="H43845" s="15"/>
      <c r="K43845" s="15"/>
    </row>
    <row r="43846" spans="8:11">
      <c r="H43846" s="15"/>
      <c r="K43846" s="15"/>
    </row>
    <row r="43847" spans="8:11">
      <c r="H43847" s="15"/>
      <c r="K43847" s="15"/>
    </row>
    <row r="43848" spans="8:11">
      <c r="H43848" s="15"/>
      <c r="K43848" s="15"/>
    </row>
    <row r="43849" spans="8:11">
      <c r="H43849" s="15"/>
      <c r="K43849" s="15"/>
    </row>
    <row r="43850" spans="8:11">
      <c r="H43850" s="15"/>
      <c r="K43850" s="15"/>
    </row>
    <row r="43851" spans="8:11">
      <c r="H43851" s="15"/>
      <c r="K43851" s="15"/>
    </row>
    <row r="43852" spans="8:11">
      <c r="H43852" s="15"/>
      <c r="K43852" s="15"/>
    </row>
    <row r="43853" spans="8:11">
      <c r="H43853" s="15"/>
      <c r="K43853" s="15"/>
    </row>
    <row r="43854" spans="8:11">
      <c r="H43854" s="15"/>
      <c r="K43854" s="15"/>
    </row>
    <row r="43855" spans="8:11">
      <c r="H43855" s="15"/>
      <c r="K43855" s="15"/>
    </row>
    <row r="43856" spans="8:11">
      <c r="H43856" s="15"/>
      <c r="K43856" s="15"/>
    </row>
    <row r="43857" spans="8:11">
      <c r="H43857" s="15"/>
      <c r="K43857" s="15"/>
    </row>
    <row r="43858" spans="8:11">
      <c r="H43858" s="15"/>
      <c r="K43858" s="15"/>
    </row>
    <row r="43859" spans="8:11">
      <c r="H43859" s="15"/>
      <c r="K43859" s="15"/>
    </row>
    <row r="43860" spans="8:11">
      <c r="H43860" s="15"/>
      <c r="K43860" s="15"/>
    </row>
    <row r="43861" spans="8:11">
      <c r="H43861" s="15"/>
      <c r="K43861" s="15"/>
    </row>
    <row r="43862" spans="8:11">
      <c r="H43862" s="15"/>
      <c r="K43862" s="15"/>
    </row>
    <row r="43863" spans="8:11">
      <c r="H43863" s="15"/>
      <c r="K43863" s="15"/>
    </row>
    <row r="43864" spans="8:11">
      <c r="H43864" s="15"/>
      <c r="K43864" s="15"/>
    </row>
    <row r="43865" spans="8:11">
      <c r="H43865" s="15"/>
      <c r="K43865" s="15"/>
    </row>
    <row r="43866" spans="8:11">
      <c r="H43866" s="15"/>
      <c r="K43866" s="15"/>
    </row>
    <row r="43867" spans="8:11">
      <c r="H43867" s="15"/>
      <c r="K43867" s="15"/>
    </row>
    <row r="43868" spans="8:11">
      <c r="H43868" s="15"/>
      <c r="K43868" s="15"/>
    </row>
    <row r="43869" spans="8:11">
      <c r="H43869" s="15"/>
      <c r="K43869" s="15"/>
    </row>
    <row r="43870" spans="8:11">
      <c r="H43870" s="15"/>
      <c r="K43870" s="15"/>
    </row>
    <row r="43871" spans="8:11">
      <c r="H43871" s="15"/>
      <c r="K43871" s="15"/>
    </row>
    <row r="43872" spans="8:11">
      <c r="H43872" s="15"/>
      <c r="K43872" s="15"/>
    </row>
    <row r="43873" spans="8:11">
      <c r="H43873" s="15"/>
      <c r="K43873" s="15"/>
    </row>
    <row r="43874" spans="8:11">
      <c r="H43874" s="15"/>
      <c r="K43874" s="15"/>
    </row>
    <row r="43875" spans="8:11">
      <c r="H43875" s="15"/>
      <c r="K43875" s="15"/>
    </row>
    <row r="43876" spans="8:11">
      <c r="H43876" s="15"/>
      <c r="K43876" s="15"/>
    </row>
    <row r="43877" spans="8:11">
      <c r="H43877" s="15"/>
      <c r="K43877" s="15"/>
    </row>
    <row r="43878" spans="8:11">
      <c r="H43878" s="15"/>
      <c r="K43878" s="15"/>
    </row>
    <row r="43879" spans="8:11">
      <c r="H43879" s="15"/>
      <c r="K43879" s="15"/>
    </row>
    <row r="43880" spans="8:11">
      <c r="H43880" s="15"/>
      <c r="K43880" s="15"/>
    </row>
    <row r="43881" spans="8:11">
      <c r="H43881" s="15"/>
      <c r="K43881" s="15"/>
    </row>
    <row r="43882" spans="8:11">
      <c r="H43882" s="15"/>
      <c r="K43882" s="15"/>
    </row>
    <row r="43883" spans="8:11">
      <c r="H43883" s="15"/>
      <c r="K43883" s="15"/>
    </row>
    <row r="43884" spans="8:11">
      <c r="H43884" s="15"/>
      <c r="K43884" s="15"/>
    </row>
    <row r="43885" spans="8:11">
      <c r="H43885" s="15"/>
      <c r="K43885" s="15"/>
    </row>
    <row r="43886" spans="8:11">
      <c r="H43886" s="15"/>
      <c r="K43886" s="15"/>
    </row>
    <row r="43887" spans="8:11">
      <c r="H43887" s="15"/>
      <c r="K43887" s="15"/>
    </row>
    <row r="43888" spans="8:11">
      <c r="H43888" s="15"/>
      <c r="K43888" s="15"/>
    </row>
    <row r="43889" spans="8:11">
      <c r="H43889" s="15"/>
      <c r="K43889" s="15"/>
    </row>
    <row r="43890" spans="8:11">
      <c r="H43890" s="15"/>
      <c r="K43890" s="15"/>
    </row>
    <row r="43891" spans="8:11">
      <c r="H43891" s="15"/>
      <c r="K43891" s="15"/>
    </row>
    <row r="43892" spans="8:11">
      <c r="H43892" s="15"/>
      <c r="K43892" s="15"/>
    </row>
    <row r="43893" spans="8:11">
      <c r="H43893" s="15"/>
      <c r="K43893" s="15"/>
    </row>
    <row r="43894" spans="8:11">
      <c r="H43894" s="15"/>
      <c r="K43894" s="15"/>
    </row>
    <row r="43895" spans="8:11">
      <c r="H43895" s="15"/>
      <c r="K43895" s="15"/>
    </row>
    <row r="43896" spans="8:11">
      <c r="H43896" s="15"/>
      <c r="K43896" s="15"/>
    </row>
    <row r="43897" spans="8:11">
      <c r="H43897" s="15"/>
      <c r="K43897" s="15"/>
    </row>
    <row r="43898" spans="8:11">
      <c r="H43898" s="15"/>
      <c r="K43898" s="15"/>
    </row>
    <row r="43899" spans="8:11">
      <c r="H43899" s="15"/>
      <c r="K43899" s="15"/>
    </row>
    <row r="43900" spans="8:11">
      <c r="H43900" s="15"/>
      <c r="K43900" s="15"/>
    </row>
    <row r="43901" spans="8:11">
      <c r="H43901" s="15"/>
      <c r="K43901" s="15"/>
    </row>
    <row r="43902" spans="8:11">
      <c r="H43902" s="15"/>
      <c r="K43902" s="15"/>
    </row>
    <row r="43903" spans="8:11">
      <c r="H43903" s="15"/>
      <c r="K43903" s="15"/>
    </row>
    <row r="43904" spans="8:11">
      <c r="H43904" s="15"/>
      <c r="K43904" s="15"/>
    </row>
    <row r="43905" spans="8:11">
      <c r="H43905" s="15"/>
      <c r="K43905" s="15"/>
    </row>
    <row r="43906" spans="8:11">
      <c r="H43906" s="15"/>
      <c r="K43906" s="15"/>
    </row>
    <row r="43907" spans="8:11">
      <c r="H43907" s="15"/>
      <c r="K43907" s="15"/>
    </row>
    <row r="43908" spans="8:11">
      <c r="H43908" s="15"/>
      <c r="K43908" s="15"/>
    </row>
    <row r="43909" spans="8:11">
      <c r="H43909" s="15"/>
      <c r="K43909" s="15"/>
    </row>
    <row r="43910" spans="8:11">
      <c r="H43910" s="15"/>
      <c r="K43910" s="15"/>
    </row>
    <row r="43911" spans="8:11">
      <c r="H43911" s="15"/>
      <c r="K43911" s="15"/>
    </row>
    <row r="43912" spans="8:11">
      <c r="H43912" s="15"/>
      <c r="K43912" s="15"/>
    </row>
    <row r="43913" spans="8:11">
      <c r="H43913" s="15"/>
      <c r="K43913" s="15"/>
    </row>
    <row r="43914" spans="8:11">
      <c r="H43914" s="15"/>
      <c r="K43914" s="15"/>
    </row>
    <row r="43915" spans="8:11">
      <c r="H43915" s="15"/>
      <c r="K43915" s="15"/>
    </row>
    <row r="43916" spans="8:11">
      <c r="H43916" s="15"/>
      <c r="K43916" s="15"/>
    </row>
    <row r="43917" spans="8:11">
      <c r="H43917" s="15"/>
      <c r="K43917" s="15"/>
    </row>
    <row r="43918" spans="8:11">
      <c r="H43918" s="15"/>
      <c r="K43918" s="15"/>
    </row>
    <row r="43919" spans="8:11">
      <c r="H43919" s="15"/>
      <c r="K43919" s="15"/>
    </row>
    <row r="43920" spans="8:11">
      <c r="H43920" s="15"/>
      <c r="K43920" s="15"/>
    </row>
    <row r="43921" spans="8:11">
      <c r="H43921" s="15"/>
      <c r="K43921" s="15"/>
    </row>
    <row r="43922" spans="8:11">
      <c r="H43922" s="15"/>
      <c r="K43922" s="15"/>
    </row>
    <row r="43923" spans="8:11">
      <c r="H43923" s="15"/>
      <c r="K43923" s="15"/>
    </row>
    <row r="43924" spans="8:11">
      <c r="H43924" s="15"/>
      <c r="K43924" s="15"/>
    </row>
    <row r="43925" spans="8:11">
      <c r="H43925" s="15"/>
      <c r="K43925" s="15"/>
    </row>
    <row r="43926" spans="8:11">
      <c r="H43926" s="15"/>
      <c r="K43926" s="15"/>
    </row>
    <row r="43927" spans="8:11">
      <c r="H43927" s="15"/>
      <c r="K43927" s="15"/>
    </row>
    <row r="43928" spans="8:11">
      <c r="H43928" s="15"/>
      <c r="K43928" s="15"/>
    </row>
    <row r="43929" spans="8:11">
      <c r="H43929" s="15"/>
      <c r="K43929" s="15"/>
    </row>
    <row r="43930" spans="8:11">
      <c r="H43930" s="15"/>
      <c r="K43930" s="15"/>
    </row>
    <row r="43931" spans="8:11">
      <c r="H43931" s="15"/>
      <c r="K43931" s="15"/>
    </row>
    <row r="43932" spans="8:11">
      <c r="H43932" s="15"/>
      <c r="K43932" s="15"/>
    </row>
    <row r="43933" spans="8:11">
      <c r="H43933" s="15"/>
      <c r="K43933" s="15"/>
    </row>
    <row r="43934" spans="8:11">
      <c r="H43934" s="15"/>
      <c r="K43934" s="15"/>
    </row>
    <row r="43935" spans="8:11">
      <c r="H43935" s="15"/>
      <c r="K43935" s="15"/>
    </row>
    <row r="43936" spans="8:11">
      <c r="H43936" s="15"/>
      <c r="K43936" s="15"/>
    </row>
    <row r="43937" spans="8:11">
      <c r="H43937" s="15"/>
      <c r="K43937" s="15"/>
    </row>
    <row r="43938" spans="8:11">
      <c r="H43938" s="15"/>
      <c r="K43938" s="15"/>
    </row>
    <row r="43939" spans="8:11">
      <c r="H43939" s="15"/>
      <c r="K43939" s="15"/>
    </row>
    <row r="43940" spans="8:11">
      <c r="H43940" s="15"/>
      <c r="K43940" s="15"/>
    </row>
    <row r="43941" spans="8:11">
      <c r="H43941" s="15"/>
      <c r="K43941" s="15"/>
    </row>
    <row r="43942" spans="8:11">
      <c r="H43942" s="15"/>
      <c r="K43942" s="15"/>
    </row>
    <row r="43943" spans="8:11">
      <c r="H43943" s="15"/>
      <c r="K43943" s="15"/>
    </row>
    <row r="43944" spans="8:11">
      <c r="H43944" s="15"/>
      <c r="K43944" s="15"/>
    </row>
    <row r="43945" spans="8:11">
      <c r="H43945" s="15"/>
      <c r="K43945" s="15"/>
    </row>
    <row r="43946" spans="8:11">
      <c r="H43946" s="15"/>
      <c r="K43946" s="15"/>
    </row>
    <row r="43947" spans="8:11">
      <c r="H43947" s="15"/>
      <c r="K43947" s="15"/>
    </row>
    <row r="43948" spans="8:11">
      <c r="H43948" s="15"/>
      <c r="K43948" s="15"/>
    </row>
    <row r="43949" spans="8:11">
      <c r="H43949" s="15"/>
      <c r="K43949" s="15"/>
    </row>
    <row r="43950" spans="8:11">
      <c r="H43950" s="15"/>
      <c r="K43950" s="15"/>
    </row>
    <row r="43951" spans="8:11">
      <c r="H43951" s="15"/>
      <c r="K43951" s="15"/>
    </row>
    <row r="43952" spans="8:11">
      <c r="H43952" s="15"/>
      <c r="K43952" s="15"/>
    </row>
    <row r="43953" spans="8:11">
      <c r="H43953" s="15"/>
      <c r="K43953" s="15"/>
    </row>
    <row r="43954" spans="8:11">
      <c r="H43954" s="15"/>
      <c r="K43954" s="15"/>
    </row>
    <row r="43955" spans="8:11">
      <c r="H43955" s="15"/>
      <c r="K43955" s="15"/>
    </row>
    <row r="43956" spans="8:11">
      <c r="H43956" s="15"/>
      <c r="K43956" s="15"/>
    </row>
    <row r="43957" spans="8:11">
      <c r="H43957" s="15"/>
      <c r="K43957" s="15"/>
    </row>
    <row r="43958" spans="8:11">
      <c r="H43958" s="15"/>
      <c r="K43958" s="15"/>
    </row>
    <row r="43959" spans="8:11">
      <c r="H43959" s="15"/>
      <c r="K43959" s="15"/>
    </row>
    <row r="43960" spans="8:11">
      <c r="H43960" s="15"/>
      <c r="K43960" s="15"/>
    </row>
    <row r="43961" spans="8:11">
      <c r="H43961" s="15"/>
      <c r="K43961" s="15"/>
    </row>
    <row r="43962" spans="8:11">
      <c r="H43962" s="15"/>
      <c r="K43962" s="15"/>
    </row>
    <row r="43963" spans="8:11">
      <c r="H43963" s="15"/>
      <c r="K43963" s="15"/>
    </row>
    <row r="43964" spans="8:11">
      <c r="H43964" s="15"/>
      <c r="K43964" s="15"/>
    </row>
    <row r="43965" spans="8:11">
      <c r="H43965" s="15"/>
      <c r="K43965" s="15"/>
    </row>
    <row r="43966" spans="8:11">
      <c r="H43966" s="15"/>
      <c r="K43966" s="15"/>
    </row>
    <row r="43967" spans="8:11">
      <c r="H43967" s="15"/>
      <c r="K43967" s="15"/>
    </row>
    <row r="43968" spans="8:11">
      <c r="H43968" s="15"/>
      <c r="K43968" s="15"/>
    </row>
    <row r="43969" spans="8:11">
      <c r="H43969" s="15"/>
      <c r="K43969" s="15"/>
    </row>
    <row r="43970" spans="8:11">
      <c r="H43970" s="15"/>
      <c r="K43970" s="15"/>
    </row>
    <row r="43971" spans="8:11">
      <c r="H43971" s="15"/>
      <c r="K43971" s="15"/>
    </row>
    <row r="43972" spans="8:11">
      <c r="H43972" s="15"/>
      <c r="K43972" s="15"/>
    </row>
    <row r="43973" spans="8:11">
      <c r="H43973" s="15"/>
      <c r="K43973" s="15"/>
    </row>
    <row r="43974" spans="8:11">
      <c r="H43974" s="15"/>
      <c r="K43974" s="15"/>
    </row>
    <row r="43975" spans="8:11">
      <c r="H43975" s="15"/>
      <c r="K43975" s="15"/>
    </row>
    <row r="43976" spans="8:11">
      <c r="H43976" s="15"/>
      <c r="K43976" s="15"/>
    </row>
    <row r="43977" spans="8:11">
      <c r="H43977" s="15"/>
      <c r="K43977" s="15"/>
    </row>
    <row r="43978" spans="8:11">
      <c r="H43978" s="15"/>
      <c r="K43978" s="15"/>
    </row>
    <row r="43979" spans="8:11">
      <c r="H43979" s="15"/>
      <c r="K43979" s="15"/>
    </row>
    <row r="43980" spans="8:11">
      <c r="H43980" s="15"/>
      <c r="K43980" s="15"/>
    </row>
    <row r="43981" spans="8:11">
      <c r="H43981" s="15"/>
      <c r="K43981" s="15"/>
    </row>
    <row r="43982" spans="8:11">
      <c r="H43982" s="15"/>
      <c r="K43982" s="15"/>
    </row>
    <row r="43983" spans="8:11">
      <c r="H43983" s="15"/>
      <c r="K43983" s="15"/>
    </row>
    <row r="43984" spans="8:11">
      <c r="H43984" s="15"/>
      <c r="K43984" s="15"/>
    </row>
    <row r="43985" spans="8:11">
      <c r="H43985" s="15"/>
      <c r="K43985" s="15"/>
    </row>
    <row r="43986" spans="8:11">
      <c r="H43986" s="15"/>
      <c r="K43986" s="15"/>
    </row>
    <row r="43987" spans="8:11">
      <c r="H43987" s="15"/>
      <c r="K43987" s="15"/>
    </row>
    <row r="43988" spans="8:11">
      <c r="H43988" s="15"/>
      <c r="K43988" s="15"/>
    </row>
    <row r="43989" spans="8:11">
      <c r="H43989" s="15"/>
      <c r="K43989" s="15"/>
    </row>
    <row r="43990" spans="8:11">
      <c r="H43990" s="15"/>
      <c r="K43990" s="15"/>
    </row>
    <row r="43991" spans="8:11">
      <c r="H43991" s="15"/>
      <c r="K43991" s="15"/>
    </row>
    <row r="43992" spans="8:11">
      <c r="H43992" s="15"/>
      <c r="K43992" s="15"/>
    </row>
    <row r="43993" spans="8:11">
      <c r="H43993" s="15"/>
      <c r="K43993" s="15"/>
    </row>
    <row r="43994" spans="8:11">
      <c r="H43994" s="15"/>
      <c r="K43994" s="15"/>
    </row>
    <row r="43995" spans="8:11">
      <c r="H43995" s="15"/>
      <c r="K43995" s="15"/>
    </row>
    <row r="43996" spans="8:11">
      <c r="H43996" s="15"/>
      <c r="K43996" s="15"/>
    </row>
    <row r="43997" spans="8:11">
      <c r="H43997" s="15"/>
      <c r="K43997" s="15"/>
    </row>
    <row r="43998" spans="8:11">
      <c r="H43998" s="15"/>
      <c r="K43998" s="15"/>
    </row>
    <row r="43999" spans="8:11">
      <c r="H43999" s="15"/>
      <c r="K43999" s="15"/>
    </row>
    <row r="44000" spans="8:11">
      <c r="H44000" s="15"/>
      <c r="K44000" s="15"/>
    </row>
    <row r="44001" spans="8:11">
      <c r="H44001" s="15"/>
      <c r="K44001" s="15"/>
    </row>
    <row r="44002" spans="8:11">
      <c r="H44002" s="15"/>
      <c r="K44002" s="15"/>
    </row>
    <row r="44003" spans="8:11">
      <c r="H44003" s="15"/>
      <c r="K44003" s="15"/>
    </row>
    <row r="44004" spans="8:11">
      <c r="H44004" s="15"/>
      <c r="K44004" s="15"/>
    </row>
    <row r="44005" spans="8:11">
      <c r="H44005" s="15"/>
      <c r="K44005" s="15"/>
    </row>
    <row r="44006" spans="8:11">
      <c r="H44006" s="15"/>
      <c r="K44006" s="15"/>
    </row>
    <row r="44007" spans="8:11">
      <c r="H44007" s="15"/>
      <c r="K44007" s="15"/>
    </row>
    <row r="44008" spans="8:11">
      <c r="H44008" s="15"/>
      <c r="K44008" s="15"/>
    </row>
    <row r="44009" spans="8:11">
      <c r="H44009" s="15"/>
      <c r="K44009" s="15"/>
    </row>
    <row r="44010" spans="8:11">
      <c r="H44010" s="15"/>
      <c r="K44010" s="15"/>
    </row>
    <row r="44011" spans="8:11">
      <c r="H44011" s="15"/>
      <c r="K44011" s="15"/>
    </row>
    <row r="44012" spans="8:11">
      <c r="H44012" s="15"/>
      <c r="K44012" s="15"/>
    </row>
    <row r="44013" spans="8:11">
      <c r="H44013" s="15"/>
      <c r="K44013" s="15"/>
    </row>
    <row r="44014" spans="8:11">
      <c r="H44014" s="15"/>
      <c r="K44014" s="15"/>
    </row>
    <row r="44015" spans="8:11">
      <c r="H44015" s="15"/>
      <c r="K44015" s="15"/>
    </row>
    <row r="44016" spans="8:11">
      <c r="H44016" s="15"/>
      <c r="K44016" s="15"/>
    </row>
    <row r="44017" spans="8:11">
      <c r="H44017" s="15"/>
      <c r="K44017" s="15"/>
    </row>
    <row r="44018" spans="8:11">
      <c r="H44018" s="15"/>
      <c r="K44018" s="15"/>
    </row>
    <row r="44019" spans="8:11">
      <c r="H44019" s="15"/>
      <c r="K44019" s="15"/>
    </row>
    <row r="44020" spans="8:11">
      <c r="H44020" s="15"/>
      <c r="K44020" s="15"/>
    </row>
    <row r="44021" spans="8:11">
      <c r="H44021" s="15"/>
      <c r="K44021" s="15"/>
    </row>
    <row r="44022" spans="8:11">
      <c r="H44022" s="15"/>
      <c r="K44022" s="15"/>
    </row>
    <row r="44023" spans="8:11">
      <c r="H44023" s="15"/>
      <c r="K44023" s="15"/>
    </row>
    <row r="44024" spans="8:11">
      <c r="H44024" s="15"/>
      <c r="K44024" s="15"/>
    </row>
    <row r="44025" spans="8:11">
      <c r="H44025" s="15"/>
      <c r="K44025" s="15"/>
    </row>
    <row r="44026" spans="8:11">
      <c r="H44026" s="15"/>
      <c r="K44026" s="15"/>
    </row>
    <row r="44027" spans="8:11">
      <c r="H44027" s="15"/>
      <c r="K44027" s="15"/>
    </row>
    <row r="44028" spans="8:11">
      <c r="H44028" s="15"/>
      <c r="K44028" s="15"/>
    </row>
    <row r="44029" spans="8:11">
      <c r="H44029" s="15"/>
      <c r="K44029" s="15"/>
    </row>
    <row r="44030" spans="8:11">
      <c r="H44030" s="15"/>
      <c r="K44030" s="15"/>
    </row>
    <row r="44031" spans="8:11">
      <c r="H44031" s="15"/>
      <c r="K44031" s="15"/>
    </row>
    <row r="44032" spans="8:11">
      <c r="H44032" s="15"/>
      <c r="K44032" s="15"/>
    </row>
    <row r="44033" spans="8:11">
      <c r="H44033" s="15"/>
      <c r="K44033" s="15"/>
    </row>
    <row r="44034" spans="8:11">
      <c r="H44034" s="15"/>
      <c r="K44034" s="15"/>
    </row>
    <row r="44035" spans="8:11">
      <c r="H44035" s="15"/>
      <c r="K44035" s="15"/>
    </row>
    <row r="44036" spans="8:11">
      <c r="H44036" s="15"/>
      <c r="K44036" s="15"/>
    </row>
    <row r="44037" spans="8:11">
      <c r="H44037" s="15"/>
      <c r="K44037" s="15"/>
    </row>
    <row r="44038" spans="8:11">
      <c r="H44038" s="15"/>
      <c r="K44038" s="15"/>
    </row>
    <row r="44039" spans="8:11">
      <c r="H44039" s="15"/>
      <c r="K44039" s="15"/>
    </row>
    <row r="44040" spans="8:11">
      <c r="H44040" s="15"/>
      <c r="K44040" s="15"/>
    </row>
    <row r="44041" spans="8:11">
      <c r="H44041" s="15"/>
      <c r="K44041" s="15"/>
    </row>
    <row r="44042" spans="8:11">
      <c r="H44042" s="15"/>
      <c r="K44042" s="15"/>
    </row>
    <row r="44043" spans="8:11">
      <c r="H44043" s="15"/>
      <c r="K44043" s="15"/>
    </row>
    <row r="44044" spans="8:11">
      <c r="H44044" s="15"/>
      <c r="K44044" s="15"/>
    </row>
    <row r="44045" spans="8:11">
      <c r="H44045" s="15"/>
      <c r="K44045" s="15"/>
    </row>
    <row r="44046" spans="8:11">
      <c r="H44046" s="15"/>
      <c r="K44046" s="15"/>
    </row>
    <row r="44047" spans="8:11">
      <c r="H44047" s="15"/>
      <c r="K44047" s="15"/>
    </row>
    <row r="44048" spans="8:11">
      <c r="H44048" s="15"/>
      <c r="K44048" s="15"/>
    </row>
    <row r="44049" spans="8:11">
      <c r="H44049" s="15"/>
      <c r="K44049" s="15"/>
    </row>
    <row r="44050" spans="8:11">
      <c r="H44050" s="15"/>
      <c r="K44050" s="15"/>
    </row>
    <row r="44051" spans="8:11">
      <c r="H44051" s="15"/>
      <c r="K44051" s="15"/>
    </row>
    <row r="44052" spans="8:11">
      <c r="H44052" s="15"/>
      <c r="K44052" s="15"/>
    </row>
    <row r="44053" spans="8:11">
      <c r="H44053" s="15"/>
      <c r="K44053" s="15"/>
    </row>
    <row r="44054" spans="8:11">
      <c r="H44054" s="15"/>
      <c r="K44054" s="15"/>
    </row>
    <row r="44055" spans="8:11">
      <c r="H44055" s="15"/>
      <c r="K44055" s="15"/>
    </row>
    <row r="44056" spans="8:11">
      <c r="H44056" s="15"/>
      <c r="K44056" s="15"/>
    </row>
    <row r="44057" spans="8:11">
      <c r="H44057" s="15"/>
      <c r="K44057" s="15"/>
    </row>
    <row r="44058" spans="8:11">
      <c r="H44058" s="15"/>
      <c r="K44058" s="15"/>
    </row>
    <row r="44059" spans="8:11">
      <c r="H44059" s="15"/>
      <c r="K44059" s="15"/>
    </row>
    <row r="44060" spans="8:11">
      <c r="H44060" s="15"/>
      <c r="K44060" s="15"/>
    </row>
    <row r="44061" spans="8:11">
      <c r="H44061" s="15"/>
      <c r="K44061" s="15"/>
    </row>
    <row r="44062" spans="8:11">
      <c r="H44062" s="15"/>
      <c r="K44062" s="15"/>
    </row>
    <row r="44063" spans="8:11">
      <c r="H44063" s="15"/>
      <c r="K44063" s="15"/>
    </row>
    <row r="44064" spans="8:11">
      <c r="H44064" s="15"/>
      <c r="K44064" s="15"/>
    </row>
    <row r="44065" spans="8:11">
      <c r="H44065" s="15"/>
      <c r="K44065" s="15"/>
    </row>
    <row r="44066" spans="8:11">
      <c r="H44066" s="15"/>
      <c r="K44066" s="15"/>
    </row>
    <row r="44067" spans="8:11">
      <c r="H44067" s="15"/>
      <c r="K44067" s="15"/>
    </row>
    <row r="44068" spans="8:11">
      <c r="H44068" s="15"/>
      <c r="K44068" s="15"/>
    </row>
    <row r="44069" spans="8:11">
      <c r="H44069" s="15"/>
      <c r="K44069" s="15"/>
    </row>
    <row r="44070" spans="8:11">
      <c r="H44070" s="15"/>
      <c r="K44070" s="15"/>
    </row>
    <row r="44071" spans="8:11">
      <c r="H44071" s="15"/>
      <c r="K44071" s="15"/>
    </row>
    <row r="44072" spans="8:11">
      <c r="H44072" s="15"/>
      <c r="K44072" s="15"/>
    </row>
    <row r="44073" spans="8:11">
      <c r="H44073" s="15"/>
      <c r="K44073" s="15"/>
    </row>
    <row r="44074" spans="8:11">
      <c r="H44074" s="15"/>
      <c r="K44074" s="15"/>
    </row>
    <row r="44075" spans="8:11">
      <c r="H44075" s="15"/>
      <c r="K44075" s="15"/>
    </row>
    <row r="44076" spans="8:11">
      <c r="H44076" s="15"/>
      <c r="K44076" s="15"/>
    </row>
    <row r="44077" spans="8:11">
      <c r="H44077" s="15"/>
      <c r="K44077" s="15"/>
    </row>
    <row r="44078" spans="8:11">
      <c r="H44078" s="15"/>
      <c r="K44078" s="15"/>
    </row>
    <row r="44079" spans="8:11">
      <c r="H44079" s="15"/>
      <c r="K44079" s="15"/>
    </row>
    <row r="44080" spans="8:11">
      <c r="H44080" s="15"/>
      <c r="K44080" s="15"/>
    </row>
    <row r="44081" spans="8:11">
      <c r="H44081" s="15"/>
      <c r="K44081" s="15"/>
    </row>
    <row r="44082" spans="8:11">
      <c r="H44082" s="15"/>
      <c r="K44082" s="15"/>
    </row>
    <row r="44083" spans="8:11">
      <c r="H44083" s="15"/>
      <c r="K44083" s="15"/>
    </row>
    <row r="44084" spans="8:11">
      <c r="H44084" s="15"/>
      <c r="K44084" s="15"/>
    </row>
    <row r="44085" spans="8:11">
      <c r="H44085" s="15"/>
      <c r="K44085" s="15"/>
    </row>
    <row r="44086" spans="8:11">
      <c r="H44086" s="15"/>
      <c r="K44086" s="15"/>
    </row>
    <row r="44087" spans="8:11">
      <c r="H44087" s="15"/>
      <c r="K44087" s="15"/>
    </row>
    <row r="44088" spans="8:11">
      <c r="H44088" s="15"/>
      <c r="K44088" s="15"/>
    </row>
    <row r="44089" spans="8:11">
      <c r="H44089" s="15"/>
      <c r="K44089" s="15"/>
    </row>
    <row r="44090" spans="8:11">
      <c r="H44090" s="15"/>
      <c r="K44090" s="15"/>
    </row>
    <row r="44091" spans="8:11">
      <c r="H44091" s="15"/>
      <c r="K44091" s="15"/>
    </row>
    <row r="44092" spans="8:11">
      <c r="H44092" s="15"/>
      <c r="K44092" s="15"/>
    </row>
    <row r="44093" spans="8:11">
      <c r="H44093" s="15"/>
      <c r="K44093" s="15"/>
    </row>
    <row r="44094" spans="8:11">
      <c r="H44094" s="15"/>
      <c r="K44094" s="15"/>
    </row>
    <row r="44095" spans="8:11">
      <c r="H44095" s="15"/>
      <c r="K44095" s="15"/>
    </row>
    <row r="44096" spans="8:11">
      <c r="H44096" s="15"/>
      <c r="K44096" s="15"/>
    </row>
    <row r="44097" spans="8:11">
      <c r="H44097" s="15"/>
      <c r="K44097" s="15"/>
    </row>
    <row r="44098" spans="8:11">
      <c r="H44098" s="15"/>
      <c r="K44098" s="15"/>
    </row>
    <row r="44099" spans="8:11">
      <c r="H44099" s="15"/>
      <c r="K44099" s="15"/>
    </row>
    <row r="44100" spans="8:11">
      <c r="H44100" s="15"/>
      <c r="K44100" s="15"/>
    </row>
    <row r="44101" spans="8:11">
      <c r="H44101" s="15"/>
      <c r="K44101" s="15"/>
    </row>
    <row r="44102" spans="8:11">
      <c r="H44102" s="15"/>
      <c r="K44102" s="15"/>
    </row>
    <row r="44103" spans="8:11">
      <c r="H44103" s="15"/>
      <c r="K44103" s="15"/>
    </row>
    <row r="44104" spans="8:11">
      <c r="H44104" s="15"/>
      <c r="K44104" s="15"/>
    </row>
    <row r="44105" spans="8:11">
      <c r="H44105" s="15"/>
      <c r="K44105" s="15"/>
    </row>
    <row r="44106" spans="8:11">
      <c r="H44106" s="15"/>
      <c r="K44106" s="15"/>
    </row>
    <row r="44107" spans="8:11">
      <c r="H44107" s="15"/>
      <c r="K44107" s="15"/>
    </row>
    <row r="44108" spans="8:11">
      <c r="H44108" s="15"/>
      <c r="K44108" s="15"/>
    </row>
    <row r="44109" spans="8:11">
      <c r="H44109" s="15"/>
      <c r="K44109" s="15"/>
    </row>
    <row r="44110" spans="8:11">
      <c r="H44110" s="15"/>
      <c r="K44110" s="15"/>
    </row>
    <row r="44111" spans="8:11">
      <c r="H44111" s="15"/>
      <c r="K44111" s="15"/>
    </row>
    <row r="44112" spans="8:11">
      <c r="H44112" s="15"/>
      <c r="K44112" s="15"/>
    </row>
    <row r="44113" spans="8:11">
      <c r="H44113" s="15"/>
      <c r="K44113" s="15"/>
    </row>
    <row r="44114" spans="8:11">
      <c r="H44114" s="15"/>
      <c r="K44114" s="15"/>
    </row>
    <row r="44115" spans="8:11">
      <c r="H44115" s="15"/>
      <c r="K44115" s="15"/>
    </row>
    <row r="44116" spans="8:11">
      <c r="H44116" s="15"/>
      <c r="K44116" s="15"/>
    </row>
    <row r="44117" spans="8:11">
      <c r="H44117" s="15"/>
      <c r="K44117" s="15"/>
    </row>
    <row r="44118" spans="8:11">
      <c r="H44118" s="15"/>
      <c r="K44118" s="15"/>
    </row>
    <row r="44119" spans="8:11">
      <c r="H44119" s="15"/>
      <c r="K44119" s="15"/>
    </row>
    <row r="44120" spans="8:11">
      <c r="H44120" s="15"/>
      <c r="K44120" s="15"/>
    </row>
    <row r="44121" spans="8:11">
      <c r="H44121" s="15"/>
      <c r="K44121" s="15"/>
    </row>
    <row r="44122" spans="8:11">
      <c r="H44122" s="15"/>
      <c r="K44122" s="15"/>
    </row>
    <row r="44123" spans="8:11">
      <c r="H44123" s="15"/>
      <c r="K44123" s="15"/>
    </row>
    <row r="44124" spans="8:11">
      <c r="H44124" s="15"/>
      <c r="K44124" s="15"/>
    </row>
    <row r="44125" spans="8:11">
      <c r="H44125" s="15"/>
      <c r="K44125" s="15"/>
    </row>
    <row r="44126" spans="8:11">
      <c r="H44126" s="15"/>
      <c r="K44126" s="15"/>
    </row>
    <row r="44127" spans="8:11">
      <c r="H44127" s="15"/>
      <c r="K44127" s="15"/>
    </row>
    <row r="44128" spans="8:11">
      <c r="H44128" s="15"/>
      <c r="K44128" s="15"/>
    </row>
    <row r="44129" spans="8:11">
      <c r="H44129" s="15"/>
      <c r="K44129" s="15"/>
    </row>
    <row r="44130" spans="8:11">
      <c r="H44130" s="15"/>
      <c r="K44130" s="15"/>
    </row>
    <row r="44131" spans="8:11">
      <c r="H44131" s="15"/>
      <c r="K44131" s="15"/>
    </row>
    <row r="44132" spans="8:11">
      <c r="H44132" s="15"/>
      <c r="K44132" s="15"/>
    </row>
    <row r="44133" spans="8:11">
      <c r="H44133" s="15"/>
      <c r="K44133" s="15"/>
    </row>
    <row r="44134" spans="8:11">
      <c r="H44134" s="15"/>
      <c r="K44134" s="15"/>
    </row>
    <row r="44135" spans="8:11">
      <c r="H44135" s="15"/>
      <c r="K44135" s="15"/>
    </row>
    <row r="44136" spans="8:11">
      <c r="H44136" s="15"/>
      <c r="K44136" s="15"/>
    </row>
    <row r="44137" spans="8:11">
      <c r="H44137" s="15"/>
      <c r="K44137" s="15"/>
    </row>
    <row r="44138" spans="8:11">
      <c r="H44138" s="15"/>
      <c r="K44138" s="15"/>
    </row>
    <row r="44139" spans="8:11">
      <c r="H44139" s="15"/>
      <c r="K44139" s="15"/>
    </row>
    <row r="44140" spans="8:11">
      <c r="H44140" s="15"/>
      <c r="K44140" s="15"/>
    </row>
    <row r="44141" spans="8:11">
      <c r="H44141" s="15"/>
      <c r="K44141" s="15"/>
    </row>
    <row r="44142" spans="8:11">
      <c r="H44142" s="15"/>
      <c r="K44142" s="15"/>
    </row>
    <row r="44143" spans="8:11">
      <c r="H44143" s="15"/>
      <c r="K44143" s="15"/>
    </row>
    <row r="44144" spans="8:11">
      <c r="H44144" s="15"/>
      <c r="K44144" s="15"/>
    </row>
    <row r="44145" spans="8:11">
      <c r="H44145" s="15"/>
      <c r="K44145" s="15"/>
    </row>
    <row r="44146" spans="8:11">
      <c r="H44146" s="15"/>
      <c r="K44146" s="15"/>
    </row>
    <row r="44147" spans="8:11">
      <c r="H44147" s="15"/>
      <c r="K44147" s="15"/>
    </row>
    <row r="44148" spans="8:11">
      <c r="H44148" s="15"/>
      <c r="K44148" s="15"/>
    </row>
    <row r="44149" spans="8:11">
      <c r="H44149" s="15"/>
      <c r="K44149" s="15"/>
    </row>
    <row r="44150" spans="8:11">
      <c r="H44150" s="15"/>
      <c r="K44150" s="15"/>
    </row>
    <row r="44151" spans="8:11">
      <c r="H44151" s="15"/>
      <c r="K44151" s="15"/>
    </row>
    <row r="44152" spans="8:11">
      <c r="H44152" s="15"/>
      <c r="K44152" s="15"/>
    </row>
    <row r="44153" spans="8:11">
      <c r="H44153" s="15"/>
      <c r="K44153" s="15"/>
    </row>
    <row r="44154" spans="8:11">
      <c r="H44154" s="15"/>
      <c r="K44154" s="15"/>
    </row>
    <row r="44155" spans="8:11">
      <c r="H44155" s="15"/>
      <c r="K44155" s="15"/>
    </row>
    <row r="44156" spans="8:11">
      <c r="H44156" s="15"/>
      <c r="K44156" s="15"/>
    </row>
    <row r="44157" spans="8:11">
      <c r="H44157" s="15"/>
      <c r="K44157" s="15"/>
    </row>
    <row r="44158" spans="8:11">
      <c r="H44158" s="15"/>
      <c r="K44158" s="15"/>
    </row>
    <row r="44159" spans="8:11">
      <c r="H44159" s="15"/>
      <c r="K44159" s="15"/>
    </row>
    <row r="44160" spans="8:11">
      <c r="H44160" s="15"/>
      <c r="K44160" s="15"/>
    </row>
    <row r="44161" spans="8:11">
      <c r="H44161" s="15"/>
      <c r="K44161" s="15"/>
    </row>
    <row r="44162" spans="8:11">
      <c r="H44162" s="15"/>
      <c r="K44162" s="15"/>
    </row>
    <row r="44163" spans="8:11">
      <c r="H44163" s="15"/>
      <c r="K44163" s="15"/>
    </row>
    <row r="44164" spans="8:11">
      <c r="H44164" s="15"/>
      <c r="K44164" s="15"/>
    </row>
    <row r="44165" spans="8:11">
      <c r="H44165" s="15"/>
      <c r="K44165" s="15"/>
    </row>
    <row r="44166" spans="8:11">
      <c r="H44166" s="15"/>
      <c r="K44166" s="15"/>
    </row>
    <row r="44167" spans="8:11">
      <c r="H44167" s="15"/>
      <c r="K44167" s="15"/>
    </row>
    <row r="44168" spans="8:11">
      <c r="H44168" s="15"/>
      <c r="K44168" s="15"/>
    </row>
    <row r="44169" spans="8:11">
      <c r="H44169" s="15"/>
      <c r="K44169" s="15"/>
    </row>
    <row r="44170" spans="8:11">
      <c r="H44170" s="15"/>
      <c r="K44170" s="15"/>
    </row>
    <row r="44171" spans="8:11">
      <c r="H44171" s="15"/>
      <c r="K44171" s="15"/>
    </row>
    <row r="44172" spans="8:11">
      <c r="H44172" s="15"/>
      <c r="K44172" s="15"/>
    </row>
    <row r="44173" spans="8:11">
      <c r="H44173" s="15"/>
      <c r="K44173" s="15"/>
    </row>
    <row r="44174" spans="8:11">
      <c r="H44174" s="15"/>
      <c r="K44174" s="15"/>
    </row>
    <row r="44175" spans="8:11">
      <c r="H44175" s="15"/>
      <c r="K44175" s="15"/>
    </row>
    <row r="44176" spans="8:11">
      <c r="H44176" s="15"/>
      <c r="K44176" s="15"/>
    </row>
    <row r="44177" spans="8:11">
      <c r="H44177" s="15"/>
      <c r="K44177" s="15"/>
    </row>
    <row r="44178" spans="8:11">
      <c r="H44178" s="15"/>
      <c r="K44178" s="15"/>
    </row>
    <row r="44179" spans="8:11">
      <c r="H44179" s="15"/>
      <c r="K44179" s="15"/>
    </row>
    <row r="44180" spans="8:11">
      <c r="H44180" s="15"/>
      <c r="K44180" s="15"/>
    </row>
    <row r="44181" spans="8:11">
      <c r="H44181" s="15"/>
      <c r="K44181" s="15"/>
    </row>
    <row r="44182" spans="8:11">
      <c r="H44182" s="15"/>
      <c r="K44182" s="15"/>
    </row>
    <row r="44183" spans="8:11">
      <c r="H44183" s="15"/>
      <c r="K44183" s="15"/>
    </row>
    <row r="44184" spans="8:11">
      <c r="H44184" s="15"/>
      <c r="K44184" s="15"/>
    </row>
    <row r="44185" spans="8:11">
      <c r="H44185" s="15"/>
      <c r="K44185" s="15"/>
    </row>
    <row r="44186" spans="8:11">
      <c r="H44186" s="15"/>
      <c r="K44186" s="15"/>
    </row>
    <row r="44187" spans="8:11">
      <c r="H44187" s="15"/>
      <c r="K44187" s="15"/>
    </row>
    <row r="44188" spans="8:11">
      <c r="H44188" s="15"/>
      <c r="K44188" s="15"/>
    </row>
    <row r="44189" spans="8:11">
      <c r="H44189" s="15"/>
      <c r="K44189" s="15"/>
    </row>
    <row r="44190" spans="8:11">
      <c r="H44190" s="15"/>
      <c r="K44190" s="15"/>
    </row>
    <row r="44191" spans="8:11">
      <c r="H44191" s="15"/>
      <c r="K44191" s="15"/>
    </row>
    <row r="44192" spans="8:11">
      <c r="H44192" s="15"/>
      <c r="K44192" s="15"/>
    </row>
    <row r="44193" spans="8:11">
      <c r="H44193" s="15"/>
      <c r="K44193" s="15"/>
    </row>
    <row r="44194" spans="8:11">
      <c r="H44194" s="15"/>
      <c r="K44194" s="15"/>
    </row>
    <row r="44195" spans="8:11">
      <c r="H44195" s="15"/>
      <c r="K44195" s="15"/>
    </row>
    <row r="44196" spans="8:11">
      <c r="H44196" s="15"/>
      <c r="K44196" s="15"/>
    </row>
    <row r="44197" spans="8:11">
      <c r="H44197" s="15"/>
      <c r="K44197" s="15"/>
    </row>
    <row r="44198" spans="8:11">
      <c r="H44198" s="15"/>
      <c r="K44198" s="15"/>
    </row>
    <row r="44199" spans="8:11">
      <c r="H44199" s="15"/>
      <c r="K44199" s="15"/>
    </row>
    <row r="44200" spans="8:11">
      <c r="H44200" s="15"/>
      <c r="K44200" s="15"/>
    </row>
    <row r="44201" spans="8:11">
      <c r="H44201" s="15"/>
      <c r="K44201" s="15"/>
    </row>
    <row r="44202" spans="8:11">
      <c r="H44202" s="15"/>
      <c r="K44202" s="15"/>
    </row>
    <row r="44203" spans="8:11">
      <c r="H44203" s="15"/>
      <c r="K44203" s="15"/>
    </row>
    <row r="44204" spans="8:11">
      <c r="H44204" s="15"/>
      <c r="K44204" s="15"/>
    </row>
    <row r="44205" spans="8:11">
      <c r="H44205" s="15"/>
      <c r="K44205" s="15"/>
    </row>
    <row r="44206" spans="8:11">
      <c r="H44206" s="15"/>
      <c r="K44206" s="15"/>
    </row>
    <row r="44207" spans="8:11">
      <c r="H44207" s="15"/>
      <c r="K44207" s="15"/>
    </row>
    <row r="44208" spans="8:11">
      <c r="H44208" s="15"/>
      <c r="K44208" s="15"/>
    </row>
    <row r="44209" spans="8:11">
      <c r="H44209" s="15"/>
      <c r="K44209" s="15"/>
    </row>
    <row r="44210" spans="8:11">
      <c r="H44210" s="15"/>
      <c r="K44210" s="15"/>
    </row>
    <row r="44211" spans="8:11">
      <c r="H44211" s="15"/>
      <c r="K44211" s="15"/>
    </row>
    <row r="44212" spans="8:11">
      <c r="H44212" s="15"/>
      <c r="K44212" s="15"/>
    </row>
    <row r="44213" spans="8:11">
      <c r="H44213" s="15"/>
      <c r="K44213" s="15"/>
    </row>
    <row r="44214" spans="8:11">
      <c r="H44214" s="15"/>
      <c r="K44214" s="15"/>
    </row>
    <row r="44215" spans="8:11">
      <c r="H44215" s="15"/>
      <c r="K44215" s="15"/>
    </row>
    <row r="44216" spans="8:11">
      <c r="H44216" s="15"/>
      <c r="K44216" s="15"/>
    </row>
    <row r="44217" spans="8:11">
      <c r="H44217" s="15"/>
      <c r="K44217" s="15"/>
    </row>
    <row r="44218" spans="8:11">
      <c r="H44218" s="15"/>
      <c r="K44218" s="15"/>
    </row>
    <row r="44219" spans="8:11">
      <c r="H44219" s="15"/>
      <c r="K44219" s="15"/>
    </row>
    <row r="44220" spans="8:11">
      <c r="H44220" s="15"/>
      <c r="K44220" s="15"/>
    </row>
    <row r="44221" spans="8:11">
      <c r="H44221" s="15"/>
      <c r="K44221" s="15"/>
    </row>
    <row r="44222" spans="8:11">
      <c r="H44222" s="15"/>
      <c r="K44222" s="15"/>
    </row>
    <row r="44223" spans="8:11">
      <c r="H44223" s="15"/>
      <c r="K44223" s="15"/>
    </row>
    <row r="44224" spans="8:11">
      <c r="H44224" s="15"/>
      <c r="K44224" s="15"/>
    </row>
    <row r="44225" spans="8:11">
      <c r="H44225" s="15"/>
      <c r="K44225" s="15"/>
    </row>
    <row r="44226" spans="8:11">
      <c r="H44226" s="15"/>
      <c r="K44226" s="15"/>
    </row>
    <row r="44227" spans="8:11">
      <c r="H44227" s="15"/>
      <c r="K44227" s="15"/>
    </row>
    <row r="44228" spans="8:11">
      <c r="H44228" s="15"/>
      <c r="K44228" s="15"/>
    </row>
    <row r="44229" spans="8:11">
      <c r="H44229" s="15"/>
      <c r="K44229" s="15"/>
    </row>
    <row r="44230" spans="8:11">
      <c r="H44230" s="15"/>
      <c r="K44230" s="15"/>
    </row>
    <row r="44231" spans="8:11">
      <c r="H44231" s="15"/>
      <c r="K44231" s="15"/>
    </row>
    <row r="44232" spans="8:11">
      <c r="H44232" s="15"/>
      <c r="K44232" s="15"/>
    </row>
    <row r="44233" spans="8:11">
      <c r="H44233" s="15"/>
      <c r="K44233" s="15"/>
    </row>
    <row r="44234" spans="8:11">
      <c r="H44234" s="15"/>
      <c r="K44234" s="15"/>
    </row>
    <row r="44235" spans="8:11">
      <c r="H44235" s="15"/>
      <c r="K44235" s="15"/>
    </row>
    <row r="44236" spans="8:11">
      <c r="H44236" s="15"/>
      <c r="K44236" s="15"/>
    </row>
    <row r="44237" spans="8:11">
      <c r="H44237" s="15"/>
      <c r="K44237" s="15"/>
    </row>
    <row r="44238" spans="8:11">
      <c r="H44238" s="15"/>
      <c r="K44238" s="15"/>
    </row>
    <row r="44239" spans="8:11">
      <c r="H44239" s="15"/>
      <c r="K44239" s="15"/>
    </row>
    <row r="44240" spans="8:11">
      <c r="H44240" s="15"/>
      <c r="K44240" s="15"/>
    </row>
    <row r="44241" spans="8:11">
      <c r="H44241" s="15"/>
      <c r="K44241" s="15"/>
    </row>
    <row r="44242" spans="8:11">
      <c r="H44242" s="15"/>
      <c r="K44242" s="15"/>
    </row>
    <row r="44243" spans="8:11">
      <c r="H44243" s="15"/>
      <c r="K44243" s="15"/>
    </row>
    <row r="44244" spans="8:11">
      <c r="H44244" s="15"/>
      <c r="K44244" s="15"/>
    </row>
    <row r="44245" spans="8:11">
      <c r="H44245" s="15"/>
      <c r="K44245" s="15"/>
    </row>
    <row r="44246" spans="8:11">
      <c r="H44246" s="15"/>
      <c r="K44246" s="15"/>
    </row>
    <row r="44247" spans="8:11">
      <c r="H44247" s="15"/>
      <c r="K44247" s="15"/>
    </row>
    <row r="44248" spans="8:11">
      <c r="H44248" s="15"/>
      <c r="K44248" s="15"/>
    </row>
    <row r="44249" spans="8:11">
      <c r="H44249" s="15"/>
      <c r="K44249" s="15"/>
    </row>
    <row r="44250" spans="8:11">
      <c r="H44250" s="15"/>
      <c r="K44250" s="15"/>
    </row>
    <row r="44251" spans="8:11">
      <c r="H44251" s="15"/>
      <c r="K44251" s="15"/>
    </row>
    <row r="44252" spans="8:11">
      <c r="H44252" s="15"/>
      <c r="K44252" s="15"/>
    </row>
    <row r="44253" spans="8:11">
      <c r="H44253" s="15"/>
      <c r="K44253" s="15"/>
    </row>
    <row r="44254" spans="8:11">
      <c r="H44254" s="15"/>
      <c r="K44254" s="15"/>
    </row>
    <row r="44255" spans="8:11">
      <c r="H44255" s="15"/>
      <c r="K44255" s="15"/>
    </row>
    <row r="44256" spans="8:11">
      <c r="H44256" s="15"/>
      <c r="K44256" s="15"/>
    </row>
    <row r="44257" spans="8:11">
      <c r="H44257" s="15"/>
      <c r="K44257" s="15"/>
    </row>
    <row r="44258" spans="8:11">
      <c r="H44258" s="15"/>
      <c r="K44258" s="15"/>
    </row>
    <row r="44259" spans="8:11">
      <c r="H44259" s="15"/>
      <c r="K44259" s="15"/>
    </row>
    <row r="44260" spans="8:11">
      <c r="H44260" s="15"/>
      <c r="K44260" s="15"/>
    </row>
    <row r="44261" spans="8:11">
      <c r="H44261" s="15"/>
      <c r="K44261" s="15"/>
    </row>
    <row r="44262" spans="8:11">
      <c r="H44262" s="15"/>
      <c r="K44262" s="15"/>
    </row>
    <row r="44263" spans="8:11">
      <c r="H44263" s="15"/>
      <c r="K44263" s="15"/>
    </row>
    <row r="44264" spans="8:11">
      <c r="H44264" s="15"/>
      <c r="K44264" s="15"/>
    </row>
    <row r="44265" spans="8:11">
      <c r="H44265" s="15"/>
      <c r="K44265" s="15"/>
    </row>
    <row r="44266" spans="8:11">
      <c r="H44266" s="15"/>
      <c r="K44266" s="15"/>
    </row>
    <row r="44267" spans="8:11">
      <c r="H44267" s="15"/>
      <c r="K44267" s="15"/>
    </row>
    <row r="44268" spans="8:11">
      <c r="H44268" s="15"/>
      <c r="K44268" s="15"/>
    </row>
    <row r="44269" spans="8:11">
      <c r="H44269" s="15"/>
      <c r="K44269" s="15"/>
    </row>
    <row r="44270" spans="8:11">
      <c r="H44270" s="15"/>
      <c r="K44270" s="15"/>
    </row>
    <row r="44271" spans="8:11">
      <c r="H44271" s="15"/>
      <c r="K44271" s="15"/>
    </row>
    <row r="44272" spans="8:11">
      <c r="H44272" s="15"/>
      <c r="K44272" s="15"/>
    </row>
    <row r="44273" spans="8:11">
      <c r="H44273" s="15"/>
      <c r="K44273" s="15"/>
    </row>
    <row r="44274" spans="8:11">
      <c r="H44274" s="15"/>
      <c r="K44274" s="15"/>
    </row>
    <row r="44275" spans="8:11">
      <c r="H44275" s="15"/>
      <c r="K44275" s="15"/>
    </row>
    <row r="44276" spans="8:11">
      <c r="H44276" s="15"/>
      <c r="K44276" s="15"/>
    </row>
    <row r="44277" spans="8:11">
      <c r="H44277" s="15"/>
      <c r="K44277" s="15"/>
    </row>
    <row r="44278" spans="8:11">
      <c r="H44278" s="15"/>
      <c r="K44278" s="15"/>
    </row>
    <row r="44279" spans="8:11">
      <c r="H44279" s="15"/>
      <c r="K44279" s="15"/>
    </row>
    <row r="44280" spans="8:11">
      <c r="H44280" s="15"/>
      <c r="K44280" s="15"/>
    </row>
    <row r="44281" spans="8:11">
      <c r="H44281" s="15"/>
      <c r="K44281" s="15"/>
    </row>
    <row r="44282" spans="8:11">
      <c r="H44282" s="15"/>
      <c r="K44282" s="15"/>
    </row>
    <row r="44283" spans="8:11">
      <c r="H44283" s="15"/>
      <c r="K44283" s="15"/>
    </row>
    <row r="44284" spans="8:11">
      <c r="H44284" s="15"/>
      <c r="K44284" s="15"/>
    </row>
    <row r="44285" spans="8:11">
      <c r="H44285" s="15"/>
      <c r="K44285" s="15"/>
    </row>
    <row r="44286" spans="8:11">
      <c r="H44286" s="15"/>
      <c r="K44286" s="15"/>
    </row>
    <row r="44287" spans="8:11">
      <c r="H44287" s="15"/>
      <c r="K44287" s="15"/>
    </row>
    <row r="44288" spans="8:11">
      <c r="H44288" s="15"/>
      <c r="K44288" s="15"/>
    </row>
    <row r="44289" spans="8:11">
      <c r="H44289" s="15"/>
      <c r="K44289" s="15"/>
    </row>
    <row r="44290" spans="8:11">
      <c r="H44290" s="15"/>
      <c r="K44290" s="15"/>
    </row>
    <row r="44291" spans="8:11">
      <c r="H44291" s="15"/>
      <c r="K44291" s="15"/>
    </row>
    <row r="44292" spans="8:11">
      <c r="H44292" s="15"/>
      <c r="K44292" s="15"/>
    </row>
    <row r="44293" spans="8:11">
      <c r="H44293" s="15"/>
      <c r="K44293" s="15"/>
    </row>
    <row r="44294" spans="8:11">
      <c r="H44294" s="15"/>
      <c r="K44294" s="15"/>
    </row>
    <row r="44295" spans="8:11">
      <c r="H44295" s="15"/>
      <c r="K44295" s="15"/>
    </row>
    <row r="44296" spans="8:11">
      <c r="H44296" s="15"/>
      <c r="K44296" s="15"/>
    </row>
    <row r="44297" spans="8:11">
      <c r="H44297" s="15"/>
      <c r="K44297" s="15"/>
    </row>
    <row r="44298" spans="8:11">
      <c r="H44298" s="15"/>
      <c r="K44298" s="15"/>
    </row>
    <row r="44299" spans="8:11">
      <c r="H44299" s="15"/>
      <c r="K44299" s="15"/>
    </row>
    <row r="44300" spans="8:11">
      <c r="H44300" s="15"/>
      <c r="K44300" s="15"/>
    </row>
    <row r="44301" spans="8:11">
      <c r="H44301" s="15"/>
      <c r="K44301" s="15"/>
    </row>
    <row r="44302" spans="8:11">
      <c r="H44302" s="15"/>
      <c r="K44302" s="15"/>
    </row>
    <row r="44303" spans="8:11">
      <c r="H44303" s="15"/>
      <c r="K44303" s="15"/>
    </row>
    <row r="44304" spans="8:11">
      <c r="H44304" s="15"/>
      <c r="K44304" s="15"/>
    </row>
    <row r="44305" spans="8:11">
      <c r="H44305" s="15"/>
      <c r="K44305" s="15"/>
    </row>
    <row r="44306" spans="8:11">
      <c r="H44306" s="15"/>
      <c r="K44306" s="15"/>
    </row>
    <row r="44307" spans="8:11">
      <c r="H44307" s="15"/>
      <c r="K44307" s="15"/>
    </row>
    <row r="44308" spans="8:11">
      <c r="H44308" s="15"/>
      <c r="K44308" s="15"/>
    </row>
    <row r="44309" spans="8:11">
      <c r="H44309" s="15"/>
      <c r="K44309" s="15"/>
    </row>
    <row r="44310" spans="8:11">
      <c r="H44310" s="15"/>
      <c r="K44310" s="15"/>
    </row>
    <row r="44311" spans="8:11">
      <c r="H44311" s="15"/>
      <c r="K44311" s="15"/>
    </row>
    <row r="44312" spans="8:11">
      <c r="H44312" s="15"/>
      <c r="K44312" s="15"/>
    </row>
    <row r="44313" spans="8:11">
      <c r="H44313" s="15"/>
      <c r="K44313" s="15"/>
    </row>
    <row r="44314" spans="8:11">
      <c r="H44314" s="15"/>
      <c r="K44314" s="15"/>
    </row>
    <row r="44315" spans="8:11">
      <c r="H44315" s="15"/>
      <c r="K44315" s="15"/>
    </row>
    <row r="44316" spans="8:11">
      <c r="H44316" s="15"/>
      <c r="K44316" s="15"/>
    </row>
    <row r="44317" spans="8:11">
      <c r="H44317" s="15"/>
      <c r="K44317" s="15"/>
    </row>
    <row r="44318" spans="8:11">
      <c r="H44318" s="15"/>
      <c r="K44318" s="15"/>
    </row>
    <row r="44319" spans="8:11">
      <c r="H44319" s="15"/>
      <c r="K44319" s="15"/>
    </row>
    <row r="44320" spans="8:11">
      <c r="H44320" s="15"/>
      <c r="K44320" s="15"/>
    </row>
    <row r="44321" spans="8:11">
      <c r="H44321" s="15"/>
      <c r="K44321" s="15"/>
    </row>
    <row r="44322" spans="8:11">
      <c r="H44322" s="15"/>
      <c r="K44322" s="15"/>
    </row>
    <row r="44323" spans="8:11">
      <c r="H44323" s="15"/>
      <c r="K44323" s="15"/>
    </row>
    <row r="44324" spans="8:11">
      <c r="H44324" s="15"/>
      <c r="K44324" s="15"/>
    </row>
    <row r="44325" spans="8:11">
      <c r="H44325" s="15"/>
      <c r="K44325" s="15"/>
    </row>
    <row r="44326" spans="8:11">
      <c r="H44326" s="15"/>
      <c r="K44326" s="15"/>
    </row>
    <row r="44327" spans="8:11">
      <c r="H44327" s="15"/>
      <c r="K44327" s="15"/>
    </row>
    <row r="44328" spans="8:11">
      <c r="H44328" s="15"/>
      <c r="K44328" s="15"/>
    </row>
    <row r="44329" spans="8:11">
      <c r="H44329" s="15"/>
      <c r="K44329" s="15"/>
    </row>
    <row r="44330" spans="8:11">
      <c r="H44330" s="15"/>
      <c r="K44330" s="15"/>
    </row>
    <row r="44331" spans="8:11">
      <c r="H44331" s="15"/>
      <c r="K44331" s="15"/>
    </row>
    <row r="44332" spans="8:11">
      <c r="H44332" s="15"/>
      <c r="K44332" s="15"/>
    </row>
    <row r="44333" spans="8:11">
      <c r="H44333" s="15"/>
      <c r="K44333" s="15"/>
    </row>
    <row r="44334" spans="8:11">
      <c r="H44334" s="15"/>
      <c r="K44334" s="15"/>
    </row>
    <row r="44335" spans="8:11">
      <c r="H44335" s="15"/>
      <c r="K44335" s="15"/>
    </row>
    <row r="44336" spans="8:11">
      <c r="H44336" s="15"/>
      <c r="K44336" s="15"/>
    </row>
    <row r="44337" spans="8:11">
      <c r="H44337" s="15"/>
      <c r="K44337" s="15"/>
    </row>
    <row r="44338" spans="8:11">
      <c r="H44338" s="15"/>
      <c r="K44338" s="15"/>
    </row>
    <row r="44339" spans="8:11">
      <c r="H44339" s="15"/>
      <c r="K44339" s="15"/>
    </row>
    <row r="44340" spans="8:11">
      <c r="H44340" s="15"/>
      <c r="K44340" s="15"/>
    </row>
    <row r="44341" spans="8:11">
      <c r="H44341" s="15"/>
      <c r="K44341" s="15"/>
    </row>
    <row r="44342" spans="8:11">
      <c r="H44342" s="15"/>
      <c r="K44342" s="15"/>
    </row>
    <row r="44343" spans="8:11">
      <c r="H44343" s="15"/>
      <c r="K44343" s="15"/>
    </row>
    <row r="44344" spans="8:11">
      <c r="H44344" s="15"/>
      <c r="K44344" s="15"/>
    </row>
    <row r="44345" spans="8:11">
      <c r="H44345" s="15"/>
      <c r="K44345" s="15"/>
    </row>
    <row r="44346" spans="8:11">
      <c r="H44346" s="15"/>
      <c r="K44346" s="15"/>
    </row>
    <row r="44347" spans="8:11">
      <c r="H44347" s="15"/>
      <c r="K44347" s="15"/>
    </row>
    <row r="44348" spans="8:11">
      <c r="H44348" s="15"/>
      <c r="K44348" s="15"/>
    </row>
    <row r="44349" spans="8:11">
      <c r="H44349" s="15"/>
      <c r="K44349" s="15"/>
    </row>
    <row r="44350" spans="8:11">
      <c r="H44350" s="15"/>
      <c r="K44350" s="15"/>
    </row>
    <row r="44351" spans="8:11">
      <c r="H44351" s="15"/>
      <c r="K44351" s="15"/>
    </row>
    <row r="44352" spans="8:11">
      <c r="H44352" s="15"/>
      <c r="K44352" s="15"/>
    </row>
    <row r="44353" spans="8:11">
      <c r="H44353" s="15"/>
      <c r="K44353" s="15"/>
    </row>
    <row r="44354" spans="8:11">
      <c r="H44354" s="15"/>
      <c r="K44354" s="15"/>
    </row>
    <row r="44355" spans="8:11">
      <c r="H44355" s="15"/>
      <c r="K44355" s="15"/>
    </row>
    <row r="44356" spans="8:11">
      <c r="H44356" s="15"/>
      <c r="K44356" s="15"/>
    </row>
    <row r="44357" spans="8:11">
      <c r="H44357" s="15"/>
      <c r="K44357" s="15"/>
    </row>
    <row r="44358" spans="8:11">
      <c r="H44358" s="15"/>
      <c r="K44358" s="15"/>
    </row>
    <row r="44359" spans="8:11">
      <c r="H44359" s="15"/>
      <c r="K44359" s="15"/>
    </row>
    <row r="44360" spans="8:11">
      <c r="H44360" s="15"/>
      <c r="K44360" s="15"/>
    </row>
    <row r="44361" spans="8:11">
      <c r="H44361" s="15"/>
      <c r="K44361" s="15"/>
    </row>
    <row r="44362" spans="8:11">
      <c r="H44362" s="15"/>
      <c r="K44362" s="15"/>
    </row>
    <row r="44363" spans="8:11">
      <c r="H44363" s="15"/>
      <c r="K44363" s="15"/>
    </row>
    <row r="44364" spans="8:11">
      <c r="H44364" s="15"/>
      <c r="K44364" s="15"/>
    </row>
    <row r="44365" spans="8:11">
      <c r="H44365" s="15"/>
      <c r="K44365" s="15"/>
    </row>
    <row r="44366" spans="8:11">
      <c r="H44366" s="15"/>
      <c r="K44366" s="15"/>
    </row>
    <row r="44367" spans="8:11">
      <c r="H44367" s="15"/>
      <c r="K44367" s="15"/>
    </row>
    <row r="44368" spans="8:11">
      <c r="H44368" s="15"/>
      <c r="K44368" s="15"/>
    </row>
    <row r="44369" spans="8:11">
      <c r="H44369" s="15"/>
      <c r="K44369" s="15"/>
    </row>
    <row r="44370" spans="8:11">
      <c r="H44370" s="15"/>
      <c r="K44370" s="15"/>
    </row>
    <row r="44371" spans="8:11">
      <c r="H44371" s="15"/>
      <c r="K44371" s="15"/>
    </row>
    <row r="44372" spans="8:11">
      <c r="H44372" s="15"/>
      <c r="K44372" s="15"/>
    </row>
    <row r="44373" spans="8:11">
      <c r="H44373" s="15"/>
      <c r="K44373" s="15"/>
    </row>
    <row r="44374" spans="8:11">
      <c r="H44374" s="15"/>
      <c r="K44374" s="15"/>
    </row>
    <row r="44375" spans="8:11">
      <c r="H44375" s="15"/>
      <c r="K44375" s="15"/>
    </row>
    <row r="44376" spans="8:11">
      <c r="H44376" s="15"/>
      <c r="K44376" s="15"/>
    </row>
    <row r="44377" spans="8:11">
      <c r="H44377" s="15"/>
      <c r="K44377" s="15"/>
    </row>
    <row r="44378" spans="8:11">
      <c r="H44378" s="15"/>
      <c r="K44378" s="15"/>
    </row>
    <row r="44379" spans="8:11">
      <c r="H44379" s="15"/>
      <c r="K44379" s="15"/>
    </row>
    <row r="44380" spans="8:11">
      <c r="H44380" s="15"/>
      <c r="K44380" s="15"/>
    </row>
    <row r="44381" spans="8:11">
      <c r="H44381" s="15"/>
      <c r="K44381" s="15"/>
    </row>
    <row r="44382" spans="8:11">
      <c r="H44382" s="15"/>
      <c r="K44382" s="15"/>
    </row>
    <row r="44383" spans="8:11">
      <c r="H44383" s="15"/>
      <c r="K44383" s="15"/>
    </row>
    <row r="44384" spans="8:11">
      <c r="H44384" s="15"/>
      <c r="K44384" s="15"/>
    </row>
    <row r="44385" spans="8:11">
      <c r="H44385" s="15"/>
      <c r="K44385" s="15"/>
    </row>
    <row r="44386" spans="8:11">
      <c r="H44386" s="15"/>
      <c r="K44386" s="15"/>
    </row>
    <row r="44387" spans="8:11">
      <c r="H44387" s="15"/>
      <c r="K44387" s="15"/>
    </row>
    <row r="44388" spans="8:11">
      <c r="H44388" s="15"/>
      <c r="K44388" s="15"/>
    </row>
    <row r="44389" spans="8:11">
      <c r="H44389" s="15"/>
      <c r="K44389" s="15"/>
    </row>
    <row r="44390" spans="8:11">
      <c r="H44390" s="15"/>
      <c r="K44390" s="15"/>
    </row>
    <row r="44391" spans="8:11">
      <c r="H44391" s="15"/>
      <c r="K44391" s="15"/>
    </row>
    <row r="44392" spans="8:11">
      <c r="H44392" s="15"/>
      <c r="K44392" s="15"/>
    </row>
    <row r="44393" spans="8:11">
      <c r="H44393" s="15"/>
      <c r="K44393" s="15"/>
    </row>
    <row r="44394" spans="8:11">
      <c r="H44394" s="15"/>
      <c r="K44394" s="15"/>
    </row>
    <row r="44395" spans="8:11">
      <c r="H44395" s="15"/>
      <c r="K44395" s="15"/>
    </row>
    <row r="44396" spans="8:11">
      <c r="H44396" s="15"/>
      <c r="K44396" s="15"/>
    </row>
    <row r="44397" spans="8:11">
      <c r="H44397" s="15"/>
      <c r="K44397" s="15"/>
    </row>
    <row r="44398" spans="8:11">
      <c r="H44398" s="15"/>
      <c r="K44398" s="15"/>
    </row>
    <row r="44399" spans="8:11">
      <c r="H44399" s="15"/>
      <c r="K44399" s="15"/>
    </row>
    <row r="44400" spans="8:11">
      <c r="H44400" s="15"/>
      <c r="K44400" s="15"/>
    </row>
    <row r="44401" spans="8:11">
      <c r="H44401" s="15"/>
      <c r="K44401" s="15"/>
    </row>
    <row r="44402" spans="8:11">
      <c r="H44402" s="15"/>
      <c r="K44402" s="15"/>
    </row>
    <row r="44403" spans="8:11">
      <c r="H44403" s="15"/>
      <c r="K44403" s="15"/>
    </row>
    <row r="44404" spans="8:11">
      <c r="H44404" s="15"/>
      <c r="K44404" s="15"/>
    </row>
    <row r="44405" spans="8:11">
      <c r="H44405" s="15"/>
      <c r="K44405" s="15"/>
    </row>
    <row r="44406" spans="8:11">
      <c r="H44406" s="15"/>
      <c r="K44406" s="15"/>
    </row>
    <row r="44407" spans="8:11">
      <c r="H44407" s="15"/>
      <c r="K44407" s="15"/>
    </row>
    <row r="44408" spans="8:11">
      <c r="H44408" s="15"/>
      <c r="K44408" s="15"/>
    </row>
    <row r="44409" spans="8:11">
      <c r="H44409" s="15"/>
      <c r="K44409" s="15"/>
    </row>
    <row r="44410" spans="8:11">
      <c r="H44410" s="15"/>
      <c r="K44410" s="15"/>
    </row>
    <row r="44411" spans="8:11">
      <c r="H44411" s="15"/>
      <c r="K44411" s="15"/>
    </row>
    <row r="44412" spans="8:11">
      <c r="H44412" s="15"/>
      <c r="K44412" s="15"/>
    </row>
    <row r="44413" spans="8:11">
      <c r="H44413" s="15"/>
      <c r="K44413" s="15"/>
    </row>
    <row r="44414" spans="8:11">
      <c r="H44414" s="15"/>
      <c r="K44414" s="15"/>
    </row>
    <row r="44415" spans="8:11">
      <c r="H44415" s="15"/>
      <c r="K44415" s="15"/>
    </row>
    <row r="44416" spans="8:11">
      <c r="H44416" s="15"/>
      <c r="K44416" s="15"/>
    </row>
    <row r="44417" spans="8:11">
      <c r="H44417" s="15"/>
      <c r="K44417" s="15"/>
    </row>
    <row r="44418" spans="8:11">
      <c r="H44418" s="15"/>
      <c r="K44418" s="15"/>
    </row>
    <row r="44419" spans="8:11">
      <c r="H44419" s="15"/>
      <c r="K44419" s="15"/>
    </row>
    <row r="44420" spans="8:11">
      <c r="H44420" s="15"/>
      <c r="K44420" s="15"/>
    </row>
    <row r="44421" spans="8:11">
      <c r="H44421" s="15"/>
      <c r="K44421" s="15"/>
    </row>
    <row r="44422" spans="8:11">
      <c r="H44422" s="15"/>
      <c r="K44422" s="15"/>
    </row>
    <row r="44423" spans="8:11">
      <c r="H44423" s="15"/>
      <c r="K44423" s="15"/>
    </row>
    <row r="44424" spans="8:11">
      <c r="H44424" s="15"/>
      <c r="K44424" s="15"/>
    </row>
    <row r="44425" spans="8:11">
      <c r="H44425" s="15"/>
      <c r="K44425" s="15"/>
    </row>
    <row r="44426" spans="8:11">
      <c r="H44426" s="15"/>
      <c r="K44426" s="15"/>
    </row>
    <row r="44427" spans="8:11">
      <c r="H44427" s="15"/>
      <c r="K44427" s="15"/>
    </row>
    <row r="44428" spans="8:11">
      <c r="H44428" s="15"/>
      <c r="K44428" s="15"/>
    </row>
    <row r="44429" spans="8:11">
      <c r="H44429" s="15"/>
      <c r="K44429" s="15"/>
    </row>
    <row r="44430" spans="8:11">
      <c r="H44430" s="15"/>
      <c r="K44430" s="15"/>
    </row>
    <row r="44431" spans="8:11">
      <c r="H44431" s="15"/>
      <c r="K44431" s="15"/>
    </row>
    <row r="44432" spans="8:11">
      <c r="H44432" s="15"/>
      <c r="K44432" s="15"/>
    </row>
    <row r="44433" spans="8:11">
      <c r="H44433" s="15"/>
      <c r="K44433" s="15"/>
    </row>
    <row r="44434" spans="8:11">
      <c r="H44434" s="15"/>
      <c r="K44434" s="15"/>
    </row>
    <row r="44435" spans="8:11">
      <c r="H44435" s="15"/>
      <c r="K44435" s="15"/>
    </row>
    <row r="44436" spans="8:11">
      <c r="H44436" s="15"/>
      <c r="K44436" s="15"/>
    </row>
    <row r="44437" spans="8:11">
      <c r="H44437" s="15"/>
      <c r="K44437" s="15"/>
    </row>
    <row r="44438" spans="8:11">
      <c r="H44438" s="15"/>
      <c r="K44438" s="15"/>
    </row>
    <row r="44439" spans="8:11">
      <c r="H44439" s="15"/>
      <c r="K44439" s="15"/>
    </row>
    <row r="44440" spans="8:11">
      <c r="H44440" s="15"/>
      <c r="K44440" s="15"/>
    </row>
    <row r="44441" spans="8:11">
      <c r="H44441" s="15"/>
      <c r="K44441" s="15"/>
    </row>
    <row r="44442" spans="8:11">
      <c r="H44442" s="15"/>
      <c r="K44442" s="15"/>
    </row>
    <row r="44443" spans="8:11">
      <c r="H44443" s="15"/>
      <c r="K44443" s="15"/>
    </row>
    <row r="44444" spans="8:11">
      <c r="H44444" s="15"/>
      <c r="K44444" s="15"/>
    </row>
    <row r="44445" spans="8:11">
      <c r="H44445" s="15"/>
      <c r="K44445" s="15"/>
    </row>
    <row r="44446" spans="8:11">
      <c r="H44446" s="15"/>
      <c r="K44446" s="15"/>
    </row>
    <row r="44447" spans="8:11">
      <c r="H44447" s="15"/>
      <c r="K44447" s="15"/>
    </row>
    <row r="44448" spans="8:11">
      <c r="H44448" s="15"/>
      <c r="K44448" s="15"/>
    </row>
    <row r="44449" spans="8:11">
      <c r="H44449" s="15"/>
      <c r="K44449" s="15"/>
    </row>
    <row r="44450" spans="8:11">
      <c r="H44450" s="15"/>
      <c r="K44450" s="15"/>
    </row>
    <row r="44451" spans="8:11">
      <c r="H44451" s="15"/>
      <c r="K44451" s="15"/>
    </row>
    <row r="44452" spans="8:11">
      <c r="H44452" s="15"/>
      <c r="K44452" s="15"/>
    </row>
    <row r="44453" spans="8:11">
      <c r="H44453" s="15"/>
      <c r="K44453" s="15"/>
    </row>
    <row r="44454" spans="8:11">
      <c r="H44454" s="15"/>
      <c r="K44454" s="15"/>
    </row>
    <row r="44455" spans="8:11">
      <c r="H44455" s="15"/>
      <c r="K44455" s="15"/>
    </row>
    <row r="44456" spans="8:11">
      <c r="H44456" s="15"/>
      <c r="K44456" s="15"/>
    </row>
    <row r="44457" spans="8:11">
      <c r="H44457" s="15"/>
      <c r="K44457" s="15"/>
    </row>
    <row r="44458" spans="8:11">
      <c r="H44458" s="15"/>
      <c r="K44458" s="15"/>
    </row>
    <row r="44459" spans="8:11">
      <c r="H44459" s="15"/>
      <c r="K44459" s="15"/>
    </row>
    <row r="44460" spans="8:11">
      <c r="H44460" s="15"/>
      <c r="K44460" s="15"/>
    </row>
    <row r="44461" spans="8:11">
      <c r="H44461" s="15"/>
      <c r="K44461" s="15"/>
    </row>
    <row r="44462" spans="8:11">
      <c r="H44462" s="15"/>
      <c r="K44462" s="15"/>
    </row>
    <row r="44463" spans="8:11">
      <c r="H44463" s="15"/>
      <c r="K44463" s="15"/>
    </row>
    <row r="44464" spans="8:11">
      <c r="H44464" s="15"/>
      <c r="K44464" s="15"/>
    </row>
    <row r="44465" spans="8:11">
      <c r="H44465" s="15"/>
      <c r="K44465" s="15"/>
    </row>
    <row r="44466" spans="8:11">
      <c r="H44466" s="15"/>
      <c r="K44466" s="15"/>
    </row>
    <row r="44467" spans="8:11">
      <c r="H44467" s="15"/>
      <c r="K44467" s="15"/>
    </row>
    <row r="44468" spans="8:11">
      <c r="H44468" s="15"/>
      <c r="K44468" s="15"/>
    </row>
    <row r="44469" spans="8:11">
      <c r="H44469" s="15"/>
      <c r="K44469" s="15"/>
    </row>
    <row r="44470" spans="8:11">
      <c r="H44470" s="15"/>
      <c r="K44470" s="15"/>
    </row>
    <row r="44471" spans="8:11">
      <c r="H44471" s="15"/>
      <c r="K44471" s="15"/>
    </row>
    <row r="44472" spans="8:11">
      <c r="H44472" s="15"/>
      <c r="K44472" s="15"/>
    </row>
    <row r="44473" spans="8:11">
      <c r="H44473" s="15"/>
      <c r="K44473" s="15"/>
    </row>
    <row r="44474" spans="8:11">
      <c r="H44474" s="15"/>
      <c r="K44474" s="15"/>
    </row>
    <row r="44475" spans="8:11">
      <c r="H44475" s="15"/>
      <c r="K44475" s="15"/>
    </row>
    <row r="44476" spans="8:11">
      <c r="H44476" s="15"/>
      <c r="K44476" s="15"/>
    </row>
    <row r="44477" spans="8:11">
      <c r="H44477" s="15"/>
      <c r="K44477" s="15"/>
    </row>
    <row r="44478" spans="8:11">
      <c r="H44478" s="15"/>
      <c r="K44478" s="15"/>
    </row>
    <row r="44479" spans="8:11">
      <c r="H44479" s="15"/>
      <c r="K44479" s="15"/>
    </row>
    <row r="44480" spans="8:11">
      <c r="H44480" s="15"/>
      <c r="K44480" s="15"/>
    </row>
    <row r="44481" spans="8:11">
      <c r="H44481" s="15"/>
      <c r="K44481" s="15"/>
    </row>
    <row r="44482" spans="8:11">
      <c r="H44482" s="15"/>
      <c r="K44482" s="15"/>
    </row>
    <row r="44483" spans="8:11">
      <c r="H44483" s="15"/>
      <c r="K44483" s="15"/>
    </row>
    <row r="44484" spans="8:11">
      <c r="H44484" s="15"/>
      <c r="K44484" s="15"/>
    </row>
    <row r="44485" spans="8:11">
      <c r="H44485" s="15"/>
      <c r="K44485" s="15"/>
    </row>
    <row r="44486" spans="8:11">
      <c r="H44486" s="15"/>
      <c r="K44486" s="15"/>
    </row>
    <row r="44487" spans="8:11">
      <c r="H44487" s="15"/>
      <c r="K44487" s="15"/>
    </row>
    <row r="44488" spans="8:11">
      <c r="H44488" s="15"/>
      <c r="K44488" s="15"/>
    </row>
    <row r="44489" spans="8:11">
      <c r="H44489" s="15"/>
      <c r="K44489" s="15"/>
    </row>
    <row r="44490" spans="8:11">
      <c r="H44490" s="15"/>
      <c r="K44490" s="15"/>
    </row>
    <row r="44491" spans="8:11">
      <c r="H44491" s="15"/>
      <c r="K44491" s="15"/>
    </row>
    <row r="44492" spans="8:11">
      <c r="H44492" s="15"/>
      <c r="K44492" s="15"/>
    </row>
    <row r="44493" spans="8:11">
      <c r="H44493" s="15"/>
      <c r="K44493" s="15"/>
    </row>
    <row r="44494" spans="8:11">
      <c r="H44494" s="15"/>
      <c r="K44494" s="15"/>
    </row>
    <row r="44495" spans="8:11">
      <c r="H44495" s="15"/>
      <c r="K44495" s="15"/>
    </row>
    <row r="44496" spans="8:11">
      <c r="H44496" s="15"/>
      <c r="K44496" s="15"/>
    </row>
    <row r="44497" spans="8:11">
      <c r="H44497" s="15"/>
      <c r="K44497" s="15"/>
    </row>
    <row r="44498" spans="8:11">
      <c r="H44498" s="15"/>
      <c r="K44498" s="15"/>
    </row>
    <row r="44499" spans="8:11">
      <c r="H44499" s="15"/>
      <c r="K44499" s="15"/>
    </row>
    <row r="44500" spans="8:11">
      <c r="H44500" s="15"/>
      <c r="K44500" s="15"/>
    </row>
    <row r="44501" spans="8:11">
      <c r="H44501" s="15"/>
      <c r="K44501" s="15"/>
    </row>
    <row r="44502" spans="8:11">
      <c r="H44502" s="15"/>
      <c r="K44502" s="15"/>
    </row>
    <row r="44503" spans="8:11">
      <c r="H44503" s="15"/>
      <c r="K44503" s="15"/>
    </row>
    <row r="44504" spans="8:11">
      <c r="H44504" s="15"/>
      <c r="K44504" s="15"/>
    </row>
    <row r="44505" spans="8:11">
      <c r="H44505" s="15"/>
      <c r="K44505" s="15"/>
    </row>
    <row r="44506" spans="8:11">
      <c r="H44506" s="15"/>
      <c r="K44506" s="15"/>
    </row>
    <row r="44507" spans="8:11">
      <c r="H44507" s="15"/>
      <c r="K44507" s="15"/>
    </row>
    <row r="44508" spans="8:11">
      <c r="H44508" s="15"/>
      <c r="K44508" s="15"/>
    </row>
    <row r="44509" spans="8:11">
      <c r="H44509" s="15"/>
      <c r="K44509" s="15"/>
    </row>
    <row r="44510" spans="8:11">
      <c r="H44510" s="15"/>
      <c r="K44510" s="15"/>
    </row>
    <row r="44511" spans="8:11">
      <c r="H44511" s="15"/>
      <c r="K44511" s="15"/>
    </row>
    <row r="44512" spans="8:11">
      <c r="H44512" s="15"/>
      <c r="K44512" s="15"/>
    </row>
    <row r="44513" spans="8:11">
      <c r="H44513" s="15"/>
      <c r="K44513" s="15"/>
    </row>
    <row r="44514" spans="8:11">
      <c r="H44514" s="15"/>
      <c r="K44514" s="15"/>
    </row>
    <row r="44515" spans="8:11">
      <c r="H44515" s="15"/>
      <c r="K44515" s="15"/>
    </row>
    <row r="44516" spans="8:11">
      <c r="H44516" s="15"/>
      <c r="K44516" s="15"/>
    </row>
    <row r="44517" spans="8:11">
      <c r="H44517" s="15"/>
      <c r="K44517" s="15"/>
    </row>
    <row r="44518" spans="8:11">
      <c r="H44518" s="15"/>
      <c r="K44518" s="15"/>
    </row>
    <row r="44519" spans="8:11">
      <c r="H44519" s="15"/>
      <c r="K44519" s="15"/>
    </row>
    <row r="44520" spans="8:11">
      <c r="H44520" s="15"/>
      <c r="K44520" s="15"/>
    </row>
    <row r="44521" spans="8:11">
      <c r="H44521" s="15"/>
      <c r="K44521" s="15"/>
    </row>
    <row r="44522" spans="8:11">
      <c r="H44522" s="15"/>
      <c r="K44522" s="15"/>
    </row>
    <row r="44523" spans="8:11">
      <c r="H44523" s="15"/>
      <c r="K44523" s="15"/>
    </row>
    <row r="44524" spans="8:11">
      <c r="H44524" s="15"/>
      <c r="K44524" s="15"/>
    </row>
    <row r="44525" spans="8:11">
      <c r="H44525" s="15"/>
      <c r="K44525" s="15"/>
    </row>
    <row r="44526" spans="8:11">
      <c r="H44526" s="15"/>
      <c r="K44526" s="15"/>
    </row>
    <row r="44527" spans="8:11">
      <c r="H44527" s="15"/>
      <c r="K44527" s="15"/>
    </row>
    <row r="44528" spans="8:11">
      <c r="H44528" s="15"/>
      <c r="K44528" s="15"/>
    </row>
    <row r="44529" spans="8:11">
      <c r="H44529" s="15"/>
      <c r="K44529" s="15"/>
    </row>
    <row r="44530" spans="8:11">
      <c r="H44530" s="15"/>
      <c r="K44530" s="15"/>
    </row>
    <row r="44531" spans="8:11">
      <c r="H44531" s="15"/>
      <c r="K44531" s="15"/>
    </row>
    <row r="44532" spans="8:11">
      <c r="H44532" s="15"/>
      <c r="K44532" s="15"/>
    </row>
    <row r="44533" spans="8:11">
      <c r="H44533" s="15"/>
      <c r="K44533" s="15"/>
    </row>
    <row r="44534" spans="8:11">
      <c r="H44534" s="15"/>
      <c r="K44534" s="15"/>
    </row>
    <row r="44535" spans="8:11">
      <c r="H44535" s="15"/>
      <c r="K44535" s="15"/>
    </row>
    <row r="44536" spans="8:11">
      <c r="H44536" s="15"/>
      <c r="K44536" s="15"/>
    </row>
    <row r="44537" spans="8:11">
      <c r="H44537" s="15"/>
      <c r="K44537" s="15"/>
    </row>
    <row r="44538" spans="8:11">
      <c r="H44538" s="15"/>
      <c r="K44538" s="15"/>
    </row>
    <row r="44539" spans="8:11">
      <c r="H44539" s="15"/>
      <c r="K44539" s="15"/>
    </row>
    <row r="44540" spans="8:11">
      <c r="H44540" s="15"/>
      <c r="K44540" s="15"/>
    </row>
    <row r="44541" spans="8:11">
      <c r="H44541" s="15"/>
      <c r="K44541" s="15"/>
    </row>
    <row r="44542" spans="8:11">
      <c r="H44542" s="15"/>
      <c r="K44542" s="15"/>
    </row>
    <row r="44543" spans="8:11">
      <c r="H44543" s="15"/>
      <c r="K44543" s="15"/>
    </row>
    <row r="44544" spans="8:11">
      <c r="H44544" s="15"/>
      <c r="K44544" s="15"/>
    </row>
    <row r="44545" spans="8:11">
      <c r="H44545" s="15"/>
      <c r="K44545" s="15"/>
    </row>
    <row r="44546" spans="8:11">
      <c r="H44546" s="15"/>
      <c r="K44546" s="15"/>
    </row>
    <row r="44547" spans="8:11">
      <c r="H44547" s="15"/>
      <c r="K44547" s="15"/>
    </row>
    <row r="44548" spans="8:11">
      <c r="H44548" s="15"/>
      <c r="K44548" s="15"/>
    </row>
    <row r="44549" spans="8:11">
      <c r="H44549" s="15"/>
      <c r="K44549" s="15"/>
    </row>
    <row r="44550" spans="8:11">
      <c r="H44550" s="15"/>
      <c r="K44550" s="15"/>
    </row>
    <row r="44551" spans="8:11">
      <c r="H44551" s="15"/>
      <c r="K44551" s="15"/>
    </row>
    <row r="44552" spans="8:11">
      <c r="H44552" s="15"/>
      <c r="K44552" s="15"/>
    </row>
    <row r="44553" spans="8:11">
      <c r="H44553" s="15"/>
      <c r="K44553" s="15"/>
    </row>
    <row r="44554" spans="8:11">
      <c r="H44554" s="15"/>
      <c r="K44554" s="15"/>
    </row>
    <row r="44555" spans="8:11">
      <c r="H44555" s="15"/>
      <c r="K44555" s="15"/>
    </row>
    <row r="44556" spans="8:11">
      <c r="H44556" s="15"/>
      <c r="K44556" s="15"/>
    </row>
    <row r="44557" spans="8:11">
      <c r="H44557" s="15"/>
      <c r="K44557" s="15"/>
    </row>
    <row r="44558" spans="8:11">
      <c r="H44558" s="15"/>
      <c r="K44558" s="15"/>
    </row>
    <row r="44559" spans="8:11">
      <c r="H44559" s="15"/>
      <c r="K44559" s="15"/>
    </row>
    <row r="44560" spans="8:11">
      <c r="H44560" s="15"/>
      <c r="K44560" s="15"/>
    </row>
    <row r="44561" spans="8:11">
      <c r="H44561" s="15"/>
      <c r="K44561" s="15"/>
    </row>
    <row r="44562" spans="8:11">
      <c r="H44562" s="15"/>
      <c r="K44562" s="15"/>
    </row>
    <row r="44563" spans="8:11">
      <c r="H44563" s="15"/>
      <c r="K44563" s="15"/>
    </row>
    <row r="44564" spans="8:11">
      <c r="H44564" s="15"/>
      <c r="K44564" s="15"/>
    </row>
    <row r="44565" spans="8:11">
      <c r="H44565" s="15"/>
      <c r="K44565" s="15"/>
    </row>
    <row r="44566" spans="8:11">
      <c r="H44566" s="15"/>
      <c r="K44566" s="15"/>
    </row>
    <row r="44567" spans="8:11">
      <c r="H44567" s="15"/>
      <c r="K44567" s="15"/>
    </row>
    <row r="44568" spans="8:11">
      <c r="H44568" s="15"/>
      <c r="K44568" s="15"/>
    </row>
    <row r="44569" spans="8:11">
      <c r="H44569" s="15"/>
      <c r="K44569" s="15"/>
    </row>
    <row r="44570" spans="8:11">
      <c r="H44570" s="15"/>
      <c r="K44570" s="15"/>
    </row>
    <row r="44571" spans="8:11">
      <c r="H44571" s="15"/>
      <c r="K44571" s="15"/>
    </row>
    <row r="44572" spans="8:11">
      <c r="H44572" s="15"/>
      <c r="K44572" s="15"/>
    </row>
    <row r="44573" spans="8:11">
      <c r="H44573" s="15"/>
      <c r="K44573" s="15"/>
    </row>
    <row r="44574" spans="8:11">
      <c r="H44574" s="15"/>
      <c r="K44574" s="15"/>
    </row>
    <row r="44575" spans="8:11">
      <c r="H44575" s="15"/>
      <c r="K44575" s="15"/>
    </row>
    <row r="44576" spans="8:11">
      <c r="H44576" s="15"/>
      <c r="K44576" s="15"/>
    </row>
    <row r="44577" spans="8:11">
      <c r="H44577" s="15"/>
      <c r="K44577" s="15"/>
    </row>
    <row r="44578" spans="8:11">
      <c r="H44578" s="15"/>
      <c r="K44578" s="15"/>
    </row>
    <row r="44579" spans="8:11">
      <c r="H44579" s="15"/>
      <c r="K44579" s="15"/>
    </row>
    <row r="44580" spans="8:11">
      <c r="H44580" s="15"/>
      <c r="K44580" s="15"/>
    </row>
    <row r="44581" spans="8:11">
      <c r="H44581" s="15"/>
      <c r="K44581" s="15"/>
    </row>
    <row r="44582" spans="8:11">
      <c r="H44582" s="15"/>
      <c r="K44582" s="15"/>
    </row>
    <row r="44583" spans="8:11">
      <c r="H44583" s="15"/>
      <c r="K44583" s="15"/>
    </row>
    <row r="44584" spans="8:11">
      <c r="H44584" s="15"/>
      <c r="K44584" s="15"/>
    </row>
    <row r="44585" spans="8:11">
      <c r="H44585" s="15"/>
      <c r="K44585" s="15"/>
    </row>
    <row r="44586" spans="8:11">
      <c r="H44586" s="15"/>
      <c r="K44586" s="15"/>
    </row>
    <row r="44587" spans="8:11">
      <c r="H44587" s="15"/>
      <c r="K44587" s="15"/>
    </row>
    <row r="44588" spans="8:11">
      <c r="H44588" s="15"/>
      <c r="K44588" s="15"/>
    </row>
    <row r="44589" spans="8:11">
      <c r="H44589" s="15"/>
      <c r="K44589" s="15"/>
    </row>
    <row r="44590" spans="8:11">
      <c r="H44590" s="15"/>
      <c r="K44590" s="15"/>
    </row>
    <row r="44591" spans="8:11">
      <c r="H44591" s="15"/>
      <c r="K44591" s="15"/>
    </row>
    <row r="44592" spans="8:11">
      <c r="H44592" s="15"/>
      <c r="K44592" s="15"/>
    </row>
    <row r="44593" spans="8:11">
      <c r="H44593" s="15"/>
      <c r="K44593" s="15"/>
    </row>
    <row r="44594" spans="8:11">
      <c r="H44594" s="15"/>
      <c r="K44594" s="15"/>
    </row>
    <row r="44595" spans="8:11">
      <c r="H44595" s="15"/>
      <c r="K44595" s="15"/>
    </row>
    <row r="44596" spans="8:11">
      <c r="H44596" s="15"/>
      <c r="K44596" s="15"/>
    </row>
    <row r="44597" spans="8:11">
      <c r="H44597" s="15"/>
      <c r="K44597" s="15"/>
    </row>
    <row r="44598" spans="8:11">
      <c r="H44598" s="15"/>
      <c r="K44598" s="15"/>
    </row>
    <row r="44599" spans="8:11">
      <c r="H44599" s="15"/>
      <c r="K44599" s="15"/>
    </row>
    <row r="44600" spans="8:11">
      <c r="H44600" s="15"/>
      <c r="K44600" s="15"/>
    </row>
    <row r="44601" spans="8:11">
      <c r="H44601" s="15"/>
      <c r="K44601" s="15"/>
    </row>
    <row r="44602" spans="8:11">
      <c r="H44602" s="15"/>
      <c r="K44602" s="15"/>
    </row>
    <row r="44603" spans="8:11">
      <c r="H44603" s="15"/>
      <c r="K44603" s="15"/>
    </row>
    <row r="44604" spans="8:11">
      <c r="H44604" s="15"/>
      <c r="K44604" s="15"/>
    </row>
    <row r="44605" spans="8:11">
      <c r="H44605" s="15"/>
      <c r="K44605" s="15"/>
    </row>
    <row r="44606" spans="8:11">
      <c r="H44606" s="15"/>
      <c r="K44606" s="15"/>
    </row>
    <row r="44607" spans="8:11">
      <c r="H44607" s="15"/>
      <c r="K44607" s="15"/>
    </row>
    <row r="44608" spans="8:11">
      <c r="H44608" s="15"/>
      <c r="K44608" s="15"/>
    </row>
    <row r="44609" spans="8:11">
      <c r="H44609" s="15"/>
      <c r="K44609" s="15"/>
    </row>
    <row r="44610" spans="8:11">
      <c r="H44610" s="15"/>
      <c r="K44610" s="15"/>
    </row>
    <row r="44611" spans="8:11">
      <c r="H44611" s="15"/>
      <c r="K44611" s="15"/>
    </row>
    <row r="44612" spans="8:11">
      <c r="H44612" s="15"/>
      <c r="K44612" s="15"/>
    </row>
    <row r="44613" spans="8:11">
      <c r="H44613" s="15"/>
      <c r="K44613" s="15"/>
    </row>
    <row r="44614" spans="8:11">
      <c r="H44614" s="15"/>
      <c r="K44614" s="15"/>
    </row>
    <row r="44615" spans="8:11">
      <c r="H44615" s="15"/>
      <c r="K44615" s="15"/>
    </row>
    <row r="44616" spans="8:11">
      <c r="H44616" s="15"/>
      <c r="K44616" s="15"/>
    </row>
    <row r="44617" spans="8:11">
      <c r="H44617" s="15"/>
      <c r="K44617" s="15"/>
    </row>
    <row r="44618" spans="8:11">
      <c r="H44618" s="15"/>
      <c r="K44618" s="15"/>
    </row>
    <row r="44619" spans="8:11">
      <c r="H44619" s="15"/>
      <c r="K44619" s="15"/>
    </row>
    <row r="44620" spans="8:11">
      <c r="H44620" s="15"/>
      <c r="K44620" s="15"/>
    </row>
    <row r="44621" spans="8:11">
      <c r="H44621" s="15"/>
      <c r="K44621" s="15"/>
    </row>
    <row r="44622" spans="8:11">
      <c r="H44622" s="15"/>
      <c r="K44622" s="15"/>
    </row>
    <row r="44623" spans="8:11">
      <c r="H44623" s="15"/>
      <c r="K44623" s="15"/>
    </row>
    <row r="44624" spans="8:11">
      <c r="H44624" s="15"/>
      <c r="K44624" s="15"/>
    </row>
    <row r="44625" spans="8:11">
      <c r="H44625" s="15"/>
      <c r="K44625" s="15"/>
    </row>
    <row r="44626" spans="8:11">
      <c r="H44626" s="15"/>
      <c r="K44626" s="15"/>
    </row>
    <row r="44627" spans="8:11">
      <c r="H44627" s="15"/>
      <c r="K44627" s="15"/>
    </row>
    <row r="44628" spans="8:11">
      <c r="H44628" s="15"/>
      <c r="K44628" s="15"/>
    </row>
    <row r="44629" spans="8:11">
      <c r="H44629" s="15"/>
      <c r="K44629" s="15"/>
    </row>
    <row r="44630" spans="8:11">
      <c r="H44630" s="15"/>
      <c r="K44630" s="15"/>
    </row>
    <row r="44631" spans="8:11">
      <c r="H44631" s="15"/>
      <c r="K44631" s="15"/>
    </row>
    <row r="44632" spans="8:11">
      <c r="H44632" s="15"/>
      <c r="K44632" s="15"/>
    </row>
    <row r="44633" spans="8:11">
      <c r="H44633" s="15"/>
      <c r="K44633" s="15"/>
    </row>
    <row r="44634" spans="8:11">
      <c r="H44634" s="15"/>
      <c r="K44634" s="15"/>
    </row>
    <row r="44635" spans="8:11">
      <c r="H44635" s="15"/>
      <c r="K44635" s="15"/>
    </row>
    <row r="44636" spans="8:11">
      <c r="H44636" s="15"/>
      <c r="K44636" s="15"/>
    </row>
    <row r="44637" spans="8:11">
      <c r="H44637" s="15"/>
      <c r="K44637" s="15"/>
    </row>
    <row r="44638" spans="8:11">
      <c r="H44638" s="15"/>
      <c r="K44638" s="15"/>
    </row>
    <row r="44639" spans="8:11">
      <c r="H44639" s="15"/>
      <c r="K44639" s="15"/>
    </row>
    <row r="44640" spans="8:11">
      <c r="H44640" s="15"/>
      <c r="K44640" s="15"/>
    </row>
    <row r="44641" spans="8:11">
      <c r="H44641" s="15"/>
      <c r="K44641" s="15"/>
    </row>
    <row r="44642" spans="8:11">
      <c r="H44642" s="15"/>
      <c r="K44642" s="15"/>
    </row>
    <row r="44643" spans="8:11">
      <c r="H44643" s="15"/>
      <c r="K44643" s="15"/>
    </row>
    <row r="44644" spans="8:11">
      <c r="H44644" s="15"/>
      <c r="K44644" s="15"/>
    </row>
    <row r="44645" spans="8:11">
      <c r="H44645" s="15"/>
      <c r="K44645" s="15"/>
    </row>
    <row r="44646" spans="8:11">
      <c r="H44646" s="15"/>
      <c r="K44646" s="15"/>
    </row>
    <row r="44647" spans="8:11">
      <c r="H44647" s="15"/>
      <c r="K44647" s="15"/>
    </row>
    <row r="44648" spans="8:11">
      <c r="H44648" s="15"/>
      <c r="K44648" s="15"/>
    </row>
    <row r="44649" spans="8:11">
      <c r="H44649" s="15"/>
      <c r="K44649" s="15"/>
    </row>
    <row r="44650" spans="8:11">
      <c r="H44650" s="15"/>
      <c r="K44650" s="15"/>
    </row>
    <row r="44651" spans="8:11">
      <c r="H44651" s="15"/>
      <c r="K44651" s="15"/>
    </row>
    <row r="44652" spans="8:11">
      <c r="H44652" s="15"/>
      <c r="K44652" s="15"/>
    </row>
    <row r="44653" spans="8:11">
      <c r="H44653" s="15"/>
      <c r="K44653" s="15"/>
    </row>
    <row r="44654" spans="8:11">
      <c r="H44654" s="15"/>
      <c r="K44654" s="15"/>
    </row>
    <row r="44655" spans="8:11">
      <c r="H44655" s="15"/>
      <c r="K44655" s="15"/>
    </row>
    <row r="44656" spans="8:11">
      <c r="H44656" s="15"/>
      <c r="K44656" s="15"/>
    </row>
    <row r="44657" spans="8:11">
      <c r="H44657" s="15"/>
      <c r="K44657" s="15"/>
    </row>
    <row r="44658" spans="8:11">
      <c r="H44658" s="15"/>
      <c r="K44658" s="15"/>
    </row>
    <row r="44659" spans="8:11">
      <c r="H44659" s="15"/>
      <c r="K44659" s="15"/>
    </row>
    <row r="44660" spans="8:11">
      <c r="H44660" s="15"/>
      <c r="K44660" s="15"/>
    </row>
    <row r="44661" spans="8:11">
      <c r="H44661" s="15"/>
      <c r="K44661" s="15"/>
    </row>
    <row r="44662" spans="8:11">
      <c r="H44662" s="15"/>
      <c r="K44662" s="15"/>
    </row>
    <row r="44663" spans="8:11">
      <c r="H44663" s="15"/>
      <c r="K44663" s="15"/>
    </row>
    <row r="44664" spans="8:11">
      <c r="H44664" s="15"/>
      <c r="K44664" s="15"/>
    </row>
    <row r="44665" spans="8:11">
      <c r="H44665" s="15"/>
      <c r="K44665" s="15"/>
    </row>
    <row r="44666" spans="8:11">
      <c r="H44666" s="15"/>
      <c r="K44666" s="15"/>
    </row>
    <row r="44667" spans="8:11">
      <c r="H44667" s="15"/>
      <c r="K44667" s="15"/>
    </row>
    <row r="44668" spans="8:11">
      <c r="H44668" s="15"/>
      <c r="K44668" s="15"/>
    </row>
    <row r="44669" spans="8:11">
      <c r="H44669" s="15"/>
      <c r="K44669" s="15"/>
    </row>
    <row r="44670" spans="8:11">
      <c r="H44670" s="15"/>
      <c r="K44670" s="15"/>
    </row>
    <row r="44671" spans="8:11">
      <c r="H44671" s="15"/>
      <c r="K44671" s="15"/>
    </row>
    <row r="44672" spans="8:11">
      <c r="H44672" s="15"/>
      <c r="K44672" s="15"/>
    </row>
    <row r="44673" spans="8:11">
      <c r="H44673" s="15"/>
      <c r="K44673" s="15"/>
    </row>
    <row r="44674" spans="8:11">
      <c r="H44674" s="15"/>
      <c r="K44674" s="15"/>
    </row>
    <row r="44675" spans="8:11">
      <c r="H44675" s="15"/>
      <c r="K44675" s="15"/>
    </row>
    <row r="44676" spans="8:11">
      <c r="H44676" s="15"/>
      <c r="K44676" s="15"/>
    </row>
    <row r="44677" spans="8:11">
      <c r="H44677" s="15"/>
      <c r="K44677" s="15"/>
    </row>
    <row r="44678" spans="8:11">
      <c r="H44678" s="15"/>
      <c r="K44678" s="15"/>
    </row>
    <row r="44679" spans="8:11">
      <c r="H44679" s="15"/>
      <c r="K44679" s="15"/>
    </row>
    <row r="44680" spans="8:11">
      <c r="H44680" s="15"/>
      <c r="K44680" s="15"/>
    </row>
    <row r="44681" spans="8:11">
      <c r="H44681" s="15"/>
      <c r="K44681" s="15"/>
    </row>
    <row r="44682" spans="8:11">
      <c r="H44682" s="15"/>
      <c r="K44682" s="15"/>
    </row>
    <row r="44683" spans="8:11">
      <c r="H44683" s="15"/>
      <c r="K44683" s="15"/>
    </row>
    <row r="44684" spans="8:11">
      <c r="H44684" s="15"/>
      <c r="K44684" s="15"/>
    </row>
    <row r="44685" spans="8:11">
      <c r="H44685" s="15"/>
      <c r="K44685" s="15"/>
    </row>
    <row r="44686" spans="8:11">
      <c r="H44686" s="15"/>
      <c r="K44686" s="15"/>
    </row>
    <row r="44687" spans="8:11">
      <c r="H44687" s="15"/>
      <c r="K44687" s="15"/>
    </row>
    <row r="44688" spans="8:11">
      <c r="H44688" s="15"/>
      <c r="K44688" s="15"/>
    </row>
    <row r="44689" spans="8:11">
      <c r="H44689" s="15"/>
      <c r="K44689" s="15"/>
    </row>
    <row r="44690" spans="8:11">
      <c r="H44690" s="15"/>
      <c r="K44690" s="15"/>
    </row>
    <row r="44691" spans="8:11">
      <c r="H44691" s="15"/>
      <c r="K44691" s="15"/>
    </row>
    <row r="44692" spans="8:11">
      <c r="H44692" s="15"/>
      <c r="K44692" s="15"/>
    </row>
    <row r="44693" spans="8:11">
      <c r="H44693" s="15"/>
      <c r="K44693" s="15"/>
    </row>
    <row r="44694" spans="8:11">
      <c r="H44694" s="15"/>
      <c r="K44694" s="15"/>
    </row>
    <row r="44695" spans="8:11">
      <c r="H44695" s="15"/>
      <c r="K44695" s="15"/>
    </row>
    <row r="44696" spans="8:11">
      <c r="H44696" s="15"/>
      <c r="K44696" s="15"/>
    </row>
    <row r="44697" spans="8:11">
      <c r="H44697" s="15"/>
      <c r="K44697" s="15"/>
    </row>
    <row r="44698" spans="8:11">
      <c r="H44698" s="15"/>
      <c r="K44698" s="15"/>
    </row>
    <row r="44699" spans="8:11">
      <c r="H44699" s="15"/>
      <c r="K44699" s="15"/>
    </row>
    <row r="44700" spans="8:11">
      <c r="H44700" s="15"/>
      <c r="K44700" s="15"/>
    </row>
    <row r="44701" spans="8:11">
      <c r="H44701" s="15"/>
      <c r="K44701" s="15"/>
    </row>
    <row r="44702" spans="8:11">
      <c r="H44702" s="15"/>
      <c r="K44702" s="15"/>
    </row>
    <row r="44703" spans="8:11">
      <c r="H44703" s="15"/>
      <c r="K44703" s="15"/>
    </row>
    <row r="44704" spans="8:11">
      <c r="H44704" s="15"/>
      <c r="K44704" s="15"/>
    </row>
    <row r="44705" spans="8:11">
      <c r="H44705" s="15"/>
      <c r="K44705" s="15"/>
    </row>
    <row r="44706" spans="8:11">
      <c r="H44706" s="15"/>
      <c r="K44706" s="15"/>
    </row>
    <row r="44707" spans="8:11">
      <c r="H44707" s="15"/>
      <c r="K44707" s="15"/>
    </row>
    <row r="44708" spans="8:11">
      <c r="H44708" s="15"/>
      <c r="K44708" s="15"/>
    </row>
    <row r="44709" spans="8:11">
      <c r="H44709" s="15"/>
      <c r="K44709" s="15"/>
    </row>
    <row r="44710" spans="8:11">
      <c r="H44710" s="15"/>
      <c r="K44710" s="15"/>
    </row>
    <row r="44711" spans="8:11">
      <c r="H44711" s="15"/>
      <c r="K44711" s="15"/>
    </row>
    <row r="44712" spans="8:11">
      <c r="H44712" s="15"/>
      <c r="K44712" s="15"/>
    </row>
    <row r="44713" spans="8:11">
      <c r="H44713" s="15"/>
      <c r="K44713" s="15"/>
    </row>
    <row r="44714" spans="8:11">
      <c r="H44714" s="15"/>
      <c r="K44714" s="15"/>
    </row>
    <row r="44715" spans="8:11">
      <c r="H44715" s="15"/>
      <c r="K44715" s="15"/>
    </row>
    <row r="44716" spans="8:11">
      <c r="H44716" s="15"/>
      <c r="K44716" s="15"/>
    </row>
    <row r="44717" spans="8:11">
      <c r="H44717" s="15"/>
      <c r="K44717" s="15"/>
    </row>
    <row r="44718" spans="8:11">
      <c r="H44718" s="15"/>
      <c r="K44718" s="15"/>
    </row>
    <row r="44719" spans="8:11">
      <c r="H44719" s="15"/>
      <c r="K44719" s="15"/>
    </row>
    <row r="44720" spans="8:11">
      <c r="H44720" s="15"/>
      <c r="K44720" s="15"/>
    </row>
    <row r="44721" spans="8:11">
      <c r="H44721" s="15"/>
      <c r="K44721" s="15"/>
    </row>
    <row r="44722" spans="8:11">
      <c r="H44722" s="15"/>
      <c r="K44722" s="15"/>
    </row>
    <row r="44723" spans="8:11">
      <c r="H44723" s="15"/>
      <c r="K44723" s="15"/>
    </row>
    <row r="44724" spans="8:11">
      <c r="H44724" s="15"/>
      <c r="K44724" s="15"/>
    </row>
    <row r="44725" spans="8:11">
      <c r="H44725" s="15"/>
      <c r="K44725" s="15"/>
    </row>
    <row r="44726" spans="8:11">
      <c r="H44726" s="15"/>
      <c r="K44726" s="15"/>
    </row>
    <row r="44727" spans="8:11">
      <c r="H44727" s="15"/>
      <c r="K44727" s="15"/>
    </row>
    <row r="44728" spans="8:11">
      <c r="H44728" s="15"/>
      <c r="K44728" s="15"/>
    </row>
    <row r="44729" spans="8:11">
      <c r="H44729" s="15"/>
      <c r="K44729" s="15"/>
    </row>
    <row r="44730" spans="8:11">
      <c r="H44730" s="15"/>
      <c r="K44730" s="15"/>
    </row>
    <row r="44731" spans="8:11">
      <c r="H44731" s="15"/>
      <c r="K44731" s="15"/>
    </row>
    <row r="44732" spans="8:11">
      <c r="H44732" s="15"/>
      <c r="K44732" s="15"/>
    </row>
    <row r="44733" spans="8:11">
      <c r="H44733" s="15"/>
      <c r="K44733" s="15"/>
    </row>
    <row r="44734" spans="8:11">
      <c r="H44734" s="15"/>
      <c r="K44734" s="15"/>
    </row>
    <row r="44735" spans="8:11">
      <c r="H44735" s="15"/>
      <c r="K44735" s="15"/>
    </row>
    <row r="44736" spans="8:11">
      <c r="H44736" s="15"/>
      <c r="K44736" s="15"/>
    </row>
    <row r="44737" spans="8:11">
      <c r="H44737" s="15"/>
      <c r="K44737" s="15"/>
    </row>
    <row r="44738" spans="8:11">
      <c r="H44738" s="15"/>
      <c r="K44738" s="15"/>
    </row>
    <row r="44739" spans="8:11">
      <c r="H44739" s="15"/>
      <c r="K44739" s="15"/>
    </row>
    <row r="44740" spans="8:11">
      <c r="H44740" s="15"/>
      <c r="K44740" s="15"/>
    </row>
    <row r="44741" spans="8:11">
      <c r="H44741" s="15"/>
      <c r="K44741" s="15"/>
    </row>
    <row r="44742" spans="8:11">
      <c r="H44742" s="15"/>
      <c r="K44742" s="15"/>
    </row>
    <row r="44743" spans="8:11">
      <c r="H44743" s="15"/>
      <c r="K44743" s="15"/>
    </row>
    <row r="44744" spans="8:11">
      <c r="H44744" s="15"/>
      <c r="K44744" s="15"/>
    </row>
    <row r="44745" spans="8:11">
      <c r="H44745" s="15"/>
      <c r="K44745" s="15"/>
    </row>
    <row r="44746" spans="8:11">
      <c r="H44746" s="15"/>
      <c r="K44746" s="15"/>
    </row>
    <row r="44747" spans="8:11">
      <c r="H44747" s="15"/>
      <c r="K44747" s="15"/>
    </row>
    <row r="44748" spans="8:11">
      <c r="H44748" s="15"/>
      <c r="K44748" s="15"/>
    </row>
    <row r="44749" spans="8:11">
      <c r="H44749" s="15"/>
      <c r="K44749" s="15"/>
    </row>
    <row r="44750" spans="8:11">
      <c r="H44750" s="15"/>
      <c r="K44750" s="15"/>
    </row>
    <row r="44751" spans="8:11">
      <c r="H44751" s="15"/>
      <c r="K44751" s="15"/>
    </row>
    <row r="44752" spans="8:11">
      <c r="H44752" s="15"/>
      <c r="K44752" s="15"/>
    </row>
    <row r="44753" spans="8:11">
      <c r="H44753" s="15"/>
      <c r="K44753" s="15"/>
    </row>
    <row r="44754" spans="8:11">
      <c r="H44754" s="15"/>
      <c r="K44754" s="15"/>
    </row>
    <row r="44755" spans="8:11">
      <c r="H44755" s="15"/>
      <c r="K44755" s="15"/>
    </row>
    <row r="44756" spans="8:11">
      <c r="H44756" s="15"/>
      <c r="K44756" s="15"/>
    </row>
    <row r="44757" spans="8:11">
      <c r="H44757" s="15"/>
      <c r="K44757" s="15"/>
    </row>
    <row r="44758" spans="8:11">
      <c r="H44758" s="15"/>
      <c r="K44758" s="15"/>
    </row>
    <row r="44759" spans="8:11">
      <c r="H44759" s="15"/>
      <c r="K44759" s="15"/>
    </row>
    <row r="44760" spans="8:11">
      <c r="H44760" s="15"/>
      <c r="K44760" s="15"/>
    </row>
    <row r="44761" spans="8:11">
      <c r="H44761" s="15"/>
      <c r="K44761" s="15"/>
    </row>
    <row r="44762" spans="8:11">
      <c r="H44762" s="15"/>
      <c r="K44762" s="15"/>
    </row>
    <row r="44763" spans="8:11">
      <c r="H44763" s="15"/>
      <c r="K44763" s="15"/>
    </row>
    <row r="44764" spans="8:11">
      <c r="H44764" s="15"/>
      <c r="K44764" s="15"/>
    </row>
    <row r="44765" spans="8:11">
      <c r="H44765" s="15"/>
      <c r="K44765" s="15"/>
    </row>
    <row r="44766" spans="8:11">
      <c r="H44766" s="15"/>
      <c r="K44766" s="15"/>
    </row>
    <row r="44767" spans="8:11">
      <c r="H44767" s="15"/>
      <c r="K44767" s="15"/>
    </row>
    <row r="44768" spans="8:11">
      <c r="H44768" s="15"/>
      <c r="K44768" s="15"/>
    </row>
    <row r="44769" spans="8:11">
      <c r="H44769" s="15"/>
      <c r="K44769" s="15"/>
    </row>
    <row r="44770" spans="8:11">
      <c r="H44770" s="15"/>
      <c r="K44770" s="15"/>
    </row>
    <row r="44771" spans="8:11">
      <c r="H44771" s="15"/>
      <c r="K44771" s="15"/>
    </row>
    <row r="44772" spans="8:11">
      <c r="H44772" s="15"/>
      <c r="K44772" s="15"/>
    </row>
    <row r="44773" spans="8:11">
      <c r="H44773" s="15"/>
      <c r="K44773" s="15"/>
    </row>
    <row r="44774" spans="8:11">
      <c r="H44774" s="15"/>
      <c r="K44774" s="15"/>
    </row>
    <row r="44775" spans="8:11">
      <c r="H44775" s="15"/>
      <c r="K44775" s="15"/>
    </row>
    <row r="44776" spans="8:11">
      <c r="H44776" s="15"/>
      <c r="K44776" s="15"/>
    </row>
    <row r="44777" spans="8:11">
      <c r="H44777" s="15"/>
      <c r="K44777" s="15"/>
    </row>
    <row r="44778" spans="8:11">
      <c r="H44778" s="15"/>
      <c r="K44778" s="15"/>
    </row>
    <row r="44779" spans="8:11">
      <c r="H44779" s="15"/>
      <c r="K44779" s="15"/>
    </row>
    <row r="44780" spans="8:11">
      <c r="H44780" s="15"/>
      <c r="K44780" s="15"/>
    </row>
    <row r="44781" spans="8:11">
      <c r="H44781" s="15"/>
      <c r="K44781" s="15"/>
    </row>
    <row r="44782" spans="8:11">
      <c r="H44782" s="15"/>
      <c r="K44782" s="15"/>
    </row>
    <row r="44783" spans="8:11">
      <c r="H44783" s="15"/>
      <c r="K44783" s="15"/>
    </row>
    <row r="44784" spans="8:11">
      <c r="H44784" s="15"/>
      <c r="K44784" s="15"/>
    </row>
    <row r="44785" spans="8:11">
      <c r="H44785" s="15"/>
      <c r="K44785" s="15"/>
    </row>
    <row r="44786" spans="8:11">
      <c r="H44786" s="15"/>
      <c r="K44786" s="15"/>
    </row>
    <row r="44787" spans="8:11">
      <c r="H44787" s="15"/>
      <c r="K44787" s="15"/>
    </row>
    <row r="44788" spans="8:11">
      <c r="H44788" s="15"/>
      <c r="K44788" s="15"/>
    </row>
    <row r="44789" spans="8:11">
      <c r="H44789" s="15"/>
      <c r="K44789" s="15"/>
    </row>
    <row r="44790" spans="8:11">
      <c r="H44790" s="15"/>
      <c r="K44790" s="15"/>
    </row>
    <row r="44791" spans="8:11">
      <c r="H44791" s="15"/>
      <c r="K44791" s="15"/>
    </row>
    <row r="44792" spans="8:11">
      <c r="H44792" s="15"/>
      <c r="K44792" s="15"/>
    </row>
    <row r="44793" spans="8:11">
      <c r="H44793" s="15"/>
      <c r="K44793" s="15"/>
    </row>
    <row r="44794" spans="8:11">
      <c r="H44794" s="15"/>
      <c r="K44794" s="15"/>
    </row>
    <row r="44795" spans="8:11">
      <c r="H44795" s="15"/>
      <c r="K44795" s="15"/>
    </row>
    <row r="44796" spans="8:11">
      <c r="H44796" s="15"/>
      <c r="K44796" s="15"/>
    </row>
    <row r="44797" spans="8:11">
      <c r="H44797" s="15"/>
      <c r="K44797" s="15"/>
    </row>
    <row r="44798" spans="8:11">
      <c r="H44798" s="15"/>
      <c r="K44798" s="15"/>
    </row>
    <row r="44799" spans="8:11">
      <c r="H44799" s="15"/>
      <c r="K44799" s="15"/>
    </row>
    <row r="44800" spans="8:11">
      <c r="H44800" s="15"/>
      <c r="K44800" s="15"/>
    </row>
    <row r="44801" spans="8:11">
      <c r="H44801" s="15"/>
      <c r="K44801" s="15"/>
    </row>
    <row r="44802" spans="8:11">
      <c r="H44802" s="15"/>
      <c r="K44802" s="15"/>
    </row>
    <row r="44803" spans="8:11">
      <c r="H44803" s="15"/>
      <c r="K44803" s="15"/>
    </row>
    <row r="44804" spans="8:11">
      <c r="H44804" s="15"/>
      <c r="K44804" s="15"/>
    </row>
    <row r="44805" spans="8:11">
      <c r="H44805" s="15"/>
      <c r="K44805" s="15"/>
    </row>
    <row r="44806" spans="8:11">
      <c r="H44806" s="15"/>
      <c r="K44806" s="15"/>
    </row>
    <row r="44807" spans="8:11">
      <c r="H44807" s="15"/>
      <c r="K44807" s="15"/>
    </row>
    <row r="44808" spans="8:11">
      <c r="H44808" s="15"/>
      <c r="K44808" s="15"/>
    </row>
    <row r="44809" spans="8:11">
      <c r="H44809" s="15"/>
      <c r="K44809" s="15"/>
    </row>
    <row r="44810" spans="8:11">
      <c r="H44810" s="15"/>
      <c r="K44810" s="15"/>
    </row>
    <row r="44811" spans="8:11">
      <c r="H44811" s="15"/>
      <c r="K44811" s="15"/>
    </row>
    <row r="44812" spans="8:11">
      <c r="H44812" s="15"/>
      <c r="K44812" s="15"/>
    </row>
    <row r="44813" spans="8:11">
      <c r="H44813" s="15"/>
      <c r="K44813" s="15"/>
    </row>
    <row r="44814" spans="8:11">
      <c r="H44814" s="15"/>
      <c r="K44814" s="15"/>
    </row>
    <row r="44815" spans="8:11">
      <c r="H44815" s="15"/>
      <c r="K44815" s="15"/>
    </row>
    <row r="44816" spans="8:11">
      <c r="H44816" s="15"/>
      <c r="K44816" s="15"/>
    </row>
    <row r="44817" spans="8:11">
      <c r="H44817" s="15"/>
      <c r="K44817" s="15"/>
    </row>
    <row r="44818" spans="8:11">
      <c r="H44818" s="15"/>
      <c r="K44818" s="15"/>
    </row>
    <row r="44819" spans="8:11">
      <c r="H44819" s="15"/>
      <c r="K44819" s="15"/>
    </row>
    <row r="44820" spans="8:11">
      <c r="H44820" s="15"/>
      <c r="K44820" s="15"/>
    </row>
    <row r="44821" spans="8:11">
      <c r="H44821" s="15"/>
      <c r="K44821" s="15"/>
    </row>
    <row r="44822" spans="8:11">
      <c r="H44822" s="15"/>
      <c r="K44822" s="15"/>
    </row>
    <row r="44823" spans="8:11">
      <c r="H44823" s="15"/>
      <c r="K44823" s="15"/>
    </row>
    <row r="44824" spans="8:11">
      <c r="H44824" s="15"/>
      <c r="K44824" s="15"/>
    </row>
    <row r="44825" spans="8:11">
      <c r="H44825" s="15"/>
      <c r="K44825" s="15"/>
    </row>
    <row r="44826" spans="8:11">
      <c r="H44826" s="15"/>
      <c r="K44826" s="15"/>
    </row>
    <row r="44827" spans="8:11">
      <c r="H44827" s="15"/>
      <c r="K44827" s="15"/>
    </row>
    <row r="44828" spans="8:11">
      <c r="H44828" s="15"/>
      <c r="K44828" s="15"/>
    </row>
    <row r="44829" spans="8:11">
      <c r="H44829" s="15"/>
      <c r="K44829" s="15"/>
    </row>
    <row r="44830" spans="8:11">
      <c r="H44830" s="15"/>
      <c r="K44830" s="15"/>
    </row>
    <row r="44831" spans="8:11">
      <c r="H44831" s="15"/>
      <c r="K44831" s="15"/>
    </row>
    <row r="44832" spans="8:11">
      <c r="H44832" s="15"/>
      <c r="K44832" s="15"/>
    </row>
    <row r="44833" spans="8:11">
      <c r="H44833" s="15"/>
      <c r="K44833" s="15"/>
    </row>
    <row r="44834" spans="8:11">
      <c r="H44834" s="15"/>
      <c r="K44834" s="15"/>
    </row>
    <row r="44835" spans="8:11">
      <c r="H44835" s="15"/>
      <c r="K44835" s="15"/>
    </row>
    <row r="44836" spans="8:11">
      <c r="H44836" s="15"/>
      <c r="K44836" s="15"/>
    </row>
    <row r="44837" spans="8:11">
      <c r="H44837" s="15"/>
      <c r="K44837" s="15"/>
    </row>
    <row r="44838" spans="8:11">
      <c r="H44838" s="15"/>
      <c r="K44838" s="15"/>
    </row>
    <row r="44839" spans="8:11">
      <c r="H44839" s="15"/>
      <c r="K44839" s="15"/>
    </row>
    <row r="44840" spans="8:11">
      <c r="H44840" s="15"/>
      <c r="K44840" s="15"/>
    </row>
    <row r="44841" spans="8:11">
      <c r="H44841" s="15"/>
      <c r="K44841" s="15"/>
    </row>
    <row r="44842" spans="8:11">
      <c r="H44842" s="15"/>
      <c r="K44842" s="15"/>
    </row>
    <row r="44843" spans="8:11">
      <c r="H44843" s="15"/>
      <c r="K44843" s="15"/>
    </row>
    <row r="44844" spans="8:11">
      <c r="H44844" s="15"/>
      <c r="K44844" s="15"/>
    </row>
    <row r="44845" spans="8:11">
      <c r="H44845" s="15"/>
      <c r="K44845" s="15"/>
    </row>
    <row r="44846" spans="8:11">
      <c r="H44846" s="15"/>
      <c r="K44846" s="15"/>
    </row>
    <row r="44847" spans="8:11">
      <c r="H44847" s="15"/>
      <c r="K44847" s="15"/>
    </row>
    <row r="44848" spans="8:11">
      <c r="H44848" s="15"/>
      <c r="K44848" s="15"/>
    </row>
    <row r="44849" spans="8:11">
      <c r="H44849" s="15"/>
      <c r="K44849" s="15"/>
    </row>
    <row r="44850" spans="8:11">
      <c r="H44850" s="15"/>
      <c r="K44850" s="15"/>
    </row>
    <row r="44851" spans="8:11">
      <c r="H44851" s="15"/>
      <c r="K44851" s="15"/>
    </row>
    <row r="44852" spans="8:11">
      <c r="H44852" s="15"/>
      <c r="K44852" s="15"/>
    </row>
    <row r="44853" spans="8:11">
      <c r="H44853" s="15"/>
      <c r="K44853" s="15"/>
    </row>
    <row r="44854" spans="8:11">
      <c r="H44854" s="15"/>
      <c r="K44854" s="15"/>
    </row>
    <row r="44855" spans="8:11">
      <c r="H44855" s="15"/>
      <c r="K44855" s="15"/>
    </row>
    <row r="44856" spans="8:11">
      <c r="H44856" s="15"/>
      <c r="K44856" s="15"/>
    </row>
    <row r="44857" spans="8:11">
      <c r="H44857" s="15"/>
      <c r="K44857" s="15"/>
    </row>
    <row r="44858" spans="8:11">
      <c r="H44858" s="15"/>
      <c r="K44858" s="15"/>
    </row>
    <row r="44859" spans="8:11">
      <c r="H44859" s="15"/>
      <c r="K44859" s="15"/>
    </row>
    <row r="44860" spans="8:11">
      <c r="H44860" s="15"/>
      <c r="K44860" s="15"/>
    </row>
    <row r="44861" spans="8:11">
      <c r="H44861" s="15"/>
      <c r="K44861" s="15"/>
    </row>
    <row r="44862" spans="8:11">
      <c r="H44862" s="15"/>
      <c r="K44862" s="15"/>
    </row>
    <row r="44863" spans="8:11">
      <c r="H44863" s="15"/>
      <c r="K44863" s="15"/>
    </row>
    <row r="44864" spans="8:11">
      <c r="H44864" s="15"/>
      <c r="K44864" s="15"/>
    </row>
    <row r="44865" spans="8:11">
      <c r="H44865" s="15"/>
      <c r="K44865" s="15"/>
    </row>
    <row r="44866" spans="8:11">
      <c r="H44866" s="15"/>
      <c r="K44866" s="15"/>
    </row>
    <row r="44867" spans="8:11">
      <c r="H44867" s="15"/>
      <c r="K44867" s="15"/>
    </row>
    <row r="44868" spans="8:11">
      <c r="H44868" s="15"/>
      <c r="K44868" s="15"/>
    </row>
    <row r="44869" spans="8:11">
      <c r="H44869" s="15"/>
      <c r="K44869" s="15"/>
    </row>
    <row r="44870" spans="8:11">
      <c r="H44870" s="15"/>
      <c r="K44870" s="15"/>
    </row>
    <row r="44871" spans="8:11">
      <c r="H44871" s="15"/>
      <c r="K44871" s="15"/>
    </row>
    <row r="44872" spans="8:11">
      <c r="H44872" s="15"/>
      <c r="K44872" s="15"/>
    </row>
    <row r="44873" spans="8:11">
      <c r="H44873" s="15"/>
      <c r="K44873" s="15"/>
    </row>
    <row r="44874" spans="8:11">
      <c r="H44874" s="15"/>
      <c r="K44874" s="15"/>
    </row>
    <row r="44875" spans="8:11">
      <c r="H44875" s="15"/>
      <c r="K44875" s="15"/>
    </row>
    <row r="44876" spans="8:11">
      <c r="H44876" s="15"/>
      <c r="K44876" s="15"/>
    </row>
    <row r="44877" spans="8:11">
      <c r="H44877" s="15"/>
      <c r="K44877" s="15"/>
    </row>
    <row r="44878" spans="8:11">
      <c r="H44878" s="15"/>
      <c r="K44878" s="15"/>
    </row>
    <row r="44879" spans="8:11">
      <c r="H44879" s="15"/>
      <c r="K44879" s="15"/>
    </row>
    <row r="44880" spans="8:11">
      <c r="H44880" s="15"/>
      <c r="K44880" s="15"/>
    </row>
    <row r="44881" spans="8:11">
      <c r="H44881" s="15"/>
      <c r="K44881" s="15"/>
    </row>
    <row r="44882" spans="8:11">
      <c r="H44882" s="15"/>
      <c r="K44882" s="15"/>
    </row>
    <row r="44883" spans="8:11">
      <c r="H44883" s="15"/>
      <c r="K44883" s="15"/>
    </row>
    <row r="44884" spans="8:11">
      <c r="H44884" s="15"/>
      <c r="K44884" s="15"/>
    </row>
    <row r="44885" spans="8:11">
      <c r="H44885" s="15"/>
      <c r="K44885" s="15"/>
    </row>
    <row r="44886" spans="8:11">
      <c r="H44886" s="15"/>
      <c r="K44886" s="15"/>
    </row>
    <row r="44887" spans="8:11">
      <c r="H44887" s="15"/>
      <c r="K44887" s="15"/>
    </row>
    <row r="44888" spans="8:11">
      <c r="H44888" s="15"/>
      <c r="K44888" s="15"/>
    </row>
    <row r="44889" spans="8:11">
      <c r="H44889" s="15"/>
      <c r="K44889" s="15"/>
    </row>
    <row r="44890" spans="8:11">
      <c r="H44890" s="15"/>
      <c r="K44890" s="15"/>
    </row>
    <row r="44891" spans="8:11">
      <c r="H44891" s="15"/>
      <c r="K44891" s="15"/>
    </row>
    <row r="44892" spans="8:11">
      <c r="H44892" s="15"/>
      <c r="K44892" s="15"/>
    </row>
    <row r="44893" spans="8:11">
      <c r="H44893" s="15"/>
      <c r="K44893" s="15"/>
    </row>
    <row r="44894" spans="8:11">
      <c r="H44894" s="15"/>
      <c r="K44894" s="15"/>
    </row>
    <row r="44895" spans="8:11">
      <c r="H44895" s="15"/>
      <c r="K44895" s="15"/>
    </row>
    <row r="44896" spans="8:11">
      <c r="H44896" s="15"/>
      <c r="K44896" s="15"/>
    </row>
    <row r="44897" spans="8:11">
      <c r="H44897" s="15"/>
      <c r="K44897" s="15"/>
    </row>
    <row r="44898" spans="8:11">
      <c r="H44898" s="15"/>
      <c r="K44898" s="15"/>
    </row>
    <row r="44899" spans="8:11">
      <c r="H44899" s="15"/>
      <c r="K44899" s="15"/>
    </row>
    <row r="44900" spans="8:11">
      <c r="H44900" s="15"/>
      <c r="K44900" s="15"/>
    </row>
    <row r="44901" spans="8:11">
      <c r="H44901" s="15"/>
      <c r="K44901" s="15"/>
    </row>
    <row r="44902" spans="8:11">
      <c r="H44902" s="15"/>
      <c r="K44902" s="15"/>
    </row>
    <row r="44903" spans="8:11">
      <c r="H44903" s="15"/>
      <c r="K44903" s="15"/>
    </row>
    <row r="44904" spans="8:11">
      <c r="H44904" s="15"/>
      <c r="K44904" s="15"/>
    </row>
    <row r="44905" spans="8:11">
      <c r="H44905" s="15"/>
      <c r="K44905" s="15"/>
    </row>
    <row r="44906" spans="8:11">
      <c r="H44906" s="15"/>
      <c r="K44906" s="15"/>
    </row>
    <row r="44907" spans="8:11">
      <c r="H44907" s="15"/>
      <c r="K44907" s="15"/>
    </row>
    <row r="44908" spans="8:11">
      <c r="H44908" s="15"/>
      <c r="K44908" s="15"/>
    </row>
    <row r="44909" spans="8:11">
      <c r="H44909" s="15"/>
      <c r="K44909" s="15"/>
    </row>
    <row r="44910" spans="8:11">
      <c r="H44910" s="15"/>
      <c r="K44910" s="15"/>
    </row>
    <row r="44911" spans="8:11">
      <c r="H44911" s="15"/>
      <c r="K44911" s="15"/>
    </row>
    <row r="44912" spans="8:11">
      <c r="H44912" s="15"/>
      <c r="K44912" s="15"/>
    </row>
    <row r="44913" spans="8:11">
      <c r="H44913" s="15"/>
      <c r="K44913" s="15"/>
    </row>
    <row r="44914" spans="8:11">
      <c r="H44914" s="15"/>
      <c r="K44914" s="15"/>
    </row>
    <row r="44915" spans="8:11">
      <c r="H44915" s="15"/>
      <c r="K44915" s="15"/>
    </row>
    <row r="44916" spans="8:11">
      <c r="H44916" s="15"/>
      <c r="K44916" s="15"/>
    </row>
    <row r="44917" spans="8:11">
      <c r="H44917" s="15"/>
      <c r="K44917" s="15"/>
    </row>
    <row r="44918" spans="8:11">
      <c r="H44918" s="15"/>
      <c r="K44918" s="15"/>
    </row>
    <row r="44919" spans="8:11">
      <c r="H44919" s="15"/>
      <c r="K44919" s="15"/>
    </row>
    <row r="44920" spans="8:11">
      <c r="H44920" s="15"/>
      <c r="K44920" s="15"/>
    </row>
    <row r="44921" spans="8:11">
      <c r="H44921" s="15"/>
      <c r="K44921" s="15"/>
    </row>
    <row r="44922" spans="8:11">
      <c r="H44922" s="15"/>
      <c r="K44922" s="15"/>
    </row>
    <row r="44923" spans="8:11">
      <c r="H44923" s="15"/>
      <c r="K44923" s="15"/>
    </row>
    <row r="44924" spans="8:11">
      <c r="H44924" s="15"/>
      <c r="K44924" s="15"/>
    </row>
    <row r="44925" spans="8:11">
      <c r="H44925" s="15"/>
      <c r="K44925" s="15"/>
    </row>
    <row r="44926" spans="8:11">
      <c r="H44926" s="15"/>
      <c r="K44926" s="15"/>
    </row>
    <row r="44927" spans="8:11">
      <c r="H44927" s="15"/>
      <c r="K44927" s="15"/>
    </row>
    <row r="44928" spans="8:11">
      <c r="H44928" s="15"/>
      <c r="K44928" s="15"/>
    </row>
    <row r="44929" spans="8:11">
      <c r="H44929" s="15"/>
      <c r="K44929" s="15"/>
    </row>
    <row r="44930" spans="8:11">
      <c r="H44930" s="15"/>
      <c r="K44930" s="15"/>
    </row>
    <row r="44931" spans="8:11">
      <c r="H44931" s="15"/>
      <c r="K44931" s="15"/>
    </row>
    <row r="44932" spans="8:11">
      <c r="H44932" s="15"/>
      <c r="K44932" s="15"/>
    </row>
    <row r="44933" spans="8:11">
      <c r="H44933" s="15"/>
      <c r="K44933" s="15"/>
    </row>
    <row r="44934" spans="8:11">
      <c r="H44934" s="15"/>
      <c r="K44934" s="15"/>
    </row>
    <row r="44935" spans="8:11">
      <c r="H44935" s="15"/>
      <c r="K44935" s="15"/>
    </row>
    <row r="44936" spans="8:11">
      <c r="H44936" s="15"/>
      <c r="K44936" s="15"/>
    </row>
    <row r="44937" spans="8:11">
      <c r="H44937" s="15"/>
      <c r="K44937" s="15"/>
    </row>
    <row r="44938" spans="8:11">
      <c r="H44938" s="15"/>
      <c r="K44938" s="15"/>
    </row>
    <row r="44939" spans="8:11">
      <c r="H44939" s="15"/>
      <c r="K44939" s="15"/>
    </row>
    <row r="44940" spans="8:11">
      <c r="H44940" s="15"/>
      <c r="K44940" s="15"/>
    </row>
    <row r="44941" spans="8:11">
      <c r="H44941" s="15"/>
      <c r="K44941" s="15"/>
    </row>
    <row r="44942" spans="8:11">
      <c r="H44942" s="15"/>
      <c r="K44942" s="15"/>
    </row>
    <row r="44943" spans="8:11">
      <c r="H44943" s="15"/>
      <c r="K44943" s="15"/>
    </row>
    <row r="44944" spans="8:11">
      <c r="H44944" s="15"/>
      <c r="K44944" s="15"/>
    </row>
    <row r="44945" spans="8:11">
      <c r="H44945" s="15"/>
      <c r="K44945" s="15"/>
    </row>
    <row r="44946" spans="8:11">
      <c r="H44946" s="15"/>
      <c r="K44946" s="15"/>
    </row>
    <row r="44947" spans="8:11">
      <c r="H44947" s="15"/>
      <c r="K44947" s="15"/>
    </row>
    <row r="44948" spans="8:11">
      <c r="H44948" s="15"/>
      <c r="K44948" s="15"/>
    </row>
    <row r="44949" spans="8:11">
      <c r="H44949" s="15"/>
      <c r="K44949" s="15"/>
    </row>
    <row r="44950" spans="8:11">
      <c r="H44950" s="15"/>
      <c r="K44950" s="15"/>
    </row>
    <row r="44951" spans="8:11">
      <c r="H44951" s="15"/>
      <c r="K44951" s="15"/>
    </row>
    <row r="44952" spans="8:11">
      <c r="H44952" s="15"/>
      <c r="K44952" s="15"/>
    </row>
    <row r="44953" spans="8:11">
      <c r="H44953" s="15"/>
      <c r="K44953" s="15"/>
    </row>
    <row r="44954" spans="8:11">
      <c r="H44954" s="15"/>
      <c r="K44954" s="15"/>
    </row>
    <row r="44955" spans="8:11">
      <c r="H44955" s="15"/>
      <c r="K44955" s="15"/>
    </row>
    <row r="44956" spans="8:11">
      <c r="H44956" s="15"/>
      <c r="K44956" s="15"/>
    </row>
    <row r="44957" spans="8:11">
      <c r="H44957" s="15"/>
      <c r="K44957" s="15"/>
    </row>
    <row r="44958" spans="8:11">
      <c r="H44958" s="15"/>
      <c r="K44958" s="15"/>
    </row>
    <row r="44959" spans="8:11">
      <c r="H44959" s="15"/>
      <c r="K44959" s="15"/>
    </row>
    <row r="44960" spans="8:11">
      <c r="H44960" s="15"/>
      <c r="K44960" s="15"/>
    </row>
    <row r="44961" spans="8:11">
      <c r="H44961" s="15"/>
      <c r="K44961" s="15"/>
    </row>
    <row r="44962" spans="8:11">
      <c r="H44962" s="15"/>
      <c r="K44962" s="15"/>
    </row>
    <row r="44963" spans="8:11">
      <c r="H44963" s="15"/>
      <c r="K44963" s="15"/>
    </row>
    <row r="44964" spans="8:11">
      <c r="H44964" s="15"/>
      <c r="K44964" s="15"/>
    </row>
    <row r="44965" spans="8:11">
      <c r="H44965" s="15"/>
      <c r="K44965" s="15"/>
    </row>
    <row r="44966" spans="8:11">
      <c r="H44966" s="15"/>
      <c r="K44966" s="15"/>
    </row>
    <row r="44967" spans="8:11">
      <c r="H44967" s="15"/>
      <c r="K44967" s="15"/>
    </row>
    <row r="44968" spans="8:11">
      <c r="H44968" s="15"/>
      <c r="K44968" s="15"/>
    </row>
    <row r="44969" spans="8:11">
      <c r="H44969" s="15"/>
      <c r="K44969" s="15"/>
    </row>
    <row r="44970" spans="8:11">
      <c r="H44970" s="15"/>
      <c r="K44970" s="15"/>
    </row>
    <row r="44971" spans="8:11">
      <c r="H44971" s="15"/>
      <c r="K44971" s="15"/>
    </row>
    <row r="44972" spans="8:11">
      <c r="H44972" s="15"/>
      <c r="K44972" s="15"/>
    </row>
    <row r="44973" spans="8:11">
      <c r="H44973" s="15"/>
      <c r="K44973" s="15"/>
    </row>
    <row r="44974" spans="8:11">
      <c r="H44974" s="15"/>
      <c r="K44974" s="15"/>
    </row>
    <row r="44975" spans="8:11">
      <c r="H44975" s="15"/>
      <c r="K44975" s="15"/>
    </row>
    <row r="44976" spans="8:11">
      <c r="H44976" s="15"/>
      <c r="K44976" s="15"/>
    </row>
    <row r="44977" spans="8:11">
      <c r="H44977" s="15"/>
      <c r="K44977" s="15"/>
    </row>
    <row r="44978" spans="8:11">
      <c r="H44978" s="15"/>
      <c r="K44978" s="15"/>
    </row>
    <row r="44979" spans="8:11">
      <c r="H44979" s="15"/>
      <c r="K44979" s="15"/>
    </row>
    <row r="44980" spans="8:11">
      <c r="H44980" s="15"/>
      <c r="K44980" s="15"/>
    </row>
    <row r="44981" spans="8:11">
      <c r="H44981" s="15"/>
      <c r="K44981" s="15"/>
    </row>
    <row r="44982" spans="8:11">
      <c r="H44982" s="15"/>
      <c r="K44982" s="15"/>
    </row>
    <row r="44983" spans="8:11">
      <c r="H44983" s="15"/>
      <c r="K44983" s="15"/>
    </row>
    <row r="44984" spans="8:11">
      <c r="H44984" s="15"/>
      <c r="K44984" s="15"/>
    </row>
    <row r="44985" spans="8:11">
      <c r="H44985" s="15"/>
      <c r="K44985" s="15"/>
    </row>
    <row r="44986" spans="8:11">
      <c r="H44986" s="15"/>
      <c r="K44986" s="15"/>
    </row>
    <row r="44987" spans="8:11">
      <c r="H44987" s="15"/>
      <c r="K44987" s="15"/>
    </row>
    <row r="44988" spans="8:11">
      <c r="H44988" s="15"/>
      <c r="K44988" s="15"/>
    </row>
    <row r="44989" spans="8:11">
      <c r="H44989" s="15"/>
      <c r="K44989" s="15"/>
    </row>
    <row r="44990" spans="8:11">
      <c r="H44990" s="15"/>
      <c r="K44990" s="15"/>
    </row>
    <row r="44991" spans="8:11">
      <c r="H44991" s="15"/>
      <c r="K44991" s="15"/>
    </row>
    <row r="44992" spans="8:11">
      <c r="H44992" s="15"/>
      <c r="K44992" s="15"/>
    </row>
    <row r="44993" spans="8:11">
      <c r="H44993" s="15"/>
      <c r="K44993" s="15"/>
    </row>
    <row r="44994" spans="8:11">
      <c r="H44994" s="15"/>
      <c r="K44994" s="15"/>
    </row>
    <row r="44995" spans="8:11">
      <c r="H44995" s="15"/>
      <c r="K44995" s="15"/>
    </row>
    <row r="44996" spans="8:11">
      <c r="H44996" s="15"/>
      <c r="K44996" s="15"/>
    </row>
    <row r="44997" spans="8:11">
      <c r="H44997" s="15"/>
      <c r="K44997" s="15"/>
    </row>
    <row r="44998" spans="8:11">
      <c r="H44998" s="15"/>
      <c r="K44998" s="15"/>
    </row>
    <row r="44999" spans="8:11">
      <c r="H44999" s="15"/>
      <c r="K44999" s="15"/>
    </row>
    <row r="45000" spans="8:11">
      <c r="H45000" s="15"/>
      <c r="K45000" s="15"/>
    </row>
    <row r="45001" spans="8:11">
      <c r="H45001" s="15"/>
      <c r="K45001" s="15"/>
    </row>
    <row r="45002" spans="8:11">
      <c r="H45002" s="15"/>
      <c r="K45002" s="15"/>
    </row>
    <row r="45003" spans="8:11">
      <c r="H45003" s="15"/>
      <c r="K45003" s="15"/>
    </row>
    <row r="45004" spans="8:11">
      <c r="H45004" s="15"/>
      <c r="K45004" s="15"/>
    </row>
    <row r="45005" spans="8:11">
      <c r="H45005" s="15"/>
      <c r="K45005" s="15"/>
    </row>
    <row r="45006" spans="8:11">
      <c r="H45006" s="15"/>
      <c r="K45006" s="15"/>
    </row>
    <row r="45007" spans="8:11">
      <c r="H45007" s="15"/>
      <c r="K45007" s="15"/>
    </row>
    <row r="45008" spans="8:11">
      <c r="H45008" s="15"/>
      <c r="K45008" s="15"/>
    </row>
    <row r="45009" spans="8:11">
      <c r="H45009" s="15"/>
      <c r="K45009" s="15"/>
    </row>
    <row r="45010" spans="8:11">
      <c r="H45010" s="15"/>
      <c r="K45010" s="15"/>
    </row>
    <row r="45011" spans="8:11">
      <c r="H45011" s="15"/>
      <c r="K45011" s="15"/>
    </row>
    <row r="45012" spans="8:11">
      <c r="H45012" s="15"/>
      <c r="K45012" s="15"/>
    </row>
    <row r="45013" spans="8:11">
      <c r="H45013" s="15"/>
      <c r="K45013" s="15"/>
    </row>
    <row r="45014" spans="8:11">
      <c r="H45014" s="15"/>
      <c r="K45014" s="15"/>
    </row>
    <row r="45015" spans="8:11">
      <c r="H45015" s="15"/>
      <c r="K45015" s="15"/>
    </row>
    <row r="45016" spans="8:11">
      <c r="H45016" s="15"/>
      <c r="K45016" s="15"/>
    </row>
    <row r="45017" spans="8:11">
      <c r="H45017" s="15"/>
      <c r="K45017" s="15"/>
    </row>
    <row r="45018" spans="8:11">
      <c r="H45018" s="15"/>
      <c r="K45018" s="15"/>
    </row>
    <row r="45019" spans="8:11">
      <c r="H45019" s="15"/>
      <c r="K45019" s="15"/>
    </row>
    <row r="45020" spans="8:11">
      <c r="H45020" s="15"/>
      <c r="K45020" s="15"/>
    </row>
    <row r="45021" spans="8:11">
      <c r="H45021" s="15"/>
      <c r="K45021" s="15"/>
    </row>
    <row r="45022" spans="8:11">
      <c r="H45022" s="15"/>
      <c r="K45022" s="15"/>
    </row>
    <row r="45023" spans="8:11">
      <c r="H45023" s="15"/>
      <c r="K45023" s="15"/>
    </row>
    <row r="45024" spans="8:11">
      <c r="H45024" s="15"/>
      <c r="K45024" s="15"/>
    </row>
    <row r="45025" spans="8:11">
      <c r="H45025" s="15"/>
      <c r="K45025" s="15"/>
    </row>
    <row r="45026" spans="8:11">
      <c r="H45026" s="15"/>
      <c r="K45026" s="15"/>
    </row>
    <row r="45027" spans="8:11">
      <c r="H45027" s="15"/>
      <c r="K45027" s="15"/>
    </row>
    <row r="45028" spans="8:11">
      <c r="H45028" s="15"/>
      <c r="K45028" s="15"/>
    </row>
    <row r="45029" spans="8:11">
      <c r="H45029" s="15"/>
      <c r="K45029" s="15"/>
    </row>
    <row r="45030" spans="8:11">
      <c r="H45030" s="15"/>
      <c r="K45030" s="15"/>
    </row>
    <row r="45031" spans="8:11">
      <c r="H45031" s="15"/>
      <c r="K45031" s="15"/>
    </row>
    <row r="45032" spans="8:11">
      <c r="H45032" s="15"/>
      <c r="K45032" s="15"/>
    </row>
    <row r="45033" spans="8:11">
      <c r="H45033" s="15"/>
      <c r="K45033" s="15"/>
    </row>
    <row r="45034" spans="8:11">
      <c r="H45034" s="15"/>
      <c r="K45034" s="15"/>
    </row>
    <row r="45035" spans="8:11">
      <c r="H45035" s="15"/>
      <c r="K45035" s="15"/>
    </row>
    <row r="45036" spans="8:11">
      <c r="H45036" s="15"/>
      <c r="K45036" s="15"/>
    </row>
    <row r="45037" spans="8:11">
      <c r="H45037" s="15"/>
      <c r="K45037" s="15"/>
    </row>
    <row r="45038" spans="8:11">
      <c r="H45038" s="15"/>
      <c r="K45038" s="15"/>
    </row>
    <row r="45039" spans="8:11">
      <c r="H45039" s="15"/>
      <c r="K45039" s="15"/>
    </row>
    <row r="45040" spans="8:11">
      <c r="H45040" s="15"/>
      <c r="K45040" s="15"/>
    </row>
    <row r="45041" spans="8:11">
      <c r="H45041" s="15"/>
      <c r="K45041" s="15"/>
    </row>
    <row r="45042" spans="8:11">
      <c r="H45042" s="15"/>
      <c r="K45042" s="15"/>
    </row>
    <row r="45043" spans="8:11">
      <c r="H45043" s="15"/>
      <c r="K45043" s="15"/>
    </row>
    <row r="45044" spans="8:11">
      <c r="H45044" s="15"/>
      <c r="K45044" s="15"/>
    </row>
    <row r="45045" spans="8:11">
      <c r="H45045" s="15"/>
      <c r="K45045" s="15"/>
    </row>
    <row r="45046" spans="8:11">
      <c r="H45046" s="15"/>
      <c r="K45046" s="15"/>
    </row>
    <row r="45047" spans="8:11">
      <c r="H45047" s="15"/>
      <c r="K45047" s="15"/>
    </row>
    <row r="45048" spans="8:11">
      <c r="H45048" s="15"/>
      <c r="K45048" s="15"/>
    </row>
    <row r="45049" spans="8:11">
      <c r="H45049" s="15"/>
      <c r="K45049" s="15"/>
    </row>
    <row r="45050" spans="8:11">
      <c r="H45050" s="15"/>
      <c r="K45050" s="15"/>
    </row>
    <row r="45051" spans="8:11">
      <c r="H45051" s="15"/>
      <c r="K45051" s="15"/>
    </row>
    <row r="45052" spans="8:11">
      <c r="H45052" s="15"/>
      <c r="K45052" s="15"/>
    </row>
    <row r="45053" spans="8:11">
      <c r="H45053" s="15"/>
      <c r="K45053" s="15"/>
    </row>
    <row r="45054" spans="8:11">
      <c r="H45054" s="15"/>
      <c r="K45054" s="15"/>
    </row>
    <row r="45055" spans="8:11">
      <c r="H45055" s="15"/>
      <c r="K45055" s="15"/>
    </row>
    <row r="45056" spans="8:11">
      <c r="H45056" s="15"/>
      <c r="K45056" s="15"/>
    </row>
    <row r="45057" spans="8:11">
      <c r="H45057" s="15"/>
      <c r="K45057" s="15"/>
    </row>
    <row r="45058" spans="8:11">
      <c r="H45058" s="15"/>
      <c r="K45058" s="15"/>
    </row>
    <row r="45059" spans="8:11">
      <c r="H45059" s="15"/>
      <c r="K45059" s="15"/>
    </row>
    <row r="45060" spans="8:11">
      <c r="H45060" s="15"/>
      <c r="K45060" s="15"/>
    </row>
    <row r="45061" spans="8:11">
      <c r="H45061" s="15"/>
      <c r="K45061" s="15"/>
    </row>
    <row r="45062" spans="8:11">
      <c r="H45062" s="15"/>
      <c r="K45062" s="15"/>
    </row>
    <row r="45063" spans="8:11">
      <c r="H45063" s="15"/>
      <c r="K45063" s="15"/>
    </row>
    <row r="45064" spans="8:11">
      <c r="H45064" s="15"/>
      <c r="K45064" s="15"/>
    </row>
    <row r="45065" spans="8:11">
      <c r="H45065" s="15"/>
      <c r="K45065" s="15"/>
    </row>
    <row r="45066" spans="8:11">
      <c r="H45066" s="15"/>
      <c r="K45066" s="15"/>
    </row>
    <row r="45067" spans="8:11">
      <c r="H45067" s="15"/>
      <c r="K45067" s="15"/>
    </row>
    <row r="45068" spans="8:11">
      <c r="H45068" s="15"/>
      <c r="K45068" s="15"/>
    </row>
    <row r="45069" spans="8:11">
      <c r="H45069" s="15"/>
      <c r="K45069" s="15"/>
    </row>
    <row r="45070" spans="8:11">
      <c r="H45070" s="15"/>
      <c r="K45070" s="15"/>
    </row>
    <row r="45071" spans="8:11">
      <c r="H45071" s="15"/>
      <c r="K45071" s="15"/>
    </row>
    <row r="45072" spans="8:11">
      <c r="H45072" s="15"/>
      <c r="K45072" s="15"/>
    </row>
    <row r="45073" spans="8:11">
      <c r="H45073" s="15"/>
      <c r="K45073" s="15"/>
    </row>
    <row r="45074" spans="8:11">
      <c r="H45074" s="15"/>
      <c r="K45074" s="15"/>
    </row>
    <row r="45075" spans="8:11">
      <c r="H45075" s="15"/>
      <c r="K45075" s="15"/>
    </row>
    <row r="45076" spans="8:11">
      <c r="H45076" s="15"/>
      <c r="K45076" s="15"/>
    </row>
    <row r="45077" spans="8:11">
      <c r="H45077" s="15"/>
      <c r="K45077" s="15"/>
    </row>
    <row r="45078" spans="8:11">
      <c r="H45078" s="15"/>
      <c r="K45078" s="15"/>
    </row>
    <row r="45079" spans="8:11">
      <c r="H45079" s="15"/>
      <c r="K45079" s="15"/>
    </row>
    <row r="45080" spans="8:11">
      <c r="H45080" s="15"/>
      <c r="K45080" s="15"/>
    </row>
    <row r="45081" spans="8:11">
      <c r="H45081" s="15"/>
      <c r="K45081" s="15"/>
    </row>
    <row r="45082" spans="8:11">
      <c r="H45082" s="15"/>
      <c r="K45082" s="15"/>
    </row>
    <row r="45083" spans="8:11">
      <c r="H45083" s="15"/>
      <c r="K45083" s="15"/>
    </row>
    <row r="45084" spans="8:11">
      <c r="H45084" s="15"/>
      <c r="K45084" s="15"/>
    </row>
    <row r="45085" spans="8:11">
      <c r="H45085" s="15"/>
      <c r="K45085" s="15"/>
    </row>
    <row r="45086" spans="8:11">
      <c r="H45086" s="15"/>
      <c r="K45086" s="15"/>
    </row>
    <row r="45087" spans="8:11">
      <c r="H45087" s="15"/>
      <c r="K45087" s="15"/>
    </row>
    <row r="45088" spans="8:11">
      <c r="H45088" s="15"/>
      <c r="K45088" s="15"/>
    </row>
    <row r="45089" spans="8:11">
      <c r="H45089" s="15"/>
      <c r="K45089" s="15"/>
    </row>
    <row r="45090" spans="8:11">
      <c r="H45090" s="15"/>
      <c r="K45090" s="15"/>
    </row>
    <row r="45091" spans="8:11">
      <c r="H45091" s="15"/>
      <c r="K45091" s="15"/>
    </row>
    <row r="45092" spans="8:11">
      <c r="H45092" s="15"/>
      <c r="K45092" s="15"/>
    </row>
    <row r="45093" spans="8:11">
      <c r="H45093" s="15"/>
      <c r="K45093" s="15"/>
    </row>
    <row r="45094" spans="8:11">
      <c r="H45094" s="15"/>
      <c r="K45094" s="15"/>
    </row>
    <row r="45095" spans="8:11">
      <c r="H45095" s="15"/>
      <c r="K45095" s="15"/>
    </row>
    <row r="45096" spans="8:11">
      <c r="H45096" s="15"/>
      <c r="K45096" s="15"/>
    </row>
    <row r="45097" spans="8:11">
      <c r="H45097" s="15"/>
      <c r="K45097" s="15"/>
    </row>
    <row r="45098" spans="8:11">
      <c r="H45098" s="15"/>
      <c r="K45098" s="15"/>
    </row>
    <row r="45099" spans="8:11">
      <c r="H45099" s="15"/>
      <c r="K45099" s="15"/>
    </row>
    <row r="45100" spans="8:11">
      <c r="H45100" s="15"/>
      <c r="K45100" s="15"/>
    </row>
    <row r="45101" spans="8:11">
      <c r="H45101" s="15"/>
      <c r="K45101" s="15"/>
    </row>
    <row r="45102" spans="8:11">
      <c r="H45102" s="15"/>
      <c r="K45102" s="15"/>
    </row>
    <row r="45103" spans="8:11">
      <c r="H45103" s="15"/>
      <c r="K45103" s="15"/>
    </row>
    <row r="45104" spans="8:11">
      <c r="H45104" s="15"/>
      <c r="K45104" s="15"/>
    </row>
    <row r="45105" spans="8:11">
      <c r="H45105" s="15"/>
      <c r="K45105" s="15"/>
    </row>
    <row r="45106" spans="8:11">
      <c r="H45106" s="15"/>
      <c r="K45106" s="15"/>
    </row>
    <row r="45107" spans="8:11">
      <c r="H45107" s="15"/>
      <c r="K45107" s="15"/>
    </row>
    <row r="45108" spans="8:11">
      <c r="H45108" s="15"/>
      <c r="K45108" s="15"/>
    </row>
    <row r="45109" spans="8:11">
      <c r="H45109" s="15"/>
      <c r="K45109" s="15"/>
    </row>
    <row r="45110" spans="8:11">
      <c r="H45110" s="15"/>
      <c r="K45110" s="15"/>
    </row>
    <row r="45111" spans="8:11">
      <c r="H45111" s="15"/>
      <c r="K45111" s="15"/>
    </row>
    <row r="45112" spans="8:11">
      <c r="H45112" s="15"/>
      <c r="K45112" s="15"/>
    </row>
    <row r="45113" spans="8:11">
      <c r="H45113" s="15"/>
      <c r="K45113" s="15"/>
    </row>
    <row r="45114" spans="8:11">
      <c r="H45114" s="15"/>
      <c r="K45114" s="15"/>
    </row>
    <row r="45115" spans="8:11">
      <c r="H45115" s="15"/>
      <c r="K45115" s="15"/>
    </row>
    <row r="45116" spans="8:11">
      <c r="H45116" s="15"/>
      <c r="K45116" s="15"/>
    </row>
    <row r="45117" spans="8:11">
      <c r="H45117" s="15"/>
      <c r="K45117" s="15"/>
    </row>
    <row r="45118" spans="8:11">
      <c r="H45118" s="15"/>
      <c r="K45118" s="15"/>
    </row>
    <row r="45119" spans="8:11">
      <c r="H45119" s="15"/>
      <c r="K45119" s="15"/>
    </row>
    <row r="45120" spans="8:11">
      <c r="H45120" s="15"/>
      <c r="K45120" s="15"/>
    </row>
    <row r="45121" spans="8:11">
      <c r="H45121" s="15"/>
      <c r="K45121" s="15"/>
    </row>
    <row r="45122" spans="8:11">
      <c r="H45122" s="15"/>
      <c r="K45122" s="15"/>
    </row>
    <row r="45123" spans="8:11">
      <c r="H45123" s="15"/>
      <c r="K45123" s="15"/>
    </row>
    <row r="45124" spans="8:11">
      <c r="H45124" s="15"/>
      <c r="K45124" s="15"/>
    </row>
    <row r="45125" spans="8:11">
      <c r="H45125" s="15"/>
      <c r="K45125" s="15"/>
    </row>
    <row r="45126" spans="8:11">
      <c r="H45126" s="15"/>
      <c r="K45126" s="15"/>
    </row>
    <row r="45127" spans="8:11">
      <c r="H45127" s="15"/>
      <c r="K45127" s="15"/>
    </row>
    <row r="45128" spans="8:11">
      <c r="H45128" s="15"/>
      <c r="K45128" s="15"/>
    </row>
    <row r="45129" spans="8:11">
      <c r="H45129" s="15"/>
      <c r="K45129" s="15"/>
    </row>
    <row r="45130" spans="8:11">
      <c r="H45130" s="15"/>
      <c r="K45130" s="15"/>
    </row>
    <row r="45131" spans="8:11">
      <c r="H45131" s="15"/>
      <c r="K45131" s="15"/>
    </row>
    <row r="45132" spans="8:11">
      <c r="H45132" s="15"/>
      <c r="K45132" s="15"/>
    </row>
    <row r="45133" spans="8:11">
      <c r="H45133" s="15"/>
      <c r="K45133" s="15"/>
    </row>
    <row r="45134" spans="8:11">
      <c r="H45134" s="15"/>
      <c r="K45134" s="15"/>
    </row>
    <row r="45135" spans="8:11">
      <c r="H45135" s="15"/>
      <c r="K45135" s="15"/>
    </row>
    <row r="45136" spans="8:11">
      <c r="H45136" s="15"/>
      <c r="K45136" s="15"/>
    </row>
    <row r="45137" spans="8:11">
      <c r="H45137" s="15"/>
      <c r="K45137" s="15"/>
    </row>
    <row r="45138" spans="8:11">
      <c r="H45138" s="15"/>
      <c r="K45138" s="15"/>
    </row>
    <row r="45139" spans="8:11">
      <c r="H45139" s="15"/>
      <c r="K45139" s="15"/>
    </row>
    <row r="45140" spans="8:11">
      <c r="H45140" s="15"/>
      <c r="K45140" s="15"/>
    </row>
    <row r="45141" spans="8:11">
      <c r="H45141" s="15"/>
      <c r="K45141" s="15"/>
    </row>
    <row r="45142" spans="8:11">
      <c r="H45142" s="15"/>
      <c r="K45142" s="15"/>
    </row>
    <row r="45143" spans="8:11">
      <c r="H45143" s="15"/>
      <c r="K45143" s="15"/>
    </row>
    <row r="45144" spans="8:11">
      <c r="H45144" s="15"/>
      <c r="K45144" s="15"/>
    </row>
    <row r="45145" spans="8:11">
      <c r="H45145" s="15"/>
      <c r="K45145" s="15"/>
    </row>
    <row r="45146" spans="8:11">
      <c r="H45146" s="15"/>
      <c r="K45146" s="15"/>
    </row>
    <row r="45147" spans="8:11">
      <c r="H45147" s="15"/>
      <c r="K45147" s="15"/>
    </row>
    <row r="45148" spans="8:11">
      <c r="H45148" s="15"/>
      <c r="K45148" s="15"/>
    </row>
    <row r="45149" spans="8:11">
      <c r="H45149" s="15"/>
      <c r="K45149" s="15"/>
    </row>
    <row r="45150" spans="8:11">
      <c r="H45150" s="15"/>
      <c r="K45150" s="15"/>
    </row>
    <row r="45151" spans="8:11">
      <c r="H45151" s="15"/>
      <c r="K45151" s="15"/>
    </row>
    <row r="45152" spans="8:11">
      <c r="H45152" s="15"/>
      <c r="K45152" s="15"/>
    </row>
    <row r="45153" spans="8:11">
      <c r="H45153" s="15"/>
      <c r="K45153" s="15"/>
    </row>
    <row r="45154" spans="8:11">
      <c r="H45154" s="15"/>
      <c r="K45154" s="15"/>
    </row>
    <row r="45155" spans="8:11">
      <c r="H45155" s="15"/>
      <c r="K45155" s="15"/>
    </row>
    <row r="45156" spans="8:11">
      <c r="H45156" s="15"/>
      <c r="K45156" s="15"/>
    </row>
    <row r="45157" spans="8:11">
      <c r="H45157" s="15"/>
      <c r="K45157" s="15"/>
    </row>
    <row r="45158" spans="8:11">
      <c r="H45158" s="15"/>
      <c r="K45158" s="15"/>
    </row>
    <row r="45159" spans="8:11">
      <c r="H45159" s="15"/>
      <c r="K45159" s="15"/>
    </row>
    <row r="45160" spans="8:11">
      <c r="H45160" s="15"/>
      <c r="K45160" s="15"/>
    </row>
    <row r="45161" spans="8:11">
      <c r="H45161" s="15"/>
      <c r="K45161" s="15"/>
    </row>
    <row r="45162" spans="8:11">
      <c r="H45162" s="15"/>
      <c r="K45162" s="15"/>
    </row>
    <row r="45163" spans="8:11">
      <c r="H45163" s="15"/>
      <c r="K45163" s="15"/>
    </row>
    <row r="45164" spans="8:11">
      <c r="H45164" s="15"/>
      <c r="K45164" s="15"/>
    </row>
    <row r="45165" spans="8:11">
      <c r="H45165" s="15"/>
      <c r="K45165" s="15"/>
    </row>
    <row r="45166" spans="8:11">
      <c r="H45166" s="15"/>
      <c r="K45166" s="15"/>
    </row>
    <row r="45167" spans="8:11">
      <c r="H45167" s="15"/>
      <c r="K45167" s="15"/>
    </row>
    <row r="45168" spans="8:11">
      <c r="H45168" s="15"/>
      <c r="K45168" s="15"/>
    </row>
    <row r="45169" spans="8:11">
      <c r="H45169" s="15"/>
      <c r="K45169" s="15"/>
    </row>
    <row r="45170" spans="8:11">
      <c r="H45170" s="15"/>
      <c r="K45170" s="15"/>
    </row>
    <row r="45171" spans="8:11">
      <c r="H45171" s="15"/>
      <c r="K45171" s="15"/>
    </row>
    <row r="45172" spans="8:11">
      <c r="H45172" s="15"/>
      <c r="K45172" s="15"/>
    </row>
    <row r="45173" spans="8:11">
      <c r="H45173" s="15"/>
      <c r="K45173" s="15"/>
    </row>
    <row r="45174" spans="8:11">
      <c r="H45174" s="15"/>
      <c r="K45174" s="15"/>
    </row>
    <row r="45175" spans="8:11">
      <c r="H45175" s="15"/>
      <c r="K45175" s="15"/>
    </row>
    <row r="45176" spans="8:11">
      <c r="H45176" s="15"/>
      <c r="K45176" s="15"/>
    </row>
    <row r="45177" spans="8:11">
      <c r="H45177" s="15"/>
      <c r="K45177" s="15"/>
    </row>
    <row r="45178" spans="8:11">
      <c r="H45178" s="15"/>
      <c r="K45178" s="15"/>
    </row>
    <row r="45179" spans="8:11">
      <c r="H45179" s="15"/>
      <c r="K45179" s="15"/>
    </row>
    <row r="45180" spans="8:11">
      <c r="H45180" s="15"/>
      <c r="K45180" s="15"/>
    </row>
    <row r="45181" spans="8:11">
      <c r="H45181" s="15"/>
      <c r="K45181" s="15"/>
    </row>
    <row r="45182" spans="8:11">
      <c r="H45182" s="15"/>
      <c r="K45182" s="15"/>
    </row>
    <row r="45183" spans="8:11">
      <c r="H45183" s="15"/>
      <c r="K45183" s="15"/>
    </row>
    <row r="45184" spans="8:11">
      <c r="H45184" s="15"/>
      <c r="K45184" s="15"/>
    </row>
    <row r="45185" spans="8:11">
      <c r="H45185" s="15"/>
      <c r="K45185" s="15"/>
    </row>
    <row r="45186" spans="8:11">
      <c r="H45186" s="15"/>
      <c r="K45186" s="15"/>
    </row>
    <row r="45187" spans="8:11">
      <c r="H45187" s="15"/>
      <c r="K45187" s="15"/>
    </row>
    <row r="45188" spans="8:11">
      <c r="H45188" s="15"/>
      <c r="K45188" s="15"/>
    </row>
    <row r="45189" spans="8:11">
      <c r="H45189" s="15"/>
      <c r="K45189" s="15"/>
    </row>
    <row r="45190" spans="8:11">
      <c r="H45190" s="15"/>
      <c r="K45190" s="15"/>
    </row>
    <row r="45191" spans="8:11">
      <c r="H45191" s="15"/>
      <c r="K45191" s="15"/>
    </row>
    <row r="45192" spans="8:11">
      <c r="H45192" s="15"/>
      <c r="K45192" s="15"/>
    </row>
    <row r="45193" spans="8:11">
      <c r="H45193" s="15"/>
      <c r="K45193" s="15"/>
    </row>
    <row r="45194" spans="8:11">
      <c r="H45194" s="15"/>
      <c r="K45194" s="15"/>
    </row>
    <row r="45195" spans="8:11">
      <c r="H45195" s="15"/>
      <c r="K45195" s="15"/>
    </row>
    <row r="45196" spans="8:11">
      <c r="H45196" s="15"/>
      <c r="K45196" s="15"/>
    </row>
    <row r="45197" spans="8:11">
      <c r="H45197" s="15"/>
      <c r="K45197" s="15"/>
    </row>
    <row r="45198" spans="8:11">
      <c r="H45198" s="15"/>
      <c r="K45198" s="15"/>
    </row>
    <row r="45199" spans="8:11">
      <c r="H45199" s="15"/>
      <c r="K45199" s="15"/>
    </row>
    <row r="45200" spans="8:11">
      <c r="H45200" s="15"/>
      <c r="K45200" s="15"/>
    </row>
    <row r="45201" spans="8:11">
      <c r="H45201" s="15"/>
      <c r="K45201" s="15"/>
    </row>
    <row r="45202" spans="8:11">
      <c r="H45202" s="15"/>
      <c r="K45202" s="15"/>
    </row>
    <row r="45203" spans="8:11">
      <c r="H45203" s="15"/>
      <c r="K45203" s="15"/>
    </row>
    <row r="45204" spans="8:11">
      <c r="H45204" s="15"/>
      <c r="K45204" s="15"/>
    </row>
    <row r="45205" spans="8:11">
      <c r="H45205" s="15"/>
      <c r="K45205" s="15"/>
    </row>
    <row r="45206" spans="8:11">
      <c r="H45206" s="15"/>
      <c r="K45206" s="15"/>
    </row>
    <row r="45207" spans="8:11">
      <c r="H45207" s="15"/>
      <c r="K45207" s="15"/>
    </row>
    <row r="45208" spans="8:11">
      <c r="H45208" s="15"/>
      <c r="K45208" s="15"/>
    </row>
    <row r="45209" spans="8:11">
      <c r="H45209" s="15"/>
      <c r="K45209" s="15"/>
    </row>
    <row r="45210" spans="8:11">
      <c r="H45210" s="15"/>
      <c r="K45210" s="15"/>
    </row>
    <row r="45211" spans="8:11">
      <c r="H45211" s="15"/>
      <c r="K45211" s="15"/>
    </row>
    <row r="45212" spans="8:11">
      <c r="H45212" s="15"/>
      <c r="K45212" s="15"/>
    </row>
    <row r="45213" spans="8:11">
      <c r="H45213" s="15"/>
      <c r="K45213" s="15"/>
    </row>
    <row r="45214" spans="8:11">
      <c r="H45214" s="15"/>
      <c r="K45214" s="15"/>
    </row>
    <row r="45215" spans="8:11">
      <c r="H45215" s="15"/>
      <c r="K45215" s="15"/>
    </row>
    <row r="45216" spans="8:11">
      <c r="H45216" s="15"/>
      <c r="K45216" s="15"/>
    </row>
    <row r="45217" spans="8:11">
      <c r="H45217" s="15"/>
      <c r="K45217" s="15"/>
    </row>
    <row r="45218" spans="8:11">
      <c r="H45218" s="15"/>
      <c r="K45218" s="15"/>
    </row>
    <row r="45219" spans="8:11">
      <c r="H45219" s="15"/>
      <c r="K45219" s="15"/>
    </row>
    <row r="45220" spans="8:11">
      <c r="H45220" s="15"/>
      <c r="K45220" s="15"/>
    </row>
    <row r="45221" spans="8:11">
      <c r="H45221" s="15"/>
      <c r="K45221" s="15"/>
    </row>
    <row r="45222" spans="8:11">
      <c r="H45222" s="15"/>
      <c r="K45222" s="15"/>
    </row>
    <row r="45223" spans="8:11">
      <c r="H45223" s="15"/>
      <c r="K45223" s="15"/>
    </row>
    <row r="45224" spans="8:11">
      <c r="H45224" s="15"/>
      <c r="K45224" s="15"/>
    </row>
    <row r="45225" spans="8:11">
      <c r="H45225" s="15"/>
      <c r="K45225" s="15"/>
    </row>
    <row r="45226" spans="8:11">
      <c r="H45226" s="15"/>
      <c r="K45226" s="15"/>
    </row>
    <row r="45227" spans="8:11">
      <c r="H45227" s="15"/>
      <c r="K45227" s="15"/>
    </row>
    <row r="45228" spans="8:11">
      <c r="H45228" s="15"/>
      <c r="K45228" s="15"/>
    </row>
    <row r="45229" spans="8:11">
      <c r="H45229" s="15"/>
      <c r="K45229" s="15"/>
    </row>
    <row r="45230" spans="8:11">
      <c r="H45230" s="15"/>
      <c r="K45230" s="15"/>
    </row>
    <row r="45231" spans="8:11">
      <c r="H45231" s="15"/>
      <c r="K45231" s="15"/>
    </row>
    <row r="45232" spans="8:11">
      <c r="H45232" s="15"/>
      <c r="K45232" s="15"/>
    </row>
    <row r="45233" spans="8:11">
      <c r="H45233" s="15"/>
      <c r="K45233" s="15"/>
    </row>
    <row r="45234" spans="8:11">
      <c r="H45234" s="15"/>
      <c r="K45234" s="15"/>
    </row>
    <row r="45235" spans="8:11">
      <c r="H45235" s="15"/>
      <c r="K45235" s="15"/>
    </row>
    <row r="45236" spans="8:11">
      <c r="H45236" s="15"/>
      <c r="K45236" s="15"/>
    </row>
    <row r="45237" spans="8:11">
      <c r="H45237" s="15"/>
      <c r="K45237" s="15"/>
    </row>
    <row r="45238" spans="8:11">
      <c r="H45238" s="15"/>
      <c r="K45238" s="15"/>
    </row>
    <row r="45239" spans="8:11">
      <c r="H45239" s="15"/>
      <c r="K45239" s="15"/>
    </row>
    <row r="45240" spans="8:11">
      <c r="H45240" s="15"/>
      <c r="K45240" s="15"/>
    </row>
    <row r="45241" spans="8:11">
      <c r="H45241" s="15"/>
      <c r="K45241" s="15"/>
    </row>
    <row r="45242" spans="8:11">
      <c r="H45242" s="15"/>
      <c r="K45242" s="15"/>
    </row>
    <row r="45243" spans="8:11">
      <c r="H45243" s="15"/>
      <c r="K45243" s="15"/>
    </row>
    <row r="45244" spans="8:11">
      <c r="H45244" s="15"/>
      <c r="K45244" s="15"/>
    </row>
    <row r="45245" spans="8:11">
      <c r="H45245" s="15"/>
      <c r="K45245" s="15"/>
    </row>
    <row r="45246" spans="8:11">
      <c r="H45246" s="15"/>
      <c r="K45246" s="15"/>
    </row>
    <row r="45247" spans="8:11">
      <c r="H45247" s="15"/>
      <c r="K45247" s="15"/>
    </row>
    <row r="45248" spans="8:11">
      <c r="H45248" s="15"/>
      <c r="K45248" s="15"/>
    </row>
    <row r="45249" spans="8:11">
      <c r="H45249" s="15"/>
      <c r="K45249" s="15"/>
    </row>
    <row r="45250" spans="8:11">
      <c r="H45250" s="15"/>
      <c r="K45250" s="15"/>
    </row>
    <row r="45251" spans="8:11">
      <c r="H45251" s="15"/>
      <c r="K45251" s="15"/>
    </row>
    <row r="45252" spans="8:11">
      <c r="H45252" s="15"/>
      <c r="K45252" s="15"/>
    </row>
    <row r="45253" spans="8:11">
      <c r="H45253" s="15"/>
      <c r="K45253" s="15"/>
    </row>
    <row r="45254" spans="8:11">
      <c r="H45254" s="15"/>
      <c r="K45254" s="15"/>
    </row>
    <row r="45255" spans="8:11">
      <c r="H45255" s="15"/>
      <c r="K45255" s="15"/>
    </row>
    <row r="45256" spans="8:11">
      <c r="H45256" s="15"/>
      <c r="K45256" s="15"/>
    </row>
    <row r="45257" spans="8:11">
      <c r="H45257" s="15"/>
      <c r="K45257" s="15"/>
    </row>
    <row r="45258" spans="8:11">
      <c r="H45258" s="15"/>
      <c r="K45258" s="15"/>
    </row>
    <row r="45259" spans="8:11">
      <c r="H45259" s="15"/>
      <c r="K45259" s="15"/>
    </row>
    <row r="45260" spans="8:11">
      <c r="H45260" s="15"/>
      <c r="K45260" s="15"/>
    </row>
    <row r="45261" spans="8:11">
      <c r="H45261" s="15"/>
      <c r="K45261" s="15"/>
    </row>
    <row r="45262" spans="8:11">
      <c r="H45262" s="15"/>
      <c r="K45262" s="15"/>
    </row>
    <row r="45263" spans="8:11">
      <c r="H45263" s="15"/>
      <c r="K45263" s="15"/>
    </row>
    <row r="45264" spans="8:11">
      <c r="H45264" s="15"/>
      <c r="K45264" s="15"/>
    </row>
    <row r="45265" spans="8:11">
      <c r="H45265" s="15"/>
      <c r="K45265" s="15"/>
    </row>
    <row r="45266" spans="8:11">
      <c r="H45266" s="15"/>
      <c r="K45266" s="15"/>
    </row>
    <row r="45267" spans="8:11">
      <c r="H45267" s="15"/>
      <c r="K45267" s="15"/>
    </row>
    <row r="45268" spans="8:11">
      <c r="H45268" s="15"/>
      <c r="K45268" s="15"/>
    </row>
    <row r="45269" spans="8:11">
      <c r="H45269" s="15"/>
      <c r="K45269" s="15"/>
    </row>
    <row r="45270" spans="8:11">
      <c r="H45270" s="15"/>
      <c r="K45270" s="15"/>
    </row>
    <row r="45271" spans="8:11">
      <c r="H45271" s="15"/>
      <c r="K45271" s="15"/>
    </row>
    <row r="45272" spans="8:11">
      <c r="H45272" s="15"/>
      <c r="K45272" s="15"/>
    </row>
    <row r="45273" spans="8:11">
      <c r="H45273" s="15"/>
      <c r="K45273" s="15"/>
    </row>
    <row r="45274" spans="8:11">
      <c r="H45274" s="15"/>
      <c r="K45274" s="15"/>
    </row>
    <row r="45275" spans="8:11">
      <c r="H45275" s="15"/>
      <c r="K45275" s="15"/>
    </row>
    <row r="45276" spans="8:11">
      <c r="H45276" s="15"/>
      <c r="K45276" s="15"/>
    </row>
    <row r="45277" spans="8:11">
      <c r="H45277" s="15"/>
      <c r="K45277" s="15"/>
    </row>
    <row r="45278" spans="8:11">
      <c r="H45278" s="15"/>
      <c r="K45278" s="15"/>
    </row>
    <row r="45279" spans="8:11">
      <c r="H45279" s="15"/>
      <c r="K45279" s="15"/>
    </row>
    <row r="45280" spans="8:11">
      <c r="H45280" s="15"/>
      <c r="K45280" s="15"/>
    </row>
    <row r="45281" spans="8:11">
      <c r="H45281" s="15"/>
      <c r="K45281" s="15"/>
    </row>
    <row r="45282" spans="8:11">
      <c r="H45282" s="15"/>
      <c r="K45282" s="15"/>
    </row>
    <row r="45283" spans="8:11">
      <c r="H45283" s="15"/>
      <c r="K45283" s="15"/>
    </row>
    <row r="45284" spans="8:11">
      <c r="H45284" s="15"/>
      <c r="K45284" s="15"/>
    </row>
    <row r="45285" spans="8:11">
      <c r="H45285" s="15"/>
      <c r="K45285" s="15"/>
    </row>
    <row r="45286" spans="8:11">
      <c r="H45286" s="15"/>
      <c r="K45286" s="15"/>
    </row>
    <row r="45287" spans="8:11">
      <c r="H45287" s="15"/>
      <c r="K45287" s="15"/>
    </row>
    <row r="45288" spans="8:11">
      <c r="H45288" s="15"/>
      <c r="K45288" s="15"/>
    </row>
    <row r="45289" spans="8:11">
      <c r="H45289" s="15"/>
      <c r="K45289" s="15"/>
    </row>
    <row r="45290" spans="8:11">
      <c r="H45290" s="15"/>
      <c r="K45290" s="15"/>
    </row>
    <row r="45291" spans="8:11">
      <c r="H45291" s="15"/>
      <c r="K45291" s="15"/>
    </row>
    <row r="45292" spans="8:11">
      <c r="H45292" s="15"/>
      <c r="K45292" s="15"/>
    </row>
    <row r="45293" spans="8:11">
      <c r="H45293" s="15"/>
      <c r="K45293" s="15"/>
    </row>
    <row r="45294" spans="8:11">
      <c r="H45294" s="15"/>
      <c r="K45294" s="15"/>
    </row>
    <row r="45295" spans="8:11">
      <c r="H45295" s="15"/>
      <c r="K45295" s="15"/>
    </row>
    <row r="45296" spans="8:11">
      <c r="H45296" s="15"/>
      <c r="K45296" s="15"/>
    </row>
    <row r="45297" spans="8:11">
      <c r="H45297" s="15"/>
      <c r="K45297" s="15"/>
    </row>
    <row r="45298" spans="8:11">
      <c r="H45298" s="15"/>
      <c r="K45298" s="15"/>
    </row>
    <row r="45299" spans="8:11">
      <c r="H45299" s="15"/>
      <c r="K45299" s="15"/>
    </row>
    <row r="45300" spans="8:11">
      <c r="H45300" s="15"/>
      <c r="K45300" s="15"/>
    </row>
    <row r="45301" spans="8:11">
      <c r="H45301" s="15"/>
      <c r="K45301" s="15"/>
    </row>
    <row r="45302" spans="8:11">
      <c r="H45302" s="15"/>
      <c r="K45302" s="15"/>
    </row>
    <row r="45303" spans="8:11">
      <c r="H45303" s="15"/>
      <c r="K45303" s="15"/>
    </row>
    <row r="45304" spans="8:11">
      <c r="H45304" s="15"/>
      <c r="K45304" s="15"/>
    </row>
    <row r="45305" spans="8:11">
      <c r="H45305" s="15"/>
      <c r="K45305" s="15"/>
    </row>
    <row r="45306" spans="8:11">
      <c r="H45306" s="15"/>
      <c r="K45306" s="15"/>
    </row>
    <row r="45307" spans="8:11">
      <c r="H45307" s="15"/>
      <c r="K45307" s="15"/>
    </row>
    <row r="45308" spans="8:11">
      <c r="H45308" s="15"/>
      <c r="K45308" s="15"/>
    </row>
    <row r="45309" spans="8:11">
      <c r="H45309" s="15"/>
      <c r="K45309" s="15"/>
    </row>
    <row r="45310" spans="8:11">
      <c r="H45310" s="15"/>
      <c r="K45310" s="15"/>
    </row>
    <row r="45311" spans="8:11">
      <c r="H45311" s="15"/>
      <c r="K45311" s="15"/>
    </row>
    <row r="45312" spans="8:11">
      <c r="H45312" s="15"/>
      <c r="K45312" s="15"/>
    </row>
    <row r="45313" spans="8:11">
      <c r="H45313" s="15"/>
      <c r="K45313" s="15"/>
    </row>
    <row r="45314" spans="8:11">
      <c r="H45314" s="15"/>
      <c r="K45314" s="15"/>
    </row>
    <row r="45315" spans="8:11">
      <c r="H45315" s="15"/>
      <c r="K45315" s="15"/>
    </row>
    <row r="45316" spans="8:11">
      <c r="H45316" s="15"/>
      <c r="K45316" s="15"/>
    </row>
    <row r="45317" spans="8:11">
      <c r="H45317" s="15"/>
      <c r="K45317" s="15"/>
    </row>
    <row r="45318" spans="8:11">
      <c r="H45318" s="15"/>
      <c r="K45318" s="15"/>
    </row>
    <row r="45319" spans="8:11">
      <c r="H45319" s="15"/>
      <c r="K45319" s="15"/>
    </row>
    <row r="45320" spans="8:11">
      <c r="H45320" s="15"/>
      <c r="K45320" s="15"/>
    </row>
    <row r="45321" spans="8:11">
      <c r="H45321" s="15"/>
      <c r="K45321" s="15"/>
    </row>
    <row r="45322" spans="8:11">
      <c r="H45322" s="15"/>
      <c r="K45322" s="15"/>
    </row>
    <row r="45323" spans="8:11">
      <c r="H45323" s="15"/>
      <c r="K45323" s="15"/>
    </row>
    <row r="45324" spans="8:11">
      <c r="H45324" s="15"/>
      <c r="K45324" s="15"/>
    </row>
    <row r="45325" spans="8:11">
      <c r="H45325" s="15"/>
      <c r="K45325" s="15"/>
    </row>
    <row r="45326" spans="8:11">
      <c r="H45326" s="15"/>
      <c r="K45326" s="15"/>
    </row>
    <row r="45327" spans="8:11">
      <c r="H45327" s="15"/>
      <c r="K45327" s="15"/>
    </row>
    <row r="45328" spans="8:11">
      <c r="H45328" s="15"/>
      <c r="K45328" s="15"/>
    </row>
    <row r="45329" spans="8:11">
      <c r="H45329" s="15"/>
      <c r="K45329" s="15"/>
    </row>
    <row r="45330" spans="8:11">
      <c r="H45330" s="15"/>
      <c r="K45330" s="15"/>
    </row>
    <row r="45331" spans="8:11">
      <c r="H45331" s="15"/>
      <c r="K45331" s="15"/>
    </row>
    <row r="45332" spans="8:11">
      <c r="H45332" s="15"/>
      <c r="K45332" s="15"/>
    </row>
    <row r="45333" spans="8:11">
      <c r="H45333" s="15"/>
      <c r="K45333" s="15"/>
    </row>
    <row r="45334" spans="8:11">
      <c r="H45334" s="15"/>
      <c r="K45334" s="15"/>
    </row>
    <row r="45335" spans="8:11">
      <c r="H45335" s="15"/>
      <c r="K45335" s="15"/>
    </row>
    <row r="45336" spans="8:11">
      <c r="H45336" s="15"/>
      <c r="K45336" s="15"/>
    </row>
    <row r="45337" spans="8:11">
      <c r="H45337" s="15"/>
      <c r="K45337" s="15"/>
    </row>
    <row r="45338" spans="8:11">
      <c r="H45338" s="15"/>
      <c r="K45338" s="15"/>
    </row>
    <row r="45339" spans="8:11">
      <c r="H45339" s="15"/>
      <c r="K45339" s="15"/>
    </row>
    <row r="45340" spans="8:11">
      <c r="H45340" s="15"/>
      <c r="K45340" s="15"/>
    </row>
    <row r="45341" spans="8:11">
      <c r="H45341" s="15"/>
      <c r="K45341" s="15"/>
    </row>
    <row r="45342" spans="8:11">
      <c r="H45342" s="15"/>
      <c r="K45342" s="15"/>
    </row>
    <row r="45343" spans="8:11">
      <c r="H45343" s="15"/>
      <c r="K45343" s="15"/>
    </row>
    <row r="45344" spans="8:11">
      <c r="H45344" s="15"/>
      <c r="K45344" s="15"/>
    </row>
    <row r="45345" spans="8:11">
      <c r="H45345" s="15"/>
      <c r="K45345" s="15"/>
    </row>
    <row r="45346" spans="8:11">
      <c r="H45346" s="15"/>
      <c r="K45346" s="15"/>
    </row>
    <row r="45347" spans="8:11">
      <c r="H45347" s="15"/>
      <c r="K45347" s="15"/>
    </row>
    <row r="45348" spans="8:11">
      <c r="H45348" s="15"/>
      <c r="K45348" s="15"/>
    </row>
    <row r="45349" spans="8:11">
      <c r="H45349" s="15"/>
      <c r="K45349" s="15"/>
    </row>
    <row r="45350" spans="8:11">
      <c r="H45350" s="15"/>
      <c r="K45350" s="15"/>
    </row>
    <row r="45351" spans="8:11">
      <c r="H45351" s="15"/>
      <c r="K45351" s="15"/>
    </row>
    <row r="45352" spans="8:11">
      <c r="H45352" s="15"/>
      <c r="K45352" s="15"/>
    </row>
    <row r="45353" spans="8:11">
      <c r="H45353" s="15"/>
      <c r="K45353" s="15"/>
    </row>
    <row r="45354" spans="8:11">
      <c r="H45354" s="15"/>
      <c r="K45354" s="15"/>
    </row>
    <row r="45355" spans="8:11">
      <c r="H45355" s="15"/>
      <c r="K45355" s="15"/>
    </row>
    <row r="45356" spans="8:11">
      <c r="H45356" s="15"/>
      <c r="K45356" s="15"/>
    </row>
    <row r="45357" spans="8:11">
      <c r="H45357" s="15"/>
      <c r="K45357" s="15"/>
    </row>
    <row r="45358" spans="8:11">
      <c r="H45358" s="15"/>
      <c r="K45358" s="15"/>
    </row>
    <row r="45359" spans="8:11">
      <c r="H45359" s="15"/>
      <c r="K45359" s="15"/>
    </row>
    <row r="45360" spans="8:11">
      <c r="H45360" s="15"/>
      <c r="K45360" s="15"/>
    </row>
    <row r="45361" spans="8:11">
      <c r="H45361" s="15"/>
      <c r="K45361" s="15"/>
    </row>
    <row r="45362" spans="8:11">
      <c r="H45362" s="15"/>
      <c r="K45362" s="15"/>
    </row>
    <row r="45363" spans="8:11">
      <c r="H45363" s="15"/>
      <c r="K45363" s="15"/>
    </row>
    <row r="45364" spans="8:11">
      <c r="H45364" s="15"/>
      <c r="K45364" s="15"/>
    </row>
    <row r="45365" spans="8:11">
      <c r="H45365" s="15"/>
      <c r="K45365" s="15"/>
    </row>
    <row r="45366" spans="8:11">
      <c r="H45366" s="15"/>
      <c r="K45366" s="15"/>
    </row>
    <row r="45367" spans="8:11">
      <c r="H45367" s="15"/>
      <c r="K45367" s="15"/>
    </row>
    <row r="45368" spans="8:11">
      <c r="H45368" s="15"/>
      <c r="K45368" s="15"/>
    </row>
    <row r="45369" spans="8:11">
      <c r="H45369" s="15"/>
      <c r="K45369" s="15"/>
    </row>
    <row r="45370" spans="8:11">
      <c r="H45370" s="15"/>
      <c r="K45370" s="15"/>
    </row>
    <row r="45371" spans="8:11">
      <c r="H45371" s="15"/>
      <c r="K45371" s="15"/>
    </row>
    <row r="45372" spans="8:11">
      <c r="H45372" s="15"/>
      <c r="K45372" s="15"/>
    </row>
    <row r="45373" spans="8:11">
      <c r="H45373" s="15"/>
      <c r="K45373" s="15"/>
    </row>
    <row r="45374" spans="8:11">
      <c r="H45374" s="15"/>
      <c r="K45374" s="15"/>
    </row>
    <row r="45375" spans="8:11">
      <c r="H45375" s="15"/>
      <c r="K45375" s="15"/>
    </row>
    <row r="45376" spans="8:11">
      <c r="H45376" s="15"/>
      <c r="K45376" s="15"/>
    </row>
    <row r="45377" spans="8:11">
      <c r="H45377" s="15"/>
      <c r="K45377" s="15"/>
    </row>
    <row r="45378" spans="8:11">
      <c r="H45378" s="15"/>
      <c r="K45378" s="15"/>
    </row>
    <row r="45379" spans="8:11">
      <c r="H45379" s="15"/>
      <c r="K45379" s="15"/>
    </row>
    <row r="45380" spans="8:11">
      <c r="H45380" s="15"/>
      <c r="K45380" s="15"/>
    </row>
    <row r="45381" spans="8:11">
      <c r="H45381" s="15"/>
      <c r="K45381" s="15"/>
    </row>
    <row r="45382" spans="8:11">
      <c r="H45382" s="15"/>
      <c r="K45382" s="15"/>
    </row>
    <row r="45383" spans="8:11">
      <c r="H45383" s="15"/>
      <c r="K45383" s="15"/>
    </row>
    <row r="45384" spans="8:11">
      <c r="H45384" s="15"/>
      <c r="K45384" s="15"/>
    </row>
    <row r="45385" spans="8:11">
      <c r="H45385" s="15"/>
      <c r="K45385" s="15"/>
    </row>
    <row r="45386" spans="8:11">
      <c r="H45386" s="15"/>
      <c r="K45386" s="15"/>
    </row>
    <row r="45387" spans="8:11">
      <c r="H45387" s="15"/>
      <c r="K45387" s="15"/>
    </row>
    <row r="45388" spans="8:11">
      <c r="H45388" s="15"/>
      <c r="K45388" s="15"/>
    </row>
    <row r="45389" spans="8:11">
      <c r="H45389" s="15"/>
      <c r="K45389" s="15"/>
    </row>
    <row r="45390" spans="8:11">
      <c r="H45390" s="15"/>
      <c r="K45390" s="15"/>
    </row>
    <row r="45391" spans="8:11">
      <c r="H45391" s="15"/>
      <c r="K45391" s="15"/>
    </row>
    <row r="45392" spans="8:11">
      <c r="H45392" s="15"/>
      <c r="K45392" s="15"/>
    </row>
    <row r="45393" spans="8:11">
      <c r="H45393" s="15"/>
      <c r="K45393" s="15"/>
    </row>
    <row r="45394" spans="8:11">
      <c r="H45394" s="15"/>
      <c r="K45394" s="15"/>
    </row>
    <row r="45395" spans="8:11">
      <c r="H45395" s="15"/>
      <c r="K45395" s="15"/>
    </row>
    <row r="45396" spans="8:11">
      <c r="H45396" s="15"/>
      <c r="K45396" s="15"/>
    </row>
    <row r="45397" spans="8:11">
      <c r="H45397" s="15"/>
      <c r="K45397" s="15"/>
    </row>
    <row r="45398" spans="8:11">
      <c r="H45398" s="15"/>
      <c r="K45398" s="15"/>
    </row>
    <row r="45399" spans="8:11">
      <c r="H45399" s="15"/>
      <c r="K45399" s="15"/>
    </row>
    <row r="45400" spans="8:11">
      <c r="H45400" s="15"/>
      <c r="K45400" s="15"/>
    </row>
    <row r="45401" spans="8:11">
      <c r="H45401" s="15"/>
      <c r="K45401" s="15"/>
    </row>
    <row r="45402" spans="8:11">
      <c r="H45402" s="15"/>
      <c r="K45402" s="15"/>
    </row>
    <row r="45403" spans="8:11">
      <c r="H45403" s="15"/>
      <c r="K45403" s="15"/>
    </row>
    <row r="45404" spans="8:11">
      <c r="H45404" s="15"/>
      <c r="K45404" s="15"/>
    </row>
    <row r="45405" spans="8:11">
      <c r="H45405" s="15"/>
      <c r="K45405" s="15"/>
    </row>
    <row r="45406" spans="8:11">
      <c r="H45406" s="15"/>
      <c r="K45406" s="15"/>
    </row>
    <row r="45407" spans="8:11">
      <c r="H45407" s="15"/>
      <c r="K45407" s="15"/>
    </row>
    <row r="45408" spans="8:11">
      <c r="H45408" s="15"/>
      <c r="K45408" s="15"/>
    </row>
    <row r="45409" spans="8:11">
      <c r="H45409" s="15"/>
      <c r="K45409" s="15"/>
    </row>
    <row r="45410" spans="8:11">
      <c r="H45410" s="15"/>
      <c r="K45410" s="15"/>
    </row>
    <row r="45411" spans="8:11">
      <c r="H45411" s="15"/>
      <c r="K45411" s="15"/>
    </row>
    <row r="45412" spans="8:11">
      <c r="H45412" s="15"/>
      <c r="K45412" s="15"/>
    </row>
    <row r="45413" spans="8:11">
      <c r="H45413" s="15"/>
      <c r="K45413" s="15"/>
    </row>
    <row r="45414" spans="8:11">
      <c r="H45414" s="15"/>
      <c r="K45414" s="15"/>
    </row>
    <row r="45415" spans="8:11">
      <c r="H45415" s="15"/>
      <c r="K45415" s="15"/>
    </row>
    <row r="45416" spans="8:11">
      <c r="H45416" s="15"/>
      <c r="K45416" s="15"/>
    </row>
    <row r="45417" spans="8:11">
      <c r="H45417" s="15"/>
      <c r="K45417" s="15"/>
    </row>
    <row r="45418" spans="8:11">
      <c r="H45418" s="15"/>
      <c r="K45418" s="15"/>
    </row>
    <row r="45419" spans="8:11">
      <c r="H45419" s="15"/>
      <c r="K45419" s="15"/>
    </row>
    <row r="45420" spans="8:11">
      <c r="H45420" s="15"/>
      <c r="K45420" s="15"/>
    </row>
    <row r="45421" spans="8:11">
      <c r="H45421" s="15"/>
      <c r="K45421" s="15"/>
    </row>
    <row r="45422" spans="8:11">
      <c r="H45422" s="15"/>
      <c r="K45422" s="15"/>
    </row>
    <row r="45423" spans="8:11">
      <c r="H45423" s="15"/>
      <c r="K45423" s="15"/>
    </row>
    <row r="45424" spans="8:11">
      <c r="H45424" s="15"/>
      <c r="K45424" s="15"/>
    </row>
    <row r="45425" spans="8:11">
      <c r="H45425" s="15"/>
      <c r="K45425" s="15"/>
    </row>
    <row r="45426" spans="8:11">
      <c r="H45426" s="15"/>
      <c r="K45426" s="15"/>
    </row>
    <row r="45427" spans="8:11">
      <c r="H45427" s="15"/>
      <c r="K45427" s="15"/>
    </row>
    <row r="45428" spans="8:11">
      <c r="H45428" s="15"/>
      <c r="K45428" s="15"/>
    </row>
    <row r="45429" spans="8:11">
      <c r="H45429" s="15"/>
      <c r="K45429" s="15"/>
    </row>
    <row r="45430" spans="8:11">
      <c r="H45430" s="15"/>
      <c r="K45430" s="15"/>
    </row>
    <row r="45431" spans="8:11">
      <c r="H45431" s="15"/>
      <c r="K45431" s="15"/>
    </row>
    <row r="45432" spans="8:11">
      <c r="H45432" s="15"/>
      <c r="K45432" s="15"/>
    </row>
    <row r="45433" spans="8:11">
      <c r="H45433" s="15"/>
      <c r="K45433" s="15"/>
    </row>
    <row r="45434" spans="8:11">
      <c r="H45434" s="15"/>
      <c r="K45434" s="15"/>
    </row>
    <row r="45435" spans="8:11">
      <c r="H45435" s="15"/>
      <c r="K45435" s="15"/>
    </row>
    <row r="45436" spans="8:11">
      <c r="H45436" s="15"/>
      <c r="K45436" s="15"/>
    </row>
    <row r="45437" spans="8:11">
      <c r="H45437" s="15"/>
      <c r="K45437" s="15"/>
    </row>
    <row r="45438" spans="8:11">
      <c r="H45438" s="15"/>
      <c r="K45438" s="15"/>
    </row>
    <row r="45439" spans="8:11">
      <c r="H45439" s="15"/>
      <c r="K45439" s="15"/>
    </row>
    <row r="45440" spans="8:11">
      <c r="H45440" s="15"/>
      <c r="K45440" s="15"/>
    </row>
    <row r="45441" spans="8:11">
      <c r="H45441" s="15"/>
      <c r="K45441" s="15"/>
    </row>
    <row r="45442" spans="8:11">
      <c r="H45442" s="15"/>
      <c r="K45442" s="15"/>
    </row>
    <row r="45443" spans="8:11">
      <c r="H45443" s="15"/>
      <c r="K45443" s="15"/>
    </row>
    <row r="45444" spans="8:11">
      <c r="H45444" s="15"/>
      <c r="K45444" s="15"/>
    </row>
    <row r="45445" spans="8:11">
      <c r="H45445" s="15"/>
      <c r="K45445" s="15"/>
    </row>
    <row r="45446" spans="8:11">
      <c r="H45446" s="15"/>
      <c r="K45446" s="15"/>
    </row>
    <row r="45447" spans="8:11">
      <c r="H45447" s="15"/>
      <c r="K45447" s="15"/>
    </row>
    <row r="45448" spans="8:11">
      <c r="H45448" s="15"/>
      <c r="K45448" s="15"/>
    </row>
    <row r="45449" spans="8:11">
      <c r="H45449" s="15"/>
      <c r="K45449" s="15"/>
    </row>
    <row r="45450" spans="8:11">
      <c r="H45450" s="15"/>
      <c r="K45450" s="15"/>
    </row>
    <row r="45451" spans="8:11">
      <c r="H45451" s="15"/>
      <c r="K45451" s="15"/>
    </row>
    <row r="45452" spans="8:11">
      <c r="H45452" s="15"/>
      <c r="K45452" s="15"/>
    </row>
    <row r="45453" spans="8:11">
      <c r="H45453" s="15"/>
      <c r="K45453" s="15"/>
    </row>
    <row r="45454" spans="8:11">
      <c r="H45454" s="15"/>
      <c r="K45454" s="15"/>
    </row>
    <row r="45455" spans="8:11">
      <c r="H45455" s="15"/>
      <c r="K45455" s="15"/>
    </row>
    <row r="45456" spans="8:11">
      <c r="H45456" s="15"/>
      <c r="K45456" s="15"/>
    </row>
    <row r="45457" spans="8:11">
      <c r="H45457" s="15"/>
      <c r="K45457" s="15"/>
    </row>
    <row r="45458" spans="8:11">
      <c r="H45458" s="15"/>
      <c r="K45458" s="15"/>
    </row>
    <row r="45459" spans="8:11">
      <c r="H45459" s="15"/>
      <c r="K45459" s="15"/>
    </row>
    <row r="45460" spans="8:11">
      <c r="H45460" s="15"/>
      <c r="K45460" s="15"/>
    </row>
    <row r="45461" spans="8:11">
      <c r="H45461" s="15"/>
      <c r="K45461" s="15"/>
    </row>
    <row r="45462" spans="8:11">
      <c r="H45462" s="15"/>
      <c r="K45462" s="15"/>
    </row>
    <row r="45463" spans="8:11">
      <c r="H45463" s="15"/>
      <c r="K45463" s="15"/>
    </row>
    <row r="45464" spans="8:11">
      <c r="H45464" s="15"/>
      <c r="K45464" s="15"/>
    </row>
    <row r="45465" spans="8:11">
      <c r="H45465" s="15"/>
      <c r="K45465" s="15"/>
    </row>
    <row r="45466" spans="8:11">
      <c r="H45466" s="15"/>
      <c r="K45466" s="15"/>
    </row>
    <row r="45467" spans="8:11">
      <c r="H45467" s="15"/>
      <c r="K45467" s="15"/>
    </row>
    <row r="45468" spans="8:11">
      <c r="H45468" s="15"/>
      <c r="K45468" s="15"/>
    </row>
    <row r="45469" spans="8:11">
      <c r="H45469" s="15"/>
      <c r="K45469" s="15"/>
    </row>
    <row r="45470" spans="8:11">
      <c r="H45470" s="15"/>
      <c r="K45470" s="15"/>
    </row>
    <row r="45471" spans="8:11">
      <c r="H45471" s="15"/>
      <c r="K45471" s="15"/>
    </row>
    <row r="45472" spans="8:11">
      <c r="H45472" s="15"/>
      <c r="K45472" s="15"/>
    </row>
    <row r="45473" spans="8:11">
      <c r="H45473" s="15"/>
      <c r="K45473" s="15"/>
    </row>
    <row r="45474" spans="8:11">
      <c r="H45474" s="15"/>
      <c r="K45474" s="15"/>
    </row>
    <row r="45475" spans="8:11">
      <c r="H45475" s="15"/>
      <c r="K45475" s="15"/>
    </row>
    <row r="45476" spans="8:11">
      <c r="H45476" s="15"/>
      <c r="K45476" s="15"/>
    </row>
    <row r="45477" spans="8:11">
      <c r="H45477" s="15"/>
      <c r="K45477" s="15"/>
    </row>
    <row r="45478" spans="8:11">
      <c r="H45478" s="15"/>
      <c r="K45478" s="15"/>
    </row>
    <row r="45479" spans="8:11">
      <c r="H45479" s="15"/>
      <c r="K45479" s="15"/>
    </row>
    <row r="45480" spans="8:11">
      <c r="H45480" s="15"/>
      <c r="K45480" s="15"/>
    </row>
    <row r="45481" spans="8:11">
      <c r="H45481" s="15"/>
      <c r="K45481" s="15"/>
    </row>
    <row r="45482" spans="8:11">
      <c r="H45482" s="15"/>
      <c r="K45482" s="15"/>
    </row>
    <row r="45483" spans="8:11">
      <c r="H45483" s="15"/>
      <c r="K45483" s="15"/>
    </row>
    <row r="45484" spans="8:11">
      <c r="H45484" s="15"/>
      <c r="K45484" s="15"/>
    </row>
    <row r="45485" spans="8:11">
      <c r="H45485" s="15"/>
      <c r="K45485" s="15"/>
    </row>
    <row r="45486" spans="8:11">
      <c r="H45486" s="15"/>
      <c r="K45486" s="15"/>
    </row>
    <row r="45487" spans="8:11">
      <c r="H45487" s="15"/>
      <c r="K45487" s="15"/>
    </row>
    <row r="45488" spans="8:11">
      <c r="H45488" s="15"/>
      <c r="K45488" s="15"/>
    </row>
    <row r="45489" spans="8:11">
      <c r="H45489" s="15"/>
      <c r="K45489" s="15"/>
    </row>
    <row r="45490" spans="8:11">
      <c r="H45490" s="15"/>
      <c r="K45490" s="15"/>
    </row>
    <row r="45491" spans="8:11">
      <c r="H45491" s="15"/>
      <c r="K45491" s="15"/>
    </row>
    <row r="45492" spans="8:11">
      <c r="H45492" s="15"/>
      <c r="K45492" s="15"/>
    </row>
    <row r="45493" spans="8:11">
      <c r="H45493" s="15"/>
      <c r="K45493" s="15"/>
    </row>
    <row r="45494" spans="8:11">
      <c r="H45494" s="15"/>
      <c r="K45494" s="15"/>
    </row>
    <row r="45495" spans="8:11">
      <c r="H45495" s="15"/>
      <c r="K45495" s="15"/>
    </row>
    <row r="45496" spans="8:11">
      <c r="H45496" s="15"/>
      <c r="K45496" s="15"/>
    </row>
    <row r="45497" spans="8:11">
      <c r="H45497" s="15"/>
      <c r="K45497" s="15"/>
    </row>
    <row r="45498" spans="8:11">
      <c r="H45498" s="15"/>
      <c r="K45498" s="15"/>
    </row>
    <row r="45499" spans="8:11">
      <c r="H45499" s="15"/>
      <c r="K45499" s="15"/>
    </row>
    <row r="45500" spans="8:11">
      <c r="H45500" s="15"/>
      <c r="K45500" s="15"/>
    </row>
    <row r="45501" spans="8:11">
      <c r="H45501" s="15"/>
      <c r="K45501" s="15"/>
    </row>
    <row r="45502" spans="8:11">
      <c r="H45502" s="15"/>
      <c r="K45502" s="15"/>
    </row>
    <row r="45503" spans="8:11">
      <c r="H45503" s="15"/>
      <c r="K45503" s="15"/>
    </row>
    <row r="45504" spans="8:11">
      <c r="H45504" s="15"/>
      <c r="K45504" s="15"/>
    </row>
    <row r="45505" spans="8:11">
      <c r="H45505" s="15"/>
      <c r="K45505" s="15"/>
    </row>
    <row r="45506" spans="8:11">
      <c r="H45506" s="15"/>
      <c r="K45506" s="15"/>
    </row>
    <row r="45507" spans="8:11">
      <c r="H45507" s="15"/>
      <c r="K45507" s="15"/>
    </row>
    <row r="45508" spans="8:11">
      <c r="H45508" s="15"/>
      <c r="K45508" s="15"/>
    </row>
    <row r="45509" spans="8:11">
      <c r="H45509" s="15"/>
      <c r="K45509" s="15"/>
    </row>
    <row r="45510" spans="8:11">
      <c r="H45510" s="15"/>
      <c r="K45510" s="15"/>
    </row>
    <row r="45511" spans="8:11">
      <c r="H45511" s="15"/>
      <c r="K45511" s="15"/>
    </row>
    <row r="45512" spans="8:11">
      <c r="H45512" s="15"/>
      <c r="K45512" s="15"/>
    </row>
    <row r="45513" spans="8:11">
      <c r="H45513" s="15"/>
      <c r="K45513" s="15"/>
    </row>
    <row r="45514" spans="8:11">
      <c r="H45514" s="15"/>
      <c r="K45514" s="15"/>
    </row>
    <row r="45515" spans="8:11">
      <c r="H45515" s="15"/>
      <c r="K45515" s="15"/>
    </row>
    <row r="45516" spans="8:11">
      <c r="H45516" s="15"/>
      <c r="K45516" s="15"/>
    </row>
    <row r="45517" spans="8:11">
      <c r="H45517" s="15"/>
      <c r="K45517" s="15"/>
    </row>
    <row r="45518" spans="8:11">
      <c r="H45518" s="15"/>
      <c r="K45518" s="15"/>
    </row>
    <row r="45519" spans="8:11">
      <c r="H45519" s="15"/>
      <c r="K45519" s="15"/>
    </row>
    <row r="45520" spans="8:11">
      <c r="H45520" s="15"/>
      <c r="K45520" s="15"/>
    </row>
    <row r="45521" spans="8:11">
      <c r="H45521" s="15"/>
      <c r="K45521" s="15"/>
    </row>
    <row r="45522" spans="8:11">
      <c r="H45522" s="15"/>
      <c r="K45522" s="15"/>
    </row>
    <row r="45523" spans="8:11">
      <c r="H45523" s="15"/>
      <c r="K45523" s="15"/>
    </row>
    <row r="45524" spans="8:11">
      <c r="H45524" s="15"/>
      <c r="K45524" s="15"/>
    </row>
    <row r="45525" spans="8:11">
      <c r="H45525" s="15"/>
      <c r="K45525" s="15"/>
    </row>
    <row r="45526" spans="8:11">
      <c r="H45526" s="15"/>
      <c r="K45526" s="15"/>
    </row>
    <row r="45527" spans="8:11">
      <c r="H45527" s="15"/>
      <c r="K45527" s="15"/>
    </row>
    <row r="45528" spans="8:11">
      <c r="H45528" s="15"/>
      <c r="K45528" s="15"/>
    </row>
    <row r="45529" spans="8:11">
      <c r="H45529" s="15"/>
      <c r="K45529" s="15"/>
    </row>
    <row r="45530" spans="8:11">
      <c r="H45530" s="15"/>
      <c r="K45530" s="15"/>
    </row>
    <row r="45531" spans="8:11">
      <c r="H45531" s="15"/>
      <c r="K45531" s="15"/>
    </row>
    <row r="45532" spans="8:11">
      <c r="H45532" s="15"/>
      <c r="K45532" s="15"/>
    </row>
    <row r="45533" spans="8:11">
      <c r="H45533" s="15"/>
      <c r="K45533" s="15"/>
    </row>
    <row r="45534" spans="8:11">
      <c r="H45534" s="15"/>
      <c r="K45534" s="15"/>
    </row>
    <row r="45535" spans="8:11">
      <c r="H45535" s="15"/>
      <c r="K45535" s="15"/>
    </row>
    <row r="45536" spans="8:11">
      <c r="H45536" s="15"/>
      <c r="K45536" s="15"/>
    </row>
    <row r="45537" spans="8:11">
      <c r="H45537" s="15"/>
      <c r="K45537" s="15"/>
    </row>
    <row r="45538" spans="8:11">
      <c r="H45538" s="15"/>
      <c r="K45538" s="15"/>
    </row>
    <row r="45539" spans="8:11">
      <c r="H45539" s="15"/>
      <c r="K45539" s="15"/>
    </row>
    <row r="45540" spans="8:11">
      <c r="H45540" s="15"/>
      <c r="K45540" s="15"/>
    </row>
    <row r="45541" spans="8:11">
      <c r="H45541" s="15"/>
      <c r="K45541" s="15"/>
    </row>
    <row r="45542" spans="8:11">
      <c r="H45542" s="15"/>
      <c r="K45542" s="15"/>
    </row>
    <row r="45543" spans="8:11">
      <c r="H45543" s="15"/>
      <c r="K45543" s="15"/>
    </row>
    <row r="45544" spans="8:11">
      <c r="H45544" s="15"/>
      <c r="K45544" s="15"/>
    </row>
    <row r="45545" spans="8:11">
      <c r="H45545" s="15"/>
      <c r="K45545" s="15"/>
    </row>
    <row r="45546" spans="8:11">
      <c r="H45546" s="15"/>
      <c r="K45546" s="15"/>
    </row>
    <row r="45547" spans="8:11">
      <c r="H45547" s="15"/>
      <c r="K45547" s="15"/>
    </row>
    <row r="45548" spans="8:11">
      <c r="H45548" s="15"/>
      <c r="K45548" s="15"/>
    </row>
    <row r="45549" spans="8:11">
      <c r="H45549" s="15"/>
      <c r="K45549" s="15"/>
    </row>
    <row r="45550" spans="8:11">
      <c r="H45550" s="15"/>
      <c r="K45550" s="15"/>
    </row>
    <row r="45551" spans="8:11">
      <c r="H45551" s="15"/>
      <c r="K45551" s="15"/>
    </row>
    <row r="45552" spans="8:11">
      <c r="H45552" s="15"/>
      <c r="K45552" s="15"/>
    </row>
    <row r="45553" spans="8:11">
      <c r="H45553" s="15"/>
      <c r="K45553" s="15"/>
    </row>
    <row r="45554" spans="8:11">
      <c r="H45554" s="15"/>
      <c r="K45554" s="15"/>
    </row>
    <row r="45555" spans="8:11">
      <c r="H45555" s="15"/>
      <c r="K45555" s="15"/>
    </row>
    <row r="45556" spans="8:11">
      <c r="H45556" s="15"/>
      <c r="K45556" s="15"/>
    </row>
    <row r="45557" spans="8:11">
      <c r="H45557" s="15"/>
      <c r="K45557" s="15"/>
    </row>
    <row r="45558" spans="8:11">
      <c r="H45558" s="15"/>
      <c r="K45558" s="15"/>
    </row>
    <row r="45559" spans="8:11">
      <c r="H45559" s="15"/>
      <c r="K45559" s="15"/>
    </row>
    <row r="45560" spans="8:11">
      <c r="H45560" s="15"/>
      <c r="K45560" s="15"/>
    </row>
    <row r="45561" spans="8:11">
      <c r="H45561" s="15"/>
      <c r="K45561" s="15"/>
    </row>
    <row r="45562" spans="8:11">
      <c r="H45562" s="15"/>
      <c r="K45562" s="15"/>
    </row>
    <row r="45563" spans="8:11">
      <c r="H45563" s="15"/>
      <c r="K45563" s="15"/>
    </row>
    <row r="45564" spans="8:11">
      <c r="H45564" s="15"/>
      <c r="K45564" s="15"/>
    </row>
    <row r="45565" spans="8:11">
      <c r="H45565" s="15"/>
      <c r="K45565" s="15"/>
    </row>
    <row r="45566" spans="8:11">
      <c r="H45566" s="15"/>
      <c r="K45566" s="15"/>
    </row>
    <row r="45567" spans="8:11">
      <c r="H45567" s="15"/>
      <c r="K45567" s="15"/>
    </row>
    <row r="45568" spans="8:11">
      <c r="H45568" s="15"/>
      <c r="K45568" s="15"/>
    </row>
    <row r="45569" spans="8:11">
      <c r="H45569" s="15"/>
      <c r="K45569" s="15"/>
    </row>
    <row r="45570" spans="8:11">
      <c r="H45570" s="15"/>
      <c r="K45570" s="15"/>
    </row>
    <row r="45571" spans="8:11">
      <c r="H45571" s="15"/>
      <c r="K45571" s="15"/>
    </row>
    <row r="45572" spans="8:11">
      <c r="H45572" s="15"/>
      <c r="K45572" s="15"/>
    </row>
    <row r="45573" spans="8:11">
      <c r="H45573" s="15"/>
      <c r="K45573" s="15"/>
    </row>
    <row r="45574" spans="8:11">
      <c r="H45574" s="15"/>
      <c r="K45574" s="15"/>
    </row>
    <row r="45575" spans="8:11">
      <c r="H45575" s="15"/>
      <c r="K45575" s="15"/>
    </row>
    <row r="45576" spans="8:11">
      <c r="H45576" s="15"/>
      <c r="K45576" s="15"/>
    </row>
    <row r="45577" spans="8:11">
      <c r="H45577" s="15"/>
      <c r="K45577" s="15"/>
    </row>
    <row r="45578" spans="8:11">
      <c r="H45578" s="15"/>
      <c r="K45578" s="15"/>
    </row>
    <row r="45579" spans="8:11">
      <c r="H45579" s="15"/>
      <c r="K45579" s="15"/>
    </row>
    <row r="45580" spans="8:11">
      <c r="H45580" s="15"/>
      <c r="K45580" s="15"/>
    </row>
    <row r="45581" spans="8:11">
      <c r="H45581" s="15"/>
      <c r="K45581" s="15"/>
    </row>
    <row r="45582" spans="8:11">
      <c r="H45582" s="15"/>
      <c r="K45582" s="15"/>
    </row>
    <row r="45583" spans="8:11">
      <c r="H45583" s="15"/>
      <c r="K45583" s="15"/>
    </row>
    <row r="45584" spans="8:11">
      <c r="H45584" s="15"/>
      <c r="K45584" s="15"/>
    </row>
    <row r="45585" spans="8:11">
      <c r="H45585" s="15"/>
      <c r="K45585" s="15"/>
    </row>
    <row r="45586" spans="8:11">
      <c r="H45586" s="15"/>
      <c r="K45586" s="15"/>
    </row>
    <row r="45587" spans="8:11">
      <c r="H45587" s="15"/>
      <c r="K45587" s="15"/>
    </row>
    <row r="45588" spans="8:11">
      <c r="H45588" s="15"/>
      <c r="K45588" s="15"/>
    </row>
    <row r="45589" spans="8:11">
      <c r="H45589" s="15"/>
      <c r="K45589" s="15"/>
    </row>
    <row r="45590" spans="8:11">
      <c r="H45590" s="15"/>
      <c r="K45590" s="15"/>
    </row>
    <row r="45591" spans="8:11">
      <c r="H45591" s="15"/>
      <c r="K45591" s="15"/>
    </row>
    <row r="45592" spans="8:11">
      <c r="H45592" s="15"/>
      <c r="K45592" s="15"/>
    </row>
    <row r="45593" spans="8:11">
      <c r="H45593" s="15"/>
      <c r="K45593" s="15"/>
    </row>
    <row r="45594" spans="8:11">
      <c r="H45594" s="15"/>
      <c r="K45594" s="15"/>
    </row>
    <row r="45595" spans="8:11">
      <c r="H45595" s="15"/>
      <c r="K45595" s="15"/>
    </row>
    <row r="45596" spans="8:11">
      <c r="H45596" s="15"/>
      <c r="K45596" s="15"/>
    </row>
    <row r="45597" spans="8:11">
      <c r="H45597" s="15"/>
      <c r="K45597" s="15"/>
    </row>
    <row r="45598" spans="8:11">
      <c r="H45598" s="15"/>
      <c r="K45598" s="15"/>
    </row>
    <row r="45599" spans="8:11">
      <c r="H45599" s="15"/>
      <c r="K45599" s="15"/>
    </row>
    <row r="45600" spans="8:11">
      <c r="H45600" s="15"/>
      <c r="K45600" s="15"/>
    </row>
    <row r="45601" spans="8:11">
      <c r="H45601" s="15"/>
      <c r="K45601" s="15"/>
    </row>
    <row r="45602" spans="8:11">
      <c r="H45602" s="15"/>
      <c r="K45602" s="15"/>
    </row>
    <row r="45603" spans="8:11">
      <c r="H45603" s="15"/>
      <c r="K45603" s="15"/>
    </row>
    <row r="45604" spans="8:11">
      <c r="H45604" s="15"/>
      <c r="K45604" s="15"/>
    </row>
    <row r="45605" spans="8:11">
      <c r="H45605" s="15"/>
      <c r="K45605" s="15"/>
    </row>
    <row r="45606" spans="8:11">
      <c r="H45606" s="15"/>
      <c r="K45606" s="15"/>
    </row>
    <row r="45607" spans="8:11">
      <c r="H45607" s="15"/>
      <c r="K45607" s="15"/>
    </row>
    <row r="45608" spans="8:11">
      <c r="H45608" s="15"/>
      <c r="K45608" s="15"/>
    </row>
    <row r="45609" spans="8:11">
      <c r="H45609" s="15"/>
      <c r="K45609" s="15"/>
    </row>
    <row r="45610" spans="8:11">
      <c r="H45610" s="15"/>
      <c r="K45610" s="15"/>
    </row>
    <row r="45611" spans="8:11">
      <c r="H45611" s="15"/>
      <c r="K45611" s="15"/>
    </row>
    <row r="45612" spans="8:11">
      <c r="H45612" s="15"/>
      <c r="K45612" s="15"/>
    </row>
    <row r="45613" spans="8:11">
      <c r="H45613" s="15"/>
      <c r="K45613" s="15"/>
    </row>
    <row r="45614" spans="8:11">
      <c r="H45614" s="15"/>
      <c r="K45614" s="15"/>
    </row>
    <row r="45615" spans="8:11">
      <c r="H45615" s="15"/>
      <c r="K45615" s="15"/>
    </row>
    <row r="45616" spans="8:11">
      <c r="H45616" s="15"/>
      <c r="K45616" s="15"/>
    </row>
    <row r="45617" spans="8:11">
      <c r="H45617" s="15"/>
      <c r="K45617" s="15"/>
    </row>
    <row r="45618" spans="8:11">
      <c r="H45618" s="15"/>
      <c r="K45618" s="15"/>
    </row>
    <row r="45619" spans="8:11">
      <c r="H45619" s="15"/>
      <c r="K45619" s="15"/>
    </row>
    <row r="45620" spans="8:11">
      <c r="H45620" s="15"/>
      <c r="K45620" s="15"/>
    </row>
    <row r="45621" spans="8:11">
      <c r="H45621" s="15"/>
      <c r="K45621" s="15"/>
    </row>
    <row r="45622" spans="8:11">
      <c r="H45622" s="15"/>
      <c r="K45622" s="15"/>
    </row>
    <row r="45623" spans="8:11">
      <c r="H45623" s="15"/>
      <c r="K45623" s="15"/>
    </row>
    <row r="45624" spans="8:11">
      <c r="H45624" s="15"/>
      <c r="K45624" s="15"/>
    </row>
    <row r="45625" spans="8:11">
      <c r="H45625" s="15"/>
      <c r="K45625" s="15"/>
    </row>
    <row r="45626" spans="8:11">
      <c r="H45626" s="15"/>
      <c r="K45626" s="15"/>
    </row>
    <row r="45627" spans="8:11">
      <c r="H45627" s="15"/>
      <c r="K45627" s="15"/>
    </row>
    <row r="45628" spans="8:11">
      <c r="H45628" s="15"/>
      <c r="K45628" s="15"/>
    </row>
    <row r="45629" spans="8:11">
      <c r="H45629" s="15"/>
      <c r="K45629" s="15"/>
    </row>
    <row r="45630" spans="8:11">
      <c r="H45630" s="15"/>
      <c r="K45630" s="15"/>
    </row>
    <row r="45631" spans="8:11">
      <c r="H45631" s="15"/>
      <c r="K45631" s="15"/>
    </row>
    <row r="45632" spans="8:11">
      <c r="H45632" s="15"/>
      <c r="K45632" s="15"/>
    </row>
    <row r="45633" spans="8:11">
      <c r="H45633" s="15"/>
      <c r="K45633" s="15"/>
    </row>
    <row r="45634" spans="8:11">
      <c r="H45634" s="15"/>
      <c r="K45634" s="15"/>
    </row>
    <row r="45635" spans="8:11">
      <c r="H45635" s="15"/>
      <c r="K45635" s="15"/>
    </row>
    <row r="45636" spans="8:11">
      <c r="H45636" s="15"/>
      <c r="K45636" s="15"/>
    </row>
    <row r="45637" spans="8:11">
      <c r="H45637" s="15"/>
      <c r="K45637" s="15"/>
    </row>
    <row r="45638" spans="8:11">
      <c r="H45638" s="15"/>
      <c r="K45638" s="15"/>
    </row>
    <row r="45639" spans="8:11">
      <c r="H45639" s="15"/>
      <c r="K45639" s="15"/>
    </row>
    <row r="45640" spans="8:11">
      <c r="H45640" s="15"/>
      <c r="K45640" s="15"/>
    </row>
    <row r="45641" spans="8:11">
      <c r="H45641" s="15"/>
      <c r="K45641" s="15"/>
    </row>
    <row r="45642" spans="8:11">
      <c r="H45642" s="15"/>
      <c r="K45642" s="15"/>
    </row>
    <row r="45643" spans="8:11">
      <c r="H45643" s="15"/>
      <c r="K45643" s="15"/>
    </row>
    <row r="45644" spans="8:11">
      <c r="H45644" s="15"/>
      <c r="K45644" s="15"/>
    </row>
    <row r="45645" spans="8:11">
      <c r="H45645" s="15"/>
      <c r="K45645" s="15"/>
    </row>
    <row r="45646" spans="8:11">
      <c r="H45646" s="15"/>
      <c r="K45646" s="15"/>
    </row>
    <row r="45647" spans="8:11">
      <c r="H45647" s="15"/>
      <c r="K45647" s="15"/>
    </row>
    <row r="45648" spans="8:11">
      <c r="H45648" s="15"/>
      <c r="K45648" s="15"/>
    </row>
    <row r="45649" spans="8:11">
      <c r="H45649" s="15"/>
      <c r="K45649" s="15"/>
    </row>
    <row r="45650" spans="8:11">
      <c r="H45650" s="15"/>
      <c r="K45650" s="15"/>
    </row>
    <row r="45651" spans="8:11">
      <c r="H45651" s="15"/>
      <c r="K45651" s="15"/>
    </row>
    <row r="45652" spans="8:11">
      <c r="H45652" s="15"/>
      <c r="K45652" s="15"/>
    </row>
    <row r="45653" spans="8:11">
      <c r="H45653" s="15"/>
      <c r="K45653" s="15"/>
    </row>
    <row r="45654" spans="8:11">
      <c r="H45654" s="15"/>
      <c r="K45654" s="15"/>
    </row>
    <row r="45655" spans="8:11">
      <c r="H45655" s="15"/>
      <c r="K45655" s="15"/>
    </row>
    <row r="45656" spans="8:11">
      <c r="H45656" s="15"/>
      <c r="K45656" s="15"/>
    </row>
    <row r="45657" spans="8:11">
      <c r="H45657" s="15"/>
      <c r="K45657" s="15"/>
    </row>
    <row r="45658" spans="8:11">
      <c r="H45658" s="15"/>
      <c r="K45658" s="15"/>
    </row>
    <row r="45659" spans="8:11">
      <c r="H45659" s="15"/>
      <c r="K45659" s="15"/>
    </row>
    <row r="45660" spans="8:11">
      <c r="H45660" s="15"/>
      <c r="K45660" s="15"/>
    </row>
    <row r="45661" spans="8:11">
      <c r="H45661" s="15"/>
      <c r="K45661" s="15"/>
    </row>
    <row r="45662" spans="8:11">
      <c r="H45662" s="15"/>
      <c r="K45662" s="15"/>
    </row>
    <row r="45663" spans="8:11">
      <c r="H45663" s="15"/>
      <c r="K45663" s="15"/>
    </row>
    <row r="45664" spans="8:11">
      <c r="H45664" s="15"/>
      <c r="K45664" s="15"/>
    </row>
    <row r="45665" spans="8:11">
      <c r="H45665" s="15"/>
      <c r="K45665" s="15"/>
    </row>
    <row r="45666" spans="8:11">
      <c r="H45666" s="15"/>
      <c r="K45666" s="15"/>
    </row>
    <row r="45667" spans="8:11">
      <c r="H45667" s="15"/>
      <c r="K45667" s="15"/>
    </row>
    <row r="45668" spans="8:11">
      <c r="H45668" s="15"/>
      <c r="K45668" s="15"/>
    </row>
    <row r="45669" spans="8:11">
      <c r="H45669" s="15"/>
      <c r="K45669" s="15"/>
    </row>
    <row r="45670" spans="8:11">
      <c r="H45670" s="15"/>
      <c r="K45670" s="15"/>
    </row>
    <row r="45671" spans="8:11">
      <c r="H45671" s="15"/>
      <c r="K45671" s="15"/>
    </row>
    <row r="45672" spans="8:11">
      <c r="H45672" s="15"/>
      <c r="K45672" s="15"/>
    </row>
    <row r="45673" spans="8:11">
      <c r="H45673" s="15"/>
      <c r="K45673" s="15"/>
    </row>
    <row r="45674" spans="8:11">
      <c r="H45674" s="15"/>
      <c r="K45674" s="15"/>
    </row>
    <row r="45675" spans="8:11">
      <c r="H45675" s="15"/>
      <c r="K45675" s="15"/>
    </row>
    <row r="45676" spans="8:11">
      <c r="H45676" s="15"/>
      <c r="K45676" s="15"/>
    </row>
    <row r="45677" spans="8:11">
      <c r="H45677" s="15"/>
      <c r="K45677" s="15"/>
    </row>
    <row r="45678" spans="8:11">
      <c r="H45678" s="15"/>
      <c r="K45678" s="15"/>
    </row>
    <row r="45679" spans="8:11">
      <c r="H45679" s="15"/>
      <c r="K45679" s="15"/>
    </row>
    <row r="45680" spans="8:11">
      <c r="H45680" s="15"/>
      <c r="K45680" s="15"/>
    </row>
    <row r="45681" spans="8:11">
      <c r="H45681" s="15"/>
      <c r="K45681" s="15"/>
    </row>
    <row r="45682" spans="8:11">
      <c r="H45682" s="15"/>
      <c r="K45682" s="15"/>
    </row>
    <row r="45683" spans="8:11">
      <c r="H45683" s="15"/>
      <c r="K45683" s="15"/>
    </row>
    <row r="45684" spans="8:11">
      <c r="H45684" s="15"/>
      <c r="K45684" s="15"/>
    </row>
    <row r="45685" spans="8:11">
      <c r="H45685" s="15"/>
      <c r="K45685" s="15"/>
    </row>
    <row r="45686" spans="8:11">
      <c r="H45686" s="15"/>
      <c r="K45686" s="15"/>
    </row>
    <row r="45687" spans="8:11">
      <c r="H45687" s="15"/>
      <c r="K45687" s="15"/>
    </row>
    <row r="45688" spans="8:11">
      <c r="H45688" s="15"/>
      <c r="K45688" s="15"/>
    </row>
    <row r="45689" spans="8:11">
      <c r="H45689" s="15"/>
      <c r="K45689" s="15"/>
    </row>
    <row r="45690" spans="8:11">
      <c r="H45690" s="15"/>
      <c r="K45690" s="15"/>
    </row>
    <row r="45691" spans="8:11">
      <c r="H45691" s="15"/>
      <c r="K45691" s="15"/>
    </row>
    <row r="45692" spans="8:11">
      <c r="H45692" s="15"/>
      <c r="K45692" s="15"/>
    </row>
    <row r="45693" spans="8:11">
      <c r="H45693" s="15"/>
      <c r="K45693" s="15"/>
    </row>
    <row r="45694" spans="8:11">
      <c r="H45694" s="15"/>
      <c r="K45694" s="15"/>
    </row>
    <row r="45695" spans="8:11">
      <c r="H45695" s="15"/>
      <c r="K45695" s="15"/>
    </row>
    <row r="45696" spans="8:11">
      <c r="H45696" s="15"/>
      <c r="K45696" s="15"/>
    </row>
    <row r="45697" spans="8:11">
      <c r="H45697" s="15"/>
      <c r="K45697" s="15"/>
    </row>
    <row r="45698" spans="8:11">
      <c r="H45698" s="15"/>
      <c r="K45698" s="15"/>
    </row>
    <row r="45699" spans="8:11">
      <c r="H45699" s="15"/>
      <c r="K45699" s="15"/>
    </row>
    <row r="45700" spans="8:11">
      <c r="H45700" s="15"/>
      <c r="K45700" s="15"/>
    </row>
    <row r="45701" spans="8:11">
      <c r="H45701" s="15"/>
      <c r="K45701" s="15"/>
    </row>
    <row r="45702" spans="8:11">
      <c r="H45702" s="15"/>
      <c r="K45702" s="15"/>
    </row>
    <row r="45703" spans="8:11">
      <c r="H45703" s="15"/>
      <c r="K45703" s="15"/>
    </row>
    <row r="45704" spans="8:11">
      <c r="H45704" s="15"/>
      <c r="K45704" s="15"/>
    </row>
    <row r="45705" spans="8:11">
      <c r="H45705" s="15"/>
      <c r="K45705" s="15"/>
    </row>
    <row r="45706" spans="8:11">
      <c r="H45706" s="15"/>
      <c r="K45706" s="15"/>
    </row>
    <row r="45707" spans="8:11">
      <c r="H45707" s="15"/>
      <c r="K45707" s="15"/>
    </row>
    <row r="45708" spans="8:11">
      <c r="H45708" s="15"/>
      <c r="K45708" s="15"/>
    </row>
    <row r="45709" spans="8:11">
      <c r="H45709" s="15"/>
      <c r="K45709" s="15"/>
    </row>
    <row r="45710" spans="8:11">
      <c r="H45710" s="15"/>
      <c r="K45710" s="15"/>
    </row>
    <row r="45711" spans="8:11">
      <c r="H45711" s="15"/>
      <c r="K45711" s="15"/>
    </row>
    <row r="45712" spans="8:11">
      <c r="H45712" s="15"/>
      <c r="K45712" s="15"/>
    </row>
    <row r="45713" spans="8:11">
      <c r="H45713" s="15"/>
      <c r="K45713" s="15"/>
    </row>
    <row r="45714" spans="8:11">
      <c r="H45714" s="15"/>
      <c r="K45714" s="15"/>
    </row>
    <row r="45715" spans="8:11">
      <c r="H45715" s="15"/>
      <c r="K45715" s="15"/>
    </row>
    <row r="45716" spans="8:11">
      <c r="H45716" s="15"/>
      <c r="K45716" s="15"/>
    </row>
    <row r="45717" spans="8:11">
      <c r="H45717" s="15"/>
      <c r="K45717" s="15"/>
    </row>
    <row r="45718" spans="8:11">
      <c r="H45718" s="15"/>
      <c r="K45718" s="15"/>
    </row>
    <row r="45719" spans="8:11">
      <c r="H45719" s="15"/>
      <c r="K45719" s="15"/>
    </row>
    <row r="45720" spans="8:11">
      <c r="H45720" s="15"/>
      <c r="K45720" s="15"/>
    </row>
    <row r="45721" spans="8:11">
      <c r="H45721" s="15"/>
      <c r="K45721" s="15"/>
    </row>
    <row r="45722" spans="8:11">
      <c r="H45722" s="15"/>
      <c r="K45722" s="15"/>
    </row>
    <row r="45723" spans="8:11">
      <c r="H45723" s="15"/>
      <c r="K45723" s="15"/>
    </row>
    <row r="45724" spans="8:11">
      <c r="H45724" s="15"/>
      <c r="K45724" s="15"/>
    </row>
    <row r="45725" spans="8:11">
      <c r="H45725" s="15"/>
      <c r="K45725" s="15"/>
    </row>
    <row r="45726" spans="8:11">
      <c r="H45726" s="15"/>
      <c r="K45726" s="15"/>
    </row>
    <row r="45727" spans="8:11">
      <c r="H45727" s="15"/>
      <c r="K45727" s="15"/>
    </row>
    <row r="45728" spans="8:11">
      <c r="H45728" s="15"/>
      <c r="K45728" s="15"/>
    </row>
    <row r="45729" spans="8:11">
      <c r="H45729" s="15"/>
      <c r="K45729" s="15"/>
    </row>
    <row r="45730" spans="8:11">
      <c r="H45730" s="15"/>
      <c r="K45730" s="15"/>
    </row>
    <row r="45731" spans="8:11">
      <c r="H45731" s="15"/>
      <c r="K45731" s="15"/>
    </row>
    <row r="45732" spans="8:11">
      <c r="H45732" s="15"/>
      <c r="K45732" s="15"/>
    </row>
    <row r="45733" spans="8:11">
      <c r="H45733" s="15"/>
      <c r="K45733" s="15"/>
    </row>
    <row r="45734" spans="8:11">
      <c r="H45734" s="15"/>
      <c r="K45734" s="15"/>
    </row>
    <row r="45735" spans="8:11">
      <c r="H45735" s="15"/>
      <c r="K45735" s="15"/>
    </row>
    <row r="45736" spans="8:11">
      <c r="H45736" s="15"/>
      <c r="K45736" s="15"/>
    </row>
    <row r="45737" spans="8:11">
      <c r="H45737" s="15"/>
      <c r="K45737" s="15"/>
    </row>
    <row r="45738" spans="8:11">
      <c r="H45738" s="15"/>
      <c r="K45738" s="15"/>
    </row>
    <row r="45739" spans="8:11">
      <c r="H45739" s="15"/>
      <c r="K45739" s="15"/>
    </row>
    <row r="45740" spans="8:11">
      <c r="H45740" s="15"/>
      <c r="K45740" s="15"/>
    </row>
    <row r="45741" spans="8:11">
      <c r="H45741" s="15"/>
      <c r="K45741" s="15"/>
    </row>
    <row r="45742" spans="8:11">
      <c r="H45742" s="15"/>
      <c r="K45742" s="15"/>
    </row>
    <row r="45743" spans="8:11">
      <c r="H45743" s="15"/>
      <c r="K45743" s="15"/>
    </row>
    <row r="45744" spans="8:11">
      <c r="H45744" s="15"/>
      <c r="K45744" s="15"/>
    </row>
    <row r="45745" spans="8:11">
      <c r="H45745" s="15"/>
      <c r="K45745" s="15"/>
    </row>
    <row r="45746" spans="8:11">
      <c r="H45746" s="15"/>
      <c r="K45746" s="15"/>
    </row>
    <row r="45747" spans="8:11">
      <c r="H45747" s="15"/>
      <c r="K45747" s="15"/>
    </row>
    <row r="45748" spans="8:11">
      <c r="H45748" s="15"/>
      <c r="K45748" s="15"/>
    </row>
    <row r="45749" spans="8:11">
      <c r="H45749" s="15"/>
      <c r="K45749" s="15"/>
    </row>
    <row r="45750" spans="8:11">
      <c r="H45750" s="15"/>
      <c r="K45750" s="15"/>
    </row>
    <row r="45751" spans="8:11">
      <c r="H45751" s="15"/>
      <c r="K45751" s="15"/>
    </row>
    <row r="45752" spans="8:11">
      <c r="H45752" s="15"/>
      <c r="K45752" s="15"/>
    </row>
    <row r="45753" spans="8:11">
      <c r="H45753" s="15"/>
      <c r="K45753" s="15"/>
    </row>
    <row r="45754" spans="8:11">
      <c r="H45754" s="15"/>
      <c r="K45754" s="15"/>
    </row>
    <row r="45755" spans="8:11">
      <c r="H45755" s="15"/>
      <c r="K45755" s="15"/>
    </row>
    <row r="45756" spans="8:11">
      <c r="H45756" s="15"/>
      <c r="K45756" s="15"/>
    </row>
    <row r="45757" spans="8:11">
      <c r="H45757" s="15"/>
      <c r="K45757" s="15"/>
    </row>
    <row r="45758" spans="8:11">
      <c r="H45758" s="15"/>
      <c r="K45758" s="15"/>
    </row>
    <row r="45759" spans="8:11">
      <c r="H45759" s="15"/>
      <c r="K45759" s="15"/>
    </row>
    <row r="45760" spans="8:11">
      <c r="H45760" s="15"/>
      <c r="K45760" s="15"/>
    </row>
    <row r="45761" spans="8:11">
      <c r="H45761" s="15"/>
      <c r="K45761" s="15"/>
    </row>
    <row r="45762" spans="8:11">
      <c r="H45762" s="15"/>
      <c r="K45762" s="15"/>
    </row>
    <row r="45763" spans="8:11">
      <c r="H45763" s="15"/>
      <c r="K45763" s="15"/>
    </row>
    <row r="45764" spans="8:11">
      <c r="H45764" s="15"/>
      <c r="K45764" s="15"/>
    </row>
    <row r="45765" spans="8:11">
      <c r="H45765" s="15"/>
      <c r="K45765" s="15"/>
    </row>
    <row r="45766" spans="8:11">
      <c r="H45766" s="15"/>
      <c r="K45766" s="15"/>
    </row>
    <row r="45767" spans="8:11">
      <c r="H45767" s="15"/>
      <c r="K45767" s="15"/>
    </row>
    <row r="45768" spans="8:11">
      <c r="H45768" s="15"/>
      <c r="K45768" s="15"/>
    </row>
    <row r="45769" spans="8:11">
      <c r="H45769" s="15"/>
      <c r="K45769" s="15"/>
    </row>
    <row r="45770" spans="8:11">
      <c r="H45770" s="15"/>
      <c r="K45770" s="15"/>
    </row>
    <row r="45771" spans="8:11">
      <c r="H45771" s="15"/>
      <c r="K45771" s="15"/>
    </row>
    <row r="45772" spans="8:11">
      <c r="H45772" s="15"/>
      <c r="K45772" s="15"/>
    </row>
    <row r="45773" spans="8:11">
      <c r="H45773" s="15"/>
      <c r="K45773" s="15"/>
    </row>
    <row r="45774" spans="8:11">
      <c r="H45774" s="15"/>
      <c r="K45774" s="15"/>
    </row>
    <row r="45775" spans="8:11">
      <c r="H45775" s="15"/>
      <c r="K45775" s="15"/>
    </row>
    <row r="45776" spans="8:11">
      <c r="H45776" s="15"/>
      <c r="K45776" s="15"/>
    </row>
    <row r="45777" spans="8:11">
      <c r="H45777" s="15"/>
      <c r="K45777" s="15"/>
    </row>
    <row r="45778" spans="8:11">
      <c r="H45778" s="15"/>
      <c r="K45778" s="15"/>
    </row>
    <row r="45779" spans="8:11">
      <c r="H45779" s="15"/>
      <c r="K45779" s="15"/>
    </row>
    <row r="45780" spans="8:11">
      <c r="H45780" s="15"/>
      <c r="K45780" s="15"/>
    </row>
    <row r="45781" spans="8:11">
      <c r="H45781" s="15"/>
      <c r="K45781" s="15"/>
    </row>
    <row r="45782" spans="8:11">
      <c r="H45782" s="15"/>
      <c r="K45782" s="15"/>
    </row>
    <row r="45783" spans="8:11">
      <c r="H45783" s="15"/>
      <c r="K45783" s="15"/>
    </row>
    <row r="45784" spans="8:11">
      <c r="H45784" s="15"/>
      <c r="K45784" s="15"/>
    </row>
    <row r="45785" spans="8:11">
      <c r="H45785" s="15"/>
      <c r="K45785" s="15"/>
    </row>
    <row r="45786" spans="8:11">
      <c r="H45786" s="15"/>
      <c r="K45786" s="15"/>
    </row>
    <row r="45787" spans="8:11">
      <c r="H45787" s="15"/>
      <c r="K45787" s="15"/>
    </row>
    <row r="45788" spans="8:11">
      <c r="H45788" s="15"/>
      <c r="K45788" s="15"/>
    </row>
    <row r="45789" spans="8:11">
      <c r="H45789" s="15"/>
      <c r="K45789" s="15"/>
    </row>
    <row r="45790" spans="8:11">
      <c r="H45790" s="15"/>
      <c r="K45790" s="15"/>
    </row>
    <row r="45791" spans="8:11">
      <c r="H45791" s="15"/>
      <c r="K45791" s="15"/>
    </row>
    <row r="45792" spans="8:11">
      <c r="H45792" s="15"/>
      <c r="K45792" s="15"/>
    </row>
    <row r="45793" spans="8:11">
      <c r="H45793" s="15"/>
      <c r="K45793" s="15"/>
    </row>
    <row r="45794" spans="8:11">
      <c r="H45794" s="15"/>
      <c r="K45794" s="15"/>
    </row>
    <row r="45795" spans="8:11">
      <c r="H45795" s="15"/>
      <c r="K45795" s="15"/>
    </row>
    <row r="45796" spans="8:11">
      <c r="H45796" s="15"/>
      <c r="K45796" s="15"/>
    </row>
    <row r="45797" spans="8:11">
      <c r="H45797" s="15"/>
      <c r="K45797" s="15"/>
    </row>
    <row r="45798" spans="8:11">
      <c r="H45798" s="15"/>
      <c r="K45798" s="15"/>
    </row>
    <row r="45799" spans="8:11">
      <c r="H45799" s="15"/>
      <c r="K45799" s="15"/>
    </row>
    <row r="45800" spans="8:11">
      <c r="H45800" s="15"/>
      <c r="K45800" s="15"/>
    </row>
    <row r="45801" spans="8:11">
      <c r="H45801" s="15"/>
      <c r="K45801" s="15"/>
    </row>
    <row r="45802" spans="8:11">
      <c r="H45802" s="15"/>
      <c r="K45802" s="15"/>
    </row>
    <row r="45803" spans="8:11">
      <c r="H45803" s="15"/>
      <c r="K45803" s="15"/>
    </row>
    <row r="45804" spans="8:11">
      <c r="H45804" s="15"/>
      <c r="K45804" s="15"/>
    </row>
    <row r="45805" spans="8:11">
      <c r="H45805" s="15"/>
      <c r="K45805" s="15"/>
    </row>
    <row r="45806" spans="8:11">
      <c r="H45806" s="15"/>
      <c r="K45806" s="15"/>
    </row>
    <row r="45807" spans="8:11">
      <c r="H45807" s="15"/>
      <c r="K45807" s="15"/>
    </row>
    <row r="45808" spans="8:11">
      <c r="H45808" s="15"/>
      <c r="K45808" s="15"/>
    </row>
    <row r="45809" spans="8:11">
      <c r="H45809" s="15"/>
      <c r="K45809" s="15"/>
    </row>
    <row r="45810" spans="8:11">
      <c r="H45810" s="15"/>
      <c r="K45810" s="15"/>
    </row>
    <row r="45811" spans="8:11">
      <c r="H45811" s="15"/>
      <c r="K45811" s="15"/>
    </row>
    <row r="45812" spans="8:11">
      <c r="H45812" s="15"/>
      <c r="K45812" s="15"/>
    </row>
    <row r="45813" spans="8:11">
      <c r="H45813" s="15"/>
      <c r="K45813" s="15"/>
    </row>
    <row r="45814" spans="8:11">
      <c r="H45814" s="15"/>
      <c r="K45814" s="15"/>
    </row>
    <row r="45815" spans="8:11">
      <c r="H45815" s="15"/>
      <c r="K45815" s="15"/>
    </row>
    <row r="45816" spans="8:11">
      <c r="H45816" s="15"/>
      <c r="K45816" s="15"/>
    </row>
    <row r="45817" spans="8:11">
      <c r="H45817" s="15"/>
      <c r="K45817" s="15"/>
    </row>
    <row r="45818" spans="8:11">
      <c r="H45818" s="15"/>
      <c r="K45818" s="15"/>
    </row>
    <row r="45819" spans="8:11">
      <c r="H45819" s="15"/>
      <c r="K45819" s="15"/>
    </row>
    <row r="45820" spans="8:11">
      <c r="H45820" s="15"/>
      <c r="K45820" s="15"/>
    </row>
    <row r="45821" spans="8:11">
      <c r="H45821" s="15"/>
      <c r="K45821" s="15"/>
    </row>
    <row r="45822" spans="8:11">
      <c r="H45822" s="15"/>
      <c r="K45822" s="15"/>
    </row>
    <row r="45823" spans="8:11">
      <c r="H45823" s="15"/>
      <c r="K45823" s="15"/>
    </row>
    <row r="45824" spans="8:11">
      <c r="H45824" s="15"/>
      <c r="K45824" s="15"/>
    </row>
    <row r="45825" spans="8:11">
      <c r="H45825" s="15"/>
      <c r="K45825" s="15"/>
    </row>
    <row r="45826" spans="8:11">
      <c r="H45826" s="15"/>
      <c r="K45826" s="15"/>
    </row>
    <row r="45827" spans="8:11">
      <c r="H45827" s="15"/>
      <c r="K45827" s="15"/>
    </row>
    <row r="45828" spans="8:11">
      <c r="H45828" s="15"/>
      <c r="K45828" s="15"/>
    </row>
    <row r="45829" spans="8:11">
      <c r="H45829" s="15"/>
      <c r="K45829" s="15"/>
    </row>
    <row r="45830" spans="8:11">
      <c r="H45830" s="15"/>
      <c r="K45830" s="15"/>
    </row>
    <row r="45831" spans="8:11">
      <c r="H45831" s="15"/>
      <c r="K45831" s="15"/>
    </row>
    <row r="45832" spans="8:11">
      <c r="H45832" s="15"/>
      <c r="K45832" s="15"/>
    </row>
    <row r="45833" spans="8:11">
      <c r="H45833" s="15"/>
      <c r="K45833" s="15"/>
    </row>
    <row r="45834" spans="8:11">
      <c r="H45834" s="15"/>
      <c r="K45834" s="15"/>
    </row>
    <row r="45835" spans="8:11">
      <c r="H45835" s="15"/>
      <c r="K45835" s="15"/>
    </row>
    <row r="45836" spans="8:11">
      <c r="H45836" s="15"/>
      <c r="K45836" s="15"/>
    </row>
    <row r="45837" spans="8:11">
      <c r="H45837" s="15"/>
      <c r="K45837" s="15"/>
    </row>
    <row r="45838" spans="8:11">
      <c r="H45838" s="15"/>
      <c r="K45838" s="15"/>
    </row>
    <row r="45839" spans="8:11">
      <c r="H45839" s="15"/>
      <c r="K45839" s="15"/>
    </row>
    <row r="45840" spans="8:11">
      <c r="H45840" s="15"/>
      <c r="K45840" s="15"/>
    </row>
    <row r="45841" spans="8:11">
      <c r="H45841" s="15"/>
      <c r="K45841" s="15"/>
    </row>
    <row r="45842" spans="8:11">
      <c r="H45842" s="15"/>
      <c r="K45842" s="15"/>
    </row>
    <row r="45843" spans="8:11">
      <c r="H45843" s="15"/>
      <c r="K45843" s="15"/>
    </row>
    <row r="45844" spans="8:11">
      <c r="H45844" s="15"/>
      <c r="K45844" s="15"/>
    </row>
    <row r="45845" spans="8:11">
      <c r="H45845" s="15"/>
      <c r="K45845" s="15"/>
    </row>
    <row r="45846" spans="8:11">
      <c r="H45846" s="15"/>
      <c r="K45846" s="15"/>
    </row>
    <row r="45847" spans="8:11">
      <c r="H45847" s="15"/>
      <c r="K45847" s="15"/>
    </row>
    <row r="45848" spans="8:11">
      <c r="H45848" s="15"/>
      <c r="K45848" s="15"/>
    </row>
    <row r="45849" spans="8:11">
      <c r="H45849" s="15"/>
      <c r="K45849" s="15"/>
    </row>
    <row r="45850" spans="8:11">
      <c r="H45850" s="15"/>
      <c r="K45850" s="15"/>
    </row>
    <row r="45851" spans="8:11">
      <c r="H45851" s="15"/>
      <c r="K45851" s="15"/>
    </row>
    <row r="45852" spans="8:11">
      <c r="H45852" s="15"/>
      <c r="K45852" s="15"/>
    </row>
    <row r="45853" spans="8:11">
      <c r="H45853" s="15"/>
      <c r="K45853" s="15"/>
    </row>
    <row r="45854" spans="8:11">
      <c r="H45854" s="15"/>
      <c r="K45854" s="15"/>
    </row>
    <row r="45855" spans="8:11">
      <c r="H45855" s="15"/>
      <c r="K45855" s="15"/>
    </row>
    <row r="45856" spans="8:11">
      <c r="H45856" s="15"/>
      <c r="K45856" s="15"/>
    </row>
    <row r="45857" spans="8:11">
      <c r="H45857" s="15"/>
      <c r="K45857" s="15"/>
    </row>
    <row r="45858" spans="8:11">
      <c r="H45858" s="15"/>
      <c r="K45858" s="15"/>
    </row>
    <row r="45859" spans="8:11">
      <c r="H45859" s="15"/>
      <c r="K45859" s="15"/>
    </row>
    <row r="45860" spans="8:11">
      <c r="H45860" s="15"/>
      <c r="K45860" s="15"/>
    </row>
    <row r="45861" spans="8:11">
      <c r="H45861" s="15"/>
      <c r="K45861" s="15"/>
    </row>
    <row r="45862" spans="8:11">
      <c r="H45862" s="15"/>
      <c r="K45862" s="15"/>
    </row>
    <row r="45863" spans="8:11">
      <c r="H45863" s="15"/>
      <c r="K45863" s="15"/>
    </row>
    <row r="45864" spans="8:11">
      <c r="H45864" s="15"/>
      <c r="K45864" s="15"/>
    </row>
    <row r="45865" spans="8:11">
      <c r="H45865" s="15"/>
      <c r="K45865" s="15"/>
    </row>
    <row r="45866" spans="8:11">
      <c r="H45866" s="15"/>
      <c r="K45866" s="15"/>
    </row>
    <row r="45867" spans="8:11">
      <c r="H45867" s="15"/>
      <c r="K45867" s="15"/>
    </row>
    <row r="45868" spans="8:11">
      <c r="H45868" s="15"/>
      <c r="K45868" s="15"/>
    </row>
    <row r="45869" spans="8:11">
      <c r="H45869" s="15"/>
      <c r="K45869" s="15"/>
    </row>
    <row r="45870" spans="8:11">
      <c r="H45870" s="15"/>
      <c r="K45870" s="15"/>
    </row>
    <row r="45871" spans="8:11">
      <c r="H45871" s="15"/>
      <c r="K45871" s="15"/>
    </row>
    <row r="45872" spans="8:11">
      <c r="H45872" s="15"/>
      <c r="K45872" s="15"/>
    </row>
    <row r="45873" spans="8:11">
      <c r="H45873" s="15"/>
      <c r="K45873" s="15"/>
    </row>
    <row r="45874" spans="8:11">
      <c r="H45874" s="15"/>
      <c r="K45874" s="15"/>
    </row>
    <row r="45875" spans="8:11">
      <c r="H45875" s="15"/>
      <c r="K45875" s="15"/>
    </row>
    <row r="45876" spans="8:11">
      <c r="H45876" s="15"/>
      <c r="K45876" s="15"/>
    </row>
    <row r="45877" spans="8:11">
      <c r="H45877" s="15"/>
      <c r="K45877" s="15"/>
    </row>
    <row r="45878" spans="8:11">
      <c r="H45878" s="15"/>
      <c r="K45878" s="15"/>
    </row>
    <row r="45879" spans="8:11">
      <c r="H45879" s="15"/>
      <c r="K45879" s="15"/>
    </row>
    <row r="45880" spans="8:11">
      <c r="H45880" s="15"/>
      <c r="K45880" s="15"/>
    </row>
    <row r="45881" spans="8:11">
      <c r="H45881" s="15"/>
      <c r="K45881" s="15"/>
    </row>
    <row r="45882" spans="8:11">
      <c r="H45882" s="15"/>
      <c r="K45882" s="15"/>
    </row>
    <row r="45883" spans="8:11">
      <c r="H45883" s="15"/>
      <c r="K45883" s="15"/>
    </row>
    <row r="45884" spans="8:11">
      <c r="H45884" s="15"/>
      <c r="K45884" s="15"/>
    </row>
    <row r="45885" spans="8:11">
      <c r="H45885" s="15"/>
      <c r="K45885" s="15"/>
    </row>
    <row r="45886" spans="8:11">
      <c r="H45886" s="15"/>
      <c r="K45886" s="15"/>
    </row>
    <row r="45887" spans="8:11">
      <c r="H45887" s="15"/>
      <c r="K45887" s="15"/>
    </row>
    <row r="45888" spans="8:11">
      <c r="H45888" s="15"/>
      <c r="K45888" s="15"/>
    </row>
    <row r="45889" spans="8:11">
      <c r="H45889" s="15"/>
      <c r="K45889" s="15"/>
    </row>
    <row r="45890" spans="8:11">
      <c r="H45890" s="15"/>
      <c r="K45890" s="15"/>
    </row>
    <row r="45891" spans="8:11">
      <c r="H45891" s="15"/>
      <c r="K45891" s="15"/>
    </row>
    <row r="45892" spans="8:11">
      <c r="H45892" s="15"/>
      <c r="K45892" s="15"/>
    </row>
    <row r="45893" spans="8:11">
      <c r="H45893" s="15"/>
      <c r="K45893" s="15"/>
    </row>
    <row r="45894" spans="8:11">
      <c r="H45894" s="15"/>
      <c r="K45894" s="15"/>
    </row>
    <row r="45895" spans="8:11">
      <c r="H45895" s="15"/>
      <c r="K45895" s="15"/>
    </row>
    <row r="45896" spans="8:11">
      <c r="H45896" s="15"/>
      <c r="K45896" s="15"/>
    </row>
    <row r="45897" spans="8:11">
      <c r="H45897" s="15"/>
      <c r="K45897" s="15"/>
    </row>
    <row r="45898" spans="8:11">
      <c r="H45898" s="15"/>
      <c r="K45898" s="15"/>
    </row>
    <row r="45899" spans="8:11">
      <c r="H45899" s="15"/>
      <c r="K45899" s="15"/>
    </row>
    <row r="45900" spans="8:11">
      <c r="H45900" s="15"/>
      <c r="K45900" s="15"/>
    </row>
    <row r="45901" spans="8:11">
      <c r="H45901" s="15"/>
      <c r="K45901" s="15"/>
    </row>
    <row r="45902" spans="8:11">
      <c r="H45902" s="15"/>
      <c r="K45902" s="15"/>
    </row>
    <row r="45903" spans="8:11">
      <c r="H45903" s="15"/>
      <c r="K45903" s="15"/>
    </row>
    <row r="45904" spans="8:11">
      <c r="H45904" s="15"/>
      <c r="K45904" s="15"/>
    </row>
    <row r="45905" spans="8:11">
      <c r="H45905" s="15"/>
      <c r="K45905" s="15"/>
    </row>
    <row r="45906" spans="8:11">
      <c r="H45906" s="15"/>
      <c r="K45906" s="15"/>
    </row>
    <row r="45907" spans="8:11">
      <c r="H45907" s="15"/>
      <c r="K45907" s="15"/>
    </row>
    <row r="45908" spans="8:11">
      <c r="H45908" s="15"/>
      <c r="K45908" s="15"/>
    </row>
    <row r="45909" spans="8:11">
      <c r="H45909" s="15"/>
      <c r="K45909" s="15"/>
    </row>
    <row r="45910" spans="8:11">
      <c r="H45910" s="15"/>
      <c r="K45910" s="15"/>
    </row>
    <row r="45911" spans="8:11">
      <c r="H45911" s="15"/>
      <c r="K45911" s="15"/>
    </row>
    <row r="45912" spans="8:11">
      <c r="H45912" s="15"/>
      <c r="K45912" s="15"/>
    </row>
    <row r="45913" spans="8:11">
      <c r="H45913" s="15"/>
      <c r="K45913" s="15"/>
    </row>
    <row r="45914" spans="8:11">
      <c r="H45914" s="15"/>
      <c r="K45914" s="15"/>
    </row>
    <row r="45915" spans="8:11">
      <c r="H45915" s="15"/>
      <c r="K45915" s="15"/>
    </row>
    <row r="45916" spans="8:11">
      <c r="H45916" s="15"/>
      <c r="K45916" s="15"/>
    </row>
    <row r="45917" spans="8:11">
      <c r="H45917" s="15"/>
      <c r="K45917" s="15"/>
    </row>
    <row r="45918" spans="8:11">
      <c r="H45918" s="15"/>
      <c r="K45918" s="15"/>
    </row>
    <row r="45919" spans="8:11">
      <c r="H45919" s="15"/>
      <c r="K45919" s="15"/>
    </row>
    <row r="45920" spans="8:11">
      <c r="H45920" s="15"/>
      <c r="K45920" s="15"/>
    </row>
    <row r="45921" spans="8:11">
      <c r="H45921" s="15"/>
      <c r="K45921" s="15"/>
    </row>
    <row r="45922" spans="8:11">
      <c r="H45922" s="15"/>
      <c r="K45922" s="15"/>
    </row>
    <row r="45923" spans="8:11">
      <c r="H45923" s="15"/>
      <c r="K45923" s="15"/>
    </row>
    <row r="45924" spans="8:11">
      <c r="H45924" s="15"/>
      <c r="K45924" s="15"/>
    </row>
    <row r="45925" spans="8:11">
      <c r="H45925" s="15"/>
      <c r="K45925" s="15"/>
    </row>
    <row r="45926" spans="8:11">
      <c r="H45926" s="15"/>
      <c r="K45926" s="15"/>
    </row>
    <row r="45927" spans="8:11">
      <c r="H45927" s="15"/>
      <c r="K45927" s="15"/>
    </row>
    <row r="45928" spans="8:11">
      <c r="H45928" s="15"/>
      <c r="K45928" s="15"/>
    </row>
    <row r="45929" spans="8:11">
      <c r="H45929" s="15"/>
      <c r="K45929" s="15"/>
    </row>
    <row r="45930" spans="8:11">
      <c r="H45930" s="15"/>
      <c r="K45930" s="15"/>
    </row>
    <row r="45931" spans="8:11">
      <c r="H45931" s="15"/>
      <c r="K45931" s="15"/>
    </row>
    <row r="45932" spans="8:11">
      <c r="H45932" s="15"/>
      <c r="K45932" s="15"/>
    </row>
    <row r="45933" spans="8:11">
      <c r="H45933" s="15"/>
      <c r="K45933" s="15"/>
    </row>
    <row r="45934" spans="8:11">
      <c r="H45934" s="15"/>
      <c r="K45934" s="15"/>
    </row>
    <row r="45935" spans="8:11">
      <c r="H45935" s="15"/>
      <c r="K45935" s="15"/>
    </row>
    <row r="45936" spans="8:11">
      <c r="H45936" s="15"/>
      <c r="K45936" s="15"/>
    </row>
    <row r="45937" spans="8:11">
      <c r="H45937" s="15"/>
      <c r="K45937" s="15"/>
    </row>
    <row r="45938" spans="8:11">
      <c r="H45938" s="15"/>
      <c r="K45938" s="15"/>
    </row>
    <row r="45939" spans="8:11">
      <c r="H45939" s="15"/>
      <c r="K45939" s="15"/>
    </row>
    <row r="45940" spans="8:11">
      <c r="H45940" s="15"/>
      <c r="K45940" s="15"/>
    </row>
    <row r="45941" spans="8:11">
      <c r="H45941" s="15"/>
      <c r="K45941" s="15"/>
    </row>
    <row r="45942" spans="8:11">
      <c r="H45942" s="15"/>
      <c r="K45942" s="15"/>
    </row>
    <row r="45943" spans="8:11">
      <c r="H45943" s="15"/>
      <c r="K45943" s="15"/>
    </row>
    <row r="45944" spans="8:11">
      <c r="H45944" s="15"/>
      <c r="K45944" s="15"/>
    </row>
    <row r="45945" spans="8:11">
      <c r="H45945" s="15"/>
      <c r="K45945" s="15"/>
    </row>
    <row r="45946" spans="8:11">
      <c r="H45946" s="15"/>
      <c r="K45946" s="15"/>
    </row>
    <row r="45947" spans="8:11">
      <c r="H45947" s="15"/>
      <c r="K45947" s="15"/>
    </row>
    <row r="45948" spans="8:11">
      <c r="H45948" s="15"/>
      <c r="K45948" s="15"/>
    </row>
    <row r="45949" spans="8:11">
      <c r="H45949" s="15"/>
      <c r="K45949" s="15"/>
    </row>
    <row r="45950" spans="8:11">
      <c r="H45950" s="15"/>
      <c r="K45950" s="15"/>
    </row>
    <row r="45951" spans="8:11">
      <c r="H45951" s="15"/>
      <c r="K45951" s="15"/>
    </row>
    <row r="45952" spans="8:11">
      <c r="H45952" s="15"/>
      <c r="K45952" s="15"/>
    </row>
    <row r="45953" spans="8:11">
      <c r="H45953" s="15"/>
      <c r="K45953" s="15"/>
    </row>
    <row r="45954" spans="8:11">
      <c r="H45954" s="15"/>
      <c r="K45954" s="15"/>
    </row>
    <row r="45955" spans="8:11">
      <c r="H45955" s="15"/>
      <c r="K45955" s="15"/>
    </row>
    <row r="45956" spans="8:11">
      <c r="H45956" s="15"/>
      <c r="K45956" s="15"/>
    </row>
    <row r="45957" spans="8:11">
      <c r="H45957" s="15"/>
      <c r="K45957" s="15"/>
    </row>
    <row r="45958" spans="8:11">
      <c r="H45958" s="15"/>
      <c r="K45958" s="15"/>
    </row>
    <row r="45959" spans="8:11">
      <c r="H45959" s="15"/>
      <c r="K45959" s="15"/>
    </row>
    <row r="45960" spans="8:11">
      <c r="H45960" s="15"/>
      <c r="K45960" s="15"/>
    </row>
    <row r="45961" spans="8:11">
      <c r="H45961" s="15"/>
      <c r="K45961" s="15"/>
    </row>
    <row r="45962" spans="8:11">
      <c r="H45962" s="15"/>
      <c r="K45962" s="15"/>
    </row>
    <row r="45963" spans="8:11">
      <c r="H45963" s="15"/>
      <c r="K45963" s="15"/>
    </row>
    <row r="45964" spans="8:11">
      <c r="H45964" s="15"/>
      <c r="K45964" s="15"/>
    </row>
    <row r="45965" spans="8:11">
      <c r="H45965" s="15"/>
      <c r="K45965" s="15"/>
    </row>
    <row r="45966" spans="8:11">
      <c r="H45966" s="15"/>
      <c r="K45966" s="15"/>
    </row>
    <row r="45967" spans="8:11">
      <c r="H45967" s="15"/>
      <c r="K45967" s="15"/>
    </row>
    <row r="45968" spans="8:11">
      <c r="H45968" s="15"/>
      <c r="K45968" s="15"/>
    </row>
    <row r="45969" spans="8:11">
      <c r="H45969" s="15"/>
      <c r="K45969" s="15"/>
    </row>
    <row r="45970" spans="8:11">
      <c r="H45970" s="15"/>
      <c r="K45970" s="15"/>
    </row>
    <row r="45971" spans="8:11">
      <c r="H45971" s="15"/>
      <c r="K45971" s="15"/>
    </row>
    <row r="45972" spans="8:11">
      <c r="H45972" s="15"/>
      <c r="K45972" s="15"/>
    </row>
    <row r="45973" spans="8:11">
      <c r="H45973" s="15"/>
      <c r="K45973" s="15"/>
    </row>
    <row r="45974" spans="8:11">
      <c r="H45974" s="15"/>
      <c r="K45974" s="15"/>
    </row>
    <row r="45975" spans="8:11">
      <c r="H45975" s="15"/>
      <c r="K45975" s="15"/>
    </row>
    <row r="45976" spans="8:11">
      <c r="H45976" s="15"/>
      <c r="K45976" s="15"/>
    </row>
    <row r="45977" spans="8:11">
      <c r="H45977" s="15"/>
      <c r="K45977" s="15"/>
    </row>
    <row r="45978" spans="8:11">
      <c r="H45978" s="15"/>
      <c r="K45978" s="15"/>
    </row>
    <row r="45979" spans="8:11">
      <c r="H45979" s="15"/>
      <c r="K45979" s="15"/>
    </row>
    <row r="45980" spans="8:11">
      <c r="H45980" s="15"/>
      <c r="K45980" s="15"/>
    </row>
    <row r="45981" spans="8:11">
      <c r="H45981" s="15"/>
      <c r="K45981" s="15"/>
    </row>
    <row r="45982" spans="8:11">
      <c r="H45982" s="15"/>
      <c r="K45982" s="15"/>
    </row>
    <row r="45983" spans="8:11">
      <c r="H45983" s="15"/>
      <c r="K45983" s="15"/>
    </row>
    <row r="45984" spans="8:11">
      <c r="H45984" s="15"/>
      <c r="K45984" s="15"/>
    </row>
    <row r="45985" spans="8:11">
      <c r="H45985" s="15"/>
      <c r="K45985" s="15"/>
    </row>
    <row r="45986" spans="8:11">
      <c r="H45986" s="15"/>
      <c r="K45986" s="15"/>
    </row>
    <row r="45987" spans="8:11">
      <c r="H45987" s="15"/>
      <c r="K45987" s="15"/>
    </row>
    <row r="45988" spans="8:11">
      <c r="H45988" s="15"/>
      <c r="K45988" s="15"/>
    </row>
    <row r="45989" spans="8:11">
      <c r="H45989" s="15"/>
      <c r="K45989" s="15"/>
    </row>
    <row r="45990" spans="8:11">
      <c r="H45990" s="15"/>
      <c r="K45990" s="15"/>
    </row>
    <row r="45991" spans="8:11">
      <c r="H45991" s="15"/>
      <c r="K45991" s="15"/>
    </row>
    <row r="45992" spans="8:11">
      <c r="H45992" s="15"/>
      <c r="K45992" s="15"/>
    </row>
    <row r="45993" spans="8:11">
      <c r="H45993" s="15"/>
      <c r="K45993" s="15"/>
    </row>
    <row r="45994" spans="8:11">
      <c r="H45994" s="15"/>
      <c r="K45994" s="15"/>
    </row>
    <row r="45995" spans="8:11">
      <c r="H45995" s="15"/>
      <c r="K45995" s="15"/>
    </row>
    <row r="45996" spans="8:11">
      <c r="H45996" s="15"/>
      <c r="K45996" s="15"/>
    </row>
    <row r="45997" spans="8:11">
      <c r="H45997" s="15"/>
      <c r="K45997" s="15"/>
    </row>
    <row r="45998" spans="8:11">
      <c r="H45998" s="15"/>
      <c r="K45998" s="15"/>
    </row>
    <row r="45999" spans="8:11">
      <c r="H45999" s="15"/>
      <c r="K45999" s="15"/>
    </row>
    <row r="46000" spans="8:11">
      <c r="H46000" s="15"/>
      <c r="K46000" s="15"/>
    </row>
    <row r="46001" spans="8:11">
      <c r="H46001" s="15"/>
      <c r="K46001" s="15"/>
    </row>
    <row r="46002" spans="8:11">
      <c r="H46002" s="15"/>
      <c r="K46002" s="15"/>
    </row>
    <row r="46003" spans="8:11">
      <c r="H46003" s="15"/>
      <c r="K46003" s="15"/>
    </row>
    <row r="46004" spans="8:11">
      <c r="H46004" s="15"/>
      <c r="K46004" s="15"/>
    </row>
    <row r="46005" spans="8:11">
      <c r="H46005" s="15"/>
      <c r="K46005" s="15"/>
    </row>
    <row r="46006" spans="8:11">
      <c r="H46006" s="15"/>
      <c r="K46006" s="15"/>
    </row>
    <row r="46007" spans="8:11">
      <c r="H46007" s="15"/>
      <c r="K46007" s="15"/>
    </row>
    <row r="46008" spans="8:11">
      <c r="H46008" s="15"/>
      <c r="K46008" s="15"/>
    </row>
    <row r="46009" spans="8:11">
      <c r="H46009" s="15"/>
      <c r="K46009" s="15"/>
    </row>
    <row r="46010" spans="8:11">
      <c r="H46010" s="15"/>
      <c r="K46010" s="15"/>
    </row>
    <row r="46011" spans="8:11">
      <c r="H46011" s="15"/>
      <c r="K46011" s="15"/>
    </row>
    <row r="46012" spans="8:11">
      <c r="H46012" s="15"/>
      <c r="K46012" s="15"/>
    </row>
    <row r="46013" spans="8:11">
      <c r="H46013" s="15"/>
      <c r="K46013" s="15"/>
    </row>
    <row r="46014" spans="8:11">
      <c r="H46014" s="15"/>
      <c r="K46014" s="15"/>
    </row>
    <row r="46015" spans="8:11">
      <c r="H46015" s="15"/>
      <c r="K46015" s="15"/>
    </row>
    <row r="46016" spans="8:11">
      <c r="H46016" s="15"/>
      <c r="K46016" s="15"/>
    </row>
    <row r="46017" spans="8:11">
      <c r="H46017" s="15"/>
      <c r="K46017" s="15"/>
    </row>
    <row r="46018" spans="8:11">
      <c r="H46018" s="15"/>
      <c r="K46018" s="15"/>
    </row>
    <row r="46019" spans="8:11">
      <c r="H46019" s="15"/>
      <c r="K46019" s="15"/>
    </row>
    <row r="46020" spans="8:11">
      <c r="H46020" s="15"/>
      <c r="K46020" s="15"/>
    </row>
    <row r="46021" spans="8:11">
      <c r="H46021" s="15"/>
      <c r="K46021" s="15"/>
    </row>
    <row r="46022" spans="8:11">
      <c r="H46022" s="15"/>
      <c r="K46022" s="15"/>
    </row>
    <row r="46023" spans="8:11">
      <c r="H46023" s="15"/>
      <c r="K46023" s="15"/>
    </row>
    <row r="46024" spans="8:11">
      <c r="H46024" s="15"/>
      <c r="K46024" s="15"/>
    </row>
    <row r="46025" spans="8:11">
      <c r="H46025" s="15"/>
      <c r="K46025" s="15"/>
    </row>
    <row r="46026" spans="8:11">
      <c r="H46026" s="15"/>
      <c r="K46026" s="15"/>
    </row>
    <row r="46027" spans="8:11">
      <c r="H46027" s="15"/>
      <c r="K46027" s="15"/>
    </row>
    <row r="46028" spans="8:11">
      <c r="H46028" s="15"/>
      <c r="K46028" s="15"/>
    </row>
    <row r="46029" spans="8:11">
      <c r="H46029" s="15"/>
      <c r="K46029" s="15"/>
    </row>
    <row r="46030" spans="8:11">
      <c r="H46030" s="15"/>
      <c r="K46030" s="15"/>
    </row>
    <row r="46031" spans="8:11">
      <c r="H46031" s="15"/>
      <c r="K46031" s="15"/>
    </row>
    <row r="46032" spans="8:11">
      <c r="H46032" s="15"/>
      <c r="K46032" s="15"/>
    </row>
    <row r="46033" spans="8:11">
      <c r="H46033" s="15"/>
      <c r="K46033" s="15"/>
    </row>
    <row r="46034" spans="8:11">
      <c r="H46034" s="15"/>
      <c r="K46034" s="15"/>
    </row>
    <row r="46035" spans="8:11">
      <c r="H46035" s="15"/>
      <c r="K46035" s="15"/>
    </row>
    <row r="46036" spans="8:11">
      <c r="H46036" s="15"/>
      <c r="K46036" s="15"/>
    </row>
    <row r="46037" spans="8:11">
      <c r="H46037" s="15"/>
      <c r="K46037" s="15"/>
    </row>
    <row r="46038" spans="8:11">
      <c r="H46038" s="15"/>
      <c r="K46038" s="15"/>
    </row>
    <row r="46039" spans="8:11">
      <c r="H46039" s="15"/>
      <c r="K46039" s="15"/>
    </row>
    <row r="46040" spans="8:11">
      <c r="H46040" s="15"/>
      <c r="K46040" s="15"/>
    </row>
    <row r="46041" spans="8:11">
      <c r="H46041" s="15"/>
      <c r="K46041" s="15"/>
    </row>
    <row r="46042" spans="8:11">
      <c r="H46042" s="15"/>
      <c r="K46042" s="15"/>
    </row>
    <row r="46043" spans="8:11">
      <c r="H46043" s="15"/>
      <c r="K46043" s="15"/>
    </row>
    <row r="46044" spans="8:11">
      <c r="H46044" s="15"/>
      <c r="K46044" s="15"/>
    </row>
    <row r="46045" spans="8:11">
      <c r="H46045" s="15"/>
      <c r="K46045" s="15"/>
    </row>
    <row r="46046" spans="8:11">
      <c r="H46046" s="15"/>
      <c r="K46046" s="15"/>
    </row>
    <row r="46047" spans="8:11">
      <c r="H46047" s="15"/>
      <c r="K46047" s="15"/>
    </row>
    <row r="46048" spans="8:11">
      <c r="H46048" s="15"/>
      <c r="K46048" s="15"/>
    </row>
    <row r="46049" spans="8:11">
      <c r="H46049" s="15"/>
      <c r="K46049" s="15"/>
    </row>
    <row r="46050" spans="8:11">
      <c r="H46050" s="15"/>
      <c r="K46050" s="15"/>
    </row>
    <row r="46051" spans="8:11">
      <c r="H46051" s="15"/>
      <c r="K46051" s="15"/>
    </row>
    <row r="46052" spans="8:11">
      <c r="H46052" s="15"/>
      <c r="K46052" s="15"/>
    </row>
    <row r="46053" spans="8:11">
      <c r="H46053" s="15"/>
      <c r="K46053" s="15"/>
    </row>
    <row r="46054" spans="8:11">
      <c r="H46054" s="15"/>
      <c r="K46054" s="15"/>
    </row>
    <row r="46055" spans="8:11">
      <c r="H46055" s="15"/>
      <c r="K46055" s="15"/>
    </row>
    <row r="46056" spans="8:11">
      <c r="H46056" s="15"/>
      <c r="K46056" s="15"/>
    </row>
    <row r="46057" spans="8:11">
      <c r="H46057" s="15"/>
      <c r="K46057" s="15"/>
    </row>
    <row r="46058" spans="8:11">
      <c r="H46058" s="15"/>
      <c r="K46058" s="15"/>
    </row>
    <row r="46059" spans="8:11">
      <c r="H46059" s="15"/>
      <c r="K46059" s="15"/>
    </row>
    <row r="46060" spans="8:11">
      <c r="H46060" s="15"/>
      <c r="K46060" s="15"/>
    </row>
    <row r="46061" spans="8:11">
      <c r="H46061" s="15"/>
      <c r="K46061" s="15"/>
    </row>
    <row r="46062" spans="8:11">
      <c r="H46062" s="15"/>
      <c r="K46062" s="15"/>
    </row>
    <row r="46063" spans="8:11">
      <c r="H46063" s="15"/>
      <c r="K46063" s="15"/>
    </row>
    <row r="46064" spans="8:11">
      <c r="H46064" s="15"/>
      <c r="K46064" s="15"/>
    </row>
    <row r="46065" spans="8:11">
      <c r="H46065" s="15"/>
      <c r="K46065" s="15"/>
    </row>
    <row r="46066" spans="8:11">
      <c r="H46066" s="15"/>
      <c r="K46066" s="15"/>
    </row>
    <row r="46067" spans="8:11">
      <c r="H46067" s="15"/>
      <c r="K46067" s="15"/>
    </row>
    <row r="46068" spans="8:11">
      <c r="H46068" s="15"/>
      <c r="K46068" s="15"/>
    </row>
    <row r="46069" spans="8:11">
      <c r="H46069" s="15"/>
      <c r="K46069" s="15"/>
    </row>
    <row r="46070" spans="8:11">
      <c r="H46070" s="15"/>
      <c r="K46070" s="15"/>
    </row>
    <row r="46071" spans="8:11">
      <c r="H46071" s="15"/>
      <c r="K46071" s="15"/>
    </row>
    <row r="46072" spans="8:11">
      <c r="H46072" s="15"/>
      <c r="K46072" s="15"/>
    </row>
    <row r="46073" spans="8:11">
      <c r="H46073" s="15"/>
      <c r="K46073" s="15"/>
    </row>
    <row r="46074" spans="8:11">
      <c r="H46074" s="15"/>
      <c r="K46074" s="15"/>
    </row>
    <row r="46075" spans="8:11">
      <c r="H46075" s="15"/>
      <c r="K46075" s="15"/>
    </row>
    <row r="46076" spans="8:11">
      <c r="H46076" s="15"/>
      <c r="K46076" s="15"/>
    </row>
    <row r="46077" spans="8:11">
      <c r="H46077" s="15"/>
      <c r="K46077" s="15"/>
    </row>
    <row r="46078" spans="8:11">
      <c r="H46078" s="15"/>
      <c r="K46078" s="15"/>
    </row>
    <row r="46079" spans="8:11">
      <c r="H46079" s="15"/>
      <c r="K46079" s="15"/>
    </row>
    <row r="46080" spans="8:11">
      <c r="H46080" s="15"/>
      <c r="K46080" s="15"/>
    </row>
    <row r="46081" spans="8:11">
      <c r="H46081" s="15"/>
      <c r="K46081" s="15"/>
    </row>
    <row r="46082" spans="8:11">
      <c r="H46082" s="15"/>
      <c r="K46082" s="15"/>
    </row>
    <row r="46083" spans="8:11">
      <c r="H46083" s="15"/>
      <c r="K46083" s="15"/>
    </row>
    <row r="46084" spans="8:11">
      <c r="H46084" s="15"/>
      <c r="K46084" s="15"/>
    </row>
    <row r="46085" spans="8:11">
      <c r="H46085" s="15"/>
      <c r="K46085" s="15"/>
    </row>
    <row r="46086" spans="8:11">
      <c r="H46086" s="15"/>
      <c r="K46086" s="15"/>
    </row>
    <row r="46087" spans="8:11">
      <c r="H46087" s="15"/>
      <c r="K46087" s="15"/>
    </row>
    <row r="46088" spans="8:11">
      <c r="H46088" s="15"/>
      <c r="K46088" s="15"/>
    </row>
    <row r="46089" spans="8:11">
      <c r="H46089" s="15"/>
      <c r="K46089" s="15"/>
    </row>
    <row r="46090" spans="8:11">
      <c r="H46090" s="15"/>
      <c r="K46090" s="15"/>
    </row>
    <row r="46091" spans="8:11">
      <c r="H46091" s="15"/>
      <c r="K46091" s="15"/>
    </row>
    <row r="46092" spans="8:11">
      <c r="H46092" s="15"/>
      <c r="K46092" s="15"/>
    </row>
    <row r="46093" spans="8:11">
      <c r="H46093" s="15"/>
      <c r="K46093" s="15"/>
    </row>
    <row r="46094" spans="8:11">
      <c r="H46094" s="15"/>
      <c r="K46094" s="15"/>
    </row>
    <row r="46095" spans="8:11">
      <c r="H46095" s="15"/>
      <c r="K46095" s="15"/>
    </row>
    <row r="46096" spans="8:11">
      <c r="H46096" s="15"/>
      <c r="K46096" s="15"/>
    </row>
    <row r="46097" spans="8:11">
      <c r="H46097" s="15"/>
      <c r="K46097" s="15"/>
    </row>
    <row r="46098" spans="8:11">
      <c r="H46098" s="15"/>
      <c r="K46098" s="15"/>
    </row>
    <row r="46099" spans="8:11">
      <c r="H46099" s="15"/>
      <c r="K46099" s="15"/>
    </row>
    <row r="46100" spans="8:11">
      <c r="H46100" s="15"/>
      <c r="K46100" s="15"/>
    </row>
    <row r="46101" spans="8:11">
      <c r="H46101" s="15"/>
      <c r="K46101" s="15"/>
    </row>
    <row r="46102" spans="8:11">
      <c r="H46102" s="15"/>
      <c r="K46102" s="15"/>
    </row>
    <row r="46103" spans="8:11">
      <c r="H46103" s="15"/>
      <c r="K46103" s="15"/>
    </row>
    <row r="46104" spans="8:11">
      <c r="H46104" s="15"/>
      <c r="K46104" s="15"/>
    </row>
    <row r="46105" spans="8:11">
      <c r="H46105" s="15"/>
      <c r="K46105" s="15"/>
    </row>
    <row r="46106" spans="8:11">
      <c r="H46106" s="15"/>
      <c r="K46106" s="15"/>
    </row>
    <row r="46107" spans="8:11">
      <c r="H46107" s="15"/>
      <c r="K46107" s="15"/>
    </row>
    <row r="46108" spans="8:11">
      <c r="H46108" s="15"/>
      <c r="K46108" s="15"/>
    </row>
    <row r="46109" spans="8:11">
      <c r="H46109" s="15"/>
      <c r="K46109" s="15"/>
    </row>
    <row r="46110" spans="8:11">
      <c r="H46110" s="15"/>
      <c r="K46110" s="15"/>
    </row>
    <row r="46111" spans="8:11">
      <c r="H46111" s="15"/>
      <c r="K46111" s="15"/>
    </row>
    <row r="46112" spans="8:11">
      <c r="H46112" s="15"/>
      <c r="K46112" s="15"/>
    </row>
    <row r="46113" spans="8:11">
      <c r="H46113" s="15"/>
      <c r="K46113" s="15"/>
    </row>
    <row r="46114" spans="8:11">
      <c r="H46114" s="15"/>
      <c r="K46114" s="15"/>
    </row>
    <row r="46115" spans="8:11">
      <c r="H46115" s="15"/>
      <c r="K46115" s="15"/>
    </row>
    <row r="46116" spans="8:11">
      <c r="H46116" s="15"/>
      <c r="K46116" s="15"/>
    </row>
    <row r="46117" spans="8:11">
      <c r="H46117" s="15"/>
      <c r="K46117" s="15"/>
    </row>
    <row r="46118" spans="8:11">
      <c r="H46118" s="15"/>
      <c r="K46118" s="15"/>
    </row>
    <row r="46119" spans="8:11">
      <c r="H46119" s="15"/>
      <c r="K46119" s="15"/>
    </row>
    <row r="46120" spans="8:11">
      <c r="H46120" s="15"/>
      <c r="K46120" s="15"/>
    </row>
    <row r="46121" spans="8:11">
      <c r="H46121" s="15"/>
      <c r="K46121" s="15"/>
    </row>
    <row r="46122" spans="8:11">
      <c r="H46122" s="15"/>
      <c r="K46122" s="15"/>
    </row>
    <row r="46123" spans="8:11">
      <c r="H46123" s="15"/>
      <c r="K46123" s="15"/>
    </row>
    <row r="46124" spans="8:11">
      <c r="H46124" s="15"/>
      <c r="K46124" s="15"/>
    </row>
    <row r="46125" spans="8:11">
      <c r="H46125" s="15"/>
      <c r="K46125" s="15"/>
    </row>
    <row r="46126" spans="8:11">
      <c r="H46126" s="15"/>
      <c r="K46126" s="15"/>
    </row>
    <row r="46127" spans="8:11">
      <c r="H46127" s="15"/>
      <c r="K46127" s="15"/>
    </row>
    <row r="46128" spans="8:11">
      <c r="H46128" s="15"/>
      <c r="K46128" s="15"/>
    </row>
    <row r="46129" spans="8:11">
      <c r="H46129" s="15"/>
      <c r="K46129" s="15"/>
    </row>
    <row r="46130" spans="8:11">
      <c r="H46130" s="15"/>
      <c r="K46130" s="15"/>
    </row>
    <row r="46131" spans="8:11">
      <c r="H46131" s="15"/>
      <c r="K46131" s="15"/>
    </row>
    <row r="46132" spans="8:11">
      <c r="H46132" s="15"/>
      <c r="K46132" s="15"/>
    </row>
    <row r="46133" spans="8:11">
      <c r="H46133" s="15"/>
      <c r="K46133" s="15"/>
    </row>
    <row r="46134" spans="8:11">
      <c r="H46134" s="15"/>
      <c r="K46134" s="15"/>
    </row>
    <row r="46135" spans="8:11">
      <c r="H46135" s="15"/>
      <c r="K46135" s="15"/>
    </row>
    <row r="46136" spans="8:11">
      <c r="H46136" s="15"/>
      <c r="K46136" s="15"/>
    </row>
    <row r="46137" spans="8:11">
      <c r="H46137" s="15"/>
      <c r="K46137" s="15"/>
    </row>
    <row r="46138" spans="8:11">
      <c r="H46138" s="15"/>
      <c r="K46138" s="15"/>
    </row>
    <row r="46139" spans="8:11">
      <c r="H46139" s="15"/>
      <c r="K46139" s="15"/>
    </row>
    <row r="46140" spans="8:11">
      <c r="H46140" s="15"/>
      <c r="K46140" s="15"/>
    </row>
    <row r="46141" spans="8:11">
      <c r="H46141" s="15"/>
      <c r="K46141" s="15"/>
    </row>
    <row r="46142" spans="8:11">
      <c r="H46142" s="15"/>
      <c r="K46142" s="15"/>
    </row>
    <row r="46143" spans="8:11">
      <c r="H46143" s="15"/>
      <c r="K46143" s="15"/>
    </row>
    <row r="46144" spans="8:11">
      <c r="H46144" s="15"/>
      <c r="K46144" s="15"/>
    </row>
    <row r="46145" spans="8:11">
      <c r="H46145" s="15"/>
      <c r="K46145" s="15"/>
    </row>
    <row r="46146" spans="8:11">
      <c r="H46146" s="15"/>
      <c r="K46146" s="15"/>
    </row>
    <row r="46147" spans="8:11">
      <c r="H46147" s="15"/>
      <c r="K46147" s="15"/>
    </row>
    <row r="46148" spans="8:11">
      <c r="H46148" s="15"/>
      <c r="K46148" s="15"/>
    </row>
    <row r="46149" spans="8:11">
      <c r="H46149" s="15"/>
      <c r="K46149" s="15"/>
    </row>
    <row r="46150" spans="8:11">
      <c r="H46150" s="15"/>
      <c r="K46150" s="15"/>
    </row>
    <row r="46151" spans="8:11">
      <c r="H46151" s="15"/>
      <c r="K46151" s="15"/>
    </row>
    <row r="46152" spans="8:11">
      <c r="H46152" s="15"/>
      <c r="K46152" s="15"/>
    </row>
    <row r="46153" spans="8:11">
      <c r="H46153" s="15"/>
      <c r="K46153" s="15"/>
    </row>
    <row r="46154" spans="8:11">
      <c r="H46154" s="15"/>
      <c r="K46154" s="15"/>
    </row>
    <row r="46155" spans="8:11">
      <c r="H46155" s="15"/>
      <c r="K46155" s="15"/>
    </row>
    <row r="46156" spans="8:11">
      <c r="H46156" s="15"/>
      <c r="K46156" s="15"/>
    </row>
    <row r="46157" spans="8:11">
      <c r="H46157" s="15"/>
      <c r="K46157" s="15"/>
    </row>
    <row r="46158" spans="8:11">
      <c r="H46158" s="15"/>
      <c r="K46158" s="15"/>
    </row>
    <row r="46159" spans="8:11">
      <c r="H46159" s="15"/>
      <c r="K46159" s="15"/>
    </row>
    <row r="46160" spans="8:11">
      <c r="H46160" s="15"/>
      <c r="K46160" s="15"/>
    </row>
    <row r="46161" spans="8:11">
      <c r="H46161" s="15"/>
      <c r="K46161" s="15"/>
    </row>
    <row r="46162" spans="8:11">
      <c r="H46162" s="15"/>
      <c r="K46162" s="15"/>
    </row>
    <row r="46163" spans="8:11">
      <c r="H46163" s="15"/>
      <c r="K46163" s="15"/>
    </row>
    <row r="46164" spans="8:11">
      <c r="H46164" s="15"/>
      <c r="K46164" s="15"/>
    </row>
    <row r="46165" spans="8:11">
      <c r="H46165" s="15"/>
      <c r="K46165" s="15"/>
    </row>
    <row r="46166" spans="8:11">
      <c r="H46166" s="15"/>
      <c r="K46166" s="15"/>
    </row>
    <row r="46167" spans="8:11">
      <c r="H46167" s="15"/>
      <c r="K46167" s="15"/>
    </row>
    <row r="46168" spans="8:11">
      <c r="H46168" s="15"/>
      <c r="K46168" s="15"/>
    </row>
    <row r="46169" spans="8:11">
      <c r="H46169" s="15"/>
      <c r="K46169" s="15"/>
    </row>
    <row r="46170" spans="8:11">
      <c r="H46170" s="15"/>
      <c r="K46170" s="15"/>
    </row>
    <row r="46171" spans="8:11">
      <c r="H46171" s="15"/>
      <c r="K46171" s="15"/>
    </row>
    <row r="46172" spans="8:11">
      <c r="H46172" s="15"/>
      <c r="K46172" s="15"/>
    </row>
    <row r="46173" spans="8:11">
      <c r="H46173" s="15"/>
      <c r="K46173" s="15"/>
    </row>
    <row r="46174" spans="8:11">
      <c r="H46174" s="15"/>
      <c r="K46174" s="15"/>
    </row>
    <row r="46175" spans="8:11">
      <c r="H46175" s="15"/>
      <c r="K46175" s="15"/>
    </row>
    <row r="46176" spans="8:11">
      <c r="H46176" s="15"/>
      <c r="K46176" s="15"/>
    </row>
    <row r="46177" spans="8:11">
      <c r="H46177" s="15"/>
      <c r="K46177" s="15"/>
    </row>
    <row r="46178" spans="8:11">
      <c r="H46178" s="15"/>
      <c r="K46178" s="15"/>
    </row>
    <row r="46179" spans="8:11">
      <c r="H46179" s="15"/>
      <c r="K46179" s="15"/>
    </row>
    <row r="46180" spans="8:11">
      <c r="H46180" s="15"/>
      <c r="K46180" s="15"/>
    </row>
    <row r="46181" spans="8:11">
      <c r="H46181" s="15"/>
      <c r="K46181" s="15"/>
    </row>
    <row r="46182" spans="8:11">
      <c r="H46182" s="15"/>
      <c r="K46182" s="15"/>
    </row>
    <row r="46183" spans="8:11">
      <c r="H46183" s="15"/>
      <c r="K46183" s="15"/>
    </row>
    <row r="46184" spans="8:11">
      <c r="H46184" s="15"/>
      <c r="K46184" s="15"/>
    </row>
    <row r="46185" spans="8:11">
      <c r="H46185" s="15"/>
      <c r="K46185" s="15"/>
    </row>
    <row r="46186" spans="8:11">
      <c r="H46186" s="15"/>
      <c r="K46186" s="15"/>
    </row>
    <row r="46187" spans="8:11">
      <c r="H46187" s="15"/>
      <c r="K46187" s="15"/>
    </row>
    <row r="46188" spans="8:11">
      <c r="H46188" s="15"/>
      <c r="K46188" s="15"/>
    </row>
    <row r="46189" spans="8:11">
      <c r="H46189" s="15"/>
      <c r="K46189" s="15"/>
    </row>
    <row r="46190" spans="8:11">
      <c r="H46190" s="15"/>
      <c r="K46190" s="15"/>
    </row>
    <row r="46191" spans="8:11">
      <c r="H46191" s="15"/>
      <c r="K46191" s="15"/>
    </row>
    <row r="46192" spans="8:11">
      <c r="H46192" s="15"/>
      <c r="K46192" s="15"/>
    </row>
    <row r="46193" spans="8:11">
      <c r="H46193" s="15"/>
      <c r="K46193" s="15"/>
    </row>
    <row r="46194" spans="8:11">
      <c r="H46194" s="15"/>
      <c r="K46194" s="15"/>
    </row>
    <row r="46195" spans="8:11">
      <c r="H46195" s="15"/>
      <c r="K46195" s="15"/>
    </row>
    <row r="46196" spans="8:11">
      <c r="H46196" s="15"/>
      <c r="K46196" s="15"/>
    </row>
    <row r="46197" spans="8:11">
      <c r="H46197" s="15"/>
      <c r="K46197" s="15"/>
    </row>
    <row r="46198" spans="8:11">
      <c r="H46198" s="15"/>
      <c r="K46198" s="15"/>
    </row>
    <row r="46199" spans="8:11">
      <c r="H46199" s="15"/>
      <c r="K46199" s="15"/>
    </row>
    <row r="46200" spans="8:11">
      <c r="H46200" s="15"/>
      <c r="K46200" s="15"/>
    </row>
    <row r="46201" spans="8:11">
      <c r="H46201" s="15"/>
      <c r="K46201" s="15"/>
    </row>
    <row r="46202" spans="8:11">
      <c r="H46202" s="15"/>
      <c r="K46202" s="15"/>
    </row>
    <row r="46203" spans="8:11">
      <c r="H46203" s="15"/>
      <c r="K46203" s="15"/>
    </row>
    <row r="46204" spans="8:11">
      <c r="H46204" s="15"/>
      <c r="K46204" s="15"/>
    </row>
    <row r="46205" spans="8:11">
      <c r="H46205" s="15"/>
      <c r="K46205" s="15"/>
    </row>
    <row r="46206" spans="8:11">
      <c r="H46206" s="15"/>
      <c r="K46206" s="15"/>
    </row>
    <row r="46207" spans="8:11">
      <c r="H46207" s="15"/>
      <c r="K46207" s="15"/>
    </row>
    <row r="46208" spans="8:11">
      <c r="H46208" s="15"/>
      <c r="K46208" s="15"/>
    </row>
    <row r="46209" spans="8:11">
      <c r="H46209" s="15"/>
      <c r="K46209" s="15"/>
    </row>
    <row r="46210" spans="8:11">
      <c r="H46210" s="15"/>
      <c r="K46210" s="15"/>
    </row>
    <row r="46211" spans="8:11">
      <c r="H46211" s="15"/>
      <c r="K46211" s="15"/>
    </row>
    <row r="46212" spans="8:11">
      <c r="H46212" s="15"/>
      <c r="K46212" s="15"/>
    </row>
    <row r="46213" spans="8:11">
      <c r="H46213" s="15"/>
      <c r="K46213" s="15"/>
    </row>
    <row r="46214" spans="8:11">
      <c r="H46214" s="15"/>
      <c r="K46214" s="15"/>
    </row>
    <row r="46215" spans="8:11">
      <c r="H46215" s="15"/>
      <c r="K46215" s="15"/>
    </row>
    <row r="46216" spans="8:11">
      <c r="H46216" s="15"/>
      <c r="K46216" s="15"/>
    </row>
    <row r="46217" spans="8:11">
      <c r="H46217" s="15"/>
      <c r="K46217" s="15"/>
    </row>
    <row r="46218" spans="8:11">
      <c r="H46218" s="15"/>
      <c r="K46218" s="15"/>
    </row>
    <row r="46219" spans="8:11">
      <c r="H46219" s="15"/>
      <c r="K46219" s="15"/>
    </row>
    <row r="46220" spans="8:11">
      <c r="H46220" s="15"/>
      <c r="K46220" s="15"/>
    </row>
    <row r="46221" spans="8:11">
      <c r="H46221" s="15"/>
      <c r="K46221" s="15"/>
    </row>
    <row r="46222" spans="8:11">
      <c r="H46222" s="15"/>
      <c r="K46222" s="15"/>
    </row>
    <row r="46223" spans="8:11">
      <c r="H46223" s="15"/>
      <c r="K46223" s="15"/>
    </row>
    <row r="46224" spans="8:11">
      <c r="H46224" s="15"/>
      <c r="K46224" s="15"/>
    </row>
    <row r="46225" spans="8:11">
      <c r="H46225" s="15"/>
      <c r="K46225" s="15"/>
    </row>
    <row r="46226" spans="8:11">
      <c r="H46226" s="15"/>
      <c r="K46226" s="15"/>
    </row>
    <row r="46227" spans="8:11">
      <c r="H46227" s="15"/>
      <c r="K46227" s="15"/>
    </row>
    <row r="46228" spans="8:11">
      <c r="H46228" s="15"/>
      <c r="K46228" s="15"/>
    </row>
    <row r="46229" spans="8:11">
      <c r="H46229" s="15"/>
      <c r="K46229" s="15"/>
    </row>
    <row r="46230" spans="8:11">
      <c r="H46230" s="15"/>
      <c r="K46230" s="15"/>
    </row>
    <row r="46231" spans="8:11">
      <c r="H46231" s="15"/>
      <c r="K46231" s="15"/>
    </row>
    <row r="46232" spans="8:11">
      <c r="H46232" s="15"/>
      <c r="K46232" s="15"/>
    </row>
    <row r="46233" spans="8:11">
      <c r="H46233" s="15"/>
      <c r="K46233" s="15"/>
    </row>
    <row r="46234" spans="8:11">
      <c r="H46234" s="15"/>
      <c r="K46234" s="15"/>
    </row>
    <row r="46235" spans="8:11">
      <c r="H46235" s="15"/>
      <c r="K46235" s="15"/>
    </row>
    <row r="46236" spans="8:11">
      <c r="H46236" s="15"/>
      <c r="K46236" s="15"/>
    </row>
    <row r="46237" spans="8:11">
      <c r="H46237" s="15"/>
      <c r="K46237" s="15"/>
    </row>
    <row r="46238" spans="8:11">
      <c r="H46238" s="15"/>
      <c r="K46238" s="15"/>
    </row>
    <row r="46239" spans="8:11">
      <c r="H46239" s="15"/>
      <c r="K46239" s="15"/>
    </row>
    <row r="46240" spans="8:11">
      <c r="H46240" s="15"/>
      <c r="K46240" s="15"/>
    </row>
    <row r="46241" spans="8:11">
      <c r="H46241" s="15"/>
      <c r="K46241" s="15"/>
    </row>
    <row r="46242" spans="8:11">
      <c r="H46242" s="15"/>
      <c r="K46242" s="15"/>
    </row>
    <row r="46243" spans="8:11">
      <c r="H46243" s="15"/>
      <c r="K46243" s="15"/>
    </row>
    <row r="46244" spans="8:11">
      <c r="H46244" s="15"/>
      <c r="K46244" s="15"/>
    </row>
    <row r="46245" spans="8:11">
      <c r="H46245" s="15"/>
      <c r="K46245" s="15"/>
    </row>
    <row r="46246" spans="8:11">
      <c r="H46246" s="15"/>
      <c r="K46246" s="15"/>
    </row>
    <row r="46247" spans="8:11">
      <c r="H46247" s="15"/>
      <c r="K46247" s="15"/>
    </row>
    <row r="46248" spans="8:11">
      <c r="H46248" s="15"/>
      <c r="K46248" s="15"/>
    </row>
    <row r="46249" spans="8:11">
      <c r="H46249" s="15"/>
      <c r="K46249" s="15"/>
    </row>
    <row r="46250" spans="8:11">
      <c r="H46250" s="15"/>
      <c r="K46250" s="15"/>
    </row>
    <row r="46251" spans="8:11">
      <c r="H46251" s="15"/>
      <c r="K46251" s="15"/>
    </row>
    <row r="46252" spans="8:11">
      <c r="H46252" s="15"/>
      <c r="K46252" s="15"/>
    </row>
    <row r="46253" spans="8:11">
      <c r="H46253" s="15"/>
      <c r="K46253" s="15"/>
    </row>
    <row r="46254" spans="8:11">
      <c r="H46254" s="15"/>
      <c r="K46254" s="15"/>
    </row>
    <row r="46255" spans="8:11">
      <c r="H46255" s="15"/>
      <c r="K46255" s="15"/>
    </row>
    <row r="46256" spans="8:11">
      <c r="H46256" s="15"/>
      <c r="K46256" s="15"/>
    </row>
    <row r="46257" spans="8:11">
      <c r="H46257" s="15"/>
      <c r="K46257" s="15"/>
    </row>
    <row r="46258" spans="8:11">
      <c r="H46258" s="15"/>
      <c r="K46258" s="15"/>
    </row>
    <row r="46259" spans="8:11">
      <c r="H46259" s="15"/>
      <c r="K46259" s="15"/>
    </row>
    <row r="46260" spans="8:11">
      <c r="H46260" s="15"/>
      <c r="K46260" s="15"/>
    </row>
    <row r="46261" spans="8:11">
      <c r="H46261" s="15"/>
      <c r="K46261" s="15"/>
    </row>
    <row r="46262" spans="8:11">
      <c r="H46262" s="15"/>
      <c r="K46262" s="15"/>
    </row>
    <row r="46263" spans="8:11">
      <c r="H46263" s="15"/>
      <c r="K46263" s="15"/>
    </row>
    <row r="46264" spans="8:11">
      <c r="H46264" s="15"/>
      <c r="K46264" s="15"/>
    </row>
    <row r="46265" spans="8:11">
      <c r="H46265" s="15"/>
      <c r="K46265" s="15"/>
    </row>
    <row r="46266" spans="8:11">
      <c r="H46266" s="15"/>
      <c r="K46266" s="15"/>
    </row>
    <row r="46267" spans="8:11">
      <c r="H46267" s="15"/>
      <c r="K46267" s="15"/>
    </row>
    <row r="46268" spans="8:11">
      <c r="H46268" s="15"/>
      <c r="K46268" s="15"/>
    </row>
    <row r="46269" spans="8:11">
      <c r="H46269" s="15"/>
      <c r="K46269" s="15"/>
    </row>
    <row r="46270" spans="8:11">
      <c r="H46270" s="15"/>
      <c r="K46270" s="15"/>
    </row>
    <row r="46271" spans="8:11">
      <c r="H46271" s="15"/>
      <c r="K46271" s="15"/>
    </row>
    <row r="46272" spans="8:11">
      <c r="H46272" s="15"/>
      <c r="K46272" s="15"/>
    </row>
    <row r="46273" spans="8:11">
      <c r="H46273" s="15"/>
      <c r="K46273" s="15"/>
    </row>
    <row r="46274" spans="8:11">
      <c r="H46274" s="15"/>
      <c r="K46274" s="15"/>
    </row>
    <row r="46275" spans="8:11">
      <c r="H46275" s="15"/>
      <c r="K46275" s="15"/>
    </row>
    <row r="46276" spans="8:11">
      <c r="H46276" s="15"/>
      <c r="K46276" s="15"/>
    </row>
    <row r="46277" spans="8:11">
      <c r="H46277" s="15"/>
      <c r="K46277" s="15"/>
    </row>
    <row r="46278" spans="8:11">
      <c r="H46278" s="15"/>
      <c r="K46278" s="15"/>
    </row>
    <row r="46279" spans="8:11">
      <c r="H46279" s="15"/>
      <c r="K46279" s="15"/>
    </row>
    <row r="46280" spans="8:11">
      <c r="H46280" s="15"/>
      <c r="K46280" s="15"/>
    </row>
    <row r="46281" spans="8:11">
      <c r="H46281" s="15"/>
      <c r="K46281" s="15"/>
    </row>
    <row r="46282" spans="8:11">
      <c r="H46282" s="15"/>
      <c r="K46282" s="15"/>
    </row>
    <row r="46283" spans="8:11">
      <c r="H46283" s="15"/>
      <c r="K46283" s="15"/>
    </row>
    <row r="46284" spans="8:11">
      <c r="H46284" s="15"/>
      <c r="K46284" s="15"/>
    </row>
    <row r="46285" spans="8:11">
      <c r="H46285" s="15"/>
      <c r="K46285" s="15"/>
    </row>
    <row r="46286" spans="8:11">
      <c r="H46286" s="15"/>
      <c r="K46286" s="15"/>
    </row>
    <row r="46287" spans="8:11">
      <c r="H46287" s="15"/>
      <c r="K46287" s="15"/>
    </row>
    <row r="46288" spans="8:11">
      <c r="H46288" s="15"/>
      <c r="K46288" s="15"/>
    </row>
    <row r="46289" spans="8:11">
      <c r="H46289" s="15"/>
      <c r="K46289" s="15"/>
    </row>
    <row r="46290" spans="8:11">
      <c r="H46290" s="15"/>
      <c r="K46290" s="15"/>
    </row>
    <row r="46291" spans="8:11">
      <c r="H46291" s="15"/>
      <c r="K46291" s="15"/>
    </row>
    <row r="46292" spans="8:11">
      <c r="H46292" s="15"/>
      <c r="K46292" s="15"/>
    </row>
    <row r="46293" spans="8:11">
      <c r="H46293" s="15"/>
      <c r="K46293" s="15"/>
    </row>
    <row r="46294" spans="8:11">
      <c r="H46294" s="15"/>
      <c r="K46294" s="15"/>
    </row>
    <row r="46295" spans="8:11">
      <c r="H46295" s="15"/>
      <c r="K46295" s="15"/>
    </row>
    <row r="46296" spans="8:11">
      <c r="H46296" s="15"/>
      <c r="K46296" s="15"/>
    </row>
    <row r="46297" spans="8:11">
      <c r="H46297" s="15"/>
      <c r="K46297" s="15"/>
    </row>
    <row r="46298" spans="8:11">
      <c r="H46298" s="15"/>
      <c r="K46298" s="15"/>
    </row>
    <row r="46299" spans="8:11">
      <c r="H46299" s="15"/>
      <c r="K46299" s="15"/>
    </row>
    <row r="46300" spans="8:11">
      <c r="H46300" s="15"/>
      <c r="K46300" s="15"/>
    </row>
    <row r="46301" spans="8:11">
      <c r="H46301" s="15"/>
      <c r="K46301" s="15"/>
    </row>
    <row r="46302" spans="8:11">
      <c r="H46302" s="15"/>
      <c r="K46302" s="15"/>
    </row>
    <row r="46303" spans="8:11">
      <c r="H46303" s="15"/>
      <c r="K46303" s="15"/>
    </row>
    <row r="46304" spans="8:11">
      <c r="H46304" s="15"/>
      <c r="K46304" s="15"/>
    </row>
    <row r="46305" spans="8:11">
      <c r="H46305" s="15"/>
      <c r="K46305" s="15"/>
    </row>
    <row r="46306" spans="8:11">
      <c r="H46306" s="15"/>
      <c r="K46306" s="15"/>
    </row>
    <row r="46307" spans="8:11">
      <c r="H46307" s="15"/>
      <c r="K46307" s="15"/>
    </row>
    <row r="46308" spans="8:11">
      <c r="H46308" s="15"/>
      <c r="K46308" s="15"/>
    </row>
    <row r="46309" spans="8:11">
      <c r="H46309" s="15"/>
      <c r="K46309" s="15"/>
    </row>
    <row r="46310" spans="8:11">
      <c r="H46310" s="15"/>
      <c r="K46310" s="15"/>
    </row>
    <row r="46311" spans="8:11">
      <c r="H46311" s="15"/>
      <c r="K46311" s="15"/>
    </row>
    <row r="46312" spans="8:11">
      <c r="H46312" s="15"/>
      <c r="K46312" s="15"/>
    </row>
    <row r="46313" spans="8:11">
      <c r="H46313" s="15"/>
      <c r="K46313" s="15"/>
    </row>
    <row r="46314" spans="8:11">
      <c r="H46314" s="15"/>
      <c r="K46314" s="15"/>
    </row>
    <row r="46315" spans="8:11">
      <c r="H46315" s="15"/>
      <c r="K46315" s="15"/>
    </row>
    <row r="46316" spans="8:11">
      <c r="H46316" s="15"/>
      <c r="K46316" s="15"/>
    </row>
    <row r="46317" spans="8:11">
      <c r="H46317" s="15"/>
      <c r="K46317" s="15"/>
    </row>
    <row r="46318" spans="8:11">
      <c r="H46318" s="15"/>
      <c r="K46318" s="15"/>
    </row>
    <row r="46319" spans="8:11">
      <c r="H46319" s="15"/>
      <c r="K46319" s="15"/>
    </row>
    <row r="46320" spans="8:11">
      <c r="H46320" s="15"/>
      <c r="K46320" s="15"/>
    </row>
    <row r="46321" spans="8:11">
      <c r="H46321" s="15"/>
      <c r="K46321" s="15"/>
    </row>
    <row r="46322" spans="8:11">
      <c r="H46322" s="15"/>
      <c r="K46322" s="15"/>
    </row>
    <row r="46323" spans="8:11">
      <c r="H46323" s="15"/>
      <c r="K46323" s="15"/>
    </row>
    <row r="46324" spans="8:11">
      <c r="H46324" s="15"/>
      <c r="K46324" s="15"/>
    </row>
    <row r="46325" spans="8:11">
      <c r="H46325" s="15"/>
      <c r="K46325" s="15"/>
    </row>
    <row r="46326" spans="8:11">
      <c r="H46326" s="15"/>
      <c r="K46326" s="15"/>
    </row>
    <row r="46327" spans="8:11">
      <c r="H46327" s="15"/>
      <c r="K46327" s="15"/>
    </row>
    <row r="46328" spans="8:11">
      <c r="H46328" s="15"/>
      <c r="K46328" s="15"/>
    </row>
    <row r="46329" spans="8:11">
      <c r="H46329" s="15"/>
      <c r="K46329" s="15"/>
    </row>
    <row r="46330" spans="8:11">
      <c r="H46330" s="15"/>
      <c r="K46330" s="15"/>
    </row>
    <row r="46331" spans="8:11">
      <c r="H46331" s="15"/>
      <c r="K46331" s="15"/>
    </row>
    <row r="46332" spans="8:11">
      <c r="H46332" s="15"/>
      <c r="K46332" s="15"/>
    </row>
    <row r="46333" spans="8:11">
      <c r="H46333" s="15"/>
      <c r="K46333" s="15"/>
    </row>
    <row r="46334" spans="8:11">
      <c r="H46334" s="15"/>
      <c r="K46334" s="15"/>
    </row>
    <row r="46335" spans="8:11">
      <c r="H46335" s="15"/>
      <c r="K46335" s="15"/>
    </row>
    <row r="46336" spans="8:11">
      <c r="H46336" s="15"/>
      <c r="K46336" s="15"/>
    </row>
    <row r="46337" spans="8:11">
      <c r="H46337" s="15"/>
      <c r="K46337" s="15"/>
    </row>
    <row r="46338" spans="8:11">
      <c r="H46338" s="15"/>
      <c r="K46338" s="15"/>
    </row>
    <row r="46339" spans="8:11">
      <c r="H46339" s="15"/>
      <c r="K46339" s="15"/>
    </row>
    <row r="46340" spans="8:11">
      <c r="H46340" s="15"/>
      <c r="K46340" s="15"/>
    </row>
    <row r="46341" spans="8:11">
      <c r="H46341" s="15"/>
      <c r="K46341" s="15"/>
    </row>
    <row r="46342" spans="8:11">
      <c r="H46342" s="15"/>
      <c r="K46342" s="15"/>
    </row>
    <row r="46343" spans="8:11">
      <c r="H46343" s="15"/>
      <c r="K46343" s="15"/>
    </row>
    <row r="46344" spans="8:11">
      <c r="H46344" s="15"/>
      <c r="K46344" s="15"/>
    </row>
    <row r="46345" spans="8:11">
      <c r="H46345" s="15"/>
      <c r="K46345" s="15"/>
    </row>
    <row r="46346" spans="8:11">
      <c r="H46346" s="15"/>
      <c r="K46346" s="15"/>
    </row>
    <row r="46347" spans="8:11">
      <c r="H46347" s="15"/>
      <c r="K46347" s="15"/>
    </row>
    <row r="46348" spans="8:11">
      <c r="H46348" s="15"/>
      <c r="K46348" s="15"/>
    </row>
    <row r="46349" spans="8:11">
      <c r="H46349" s="15"/>
      <c r="K46349" s="15"/>
    </row>
    <row r="46350" spans="8:11">
      <c r="H46350" s="15"/>
      <c r="K46350" s="15"/>
    </row>
    <row r="46351" spans="8:11">
      <c r="H46351" s="15"/>
      <c r="K46351" s="15"/>
    </row>
    <row r="46352" spans="8:11">
      <c r="H46352" s="15"/>
      <c r="K46352" s="15"/>
    </row>
    <row r="46353" spans="8:11">
      <c r="H46353" s="15"/>
      <c r="K46353" s="15"/>
    </row>
    <row r="46354" spans="8:11">
      <c r="H46354" s="15"/>
      <c r="K46354" s="15"/>
    </row>
    <row r="46355" spans="8:11">
      <c r="H46355" s="15"/>
      <c r="K46355" s="15"/>
    </row>
    <row r="46356" spans="8:11">
      <c r="H46356" s="15"/>
      <c r="K46356" s="15"/>
    </row>
    <row r="46357" spans="8:11">
      <c r="H46357" s="15"/>
      <c r="K46357" s="15"/>
    </row>
    <row r="46358" spans="8:11">
      <c r="H46358" s="15"/>
      <c r="K46358" s="15"/>
    </row>
    <row r="46359" spans="8:11">
      <c r="H46359" s="15"/>
      <c r="K46359" s="15"/>
    </row>
    <row r="46360" spans="8:11">
      <c r="H46360" s="15"/>
      <c r="K46360" s="15"/>
    </row>
    <row r="46361" spans="8:11">
      <c r="H46361" s="15"/>
      <c r="K46361" s="15"/>
    </row>
    <row r="46362" spans="8:11">
      <c r="H46362" s="15"/>
      <c r="K46362" s="15"/>
    </row>
    <row r="46363" spans="8:11">
      <c r="H46363" s="15"/>
      <c r="K46363" s="15"/>
    </row>
    <row r="46364" spans="8:11">
      <c r="H46364" s="15"/>
      <c r="K46364" s="15"/>
    </row>
    <row r="46365" spans="8:11">
      <c r="H46365" s="15"/>
      <c r="K46365" s="15"/>
    </row>
    <row r="46366" spans="8:11">
      <c r="H46366" s="15"/>
      <c r="K46366" s="15"/>
    </row>
    <row r="46367" spans="8:11">
      <c r="H46367" s="15"/>
      <c r="K46367" s="15"/>
    </row>
    <row r="46368" spans="8:11">
      <c r="H46368" s="15"/>
      <c r="K46368" s="15"/>
    </row>
    <row r="46369" spans="8:11">
      <c r="H46369" s="15"/>
      <c r="K46369" s="15"/>
    </row>
    <row r="46370" spans="8:11">
      <c r="H46370" s="15"/>
      <c r="K46370" s="15"/>
    </row>
    <row r="46371" spans="8:11">
      <c r="H46371" s="15"/>
      <c r="K46371" s="15"/>
    </row>
    <row r="46372" spans="8:11">
      <c r="H46372" s="15"/>
      <c r="K46372" s="15"/>
    </row>
    <row r="46373" spans="8:11">
      <c r="H46373" s="15"/>
      <c r="K46373" s="15"/>
    </row>
    <row r="46374" spans="8:11">
      <c r="H46374" s="15"/>
      <c r="K46374" s="15"/>
    </row>
    <row r="46375" spans="8:11">
      <c r="H46375" s="15"/>
      <c r="K46375" s="15"/>
    </row>
    <row r="46376" spans="8:11">
      <c r="H46376" s="15"/>
      <c r="K46376" s="15"/>
    </row>
    <row r="46377" spans="8:11">
      <c r="H46377" s="15"/>
      <c r="K46377" s="15"/>
    </row>
    <row r="46378" spans="8:11">
      <c r="H46378" s="15"/>
      <c r="K46378" s="15"/>
    </row>
    <row r="46379" spans="8:11">
      <c r="H46379" s="15"/>
      <c r="K46379" s="15"/>
    </row>
    <row r="46380" spans="8:11">
      <c r="H46380" s="15"/>
      <c r="K46380" s="15"/>
    </row>
    <row r="46381" spans="8:11">
      <c r="H46381" s="15"/>
      <c r="K46381" s="15"/>
    </row>
    <row r="46382" spans="8:11">
      <c r="H46382" s="15"/>
      <c r="K46382" s="15"/>
    </row>
    <row r="46383" spans="8:11">
      <c r="H46383" s="15"/>
      <c r="K46383" s="15"/>
    </row>
    <row r="46384" spans="8:11">
      <c r="H46384" s="15"/>
      <c r="K46384" s="15"/>
    </row>
    <row r="46385" spans="8:11">
      <c r="H46385" s="15"/>
      <c r="K46385" s="15"/>
    </row>
    <row r="46386" spans="8:11">
      <c r="H46386" s="15"/>
      <c r="K46386" s="15"/>
    </row>
    <row r="46387" spans="8:11">
      <c r="H46387" s="15"/>
      <c r="K46387" s="15"/>
    </row>
    <row r="46388" spans="8:11">
      <c r="H46388" s="15"/>
      <c r="K46388" s="15"/>
    </row>
    <row r="46389" spans="8:11">
      <c r="H46389" s="15"/>
      <c r="K46389" s="15"/>
    </row>
    <row r="46390" spans="8:11">
      <c r="H46390" s="15"/>
      <c r="K46390" s="15"/>
    </row>
    <row r="46391" spans="8:11">
      <c r="H46391" s="15"/>
      <c r="K46391" s="15"/>
    </row>
    <row r="46392" spans="8:11">
      <c r="H46392" s="15"/>
      <c r="K46392" s="15"/>
    </row>
    <row r="46393" spans="8:11">
      <c r="H46393" s="15"/>
      <c r="K46393" s="15"/>
    </row>
    <row r="46394" spans="8:11">
      <c r="H46394" s="15"/>
      <c r="K46394" s="15"/>
    </row>
    <row r="46395" spans="8:11">
      <c r="H46395" s="15"/>
      <c r="K46395" s="15"/>
    </row>
    <row r="46396" spans="8:11">
      <c r="H46396" s="15"/>
      <c r="K46396" s="15"/>
    </row>
    <row r="46397" spans="8:11">
      <c r="H46397" s="15"/>
      <c r="K46397" s="15"/>
    </row>
    <row r="46398" spans="8:11">
      <c r="H46398" s="15"/>
      <c r="K46398" s="15"/>
    </row>
    <row r="46399" spans="8:11">
      <c r="H46399" s="15"/>
      <c r="K46399" s="15"/>
    </row>
    <row r="46400" spans="8:11">
      <c r="H46400" s="15"/>
      <c r="K46400" s="15"/>
    </row>
    <row r="46401" spans="8:11">
      <c r="H46401" s="15"/>
      <c r="K46401" s="15"/>
    </row>
    <row r="46402" spans="8:11">
      <c r="H46402" s="15"/>
      <c r="K46402" s="15"/>
    </row>
    <row r="46403" spans="8:11">
      <c r="H46403" s="15"/>
      <c r="K46403" s="15"/>
    </row>
    <row r="46404" spans="8:11">
      <c r="H46404" s="15"/>
      <c r="K46404" s="15"/>
    </row>
    <row r="46405" spans="8:11">
      <c r="H46405" s="15"/>
      <c r="K46405" s="15"/>
    </row>
    <row r="46406" spans="8:11">
      <c r="H46406" s="15"/>
      <c r="K46406" s="15"/>
    </row>
    <row r="46407" spans="8:11">
      <c r="H46407" s="15"/>
      <c r="K46407" s="15"/>
    </row>
    <row r="46408" spans="8:11">
      <c r="H46408" s="15"/>
      <c r="K46408" s="15"/>
    </row>
    <row r="46409" spans="8:11">
      <c r="H46409" s="15"/>
      <c r="K46409" s="15"/>
    </row>
    <row r="46410" spans="8:11">
      <c r="H46410" s="15"/>
      <c r="K46410" s="15"/>
    </row>
    <row r="46411" spans="8:11">
      <c r="H46411" s="15"/>
      <c r="K46411" s="15"/>
    </row>
    <row r="46412" spans="8:11">
      <c r="H46412" s="15"/>
      <c r="K46412" s="15"/>
    </row>
    <row r="46413" spans="8:11">
      <c r="H46413" s="15"/>
      <c r="K46413" s="15"/>
    </row>
    <row r="46414" spans="8:11">
      <c r="H46414" s="15"/>
      <c r="K46414" s="15"/>
    </row>
    <row r="46415" spans="8:11">
      <c r="H46415" s="15"/>
      <c r="K46415" s="15"/>
    </row>
    <row r="46416" spans="8:11">
      <c r="H46416" s="15"/>
      <c r="K46416" s="15"/>
    </row>
    <row r="46417" spans="8:11">
      <c r="H46417" s="15"/>
      <c r="K46417" s="15"/>
    </row>
    <row r="46418" spans="8:11">
      <c r="H46418" s="15"/>
      <c r="K46418" s="15"/>
    </row>
    <row r="46419" spans="8:11">
      <c r="H46419" s="15"/>
      <c r="K46419" s="15"/>
    </row>
    <row r="46420" spans="8:11">
      <c r="H46420" s="15"/>
      <c r="K46420" s="15"/>
    </row>
    <row r="46421" spans="8:11">
      <c r="H46421" s="15"/>
      <c r="K46421" s="15"/>
    </row>
    <row r="46422" spans="8:11">
      <c r="H46422" s="15"/>
      <c r="K46422" s="15"/>
    </row>
    <row r="46423" spans="8:11">
      <c r="H46423" s="15"/>
      <c r="K46423" s="15"/>
    </row>
    <row r="46424" spans="8:11">
      <c r="H46424" s="15"/>
      <c r="K46424" s="15"/>
    </row>
    <row r="46425" spans="8:11">
      <c r="H46425" s="15"/>
      <c r="K46425" s="15"/>
    </row>
    <row r="46426" spans="8:11">
      <c r="H46426" s="15"/>
      <c r="K46426" s="15"/>
    </row>
    <row r="46427" spans="8:11">
      <c r="H46427" s="15"/>
      <c r="K46427" s="15"/>
    </row>
    <row r="46428" spans="8:11">
      <c r="H46428" s="15"/>
      <c r="K46428" s="15"/>
    </row>
    <row r="46429" spans="8:11">
      <c r="H46429" s="15"/>
      <c r="K46429" s="15"/>
    </row>
    <row r="46430" spans="8:11">
      <c r="H46430" s="15"/>
      <c r="K46430" s="15"/>
    </row>
    <row r="46431" spans="8:11">
      <c r="H46431" s="15"/>
      <c r="K46431" s="15"/>
    </row>
    <row r="46432" spans="8:11">
      <c r="H46432" s="15"/>
      <c r="K46432" s="15"/>
    </row>
    <row r="46433" spans="8:11">
      <c r="H46433" s="15"/>
      <c r="K46433" s="15"/>
    </row>
    <row r="46434" spans="8:11">
      <c r="H46434" s="15"/>
      <c r="K46434" s="15"/>
    </row>
    <row r="46435" spans="8:11">
      <c r="H46435" s="15"/>
      <c r="K46435" s="15"/>
    </row>
    <row r="46436" spans="8:11">
      <c r="H46436" s="15"/>
      <c r="K46436" s="15"/>
    </row>
    <row r="46437" spans="8:11">
      <c r="H46437" s="15"/>
      <c r="K46437" s="15"/>
    </row>
    <row r="46438" spans="8:11">
      <c r="H46438" s="15"/>
      <c r="K46438" s="15"/>
    </row>
    <row r="46439" spans="8:11">
      <c r="H46439" s="15"/>
      <c r="K46439" s="15"/>
    </row>
    <row r="46440" spans="8:11">
      <c r="H46440" s="15"/>
      <c r="K46440" s="15"/>
    </row>
    <row r="46441" spans="8:11">
      <c r="H46441" s="15"/>
      <c r="K46441" s="15"/>
    </row>
    <row r="46442" spans="8:11">
      <c r="H46442" s="15"/>
      <c r="K46442" s="15"/>
    </row>
    <row r="46443" spans="8:11">
      <c r="H46443" s="15"/>
      <c r="K46443" s="15"/>
    </row>
    <row r="46444" spans="8:11">
      <c r="H46444" s="15"/>
      <c r="K46444" s="15"/>
    </row>
    <row r="46445" spans="8:11">
      <c r="H46445" s="15"/>
      <c r="K46445" s="15"/>
    </row>
    <row r="46446" spans="8:11">
      <c r="H46446" s="15"/>
      <c r="K46446" s="15"/>
    </row>
    <row r="46447" spans="8:11">
      <c r="H46447" s="15"/>
      <c r="K46447" s="15"/>
    </row>
    <row r="46448" spans="8:11">
      <c r="H46448" s="15"/>
      <c r="K46448" s="15"/>
    </row>
    <row r="46449" spans="8:11">
      <c r="H46449" s="15"/>
      <c r="K46449" s="15"/>
    </row>
    <row r="46450" spans="8:11">
      <c r="H46450" s="15"/>
      <c r="K46450" s="15"/>
    </row>
    <row r="46451" spans="8:11">
      <c r="H46451" s="15"/>
      <c r="K46451" s="15"/>
    </row>
    <row r="46452" spans="8:11">
      <c r="H46452" s="15"/>
      <c r="K46452" s="15"/>
    </row>
    <row r="46453" spans="8:11">
      <c r="H46453" s="15"/>
      <c r="K46453" s="15"/>
    </row>
    <row r="46454" spans="8:11">
      <c r="H46454" s="15"/>
      <c r="K46454" s="15"/>
    </row>
    <row r="46455" spans="8:11">
      <c r="H46455" s="15"/>
      <c r="K46455" s="15"/>
    </row>
    <row r="46456" spans="8:11">
      <c r="H46456" s="15"/>
      <c r="K46456" s="15"/>
    </row>
    <row r="46457" spans="8:11">
      <c r="H46457" s="15"/>
      <c r="K46457" s="15"/>
    </row>
    <row r="46458" spans="8:11">
      <c r="H46458" s="15"/>
      <c r="K46458" s="15"/>
    </row>
    <row r="46459" spans="8:11">
      <c r="H46459" s="15"/>
      <c r="K46459" s="15"/>
    </row>
    <row r="46460" spans="8:11">
      <c r="H46460" s="15"/>
      <c r="K46460" s="15"/>
    </row>
    <row r="46461" spans="8:11">
      <c r="H46461" s="15"/>
      <c r="K46461" s="15"/>
    </row>
    <row r="46462" spans="8:11">
      <c r="H46462" s="15"/>
      <c r="K46462" s="15"/>
    </row>
    <row r="46463" spans="8:11">
      <c r="H46463" s="15"/>
      <c r="K46463" s="15"/>
    </row>
    <row r="46464" spans="8:11">
      <c r="H46464" s="15"/>
      <c r="K46464" s="15"/>
    </row>
    <row r="46465" spans="8:11">
      <c r="H46465" s="15"/>
      <c r="K46465" s="15"/>
    </row>
    <row r="46466" spans="8:11">
      <c r="H46466" s="15"/>
      <c r="K46466" s="15"/>
    </row>
    <row r="46467" spans="8:11">
      <c r="H46467" s="15"/>
      <c r="K46467" s="15"/>
    </row>
    <row r="46468" spans="8:11">
      <c r="H46468" s="15"/>
      <c r="K46468" s="15"/>
    </row>
    <row r="46469" spans="8:11">
      <c r="H46469" s="15"/>
      <c r="K46469" s="15"/>
    </row>
    <row r="46470" spans="8:11">
      <c r="H46470" s="15"/>
      <c r="K46470" s="15"/>
    </row>
    <row r="46471" spans="8:11">
      <c r="H46471" s="15"/>
      <c r="K46471" s="15"/>
    </row>
    <row r="46472" spans="8:11">
      <c r="H46472" s="15"/>
      <c r="K46472" s="15"/>
    </row>
    <row r="46473" spans="8:11">
      <c r="H46473" s="15"/>
      <c r="K46473" s="15"/>
    </row>
    <row r="46474" spans="8:11">
      <c r="H46474" s="15"/>
      <c r="K46474" s="15"/>
    </row>
    <row r="46475" spans="8:11">
      <c r="H46475" s="15"/>
      <c r="K46475" s="15"/>
    </row>
    <row r="46476" spans="8:11">
      <c r="H46476" s="15"/>
      <c r="K46476" s="15"/>
    </row>
    <row r="46477" spans="8:11">
      <c r="H46477" s="15"/>
      <c r="K46477" s="15"/>
    </row>
    <row r="46478" spans="8:11">
      <c r="H46478" s="15"/>
      <c r="K46478" s="15"/>
    </row>
    <row r="46479" spans="8:11">
      <c r="H46479" s="15"/>
      <c r="K46479" s="15"/>
    </row>
    <row r="46480" spans="8:11">
      <c r="H46480" s="15"/>
      <c r="K46480" s="15"/>
    </row>
    <row r="46481" spans="8:11">
      <c r="H46481" s="15"/>
      <c r="K46481" s="15"/>
    </row>
    <row r="46482" spans="8:11">
      <c r="H46482" s="15"/>
      <c r="K46482" s="15"/>
    </row>
    <row r="46483" spans="8:11">
      <c r="H46483" s="15"/>
      <c r="K46483" s="15"/>
    </row>
    <row r="46484" spans="8:11">
      <c r="H46484" s="15"/>
      <c r="K46484" s="15"/>
    </row>
    <row r="46485" spans="8:11">
      <c r="H46485" s="15"/>
      <c r="K46485" s="15"/>
    </row>
    <row r="46486" spans="8:11">
      <c r="H46486" s="15"/>
      <c r="K46486" s="15"/>
    </row>
    <row r="46487" spans="8:11">
      <c r="H46487" s="15"/>
      <c r="K46487" s="15"/>
    </row>
    <row r="46488" spans="8:11">
      <c r="H46488" s="15"/>
      <c r="K46488" s="15"/>
    </row>
    <row r="46489" spans="8:11">
      <c r="H46489" s="15"/>
      <c r="K46489" s="15"/>
    </row>
    <row r="46490" spans="8:11">
      <c r="H46490" s="15"/>
      <c r="K46490" s="15"/>
    </row>
    <row r="46491" spans="8:11">
      <c r="H46491" s="15"/>
      <c r="K46491" s="15"/>
    </row>
    <row r="46492" spans="8:11">
      <c r="H46492" s="15"/>
      <c r="K46492" s="15"/>
    </row>
    <row r="46493" spans="8:11">
      <c r="H46493" s="15"/>
      <c r="K46493" s="15"/>
    </row>
    <row r="46494" spans="8:11">
      <c r="H46494" s="15"/>
      <c r="K46494" s="15"/>
    </row>
    <row r="46495" spans="8:11">
      <c r="H46495" s="15"/>
      <c r="K46495" s="15"/>
    </row>
    <row r="46496" spans="8:11">
      <c r="H46496" s="15"/>
      <c r="K46496" s="15"/>
    </row>
    <row r="46497" spans="8:11">
      <c r="H46497" s="15"/>
      <c r="K46497" s="15"/>
    </row>
    <row r="46498" spans="8:11">
      <c r="H46498" s="15"/>
      <c r="K46498" s="15"/>
    </row>
    <row r="46499" spans="8:11">
      <c r="H46499" s="15"/>
      <c r="K46499" s="15"/>
    </row>
    <row r="46500" spans="8:11">
      <c r="H46500" s="15"/>
      <c r="K46500" s="15"/>
    </row>
    <row r="46501" spans="8:11">
      <c r="H46501" s="15"/>
      <c r="K46501" s="15"/>
    </row>
    <row r="46502" spans="8:11">
      <c r="H46502" s="15"/>
      <c r="K46502" s="15"/>
    </row>
    <row r="46503" spans="8:11">
      <c r="H46503" s="15"/>
      <c r="K46503" s="15"/>
    </row>
    <row r="46504" spans="8:11">
      <c r="H46504" s="15"/>
      <c r="K46504" s="15"/>
    </row>
    <row r="46505" spans="8:11">
      <c r="H46505" s="15"/>
      <c r="K46505" s="15"/>
    </row>
    <row r="46506" spans="8:11">
      <c r="H46506" s="15"/>
      <c r="K46506" s="15"/>
    </row>
    <row r="46507" spans="8:11">
      <c r="H46507" s="15"/>
      <c r="K46507" s="15"/>
    </row>
    <row r="46508" spans="8:11">
      <c r="H46508" s="15"/>
      <c r="K46508" s="15"/>
    </row>
    <row r="46509" spans="8:11">
      <c r="H46509" s="15"/>
      <c r="K46509" s="15"/>
    </row>
    <row r="46510" spans="8:11">
      <c r="H46510" s="15"/>
      <c r="K46510" s="15"/>
    </row>
    <row r="46511" spans="8:11">
      <c r="H46511" s="15"/>
      <c r="K46511" s="15"/>
    </row>
    <row r="46512" spans="8:11">
      <c r="H46512" s="15"/>
      <c r="K46512" s="15"/>
    </row>
    <row r="46513" spans="8:11">
      <c r="H46513" s="15"/>
      <c r="K46513" s="15"/>
    </row>
    <row r="46514" spans="8:11">
      <c r="H46514" s="15"/>
      <c r="K46514" s="15"/>
    </row>
    <row r="46515" spans="8:11">
      <c r="H46515" s="15"/>
      <c r="K46515" s="15"/>
    </row>
    <row r="46516" spans="8:11">
      <c r="H46516" s="15"/>
      <c r="K46516" s="15"/>
    </row>
    <row r="46517" spans="8:11">
      <c r="H46517" s="15"/>
      <c r="K46517" s="15"/>
    </row>
    <row r="46518" spans="8:11">
      <c r="H46518" s="15"/>
      <c r="K46518" s="15"/>
    </row>
    <row r="46519" spans="8:11">
      <c r="H46519" s="15"/>
      <c r="K46519" s="15"/>
    </row>
    <row r="46520" spans="8:11">
      <c r="H46520" s="15"/>
      <c r="K46520" s="15"/>
    </row>
    <row r="46521" spans="8:11">
      <c r="H46521" s="15"/>
      <c r="K46521" s="15"/>
    </row>
    <row r="46522" spans="8:11">
      <c r="H46522" s="15"/>
      <c r="K46522" s="15"/>
    </row>
    <row r="46523" spans="8:11">
      <c r="H46523" s="15"/>
      <c r="K46523" s="15"/>
    </row>
    <row r="46524" spans="8:11">
      <c r="H46524" s="15"/>
      <c r="K46524" s="15"/>
    </row>
    <row r="46525" spans="8:11">
      <c r="H46525" s="15"/>
      <c r="K46525" s="15"/>
    </row>
    <row r="46526" spans="8:11">
      <c r="H46526" s="15"/>
      <c r="K46526" s="15"/>
    </row>
    <row r="46527" spans="8:11">
      <c r="H46527" s="15"/>
      <c r="K46527" s="15"/>
    </row>
    <row r="46528" spans="8:11">
      <c r="H46528" s="15"/>
      <c r="K46528" s="15"/>
    </row>
    <row r="46529" spans="8:11">
      <c r="H46529" s="15"/>
      <c r="K46529" s="15"/>
    </row>
    <row r="46530" spans="8:11">
      <c r="H46530" s="15"/>
      <c r="K46530" s="15"/>
    </row>
    <row r="46531" spans="8:11">
      <c r="H46531" s="15"/>
      <c r="K46531" s="15"/>
    </row>
    <row r="46532" spans="8:11">
      <c r="H46532" s="15"/>
      <c r="K46532" s="15"/>
    </row>
    <row r="46533" spans="8:11">
      <c r="H46533" s="15"/>
      <c r="K46533" s="15"/>
    </row>
    <row r="46534" spans="8:11">
      <c r="H46534" s="15"/>
      <c r="K46534" s="15"/>
    </row>
    <row r="46535" spans="8:11">
      <c r="H46535" s="15"/>
      <c r="K46535" s="15"/>
    </row>
    <row r="46536" spans="8:11">
      <c r="H46536" s="15"/>
      <c r="K46536" s="15"/>
    </row>
    <row r="46537" spans="8:11">
      <c r="H46537" s="15"/>
      <c r="K46537" s="15"/>
    </row>
    <row r="46538" spans="8:11">
      <c r="H46538" s="15"/>
      <c r="K46538" s="15"/>
    </row>
    <row r="46539" spans="8:11">
      <c r="H46539" s="15"/>
      <c r="K46539" s="15"/>
    </row>
    <row r="46540" spans="8:11">
      <c r="H46540" s="15"/>
      <c r="K46540" s="15"/>
    </row>
    <row r="46541" spans="8:11">
      <c r="H46541" s="15"/>
      <c r="K46541" s="15"/>
    </row>
    <row r="46542" spans="8:11">
      <c r="H46542" s="15"/>
      <c r="K46542" s="15"/>
    </row>
    <row r="46543" spans="8:11">
      <c r="H46543" s="15"/>
      <c r="K46543" s="15"/>
    </row>
    <row r="46544" spans="8:11">
      <c r="H46544" s="15"/>
      <c r="K46544" s="15"/>
    </row>
    <row r="46545" spans="8:11">
      <c r="H46545" s="15"/>
      <c r="K46545" s="15"/>
    </row>
    <row r="46546" spans="8:11">
      <c r="H46546" s="15"/>
      <c r="K46546" s="15"/>
    </row>
    <row r="46547" spans="8:11">
      <c r="H46547" s="15"/>
      <c r="K46547" s="15"/>
    </row>
    <row r="46548" spans="8:11">
      <c r="H46548" s="15"/>
      <c r="K46548" s="15"/>
    </row>
    <row r="46549" spans="8:11">
      <c r="H46549" s="15"/>
      <c r="K46549" s="15"/>
    </row>
    <row r="46550" spans="8:11">
      <c r="H46550" s="15"/>
      <c r="K46550" s="15"/>
    </row>
    <row r="46551" spans="8:11">
      <c r="H46551" s="15"/>
      <c r="K46551" s="15"/>
    </row>
    <row r="46552" spans="8:11">
      <c r="H46552" s="15"/>
      <c r="K46552" s="15"/>
    </row>
    <row r="46553" spans="8:11">
      <c r="H46553" s="15"/>
      <c r="K46553" s="15"/>
    </row>
    <row r="46554" spans="8:11">
      <c r="H46554" s="15"/>
      <c r="K46554" s="15"/>
    </row>
    <row r="46555" spans="8:11">
      <c r="H46555" s="15"/>
      <c r="K46555" s="15"/>
    </row>
    <row r="46556" spans="8:11">
      <c r="H46556" s="15"/>
      <c r="K46556" s="15"/>
    </row>
    <row r="46557" spans="8:11">
      <c r="H46557" s="15"/>
      <c r="K46557" s="15"/>
    </row>
    <row r="46558" spans="8:11">
      <c r="H46558" s="15"/>
      <c r="K46558" s="15"/>
    </row>
    <row r="46559" spans="8:11">
      <c r="H46559" s="15"/>
      <c r="K46559" s="15"/>
    </row>
    <row r="46560" spans="8:11">
      <c r="H46560" s="15"/>
      <c r="K46560" s="15"/>
    </row>
    <row r="46561" spans="8:11">
      <c r="H46561" s="15"/>
      <c r="K46561" s="15"/>
    </row>
    <row r="46562" spans="8:11">
      <c r="H46562" s="15"/>
      <c r="K46562" s="15"/>
    </row>
    <row r="46563" spans="8:11">
      <c r="H46563" s="15"/>
      <c r="K46563" s="15"/>
    </row>
    <row r="46564" spans="8:11">
      <c r="H46564" s="15"/>
      <c r="K46564" s="15"/>
    </row>
    <row r="46565" spans="8:11">
      <c r="H46565" s="15"/>
      <c r="K46565" s="15"/>
    </row>
    <row r="46566" spans="8:11">
      <c r="H46566" s="15"/>
      <c r="K46566" s="15"/>
    </row>
    <row r="46567" spans="8:11">
      <c r="H46567" s="15"/>
      <c r="K46567" s="15"/>
    </row>
    <row r="46568" spans="8:11">
      <c r="H46568" s="15"/>
      <c r="K46568" s="15"/>
    </row>
    <row r="46569" spans="8:11">
      <c r="H46569" s="15"/>
      <c r="K46569" s="15"/>
    </row>
    <row r="46570" spans="8:11">
      <c r="H46570" s="15"/>
      <c r="K46570" s="15"/>
    </row>
    <row r="46571" spans="8:11">
      <c r="H46571" s="15"/>
      <c r="K46571" s="15"/>
    </row>
    <row r="46572" spans="8:11">
      <c r="H46572" s="15"/>
      <c r="K46572" s="15"/>
    </row>
    <row r="46573" spans="8:11">
      <c r="H46573" s="15"/>
      <c r="K46573" s="15"/>
    </row>
    <row r="46574" spans="8:11">
      <c r="H46574" s="15"/>
      <c r="K46574" s="15"/>
    </row>
    <row r="46575" spans="8:11">
      <c r="H46575" s="15"/>
      <c r="K46575" s="15"/>
    </row>
    <row r="46576" spans="8:11">
      <c r="H46576" s="15"/>
      <c r="K46576" s="15"/>
    </row>
    <row r="46577" spans="8:11">
      <c r="H46577" s="15"/>
      <c r="K46577" s="15"/>
    </row>
    <row r="46578" spans="8:11">
      <c r="H46578" s="15"/>
      <c r="K46578" s="15"/>
    </row>
    <row r="46579" spans="8:11">
      <c r="H46579" s="15"/>
      <c r="K46579" s="15"/>
    </row>
    <row r="46580" spans="8:11">
      <c r="H46580" s="15"/>
      <c r="K46580" s="15"/>
    </row>
    <row r="46581" spans="8:11">
      <c r="H46581" s="15"/>
      <c r="K46581" s="15"/>
    </row>
    <row r="46582" spans="8:11">
      <c r="H46582" s="15"/>
      <c r="K46582" s="15"/>
    </row>
    <row r="46583" spans="8:11">
      <c r="H46583" s="15"/>
      <c r="K46583" s="15"/>
    </row>
    <row r="46584" spans="8:11">
      <c r="H46584" s="15"/>
      <c r="K46584" s="15"/>
    </row>
    <row r="46585" spans="8:11">
      <c r="H46585" s="15"/>
      <c r="K46585" s="15"/>
    </row>
    <row r="46586" spans="8:11">
      <c r="H46586" s="15"/>
      <c r="K46586" s="15"/>
    </row>
    <row r="46587" spans="8:11">
      <c r="H46587" s="15"/>
      <c r="K46587" s="15"/>
    </row>
    <row r="46588" spans="8:11">
      <c r="H46588" s="15"/>
      <c r="K46588" s="15"/>
    </row>
    <row r="46589" spans="8:11">
      <c r="H46589" s="15"/>
      <c r="K46589" s="15"/>
    </row>
    <row r="46590" spans="8:11">
      <c r="H46590" s="15"/>
      <c r="K46590" s="15"/>
    </row>
    <row r="46591" spans="8:11">
      <c r="H46591" s="15"/>
      <c r="K46591" s="15"/>
    </row>
    <row r="46592" spans="8:11">
      <c r="H46592" s="15"/>
      <c r="K46592" s="15"/>
    </row>
    <row r="46593" spans="8:11">
      <c r="H46593" s="15"/>
      <c r="K46593" s="15"/>
    </row>
    <row r="46594" spans="8:11">
      <c r="H46594" s="15"/>
      <c r="K46594" s="15"/>
    </row>
    <row r="46595" spans="8:11">
      <c r="H46595" s="15"/>
      <c r="K46595" s="15"/>
    </row>
    <row r="46596" spans="8:11">
      <c r="H46596" s="15"/>
      <c r="K46596" s="15"/>
    </row>
    <row r="46597" spans="8:11">
      <c r="H46597" s="15"/>
      <c r="K46597" s="15"/>
    </row>
    <row r="46598" spans="8:11">
      <c r="H46598" s="15"/>
      <c r="K46598" s="15"/>
    </row>
    <row r="46599" spans="8:11">
      <c r="H46599" s="15"/>
      <c r="K46599" s="15"/>
    </row>
    <row r="46600" spans="8:11">
      <c r="H46600" s="15"/>
      <c r="K46600" s="15"/>
    </row>
    <row r="46601" spans="8:11">
      <c r="H46601" s="15"/>
      <c r="K46601" s="15"/>
    </row>
    <row r="46602" spans="8:11">
      <c r="H46602" s="15"/>
      <c r="K46602" s="15"/>
    </row>
    <row r="46603" spans="8:11">
      <c r="H46603" s="15"/>
      <c r="K46603" s="15"/>
    </row>
    <row r="46604" spans="8:11">
      <c r="H46604" s="15"/>
      <c r="K46604" s="15"/>
    </row>
    <row r="46605" spans="8:11">
      <c r="H46605" s="15"/>
      <c r="K46605" s="15"/>
    </row>
    <row r="46606" spans="8:11">
      <c r="H46606" s="15"/>
      <c r="K46606" s="15"/>
    </row>
    <row r="46607" spans="8:11">
      <c r="H46607" s="15"/>
      <c r="K46607" s="15"/>
    </row>
    <row r="46608" spans="8:11">
      <c r="H46608" s="15"/>
      <c r="K46608" s="15"/>
    </row>
    <row r="46609" spans="8:11">
      <c r="H46609" s="15"/>
      <c r="K46609" s="15"/>
    </row>
    <row r="46610" spans="8:11">
      <c r="H46610" s="15"/>
      <c r="K46610" s="15"/>
    </row>
    <row r="46611" spans="8:11">
      <c r="H46611" s="15"/>
      <c r="K46611" s="15"/>
    </row>
    <row r="46612" spans="8:11">
      <c r="H46612" s="15"/>
      <c r="K46612" s="15"/>
    </row>
    <row r="46613" spans="8:11">
      <c r="H46613" s="15"/>
      <c r="K46613" s="15"/>
    </row>
    <row r="46614" spans="8:11">
      <c r="H46614" s="15"/>
      <c r="K46614" s="15"/>
    </row>
    <row r="46615" spans="8:11">
      <c r="H46615" s="15"/>
      <c r="K46615" s="15"/>
    </row>
    <row r="46616" spans="8:11">
      <c r="H46616" s="15"/>
      <c r="K46616" s="15"/>
    </row>
    <row r="46617" spans="8:11">
      <c r="H46617" s="15"/>
      <c r="K46617" s="15"/>
    </row>
    <row r="46618" spans="8:11">
      <c r="H46618" s="15"/>
      <c r="K46618" s="15"/>
    </row>
    <row r="46619" spans="8:11">
      <c r="H46619" s="15"/>
      <c r="K46619" s="15"/>
    </row>
    <row r="46620" spans="8:11">
      <c r="H46620" s="15"/>
      <c r="K46620" s="15"/>
    </row>
    <row r="46621" spans="8:11">
      <c r="H46621" s="15"/>
      <c r="K46621" s="15"/>
    </row>
    <row r="46622" spans="8:11">
      <c r="H46622" s="15"/>
      <c r="K46622" s="15"/>
    </row>
    <row r="46623" spans="8:11">
      <c r="H46623" s="15"/>
      <c r="K46623" s="15"/>
    </row>
    <row r="46624" spans="8:11">
      <c r="H46624" s="15"/>
      <c r="K46624" s="15"/>
    </row>
    <row r="46625" spans="8:11">
      <c r="H46625" s="15"/>
      <c r="K46625" s="15"/>
    </row>
    <row r="46626" spans="8:11">
      <c r="H46626" s="15"/>
      <c r="K46626" s="15"/>
    </row>
    <row r="46627" spans="8:11">
      <c r="H46627" s="15"/>
      <c r="K46627" s="15"/>
    </row>
    <row r="46628" spans="8:11">
      <c r="H46628" s="15"/>
      <c r="K46628" s="15"/>
    </row>
    <row r="46629" spans="8:11">
      <c r="H46629" s="15"/>
      <c r="K46629" s="15"/>
    </row>
    <row r="46630" spans="8:11">
      <c r="H46630" s="15"/>
      <c r="K46630" s="15"/>
    </row>
    <row r="46631" spans="8:11">
      <c r="H46631" s="15"/>
      <c r="K46631" s="15"/>
    </row>
    <row r="46632" spans="8:11">
      <c r="H46632" s="15"/>
      <c r="K46632" s="15"/>
    </row>
    <row r="46633" spans="8:11">
      <c r="H46633" s="15"/>
      <c r="K46633" s="15"/>
    </row>
    <row r="46634" spans="8:11">
      <c r="H46634" s="15"/>
      <c r="K46634" s="15"/>
    </row>
    <row r="46635" spans="8:11">
      <c r="H46635" s="15"/>
      <c r="K46635" s="15"/>
    </row>
    <row r="46636" spans="8:11">
      <c r="H46636" s="15"/>
      <c r="K46636" s="15"/>
    </row>
    <row r="46637" spans="8:11">
      <c r="H46637" s="15"/>
      <c r="K46637" s="15"/>
    </row>
    <row r="46638" spans="8:11">
      <c r="H46638" s="15"/>
      <c r="K46638" s="15"/>
    </row>
    <row r="46639" spans="8:11">
      <c r="H46639" s="15"/>
      <c r="K46639" s="15"/>
    </row>
    <row r="46640" spans="8:11">
      <c r="H46640" s="15"/>
      <c r="K46640" s="15"/>
    </row>
    <row r="46641" spans="8:11">
      <c r="H46641" s="15"/>
      <c r="K46641" s="15"/>
    </row>
    <row r="46642" spans="8:11">
      <c r="H46642" s="15"/>
      <c r="K46642" s="15"/>
    </row>
    <row r="46643" spans="8:11">
      <c r="H46643" s="15"/>
      <c r="K46643" s="15"/>
    </row>
    <row r="46644" spans="8:11">
      <c r="H46644" s="15"/>
      <c r="K46644" s="15"/>
    </row>
    <row r="46645" spans="8:11">
      <c r="H46645" s="15"/>
      <c r="K46645" s="15"/>
    </row>
    <row r="46646" spans="8:11">
      <c r="H46646" s="15"/>
      <c r="K46646" s="15"/>
    </row>
    <row r="46647" spans="8:11">
      <c r="H46647" s="15"/>
      <c r="K46647" s="15"/>
    </row>
    <row r="46648" spans="8:11">
      <c r="H46648" s="15"/>
      <c r="K46648" s="15"/>
    </row>
    <row r="46649" spans="8:11">
      <c r="H46649" s="15"/>
      <c r="K46649" s="15"/>
    </row>
    <row r="46650" spans="8:11">
      <c r="H46650" s="15"/>
      <c r="K46650" s="15"/>
    </row>
    <row r="46651" spans="8:11">
      <c r="H46651" s="15"/>
      <c r="K46651" s="15"/>
    </row>
    <row r="46652" spans="8:11">
      <c r="H46652" s="15"/>
      <c r="K46652" s="15"/>
    </row>
    <row r="46653" spans="8:11">
      <c r="H46653" s="15"/>
      <c r="K46653" s="15"/>
    </row>
    <row r="46654" spans="8:11">
      <c r="H46654" s="15"/>
      <c r="K46654" s="15"/>
    </row>
    <row r="46655" spans="8:11">
      <c r="H46655" s="15"/>
      <c r="K46655" s="15"/>
    </row>
    <row r="46656" spans="8:11">
      <c r="H46656" s="15"/>
      <c r="K46656" s="15"/>
    </row>
    <row r="46657" spans="8:11">
      <c r="H46657" s="15"/>
      <c r="K46657" s="15"/>
    </row>
    <row r="46658" spans="8:11">
      <c r="H46658" s="15"/>
      <c r="K46658" s="15"/>
    </row>
    <row r="46659" spans="8:11">
      <c r="H46659" s="15"/>
      <c r="K46659" s="15"/>
    </row>
    <row r="46660" spans="8:11">
      <c r="H46660" s="15"/>
      <c r="K46660" s="15"/>
    </row>
    <row r="46661" spans="8:11">
      <c r="H46661" s="15"/>
      <c r="K46661" s="15"/>
    </row>
    <row r="46662" spans="8:11">
      <c r="H46662" s="15"/>
      <c r="K46662" s="15"/>
    </row>
    <row r="46663" spans="8:11">
      <c r="H46663" s="15"/>
      <c r="K46663" s="15"/>
    </row>
    <row r="46664" spans="8:11">
      <c r="H46664" s="15"/>
      <c r="K46664" s="15"/>
    </row>
    <row r="46665" spans="8:11">
      <c r="H46665" s="15"/>
      <c r="K46665" s="15"/>
    </row>
    <row r="46666" spans="8:11">
      <c r="H46666" s="15"/>
      <c r="K46666" s="15"/>
    </row>
    <row r="46667" spans="8:11">
      <c r="H46667" s="15"/>
      <c r="K46667" s="15"/>
    </row>
    <row r="46668" spans="8:11">
      <c r="H46668" s="15"/>
      <c r="K46668" s="15"/>
    </row>
    <row r="46669" spans="8:11">
      <c r="H46669" s="15"/>
      <c r="K46669" s="15"/>
    </row>
    <row r="46670" spans="8:11">
      <c r="H46670" s="15"/>
      <c r="K46670" s="15"/>
    </row>
    <row r="46671" spans="8:11">
      <c r="H46671" s="15"/>
      <c r="K46671" s="15"/>
    </row>
    <row r="46672" spans="8:11">
      <c r="H46672" s="15"/>
      <c r="K46672" s="15"/>
    </row>
    <row r="46673" spans="8:11">
      <c r="H46673" s="15"/>
      <c r="K46673" s="15"/>
    </row>
    <row r="46674" spans="8:11">
      <c r="H46674" s="15"/>
      <c r="K46674" s="15"/>
    </row>
    <row r="46675" spans="8:11">
      <c r="H46675" s="15"/>
      <c r="K46675" s="15"/>
    </row>
    <row r="46676" spans="8:11">
      <c r="H46676" s="15"/>
      <c r="K46676" s="15"/>
    </row>
    <row r="46677" spans="8:11">
      <c r="H46677" s="15"/>
      <c r="K46677" s="15"/>
    </row>
    <row r="46678" spans="8:11">
      <c r="H46678" s="15"/>
      <c r="K46678" s="15"/>
    </row>
    <row r="46679" spans="8:11">
      <c r="H46679" s="15"/>
      <c r="K46679" s="15"/>
    </row>
    <row r="46680" spans="8:11">
      <c r="H46680" s="15"/>
      <c r="K46680" s="15"/>
    </row>
    <row r="46681" spans="8:11">
      <c r="H46681" s="15"/>
      <c r="K46681" s="15"/>
    </row>
    <row r="46682" spans="8:11">
      <c r="H46682" s="15"/>
      <c r="K46682" s="15"/>
    </row>
    <row r="46683" spans="8:11">
      <c r="H46683" s="15"/>
      <c r="K46683" s="15"/>
    </row>
    <row r="46684" spans="8:11">
      <c r="H46684" s="15"/>
      <c r="K46684" s="15"/>
    </row>
    <row r="46685" spans="8:11">
      <c r="H46685" s="15"/>
      <c r="K46685" s="15"/>
    </row>
    <row r="46686" spans="8:11">
      <c r="H46686" s="15"/>
      <c r="K46686" s="15"/>
    </row>
    <row r="46687" spans="8:11">
      <c r="H46687" s="15"/>
      <c r="K46687" s="15"/>
    </row>
    <row r="46688" spans="8:11">
      <c r="H46688" s="15"/>
      <c r="K46688" s="15"/>
    </row>
    <row r="46689" spans="8:11">
      <c r="H46689" s="15"/>
      <c r="K46689" s="15"/>
    </row>
    <row r="46690" spans="8:11">
      <c r="H46690" s="15"/>
      <c r="K46690" s="15"/>
    </row>
    <row r="46691" spans="8:11">
      <c r="H46691" s="15"/>
      <c r="K46691" s="15"/>
    </row>
    <row r="46692" spans="8:11">
      <c r="H46692" s="15"/>
      <c r="K46692" s="15"/>
    </row>
    <row r="46693" spans="8:11">
      <c r="H46693" s="15"/>
      <c r="K46693" s="15"/>
    </row>
    <row r="46694" spans="8:11">
      <c r="H46694" s="15"/>
      <c r="K46694" s="15"/>
    </row>
    <row r="46695" spans="8:11">
      <c r="H46695" s="15"/>
      <c r="K46695" s="15"/>
    </row>
    <row r="46696" spans="8:11">
      <c r="H46696" s="15"/>
      <c r="K46696" s="15"/>
    </row>
    <row r="46697" spans="8:11">
      <c r="H46697" s="15"/>
      <c r="K46697" s="15"/>
    </row>
    <row r="46698" spans="8:11">
      <c r="H46698" s="15"/>
      <c r="K46698" s="15"/>
    </row>
    <row r="46699" spans="8:11">
      <c r="H46699" s="15"/>
      <c r="K46699" s="15"/>
    </row>
    <row r="46700" spans="8:11">
      <c r="H46700" s="15"/>
      <c r="K46700" s="15"/>
    </row>
    <row r="46701" spans="8:11">
      <c r="H46701" s="15"/>
      <c r="K46701" s="15"/>
    </row>
    <row r="46702" spans="8:11">
      <c r="H46702" s="15"/>
      <c r="K46702" s="15"/>
    </row>
    <row r="46703" spans="8:11">
      <c r="H46703" s="15"/>
      <c r="K46703" s="15"/>
    </row>
    <row r="46704" spans="8:11">
      <c r="H46704" s="15"/>
      <c r="K46704" s="15"/>
    </row>
    <row r="46705" spans="8:11">
      <c r="H46705" s="15"/>
      <c r="K46705" s="15"/>
    </row>
    <row r="46706" spans="8:11">
      <c r="H46706" s="15"/>
      <c r="K46706" s="15"/>
    </row>
    <row r="46707" spans="8:11">
      <c r="H46707" s="15"/>
      <c r="K46707" s="15"/>
    </row>
    <row r="46708" spans="8:11">
      <c r="H46708" s="15"/>
      <c r="K46708" s="15"/>
    </row>
    <row r="46709" spans="8:11">
      <c r="H46709" s="15"/>
      <c r="K46709" s="15"/>
    </row>
    <row r="46710" spans="8:11">
      <c r="H46710" s="15"/>
      <c r="K46710" s="15"/>
    </row>
    <row r="46711" spans="8:11">
      <c r="H46711" s="15"/>
      <c r="K46711" s="15"/>
    </row>
    <row r="46712" spans="8:11">
      <c r="H46712" s="15"/>
      <c r="K46712" s="15"/>
    </row>
    <row r="46713" spans="8:11">
      <c r="H46713" s="15"/>
      <c r="K46713" s="15"/>
    </row>
    <row r="46714" spans="8:11">
      <c r="H46714" s="15"/>
      <c r="K46714" s="15"/>
    </row>
    <row r="46715" spans="8:11">
      <c r="H46715" s="15"/>
      <c r="K46715" s="15"/>
    </row>
    <row r="46716" spans="8:11">
      <c r="H46716" s="15"/>
      <c r="K46716" s="15"/>
    </row>
    <row r="46717" spans="8:11">
      <c r="H46717" s="15"/>
      <c r="K46717" s="15"/>
    </row>
    <row r="46718" spans="8:11">
      <c r="H46718" s="15"/>
      <c r="K46718" s="15"/>
    </row>
    <row r="46719" spans="8:11">
      <c r="H46719" s="15"/>
      <c r="K46719" s="15"/>
    </row>
    <row r="46720" spans="8:11">
      <c r="H46720" s="15"/>
      <c r="K46720" s="15"/>
    </row>
    <row r="46721" spans="8:11">
      <c r="H46721" s="15"/>
      <c r="K46721" s="15"/>
    </row>
    <row r="46722" spans="8:11">
      <c r="H46722" s="15"/>
      <c r="K46722" s="15"/>
    </row>
    <row r="46723" spans="8:11">
      <c r="H46723" s="15"/>
      <c r="K46723" s="15"/>
    </row>
    <row r="46724" spans="8:11">
      <c r="H46724" s="15"/>
      <c r="K46724" s="15"/>
    </row>
    <row r="46725" spans="8:11">
      <c r="H46725" s="15"/>
      <c r="K46725" s="15"/>
    </row>
    <row r="46726" spans="8:11">
      <c r="H46726" s="15"/>
      <c r="K46726" s="15"/>
    </row>
    <row r="46727" spans="8:11">
      <c r="H46727" s="15"/>
      <c r="K46727" s="15"/>
    </row>
    <row r="46728" spans="8:11">
      <c r="H46728" s="15"/>
      <c r="K46728" s="15"/>
    </row>
    <row r="46729" spans="8:11">
      <c r="H46729" s="15"/>
      <c r="K46729" s="15"/>
    </row>
    <row r="46730" spans="8:11">
      <c r="H46730" s="15"/>
      <c r="K46730" s="15"/>
    </row>
    <row r="46731" spans="8:11">
      <c r="H46731" s="15"/>
      <c r="K46731" s="15"/>
    </row>
    <row r="46732" spans="8:11">
      <c r="H46732" s="15"/>
      <c r="K46732" s="15"/>
    </row>
    <row r="46733" spans="8:11">
      <c r="H46733" s="15"/>
      <c r="K46733" s="15"/>
    </row>
    <row r="46734" spans="8:11">
      <c r="H46734" s="15"/>
      <c r="K46734" s="15"/>
    </row>
    <row r="46735" spans="8:11">
      <c r="H46735" s="15"/>
      <c r="K46735" s="15"/>
    </row>
    <row r="46736" spans="8:11">
      <c r="H46736" s="15"/>
      <c r="K46736" s="15"/>
    </row>
    <row r="46737" spans="8:11">
      <c r="H46737" s="15"/>
      <c r="K46737" s="15"/>
    </row>
    <row r="46738" spans="8:11">
      <c r="H46738" s="15"/>
      <c r="K46738" s="15"/>
    </row>
    <row r="46739" spans="8:11">
      <c r="H46739" s="15"/>
      <c r="K46739" s="15"/>
    </row>
    <row r="46740" spans="8:11">
      <c r="H46740" s="15"/>
      <c r="K46740" s="15"/>
    </row>
    <row r="46741" spans="8:11">
      <c r="H46741" s="15"/>
      <c r="K46741" s="15"/>
    </row>
    <row r="46742" spans="8:11">
      <c r="H46742" s="15"/>
      <c r="K46742" s="15"/>
    </row>
    <row r="46743" spans="8:11">
      <c r="H46743" s="15"/>
      <c r="K46743" s="15"/>
    </row>
    <row r="46744" spans="8:11">
      <c r="H46744" s="15"/>
      <c r="K46744" s="15"/>
    </row>
    <row r="46745" spans="8:11">
      <c r="H46745" s="15"/>
      <c r="K46745" s="15"/>
    </row>
    <row r="46746" spans="8:11">
      <c r="H46746" s="15"/>
      <c r="K46746" s="15"/>
    </row>
    <row r="46747" spans="8:11">
      <c r="H46747" s="15"/>
      <c r="K46747" s="15"/>
    </row>
    <row r="46748" spans="8:11">
      <c r="H46748" s="15"/>
      <c r="K46748" s="15"/>
    </row>
    <row r="46749" spans="8:11">
      <c r="H46749" s="15"/>
      <c r="K46749" s="15"/>
    </row>
    <row r="46750" spans="8:11">
      <c r="H46750" s="15"/>
      <c r="K46750" s="15"/>
    </row>
    <row r="46751" spans="8:11">
      <c r="H46751" s="15"/>
      <c r="K46751" s="15"/>
    </row>
    <row r="46752" spans="8:11">
      <c r="H46752" s="15"/>
      <c r="K46752" s="15"/>
    </row>
    <row r="46753" spans="8:11">
      <c r="H46753" s="15"/>
      <c r="K46753" s="15"/>
    </row>
    <row r="46754" spans="8:11">
      <c r="H46754" s="15"/>
      <c r="K46754" s="15"/>
    </row>
    <row r="46755" spans="8:11">
      <c r="H46755" s="15"/>
      <c r="K46755" s="15"/>
    </row>
    <row r="46756" spans="8:11">
      <c r="H46756" s="15"/>
      <c r="K46756" s="15"/>
    </row>
    <row r="46757" spans="8:11">
      <c r="H46757" s="15"/>
      <c r="K46757" s="15"/>
    </row>
    <row r="46758" spans="8:11">
      <c r="H46758" s="15"/>
      <c r="K46758" s="15"/>
    </row>
    <row r="46759" spans="8:11">
      <c r="H46759" s="15"/>
      <c r="K46759" s="15"/>
    </row>
    <row r="46760" spans="8:11">
      <c r="H46760" s="15"/>
      <c r="K46760" s="15"/>
    </row>
    <row r="46761" spans="8:11">
      <c r="H46761" s="15"/>
      <c r="K46761" s="15"/>
    </row>
    <row r="46762" spans="8:11">
      <c r="H46762" s="15"/>
      <c r="K46762" s="15"/>
    </row>
    <row r="46763" spans="8:11">
      <c r="H46763" s="15"/>
      <c r="K46763" s="15"/>
    </row>
    <row r="46764" spans="8:11">
      <c r="H46764" s="15"/>
      <c r="K46764" s="15"/>
    </row>
    <row r="46765" spans="8:11">
      <c r="H46765" s="15"/>
      <c r="K46765" s="15"/>
    </row>
    <row r="46766" spans="8:11">
      <c r="H46766" s="15"/>
      <c r="K46766" s="15"/>
    </row>
    <row r="46767" spans="8:11">
      <c r="H46767" s="15"/>
      <c r="K46767" s="15"/>
    </row>
    <row r="46768" spans="8:11">
      <c r="H46768" s="15"/>
      <c r="K46768" s="15"/>
    </row>
    <row r="46769" spans="8:11">
      <c r="H46769" s="15"/>
      <c r="K46769" s="15"/>
    </row>
    <row r="46770" spans="8:11">
      <c r="H46770" s="15"/>
      <c r="K46770" s="15"/>
    </row>
    <row r="46771" spans="8:11">
      <c r="H46771" s="15"/>
      <c r="K46771" s="15"/>
    </row>
    <row r="46772" spans="8:11">
      <c r="H46772" s="15"/>
      <c r="K46772" s="15"/>
    </row>
    <row r="46773" spans="8:11">
      <c r="H46773" s="15"/>
      <c r="K46773" s="15"/>
    </row>
    <row r="46774" spans="8:11">
      <c r="H46774" s="15"/>
      <c r="K46774" s="15"/>
    </row>
    <row r="46775" spans="8:11">
      <c r="H46775" s="15"/>
      <c r="K46775" s="15"/>
    </row>
    <row r="46776" spans="8:11">
      <c r="H46776" s="15"/>
      <c r="K46776" s="15"/>
    </row>
    <row r="46777" spans="8:11">
      <c r="H46777" s="15"/>
      <c r="K46777" s="15"/>
    </row>
    <row r="46778" spans="8:11">
      <c r="H46778" s="15"/>
      <c r="K46778" s="15"/>
    </row>
    <row r="46779" spans="8:11">
      <c r="H46779" s="15"/>
      <c r="K46779" s="15"/>
    </row>
    <row r="46780" spans="8:11">
      <c r="H46780" s="15"/>
      <c r="K46780" s="15"/>
    </row>
    <row r="46781" spans="8:11">
      <c r="H46781" s="15"/>
      <c r="K46781" s="15"/>
    </row>
    <row r="46782" spans="8:11">
      <c r="H46782" s="15"/>
      <c r="K46782" s="15"/>
    </row>
    <row r="46783" spans="8:11">
      <c r="H46783" s="15"/>
      <c r="K46783" s="15"/>
    </row>
    <row r="46784" spans="8:11">
      <c r="H46784" s="15"/>
      <c r="K46784" s="15"/>
    </row>
    <row r="46785" spans="8:11">
      <c r="H46785" s="15"/>
      <c r="K46785" s="15"/>
    </row>
    <row r="46786" spans="8:11">
      <c r="H46786" s="15"/>
      <c r="K46786" s="15"/>
    </row>
    <row r="46787" spans="8:11">
      <c r="H46787" s="15"/>
      <c r="K46787" s="15"/>
    </row>
    <row r="46788" spans="8:11">
      <c r="H46788" s="15"/>
      <c r="K46788" s="15"/>
    </row>
    <row r="46789" spans="8:11">
      <c r="H46789" s="15"/>
      <c r="K46789" s="15"/>
    </row>
    <row r="46790" spans="8:11">
      <c r="H46790" s="15"/>
      <c r="K46790" s="15"/>
    </row>
    <row r="46791" spans="8:11">
      <c r="H46791" s="15"/>
      <c r="K46791" s="15"/>
    </row>
    <row r="46792" spans="8:11">
      <c r="H46792" s="15"/>
      <c r="K46792" s="15"/>
    </row>
    <row r="46793" spans="8:11">
      <c r="H46793" s="15"/>
      <c r="K46793" s="15"/>
    </row>
    <row r="46794" spans="8:11">
      <c r="H46794" s="15"/>
      <c r="K46794" s="15"/>
    </row>
    <row r="46795" spans="8:11">
      <c r="H46795" s="15"/>
      <c r="K46795" s="15"/>
    </row>
    <row r="46796" spans="8:11">
      <c r="H46796" s="15"/>
      <c r="K46796" s="15"/>
    </row>
    <row r="46797" spans="8:11">
      <c r="H46797" s="15"/>
      <c r="K46797" s="15"/>
    </row>
    <row r="46798" spans="8:11">
      <c r="H46798" s="15"/>
      <c r="K46798" s="15"/>
    </row>
    <row r="46799" spans="8:11">
      <c r="H46799" s="15"/>
      <c r="K46799" s="15"/>
    </row>
    <row r="46800" spans="8:11">
      <c r="H46800" s="15"/>
      <c r="K46800" s="15"/>
    </row>
    <row r="46801" spans="8:11">
      <c r="H46801" s="15"/>
      <c r="K46801" s="15"/>
    </row>
    <row r="46802" spans="8:11">
      <c r="H46802" s="15"/>
      <c r="K46802" s="15"/>
    </row>
    <row r="46803" spans="8:11">
      <c r="H46803" s="15"/>
      <c r="K46803" s="15"/>
    </row>
    <row r="46804" spans="8:11">
      <c r="H46804" s="15"/>
      <c r="K46804" s="15"/>
    </row>
    <row r="46805" spans="8:11">
      <c r="H46805" s="15"/>
      <c r="K46805" s="15"/>
    </row>
    <row r="46806" spans="8:11">
      <c r="H46806" s="15"/>
      <c r="K46806" s="15"/>
    </row>
    <row r="46807" spans="8:11">
      <c r="H46807" s="15"/>
      <c r="K46807" s="15"/>
    </row>
    <row r="46808" spans="8:11">
      <c r="H46808" s="15"/>
      <c r="K46808" s="15"/>
    </row>
    <row r="46809" spans="8:11">
      <c r="H46809" s="15"/>
      <c r="K46809" s="15"/>
    </row>
    <row r="46810" spans="8:11">
      <c r="H46810" s="15"/>
      <c r="K46810" s="15"/>
    </row>
    <row r="46811" spans="8:11">
      <c r="H46811" s="15"/>
      <c r="K46811" s="15"/>
    </row>
    <row r="46812" spans="8:11">
      <c r="H46812" s="15"/>
      <c r="K46812" s="15"/>
    </row>
    <row r="46813" spans="8:11">
      <c r="H46813" s="15"/>
      <c r="K46813" s="15"/>
    </row>
    <row r="46814" spans="8:11">
      <c r="H46814" s="15"/>
      <c r="K46814" s="15"/>
    </row>
    <row r="46815" spans="8:11">
      <c r="H46815" s="15"/>
      <c r="K46815" s="15"/>
    </row>
    <row r="46816" spans="8:11">
      <c r="H46816" s="15"/>
      <c r="K46816" s="15"/>
    </row>
    <row r="46817" spans="8:11">
      <c r="H46817" s="15"/>
      <c r="K46817" s="15"/>
    </row>
    <row r="46818" spans="8:11">
      <c r="H46818" s="15"/>
      <c r="K46818" s="15"/>
    </row>
    <row r="46819" spans="8:11">
      <c r="H46819" s="15"/>
      <c r="K46819" s="15"/>
    </row>
    <row r="46820" spans="8:11">
      <c r="H46820" s="15"/>
      <c r="K46820" s="15"/>
    </row>
    <row r="46821" spans="8:11">
      <c r="H46821" s="15"/>
      <c r="K46821" s="15"/>
    </row>
    <row r="46822" spans="8:11">
      <c r="H46822" s="15"/>
      <c r="K46822" s="15"/>
    </row>
    <row r="46823" spans="8:11">
      <c r="H46823" s="15"/>
      <c r="K46823" s="15"/>
    </row>
    <row r="46824" spans="8:11">
      <c r="H46824" s="15"/>
      <c r="K46824" s="15"/>
    </row>
    <row r="46825" spans="8:11">
      <c r="H46825" s="15"/>
      <c r="K46825" s="15"/>
    </row>
    <row r="46826" spans="8:11">
      <c r="H46826" s="15"/>
      <c r="K46826" s="15"/>
    </row>
    <row r="46827" spans="8:11">
      <c r="H46827" s="15"/>
      <c r="K46827" s="15"/>
    </row>
    <row r="46828" spans="8:11">
      <c r="H46828" s="15"/>
      <c r="K46828" s="15"/>
    </row>
    <row r="46829" spans="8:11">
      <c r="H46829" s="15"/>
      <c r="K46829" s="15"/>
    </row>
    <row r="46830" spans="8:11">
      <c r="H46830" s="15"/>
      <c r="K46830" s="15"/>
    </row>
    <row r="46831" spans="8:11">
      <c r="H46831" s="15"/>
      <c r="K46831" s="15"/>
    </row>
    <row r="46832" spans="8:11">
      <c r="H46832" s="15"/>
      <c r="K46832" s="15"/>
    </row>
    <row r="46833" spans="8:11">
      <c r="H46833" s="15"/>
      <c r="K46833" s="15"/>
    </row>
    <row r="46834" spans="8:11">
      <c r="H46834" s="15"/>
      <c r="K46834" s="15"/>
    </row>
    <row r="46835" spans="8:11">
      <c r="H46835" s="15"/>
      <c r="K46835" s="15"/>
    </row>
    <row r="46836" spans="8:11">
      <c r="H46836" s="15"/>
      <c r="K46836" s="15"/>
    </row>
    <row r="46837" spans="8:11">
      <c r="H46837" s="15"/>
      <c r="K46837" s="15"/>
    </row>
    <row r="46838" spans="8:11">
      <c r="H46838" s="15"/>
      <c r="K46838" s="15"/>
    </row>
    <row r="46839" spans="8:11">
      <c r="H46839" s="15"/>
      <c r="K46839" s="15"/>
    </row>
    <row r="46840" spans="8:11">
      <c r="H46840" s="15"/>
      <c r="K46840" s="15"/>
    </row>
    <row r="46841" spans="8:11">
      <c r="H46841" s="15"/>
      <c r="K46841" s="15"/>
    </row>
    <row r="46842" spans="8:11">
      <c r="H46842" s="15"/>
      <c r="K46842" s="15"/>
    </row>
    <row r="46843" spans="8:11">
      <c r="H46843" s="15"/>
      <c r="K46843" s="15"/>
    </row>
    <row r="46844" spans="8:11">
      <c r="H46844" s="15"/>
      <c r="K46844" s="15"/>
    </row>
    <row r="46845" spans="8:11">
      <c r="H46845" s="15"/>
      <c r="K46845" s="15"/>
    </row>
    <row r="46846" spans="8:11">
      <c r="H46846" s="15"/>
      <c r="K46846" s="15"/>
    </row>
    <row r="46847" spans="8:11">
      <c r="H46847" s="15"/>
      <c r="K46847" s="15"/>
    </row>
    <row r="46848" spans="8:11">
      <c r="H46848" s="15"/>
      <c r="K46848" s="15"/>
    </row>
    <row r="46849" spans="8:11">
      <c r="H46849" s="15"/>
      <c r="K46849" s="15"/>
    </row>
    <row r="46850" spans="8:11">
      <c r="H46850" s="15"/>
      <c r="K46850" s="15"/>
    </row>
    <row r="46851" spans="8:11">
      <c r="H46851" s="15"/>
      <c r="K46851" s="15"/>
    </row>
    <row r="46852" spans="8:11">
      <c r="H46852" s="15"/>
      <c r="K46852" s="15"/>
    </row>
    <row r="46853" spans="8:11">
      <c r="H46853" s="15"/>
      <c r="K46853" s="15"/>
    </row>
    <row r="46854" spans="8:11">
      <c r="H46854" s="15"/>
      <c r="K46854" s="15"/>
    </row>
    <row r="46855" spans="8:11">
      <c r="H46855" s="15"/>
      <c r="K46855" s="15"/>
    </row>
    <row r="46856" spans="8:11">
      <c r="H46856" s="15"/>
      <c r="K46856" s="15"/>
    </row>
    <row r="46857" spans="8:11">
      <c r="H46857" s="15"/>
      <c r="K46857" s="15"/>
    </row>
    <row r="46858" spans="8:11">
      <c r="H46858" s="15"/>
      <c r="K46858" s="15"/>
    </row>
    <row r="46859" spans="8:11">
      <c r="H46859" s="15"/>
      <c r="K46859" s="15"/>
    </row>
    <row r="46860" spans="8:11">
      <c r="H46860" s="15"/>
      <c r="K46860" s="15"/>
    </row>
    <row r="46861" spans="8:11">
      <c r="H46861" s="15"/>
      <c r="K46861" s="15"/>
    </row>
    <row r="46862" spans="8:11">
      <c r="H46862" s="15"/>
      <c r="K46862" s="15"/>
    </row>
    <row r="46863" spans="8:11">
      <c r="H46863" s="15"/>
      <c r="K46863" s="15"/>
    </row>
    <row r="46864" spans="8:11">
      <c r="H46864" s="15"/>
      <c r="K46864" s="15"/>
    </row>
    <row r="46865" spans="8:11">
      <c r="H46865" s="15"/>
      <c r="K46865" s="15"/>
    </row>
    <row r="46866" spans="8:11">
      <c r="H46866" s="15"/>
      <c r="K46866" s="15"/>
    </row>
    <row r="46867" spans="8:11">
      <c r="H46867" s="15"/>
      <c r="K46867" s="15"/>
    </row>
    <row r="46868" spans="8:11">
      <c r="H46868" s="15"/>
      <c r="K46868" s="15"/>
    </row>
    <row r="46869" spans="8:11">
      <c r="H46869" s="15"/>
      <c r="K46869" s="15"/>
    </row>
    <row r="46870" spans="8:11">
      <c r="H46870" s="15"/>
      <c r="K46870" s="15"/>
    </row>
    <row r="46871" spans="8:11">
      <c r="H46871" s="15"/>
      <c r="K46871" s="15"/>
    </row>
    <row r="46872" spans="8:11">
      <c r="H46872" s="15"/>
      <c r="K46872" s="15"/>
    </row>
    <row r="46873" spans="8:11">
      <c r="H46873" s="15"/>
      <c r="K46873" s="15"/>
    </row>
    <row r="46874" spans="8:11">
      <c r="H46874" s="15"/>
      <c r="K46874" s="15"/>
    </row>
    <row r="46875" spans="8:11">
      <c r="H46875" s="15"/>
      <c r="K46875" s="15"/>
    </row>
    <row r="46876" spans="8:11">
      <c r="H46876" s="15"/>
      <c r="K46876" s="15"/>
    </row>
    <row r="46877" spans="8:11">
      <c r="H46877" s="15"/>
      <c r="K46877" s="15"/>
    </row>
    <row r="46878" spans="8:11">
      <c r="H46878" s="15"/>
      <c r="K46878" s="15"/>
    </row>
    <row r="46879" spans="8:11">
      <c r="H46879" s="15"/>
      <c r="K46879" s="15"/>
    </row>
    <row r="46880" spans="8:11">
      <c r="H46880" s="15"/>
      <c r="K46880" s="15"/>
    </row>
    <row r="46881" spans="8:11">
      <c r="H46881" s="15"/>
      <c r="K46881" s="15"/>
    </row>
    <row r="46882" spans="8:11">
      <c r="H46882" s="15"/>
      <c r="K46882" s="15"/>
    </row>
    <row r="46883" spans="8:11">
      <c r="H46883" s="15"/>
      <c r="K46883" s="15"/>
    </row>
    <row r="46884" spans="8:11">
      <c r="H46884" s="15"/>
      <c r="K46884" s="15"/>
    </row>
    <row r="46885" spans="8:11">
      <c r="H46885" s="15"/>
      <c r="K46885" s="15"/>
    </row>
    <row r="46886" spans="8:11">
      <c r="H46886" s="15"/>
      <c r="K46886" s="15"/>
    </row>
    <row r="46887" spans="8:11">
      <c r="H46887" s="15"/>
      <c r="K46887" s="15"/>
    </row>
    <row r="46888" spans="8:11">
      <c r="H46888" s="15"/>
      <c r="K46888" s="15"/>
    </row>
    <row r="46889" spans="8:11">
      <c r="H46889" s="15"/>
      <c r="K46889" s="15"/>
    </row>
    <row r="46890" spans="8:11">
      <c r="H46890" s="15"/>
      <c r="K46890" s="15"/>
    </row>
    <row r="46891" spans="8:11">
      <c r="H46891" s="15"/>
      <c r="K46891" s="15"/>
    </row>
    <row r="46892" spans="8:11">
      <c r="H46892" s="15"/>
      <c r="K46892" s="15"/>
    </row>
    <row r="46893" spans="8:11">
      <c r="H46893" s="15"/>
      <c r="K46893" s="15"/>
    </row>
    <row r="46894" spans="8:11">
      <c r="H46894" s="15"/>
      <c r="K46894" s="15"/>
    </row>
    <row r="46895" spans="8:11">
      <c r="H46895" s="15"/>
      <c r="K46895" s="15"/>
    </row>
    <row r="46896" spans="8:11">
      <c r="H46896" s="15"/>
      <c r="K46896" s="15"/>
    </row>
    <row r="46897" spans="8:11">
      <c r="H46897" s="15"/>
      <c r="K46897" s="15"/>
    </row>
    <row r="46898" spans="8:11">
      <c r="H46898" s="15"/>
      <c r="K46898" s="15"/>
    </row>
    <row r="46899" spans="8:11">
      <c r="H46899" s="15"/>
      <c r="K46899" s="15"/>
    </row>
    <row r="46900" spans="8:11">
      <c r="H46900" s="15"/>
      <c r="K46900" s="15"/>
    </row>
    <row r="46901" spans="8:11">
      <c r="H46901" s="15"/>
      <c r="K46901" s="15"/>
    </row>
    <row r="46902" spans="8:11">
      <c r="H46902" s="15"/>
      <c r="K46902" s="15"/>
    </row>
    <row r="46903" spans="8:11">
      <c r="H46903" s="15"/>
      <c r="K46903" s="15"/>
    </row>
    <row r="46904" spans="8:11">
      <c r="H46904" s="15"/>
      <c r="K46904" s="15"/>
    </row>
    <row r="46905" spans="8:11">
      <c r="H46905" s="15"/>
      <c r="K46905" s="15"/>
    </row>
    <row r="46906" spans="8:11">
      <c r="H46906" s="15"/>
      <c r="K46906" s="15"/>
    </row>
    <row r="46907" spans="8:11">
      <c r="H46907" s="15"/>
      <c r="K46907" s="15"/>
    </row>
    <row r="46908" spans="8:11">
      <c r="H46908" s="15"/>
      <c r="K46908" s="15"/>
    </row>
    <row r="46909" spans="8:11">
      <c r="H46909" s="15"/>
      <c r="K46909" s="15"/>
    </row>
    <row r="46910" spans="8:11">
      <c r="H46910" s="15"/>
      <c r="K46910" s="15"/>
    </row>
    <row r="46911" spans="8:11">
      <c r="H46911" s="15"/>
      <c r="K46911" s="15"/>
    </row>
    <row r="46912" spans="8:11">
      <c r="H46912" s="15"/>
      <c r="K46912" s="15"/>
    </row>
    <row r="46913" spans="8:11">
      <c r="H46913" s="15"/>
      <c r="K46913" s="15"/>
    </row>
    <row r="46914" spans="8:11">
      <c r="H46914" s="15"/>
      <c r="K46914" s="15"/>
    </row>
    <row r="46915" spans="8:11">
      <c r="H46915" s="15"/>
      <c r="K46915" s="15"/>
    </row>
    <row r="46916" spans="8:11">
      <c r="H46916" s="15"/>
      <c r="K46916" s="15"/>
    </row>
    <row r="46917" spans="8:11">
      <c r="H46917" s="15"/>
      <c r="K46917" s="15"/>
    </row>
    <row r="46918" spans="8:11">
      <c r="H46918" s="15"/>
      <c r="K46918" s="15"/>
    </row>
    <row r="46919" spans="8:11">
      <c r="H46919" s="15"/>
      <c r="K46919" s="15"/>
    </row>
    <row r="46920" spans="8:11">
      <c r="H46920" s="15"/>
      <c r="K46920" s="15"/>
    </row>
    <row r="46921" spans="8:11">
      <c r="H46921" s="15"/>
      <c r="K46921" s="15"/>
    </row>
    <row r="46922" spans="8:11">
      <c r="H46922" s="15"/>
      <c r="K46922" s="15"/>
    </row>
    <row r="46923" spans="8:11">
      <c r="H46923" s="15"/>
      <c r="K46923" s="15"/>
    </row>
    <row r="46924" spans="8:11">
      <c r="H46924" s="15"/>
      <c r="K46924" s="15"/>
    </row>
    <row r="46925" spans="8:11">
      <c r="H46925" s="15"/>
      <c r="K46925" s="15"/>
    </row>
    <row r="46926" spans="8:11">
      <c r="H46926" s="15"/>
      <c r="K46926" s="15"/>
    </row>
    <row r="46927" spans="8:11">
      <c r="H46927" s="15"/>
      <c r="K46927" s="15"/>
    </row>
    <row r="46928" spans="8:11">
      <c r="H46928" s="15"/>
      <c r="K46928" s="15"/>
    </row>
    <row r="46929" spans="8:11">
      <c r="H46929" s="15"/>
      <c r="K46929" s="15"/>
    </row>
    <row r="46930" spans="8:11">
      <c r="H46930" s="15"/>
      <c r="K46930" s="15"/>
    </row>
    <row r="46931" spans="8:11">
      <c r="H46931" s="15"/>
      <c r="K46931" s="15"/>
    </row>
    <row r="46932" spans="8:11">
      <c r="H46932" s="15"/>
      <c r="K46932" s="15"/>
    </row>
    <row r="46933" spans="8:11">
      <c r="H46933" s="15"/>
      <c r="K46933" s="15"/>
    </row>
    <row r="46934" spans="8:11">
      <c r="H46934" s="15"/>
      <c r="K46934" s="15"/>
    </row>
    <row r="46935" spans="8:11">
      <c r="H46935" s="15"/>
      <c r="K46935" s="15"/>
    </row>
    <row r="46936" spans="8:11">
      <c r="H46936" s="15"/>
      <c r="K46936" s="15"/>
    </row>
    <row r="46937" spans="8:11">
      <c r="H46937" s="15"/>
      <c r="K46937" s="15"/>
    </row>
    <row r="46938" spans="8:11">
      <c r="H46938" s="15"/>
      <c r="K46938" s="15"/>
    </row>
    <row r="46939" spans="8:11">
      <c r="H46939" s="15"/>
      <c r="K46939" s="15"/>
    </row>
    <row r="46940" spans="8:11">
      <c r="H46940" s="15"/>
      <c r="K46940" s="15"/>
    </row>
    <row r="46941" spans="8:11">
      <c r="H46941" s="15"/>
      <c r="K46941" s="15"/>
    </row>
    <row r="46942" spans="8:11">
      <c r="H46942" s="15"/>
      <c r="K46942" s="15"/>
    </row>
    <row r="46943" spans="8:11">
      <c r="H46943" s="15"/>
      <c r="K46943" s="15"/>
    </row>
    <row r="46944" spans="8:11">
      <c r="H46944" s="15"/>
      <c r="K46944" s="15"/>
    </row>
    <row r="46945" spans="8:11">
      <c r="H46945" s="15"/>
      <c r="K46945" s="15"/>
    </row>
    <row r="46946" spans="8:11">
      <c r="H46946" s="15"/>
      <c r="K46946" s="15"/>
    </row>
    <row r="46947" spans="8:11">
      <c r="H46947" s="15"/>
      <c r="K46947" s="15"/>
    </row>
    <row r="46948" spans="8:11">
      <c r="H46948" s="15"/>
      <c r="K46948" s="15"/>
    </row>
    <row r="46949" spans="8:11">
      <c r="H46949" s="15"/>
      <c r="K46949" s="15"/>
    </row>
    <row r="46950" spans="8:11">
      <c r="H46950" s="15"/>
      <c r="K46950" s="15"/>
    </row>
    <row r="46951" spans="8:11">
      <c r="H46951" s="15"/>
      <c r="K46951" s="15"/>
    </row>
    <row r="46952" spans="8:11">
      <c r="H46952" s="15"/>
      <c r="K46952" s="15"/>
    </row>
    <row r="46953" spans="8:11">
      <c r="H46953" s="15"/>
      <c r="K46953" s="15"/>
    </row>
    <row r="46954" spans="8:11">
      <c r="H46954" s="15"/>
      <c r="K46954" s="15"/>
    </row>
    <row r="46955" spans="8:11">
      <c r="H46955" s="15"/>
      <c r="K46955" s="15"/>
    </row>
    <row r="46956" spans="8:11">
      <c r="H46956" s="15"/>
      <c r="K46956" s="15"/>
    </row>
    <row r="46957" spans="8:11">
      <c r="H46957" s="15"/>
      <c r="K46957" s="15"/>
    </row>
    <row r="46958" spans="8:11">
      <c r="H46958" s="15"/>
      <c r="K46958" s="15"/>
    </row>
    <row r="46959" spans="8:11">
      <c r="H46959" s="15"/>
      <c r="K46959" s="15"/>
    </row>
    <row r="46960" spans="8:11">
      <c r="H46960" s="15"/>
      <c r="K46960" s="15"/>
    </row>
    <row r="46961" spans="8:11">
      <c r="H46961" s="15"/>
      <c r="K46961" s="15"/>
    </row>
    <row r="46962" spans="8:11">
      <c r="H46962" s="15"/>
      <c r="K46962" s="15"/>
    </row>
    <row r="46963" spans="8:11">
      <c r="H46963" s="15"/>
      <c r="K46963" s="15"/>
    </row>
    <row r="46964" spans="8:11">
      <c r="H46964" s="15"/>
      <c r="K46964" s="15"/>
    </row>
    <row r="46965" spans="8:11">
      <c r="H46965" s="15"/>
      <c r="K46965" s="15"/>
    </row>
    <row r="46966" spans="8:11">
      <c r="H46966" s="15"/>
      <c r="K46966" s="15"/>
    </row>
    <row r="46967" spans="8:11">
      <c r="H46967" s="15"/>
      <c r="K46967" s="15"/>
    </row>
    <row r="46968" spans="8:11">
      <c r="H46968" s="15"/>
      <c r="K46968" s="15"/>
    </row>
    <row r="46969" spans="8:11">
      <c r="H46969" s="15"/>
      <c r="K46969" s="15"/>
    </row>
    <row r="46970" spans="8:11">
      <c r="H46970" s="15"/>
      <c r="K46970" s="15"/>
    </row>
    <row r="46971" spans="8:11">
      <c r="H46971" s="15"/>
      <c r="K46971" s="15"/>
    </row>
    <row r="46972" spans="8:11">
      <c r="H46972" s="15"/>
      <c r="K46972" s="15"/>
    </row>
    <row r="46973" spans="8:11">
      <c r="H46973" s="15"/>
      <c r="K46973" s="15"/>
    </row>
    <row r="46974" spans="8:11">
      <c r="H46974" s="15"/>
      <c r="K46974" s="15"/>
    </row>
    <row r="46975" spans="8:11">
      <c r="H46975" s="15"/>
      <c r="K46975" s="15"/>
    </row>
    <row r="46976" spans="8:11">
      <c r="H46976" s="15"/>
      <c r="K46976" s="15"/>
    </row>
    <row r="46977" spans="8:11">
      <c r="H46977" s="15"/>
      <c r="K46977" s="15"/>
    </row>
    <row r="46978" spans="8:11">
      <c r="H46978" s="15"/>
      <c r="K46978" s="15"/>
    </row>
    <row r="46979" spans="8:11">
      <c r="H46979" s="15"/>
      <c r="K46979" s="15"/>
    </row>
    <row r="46980" spans="8:11">
      <c r="H46980" s="15"/>
      <c r="K46980" s="15"/>
    </row>
    <row r="46981" spans="8:11">
      <c r="H46981" s="15"/>
      <c r="K46981" s="15"/>
    </row>
    <row r="46982" spans="8:11">
      <c r="H46982" s="15"/>
      <c r="K46982" s="15"/>
    </row>
    <row r="46983" spans="8:11">
      <c r="H46983" s="15"/>
      <c r="K46983" s="15"/>
    </row>
    <row r="46984" spans="8:11">
      <c r="H46984" s="15"/>
      <c r="K46984" s="15"/>
    </row>
    <row r="46985" spans="8:11">
      <c r="H46985" s="15"/>
      <c r="K46985" s="15"/>
    </row>
    <row r="46986" spans="8:11">
      <c r="H46986" s="15"/>
      <c r="K46986" s="15"/>
    </row>
    <row r="46987" spans="8:11">
      <c r="H46987" s="15"/>
      <c r="K46987" s="15"/>
    </row>
    <row r="46988" spans="8:11">
      <c r="H46988" s="15"/>
      <c r="K46988" s="15"/>
    </row>
    <row r="46989" spans="8:11">
      <c r="H46989" s="15"/>
      <c r="K46989" s="15"/>
    </row>
    <row r="46990" spans="8:11">
      <c r="H46990" s="15"/>
      <c r="K46990" s="15"/>
    </row>
    <row r="46991" spans="8:11">
      <c r="H46991" s="15"/>
      <c r="K46991" s="15"/>
    </row>
    <row r="46992" spans="8:11">
      <c r="H46992" s="15"/>
      <c r="K46992" s="15"/>
    </row>
    <row r="46993" spans="8:11">
      <c r="H46993" s="15"/>
      <c r="K46993" s="15"/>
    </row>
    <row r="46994" spans="8:11">
      <c r="H46994" s="15"/>
      <c r="K46994" s="15"/>
    </row>
    <row r="46995" spans="8:11">
      <c r="H46995" s="15"/>
      <c r="K46995" s="15"/>
    </row>
    <row r="46996" spans="8:11">
      <c r="H46996" s="15"/>
      <c r="K46996" s="15"/>
    </row>
    <row r="46997" spans="8:11">
      <c r="H46997" s="15"/>
      <c r="K46997" s="15"/>
    </row>
    <row r="46998" spans="8:11">
      <c r="H46998" s="15"/>
      <c r="K46998" s="15"/>
    </row>
    <row r="46999" spans="8:11">
      <c r="H46999" s="15"/>
      <c r="K46999" s="15"/>
    </row>
    <row r="47000" spans="8:11">
      <c r="H47000" s="15"/>
      <c r="K47000" s="15"/>
    </row>
    <row r="47001" spans="8:11">
      <c r="H47001" s="15"/>
      <c r="K47001" s="15"/>
    </row>
    <row r="47002" spans="8:11">
      <c r="H47002" s="15"/>
      <c r="K47002" s="15"/>
    </row>
    <row r="47003" spans="8:11">
      <c r="H47003" s="15"/>
      <c r="K47003" s="15"/>
    </row>
    <row r="47004" spans="8:11">
      <c r="H47004" s="15"/>
      <c r="K47004" s="15"/>
    </row>
    <row r="47005" spans="8:11">
      <c r="H47005" s="15"/>
      <c r="K47005" s="15"/>
    </row>
    <row r="47006" spans="8:11">
      <c r="H47006" s="15"/>
      <c r="K47006" s="15"/>
    </row>
    <row r="47007" spans="8:11">
      <c r="H47007" s="15"/>
      <c r="K47007" s="15"/>
    </row>
    <row r="47008" spans="8:11">
      <c r="H47008" s="15"/>
      <c r="K47008" s="15"/>
    </row>
    <row r="47009" spans="8:11">
      <c r="H47009" s="15"/>
      <c r="K47009" s="15"/>
    </row>
    <row r="47010" spans="8:11">
      <c r="H47010" s="15"/>
      <c r="K47010" s="15"/>
    </row>
    <row r="47011" spans="8:11">
      <c r="H47011" s="15"/>
      <c r="K47011" s="15"/>
    </row>
    <row r="47012" spans="8:11">
      <c r="H47012" s="15"/>
      <c r="K47012" s="15"/>
    </row>
    <row r="47013" spans="8:11">
      <c r="H47013" s="15"/>
      <c r="K47013" s="15"/>
    </row>
    <row r="47014" spans="8:11">
      <c r="H47014" s="15"/>
      <c r="K47014" s="15"/>
    </row>
    <row r="47015" spans="8:11">
      <c r="H47015" s="15"/>
      <c r="K47015" s="15"/>
    </row>
    <row r="47016" spans="8:11">
      <c r="H47016" s="15"/>
      <c r="K47016" s="15"/>
    </row>
    <row r="47017" spans="8:11">
      <c r="H47017" s="15"/>
      <c r="K47017" s="15"/>
    </row>
    <row r="47018" spans="8:11">
      <c r="H47018" s="15"/>
      <c r="K47018" s="15"/>
    </row>
    <row r="47019" spans="8:11">
      <c r="H47019" s="15"/>
      <c r="K47019" s="15"/>
    </row>
    <row r="47020" spans="8:11">
      <c r="H47020" s="15"/>
      <c r="K47020" s="15"/>
    </row>
    <row r="47021" spans="8:11">
      <c r="H47021" s="15"/>
      <c r="K47021" s="15"/>
    </row>
    <row r="47022" spans="8:11">
      <c r="H47022" s="15"/>
      <c r="K47022" s="15"/>
    </row>
    <row r="47023" spans="8:11">
      <c r="H47023" s="15"/>
      <c r="K47023" s="15"/>
    </row>
    <row r="47024" spans="8:11">
      <c r="H47024" s="15"/>
      <c r="K47024" s="15"/>
    </row>
    <row r="47025" spans="8:11">
      <c r="H47025" s="15"/>
      <c r="K47025" s="15"/>
    </row>
    <row r="47026" spans="8:11">
      <c r="H47026" s="15"/>
      <c r="K47026" s="15"/>
    </row>
    <row r="47027" spans="8:11">
      <c r="H47027" s="15"/>
      <c r="K47027" s="15"/>
    </row>
    <row r="47028" spans="8:11">
      <c r="H47028" s="15"/>
      <c r="K47028" s="15"/>
    </row>
    <row r="47029" spans="8:11">
      <c r="H47029" s="15"/>
      <c r="K47029" s="15"/>
    </row>
    <row r="47030" spans="8:11">
      <c r="H47030" s="15"/>
      <c r="K47030" s="15"/>
    </row>
    <row r="47031" spans="8:11">
      <c r="H47031" s="15"/>
      <c r="K47031" s="15"/>
    </row>
    <row r="47032" spans="8:11">
      <c r="H47032" s="15"/>
      <c r="K47032" s="15"/>
    </row>
    <row r="47033" spans="8:11">
      <c r="H47033" s="15"/>
      <c r="K47033" s="15"/>
    </row>
    <row r="47034" spans="8:11">
      <c r="H47034" s="15"/>
      <c r="K47034" s="15"/>
    </row>
    <row r="47035" spans="8:11">
      <c r="H47035" s="15"/>
      <c r="K47035" s="15"/>
    </row>
    <row r="47036" spans="8:11">
      <c r="H47036" s="15"/>
      <c r="K47036" s="15"/>
    </row>
    <row r="47037" spans="8:11">
      <c r="H47037" s="15"/>
      <c r="K47037" s="15"/>
    </row>
    <row r="47038" spans="8:11">
      <c r="H47038" s="15"/>
      <c r="K47038" s="15"/>
    </row>
    <row r="47039" spans="8:11">
      <c r="H47039" s="15"/>
      <c r="K47039" s="15"/>
    </row>
    <row r="47040" spans="8:11">
      <c r="H47040" s="15"/>
      <c r="K47040" s="15"/>
    </row>
    <row r="47041" spans="8:11">
      <c r="H47041" s="15"/>
      <c r="K47041" s="15"/>
    </row>
    <row r="47042" spans="8:11">
      <c r="H47042" s="15"/>
      <c r="K47042" s="15"/>
    </row>
    <row r="47043" spans="8:11">
      <c r="H47043" s="15"/>
      <c r="K47043" s="15"/>
    </row>
    <row r="47044" spans="8:11">
      <c r="H47044" s="15"/>
      <c r="K47044" s="15"/>
    </row>
    <row r="47045" spans="8:11">
      <c r="H47045" s="15"/>
      <c r="K47045" s="15"/>
    </row>
    <row r="47046" spans="8:11">
      <c r="H47046" s="15"/>
      <c r="K47046" s="15"/>
    </row>
    <row r="47047" spans="8:11">
      <c r="H47047" s="15"/>
      <c r="K47047" s="15"/>
    </row>
    <row r="47048" spans="8:11">
      <c r="H47048" s="15"/>
      <c r="K47048" s="15"/>
    </row>
    <row r="47049" spans="8:11">
      <c r="H47049" s="15"/>
      <c r="K47049" s="15"/>
    </row>
    <row r="47050" spans="8:11">
      <c r="H47050" s="15"/>
      <c r="K47050" s="15"/>
    </row>
    <row r="47051" spans="8:11">
      <c r="H47051" s="15"/>
      <c r="K47051" s="15"/>
    </row>
    <row r="47052" spans="8:11">
      <c r="H47052" s="15"/>
      <c r="K47052" s="15"/>
    </row>
    <row r="47053" spans="8:11">
      <c r="H47053" s="15"/>
      <c r="K47053" s="15"/>
    </row>
    <row r="47054" spans="8:11">
      <c r="H47054" s="15"/>
      <c r="K47054" s="15"/>
    </row>
    <row r="47055" spans="8:11">
      <c r="H47055" s="15"/>
      <c r="K47055" s="15"/>
    </row>
    <row r="47056" spans="8:11">
      <c r="H47056" s="15"/>
      <c r="K47056" s="15"/>
    </row>
    <row r="47057" spans="8:11">
      <c r="H47057" s="15"/>
      <c r="K47057" s="15"/>
    </row>
    <row r="47058" spans="8:11">
      <c r="H47058" s="15"/>
      <c r="K47058" s="15"/>
    </row>
    <row r="47059" spans="8:11">
      <c r="H47059" s="15"/>
      <c r="K47059" s="15"/>
    </row>
    <row r="47060" spans="8:11">
      <c r="H47060" s="15"/>
      <c r="K47060" s="15"/>
    </row>
    <row r="47061" spans="8:11">
      <c r="H47061" s="15"/>
      <c r="K47061" s="15"/>
    </row>
    <row r="47062" spans="8:11">
      <c r="H47062" s="15"/>
      <c r="K47062" s="15"/>
    </row>
    <row r="47063" spans="8:11">
      <c r="H47063" s="15"/>
      <c r="K47063" s="15"/>
    </row>
    <row r="47064" spans="8:11">
      <c r="H47064" s="15"/>
      <c r="K47064" s="15"/>
    </row>
    <row r="47065" spans="8:11">
      <c r="H47065" s="15"/>
      <c r="K47065" s="15"/>
    </row>
    <row r="47066" spans="8:11">
      <c r="H47066" s="15"/>
      <c r="K47066" s="15"/>
    </row>
    <row r="47067" spans="8:11">
      <c r="H47067" s="15"/>
      <c r="K47067" s="15"/>
    </row>
    <row r="47068" spans="8:11">
      <c r="H47068" s="15"/>
      <c r="K47068" s="15"/>
    </row>
    <row r="47069" spans="8:11">
      <c r="H47069" s="15"/>
      <c r="K47069" s="15"/>
    </row>
    <row r="47070" spans="8:11">
      <c r="H47070" s="15"/>
      <c r="K47070" s="15"/>
    </row>
    <row r="47071" spans="8:11">
      <c r="H47071" s="15"/>
      <c r="K47071" s="15"/>
    </row>
    <row r="47072" spans="8:11">
      <c r="H47072" s="15"/>
      <c r="K47072" s="15"/>
    </row>
    <row r="47073" spans="8:11">
      <c r="H47073" s="15"/>
      <c r="K47073" s="15"/>
    </row>
    <row r="47074" spans="8:11">
      <c r="H47074" s="15"/>
      <c r="K47074" s="15"/>
    </row>
    <row r="47075" spans="8:11">
      <c r="H47075" s="15"/>
      <c r="K47075" s="15"/>
    </row>
    <row r="47076" spans="8:11">
      <c r="H47076" s="15"/>
      <c r="K47076" s="15"/>
    </row>
    <row r="47077" spans="8:11">
      <c r="H47077" s="15"/>
      <c r="K47077" s="15"/>
    </row>
    <row r="47078" spans="8:11">
      <c r="H47078" s="15"/>
      <c r="K47078" s="15"/>
    </row>
    <row r="47079" spans="8:11">
      <c r="H47079" s="15"/>
      <c r="K47079" s="15"/>
    </row>
    <row r="47080" spans="8:11">
      <c r="H47080" s="15"/>
      <c r="K47080" s="15"/>
    </row>
    <row r="47081" spans="8:11">
      <c r="H47081" s="15"/>
      <c r="K47081" s="15"/>
    </row>
    <row r="47082" spans="8:11">
      <c r="H47082" s="15"/>
      <c r="K47082" s="15"/>
    </row>
    <row r="47083" spans="8:11">
      <c r="H47083" s="15"/>
      <c r="K47083" s="15"/>
    </row>
    <row r="47084" spans="8:11">
      <c r="H47084" s="15"/>
      <c r="K47084" s="15"/>
    </row>
    <row r="47085" spans="8:11">
      <c r="H47085" s="15"/>
      <c r="K47085" s="15"/>
    </row>
    <row r="47086" spans="8:11">
      <c r="H47086" s="15"/>
      <c r="K47086" s="15"/>
    </row>
    <row r="47087" spans="8:11">
      <c r="H47087" s="15"/>
      <c r="K47087" s="15"/>
    </row>
    <row r="47088" spans="8:11">
      <c r="H47088" s="15"/>
      <c r="K47088" s="15"/>
    </row>
    <row r="47089" spans="8:11">
      <c r="H47089" s="15"/>
      <c r="K47089" s="15"/>
    </row>
    <row r="47090" spans="8:11">
      <c r="H47090" s="15"/>
      <c r="K47090" s="15"/>
    </row>
    <row r="47091" spans="8:11">
      <c r="H47091" s="15"/>
      <c r="K47091" s="15"/>
    </row>
    <row r="47092" spans="8:11">
      <c r="H47092" s="15"/>
      <c r="K47092" s="15"/>
    </row>
    <row r="47093" spans="8:11">
      <c r="H47093" s="15"/>
      <c r="K47093" s="15"/>
    </row>
    <row r="47094" spans="8:11">
      <c r="H47094" s="15"/>
      <c r="K47094" s="15"/>
    </row>
    <row r="47095" spans="8:11">
      <c r="H47095" s="15"/>
      <c r="K47095" s="15"/>
    </row>
    <row r="47096" spans="8:11">
      <c r="H47096" s="15"/>
      <c r="K47096" s="15"/>
    </row>
    <row r="47097" spans="8:11">
      <c r="H47097" s="15"/>
      <c r="K47097" s="15"/>
    </row>
    <row r="47098" spans="8:11">
      <c r="H47098" s="15"/>
      <c r="K47098" s="15"/>
    </row>
    <row r="47099" spans="8:11">
      <c r="H47099" s="15"/>
      <c r="K47099" s="15"/>
    </row>
    <row r="47100" spans="8:11">
      <c r="H47100" s="15"/>
      <c r="K47100" s="15"/>
    </row>
    <row r="47101" spans="8:11">
      <c r="H47101" s="15"/>
      <c r="K47101" s="15"/>
    </row>
    <row r="47102" spans="8:11">
      <c r="H47102" s="15"/>
      <c r="K47102" s="15"/>
    </row>
    <row r="47103" spans="8:11">
      <c r="H47103" s="15"/>
      <c r="K47103" s="15"/>
    </row>
    <row r="47104" spans="8:11">
      <c r="H47104" s="15"/>
      <c r="K47104" s="15"/>
    </row>
    <row r="47105" spans="8:11">
      <c r="H47105" s="15"/>
      <c r="K47105" s="15"/>
    </row>
    <row r="47106" spans="8:11">
      <c r="H47106" s="15"/>
      <c r="K47106" s="15"/>
    </row>
    <row r="47107" spans="8:11">
      <c r="H47107" s="15"/>
      <c r="K47107" s="15"/>
    </row>
    <row r="47108" spans="8:11">
      <c r="H47108" s="15"/>
      <c r="K47108" s="15"/>
    </row>
    <row r="47109" spans="8:11">
      <c r="H47109" s="15"/>
      <c r="K47109" s="15"/>
    </row>
    <row r="47110" spans="8:11">
      <c r="H47110" s="15"/>
      <c r="K47110" s="15"/>
    </row>
    <row r="47111" spans="8:11">
      <c r="H47111" s="15"/>
      <c r="K47111" s="15"/>
    </row>
    <row r="47112" spans="8:11">
      <c r="H47112" s="15"/>
      <c r="K47112" s="15"/>
    </row>
    <row r="47113" spans="8:11">
      <c r="H47113" s="15"/>
      <c r="K47113" s="15"/>
    </row>
    <row r="47114" spans="8:11">
      <c r="H47114" s="15"/>
      <c r="K47114" s="15"/>
    </row>
    <row r="47115" spans="8:11">
      <c r="H47115" s="15"/>
      <c r="K47115" s="15"/>
    </row>
    <row r="47116" spans="8:11">
      <c r="H47116" s="15"/>
      <c r="K47116" s="15"/>
    </row>
    <row r="47117" spans="8:11">
      <c r="H47117" s="15"/>
      <c r="K47117" s="15"/>
    </row>
    <row r="47118" spans="8:11">
      <c r="H47118" s="15"/>
      <c r="K47118" s="15"/>
    </row>
    <row r="47119" spans="8:11">
      <c r="H47119" s="15"/>
      <c r="K47119" s="15"/>
    </row>
    <row r="47120" spans="8:11">
      <c r="H47120" s="15"/>
      <c r="K47120" s="15"/>
    </row>
    <row r="47121" spans="8:11">
      <c r="H47121" s="15"/>
      <c r="K47121" s="15"/>
    </row>
    <row r="47122" spans="8:11">
      <c r="H47122" s="15"/>
      <c r="K47122" s="15"/>
    </row>
    <row r="47123" spans="8:11">
      <c r="H47123" s="15"/>
      <c r="K47123" s="15"/>
    </row>
    <row r="47124" spans="8:11">
      <c r="H47124" s="15"/>
      <c r="K47124" s="15"/>
    </row>
    <row r="47125" spans="8:11">
      <c r="H47125" s="15"/>
      <c r="K47125" s="15"/>
    </row>
    <row r="47126" spans="8:11">
      <c r="H47126" s="15"/>
      <c r="K47126" s="15"/>
    </row>
    <row r="47127" spans="8:11">
      <c r="H47127" s="15"/>
      <c r="K47127" s="15"/>
    </row>
    <row r="47128" spans="8:11">
      <c r="H47128" s="15"/>
      <c r="K47128" s="15"/>
    </row>
    <row r="47129" spans="8:11">
      <c r="H47129" s="15"/>
      <c r="K47129" s="15"/>
    </row>
    <row r="47130" spans="8:11">
      <c r="H47130" s="15"/>
      <c r="K47130" s="15"/>
    </row>
    <row r="47131" spans="8:11">
      <c r="H47131" s="15"/>
      <c r="K47131" s="15"/>
    </row>
    <row r="47132" spans="8:11">
      <c r="H47132" s="15"/>
      <c r="K47132" s="15"/>
    </row>
    <row r="47133" spans="8:11">
      <c r="H47133" s="15"/>
      <c r="K47133" s="15"/>
    </row>
    <row r="47134" spans="8:11">
      <c r="H47134" s="15"/>
      <c r="K47134" s="15"/>
    </row>
    <row r="47135" spans="8:11">
      <c r="H47135" s="15"/>
      <c r="K47135" s="15"/>
    </row>
    <row r="47136" spans="8:11">
      <c r="H47136" s="15"/>
      <c r="K47136" s="15"/>
    </row>
    <row r="47137" spans="8:11">
      <c r="H47137" s="15"/>
      <c r="K47137" s="15"/>
    </row>
    <row r="47138" spans="8:11">
      <c r="H47138" s="15"/>
      <c r="K47138" s="15"/>
    </row>
    <row r="47139" spans="8:11">
      <c r="H47139" s="15"/>
      <c r="K47139" s="15"/>
    </row>
    <row r="47140" spans="8:11">
      <c r="H47140" s="15"/>
      <c r="K47140" s="15"/>
    </row>
    <row r="47141" spans="8:11">
      <c r="H47141" s="15"/>
      <c r="K47141" s="15"/>
    </row>
    <row r="47142" spans="8:11">
      <c r="H47142" s="15"/>
      <c r="K47142" s="15"/>
    </row>
    <row r="47143" spans="8:11">
      <c r="H47143" s="15"/>
      <c r="K47143" s="15"/>
    </row>
    <row r="47144" spans="8:11">
      <c r="H47144" s="15"/>
      <c r="K47144" s="15"/>
    </row>
    <row r="47145" spans="8:11">
      <c r="H47145" s="15"/>
      <c r="K47145" s="15"/>
    </row>
    <row r="47146" spans="8:11">
      <c r="H47146" s="15"/>
      <c r="K47146" s="15"/>
    </row>
    <row r="47147" spans="8:11">
      <c r="H47147" s="15"/>
      <c r="K47147" s="15"/>
    </row>
    <row r="47148" spans="8:11">
      <c r="H47148" s="15"/>
      <c r="K47148" s="15"/>
    </row>
    <row r="47149" spans="8:11">
      <c r="H47149" s="15"/>
      <c r="K47149" s="15"/>
    </row>
    <row r="47150" spans="8:11">
      <c r="H47150" s="15"/>
      <c r="K47150" s="15"/>
    </row>
    <row r="47151" spans="8:11">
      <c r="H47151" s="15"/>
      <c r="K47151" s="15"/>
    </row>
    <row r="47152" spans="8:11">
      <c r="H47152" s="15"/>
      <c r="K47152" s="15"/>
    </row>
    <row r="47153" spans="8:11">
      <c r="H47153" s="15"/>
      <c r="K47153" s="15"/>
    </row>
    <row r="47154" spans="8:11">
      <c r="H47154" s="15"/>
      <c r="K47154" s="15"/>
    </row>
    <row r="47155" spans="8:11">
      <c r="H47155" s="15"/>
      <c r="K47155" s="15"/>
    </row>
    <row r="47156" spans="8:11">
      <c r="H47156" s="15"/>
      <c r="K47156" s="15"/>
    </row>
    <row r="47157" spans="8:11">
      <c r="H47157" s="15"/>
      <c r="K47157" s="15"/>
    </row>
    <row r="47158" spans="8:11">
      <c r="H47158" s="15"/>
      <c r="K47158" s="15"/>
    </row>
    <row r="47159" spans="8:11">
      <c r="H47159" s="15"/>
      <c r="K47159" s="15"/>
    </row>
    <row r="47160" spans="8:11">
      <c r="H47160" s="15"/>
      <c r="K47160" s="15"/>
    </row>
    <row r="47161" spans="8:11">
      <c r="H47161" s="15"/>
      <c r="K47161" s="15"/>
    </row>
    <row r="47162" spans="8:11">
      <c r="H47162" s="15"/>
      <c r="K47162" s="15"/>
    </row>
    <row r="47163" spans="8:11">
      <c r="H47163" s="15"/>
      <c r="K47163" s="15"/>
    </row>
    <row r="47164" spans="8:11">
      <c r="H47164" s="15"/>
      <c r="K47164" s="15"/>
    </row>
    <row r="47165" spans="8:11">
      <c r="H47165" s="15"/>
      <c r="K47165" s="15"/>
    </row>
    <row r="47166" spans="8:11">
      <c r="H47166" s="15"/>
      <c r="K47166" s="15"/>
    </row>
    <row r="47167" spans="8:11">
      <c r="H47167" s="15"/>
      <c r="K47167" s="15"/>
    </row>
    <row r="47168" spans="8:11">
      <c r="H47168" s="15"/>
      <c r="K47168" s="15"/>
    </row>
    <row r="47169" spans="8:11">
      <c r="H47169" s="15"/>
      <c r="K47169" s="15"/>
    </row>
    <row r="47170" spans="8:11">
      <c r="H47170" s="15"/>
      <c r="K47170" s="15"/>
    </row>
    <row r="47171" spans="8:11">
      <c r="H47171" s="15"/>
      <c r="K47171" s="15"/>
    </row>
    <row r="47172" spans="8:11">
      <c r="H47172" s="15"/>
      <c r="K47172" s="15"/>
    </row>
    <row r="47173" spans="8:11">
      <c r="H47173" s="15"/>
      <c r="K47173" s="15"/>
    </row>
    <row r="47174" spans="8:11">
      <c r="H47174" s="15"/>
      <c r="K47174" s="15"/>
    </row>
    <row r="47175" spans="8:11">
      <c r="H47175" s="15"/>
      <c r="K47175" s="15"/>
    </row>
    <row r="47176" spans="8:11">
      <c r="H47176" s="15"/>
      <c r="K47176" s="15"/>
    </row>
    <row r="47177" spans="8:11">
      <c r="H47177" s="15"/>
      <c r="K47177" s="15"/>
    </row>
    <row r="47178" spans="8:11">
      <c r="H47178" s="15"/>
      <c r="K47178" s="15"/>
    </row>
    <row r="47179" spans="8:11">
      <c r="H47179" s="15"/>
      <c r="K47179" s="15"/>
    </row>
    <row r="47180" spans="8:11">
      <c r="H47180" s="15"/>
      <c r="K47180" s="15"/>
    </row>
    <row r="47181" spans="8:11">
      <c r="H47181" s="15"/>
      <c r="K47181" s="15"/>
    </row>
    <row r="47182" spans="8:11">
      <c r="H47182" s="15"/>
      <c r="K47182" s="15"/>
    </row>
    <row r="47183" spans="8:11">
      <c r="H47183" s="15"/>
      <c r="K47183" s="15"/>
    </row>
    <row r="47184" spans="8:11">
      <c r="H47184" s="15"/>
      <c r="K47184" s="15"/>
    </row>
    <row r="47185" spans="8:11">
      <c r="H47185" s="15"/>
      <c r="K47185" s="15"/>
    </row>
    <row r="47186" spans="8:11">
      <c r="H47186" s="15"/>
      <c r="K47186" s="15"/>
    </row>
    <row r="47187" spans="8:11">
      <c r="H47187" s="15"/>
      <c r="K47187" s="15"/>
    </row>
    <row r="47188" spans="8:11">
      <c r="H47188" s="15"/>
      <c r="K47188" s="15"/>
    </row>
    <row r="47189" spans="8:11">
      <c r="H47189" s="15"/>
      <c r="K47189" s="15"/>
    </row>
    <row r="47190" spans="8:11">
      <c r="H47190" s="15"/>
      <c r="K47190" s="15"/>
    </row>
    <row r="47191" spans="8:11">
      <c r="H47191" s="15"/>
      <c r="K47191" s="15"/>
    </row>
    <row r="47192" spans="8:11">
      <c r="H47192" s="15"/>
      <c r="K47192" s="15"/>
    </row>
    <row r="47193" spans="8:11">
      <c r="H47193" s="15"/>
      <c r="K47193" s="15"/>
    </row>
    <row r="47194" spans="8:11">
      <c r="H47194" s="15"/>
      <c r="K47194" s="15"/>
    </row>
    <row r="47195" spans="8:11">
      <c r="H47195" s="15"/>
      <c r="K47195" s="15"/>
    </row>
    <row r="47196" spans="8:11">
      <c r="H47196" s="15"/>
      <c r="K47196" s="15"/>
    </row>
    <row r="47197" spans="8:11">
      <c r="H47197" s="15"/>
      <c r="K47197" s="15"/>
    </row>
    <row r="47198" spans="8:11">
      <c r="H47198" s="15"/>
      <c r="K47198" s="15"/>
    </row>
    <row r="47199" spans="8:11">
      <c r="H47199" s="15"/>
      <c r="K47199" s="15"/>
    </row>
    <row r="47200" spans="8:11">
      <c r="H47200" s="15"/>
      <c r="K47200" s="15"/>
    </row>
    <row r="47201" spans="8:11">
      <c r="H47201" s="15"/>
      <c r="K47201" s="15"/>
    </row>
    <row r="47202" spans="8:11">
      <c r="H47202" s="15"/>
      <c r="K47202" s="15"/>
    </row>
    <row r="47203" spans="8:11">
      <c r="H47203" s="15"/>
      <c r="K47203" s="15"/>
    </row>
    <row r="47204" spans="8:11">
      <c r="H47204" s="15"/>
      <c r="K47204" s="15"/>
    </row>
    <row r="47205" spans="8:11">
      <c r="H47205" s="15"/>
      <c r="K47205" s="15"/>
    </row>
    <row r="47206" spans="8:11">
      <c r="H47206" s="15"/>
      <c r="K47206" s="15"/>
    </row>
    <row r="47207" spans="8:11">
      <c r="H47207" s="15"/>
      <c r="K47207" s="15"/>
    </row>
    <row r="47208" spans="8:11">
      <c r="H47208" s="15"/>
      <c r="K47208" s="15"/>
    </row>
    <row r="47209" spans="8:11">
      <c r="H47209" s="15"/>
      <c r="K47209" s="15"/>
    </row>
    <row r="47210" spans="8:11">
      <c r="H47210" s="15"/>
      <c r="K47210" s="15"/>
    </row>
    <row r="47211" spans="8:11">
      <c r="H47211" s="15"/>
      <c r="K47211" s="15"/>
    </row>
    <row r="47212" spans="8:11">
      <c r="H47212" s="15"/>
      <c r="K47212" s="15"/>
    </row>
    <row r="47213" spans="8:11">
      <c r="H47213" s="15"/>
      <c r="K47213" s="15"/>
    </row>
    <row r="47214" spans="8:11">
      <c r="H47214" s="15"/>
      <c r="K47214" s="15"/>
    </row>
    <row r="47215" spans="8:11">
      <c r="H47215" s="15"/>
      <c r="K47215" s="15"/>
    </row>
    <row r="47216" spans="8:11">
      <c r="H47216" s="15"/>
      <c r="K47216" s="15"/>
    </row>
    <row r="47217" spans="8:11">
      <c r="H47217" s="15"/>
      <c r="K47217" s="15"/>
    </row>
    <row r="47218" spans="8:11">
      <c r="H47218" s="15"/>
      <c r="K47218" s="15"/>
    </row>
    <row r="47219" spans="8:11">
      <c r="H47219" s="15"/>
      <c r="K47219" s="15"/>
    </row>
    <row r="47220" spans="8:11">
      <c r="H47220" s="15"/>
      <c r="K47220" s="15"/>
    </row>
    <row r="47221" spans="8:11">
      <c r="H47221" s="15"/>
      <c r="K47221" s="15"/>
    </row>
    <row r="47222" spans="8:11">
      <c r="H47222" s="15"/>
      <c r="K47222" s="15"/>
    </row>
    <row r="47223" spans="8:11">
      <c r="H47223" s="15"/>
      <c r="K47223" s="15"/>
    </row>
    <row r="47224" spans="8:11">
      <c r="H47224" s="15"/>
      <c r="K47224" s="15"/>
    </row>
    <row r="47225" spans="8:11">
      <c r="H47225" s="15"/>
      <c r="K47225" s="15"/>
    </row>
    <row r="47226" spans="8:11">
      <c r="H47226" s="15"/>
      <c r="K47226" s="15"/>
    </row>
    <row r="47227" spans="8:11">
      <c r="H47227" s="15"/>
      <c r="K47227" s="15"/>
    </row>
    <row r="47228" spans="8:11">
      <c r="H47228" s="15"/>
      <c r="K47228" s="15"/>
    </row>
    <row r="47229" spans="8:11">
      <c r="H47229" s="15"/>
      <c r="K47229" s="15"/>
    </row>
    <row r="47230" spans="8:11">
      <c r="H47230" s="15"/>
      <c r="K47230" s="15"/>
    </row>
    <row r="47231" spans="8:11">
      <c r="H47231" s="15"/>
      <c r="K47231" s="15"/>
    </row>
    <row r="47232" spans="8:11">
      <c r="H47232" s="15"/>
      <c r="K47232" s="15"/>
    </row>
    <row r="47233" spans="8:11">
      <c r="H47233" s="15"/>
      <c r="K47233" s="15"/>
    </row>
    <row r="47234" spans="8:11">
      <c r="H47234" s="15"/>
      <c r="K47234" s="15"/>
    </row>
    <row r="47235" spans="8:11">
      <c r="H47235" s="15"/>
      <c r="K47235" s="15"/>
    </row>
    <row r="47236" spans="8:11">
      <c r="H47236" s="15"/>
      <c r="K47236" s="15"/>
    </row>
    <row r="47237" spans="8:11">
      <c r="H47237" s="15"/>
      <c r="K47237" s="15"/>
    </row>
    <row r="47238" spans="8:11">
      <c r="H47238" s="15"/>
      <c r="K47238" s="15"/>
    </row>
    <row r="47239" spans="8:11">
      <c r="H47239" s="15"/>
      <c r="K47239" s="15"/>
    </row>
    <row r="47240" spans="8:11">
      <c r="H47240" s="15"/>
      <c r="K47240" s="15"/>
    </row>
    <row r="47241" spans="8:11">
      <c r="H47241" s="15"/>
      <c r="K47241" s="15"/>
    </row>
    <row r="47242" spans="8:11">
      <c r="H47242" s="15"/>
      <c r="K47242" s="15"/>
    </row>
    <row r="47243" spans="8:11">
      <c r="H47243" s="15"/>
      <c r="K47243" s="15"/>
    </row>
    <row r="47244" spans="8:11">
      <c r="H47244" s="15"/>
      <c r="K47244" s="15"/>
    </row>
    <row r="47245" spans="8:11">
      <c r="H47245" s="15"/>
      <c r="K47245" s="15"/>
    </row>
    <row r="47246" spans="8:11">
      <c r="H47246" s="15"/>
      <c r="K47246" s="15"/>
    </row>
    <row r="47247" spans="8:11">
      <c r="H47247" s="15"/>
      <c r="K47247" s="15"/>
    </row>
    <row r="47248" spans="8:11">
      <c r="H47248" s="15"/>
      <c r="K47248" s="15"/>
    </row>
    <row r="47249" spans="8:11">
      <c r="H47249" s="15"/>
      <c r="K47249" s="15"/>
    </row>
    <row r="47250" spans="8:11">
      <c r="H47250" s="15"/>
      <c r="K47250" s="15"/>
    </row>
    <row r="47251" spans="8:11">
      <c r="H47251" s="15"/>
      <c r="K47251" s="15"/>
    </row>
    <row r="47252" spans="8:11">
      <c r="H47252" s="15"/>
      <c r="K47252" s="15"/>
    </row>
    <row r="47253" spans="8:11">
      <c r="H47253" s="15"/>
      <c r="K47253" s="15"/>
    </row>
    <row r="47254" spans="8:11">
      <c r="H47254" s="15"/>
      <c r="K47254" s="15"/>
    </row>
    <row r="47255" spans="8:11">
      <c r="H47255" s="15"/>
      <c r="K47255" s="15"/>
    </row>
    <row r="47256" spans="8:11">
      <c r="H47256" s="15"/>
      <c r="K47256" s="15"/>
    </row>
    <row r="47257" spans="8:11">
      <c r="H47257" s="15"/>
      <c r="K47257" s="15"/>
    </row>
    <row r="47258" spans="8:11">
      <c r="H47258" s="15"/>
      <c r="K47258" s="15"/>
    </row>
    <row r="47259" spans="8:11">
      <c r="H47259" s="15"/>
      <c r="K47259" s="15"/>
    </row>
    <row r="47260" spans="8:11">
      <c r="H47260" s="15"/>
      <c r="K47260" s="15"/>
    </row>
    <row r="47261" spans="8:11">
      <c r="H47261" s="15"/>
      <c r="K47261" s="15"/>
    </row>
    <row r="47262" spans="8:11">
      <c r="H47262" s="15"/>
      <c r="K47262" s="15"/>
    </row>
    <row r="47263" spans="8:11">
      <c r="H47263" s="15"/>
      <c r="K47263" s="15"/>
    </row>
    <row r="47264" spans="8:11">
      <c r="H47264" s="15"/>
      <c r="K47264" s="15"/>
    </row>
    <row r="47265" spans="8:11">
      <c r="H47265" s="15"/>
      <c r="K47265" s="15"/>
    </row>
    <row r="47266" spans="8:11">
      <c r="H47266" s="15"/>
      <c r="K47266" s="15"/>
    </row>
    <row r="47267" spans="8:11">
      <c r="H47267" s="15"/>
      <c r="K47267" s="15"/>
    </row>
    <row r="47268" spans="8:11">
      <c r="H47268" s="15"/>
      <c r="K47268" s="15"/>
    </row>
    <row r="47269" spans="8:11">
      <c r="H47269" s="15"/>
      <c r="K47269" s="15"/>
    </row>
    <row r="47270" spans="8:11">
      <c r="H47270" s="15"/>
      <c r="K47270" s="15"/>
    </row>
    <row r="47271" spans="8:11">
      <c r="H47271" s="15"/>
      <c r="K47271" s="15"/>
    </row>
    <row r="47272" spans="8:11">
      <c r="H47272" s="15"/>
      <c r="K47272" s="15"/>
    </row>
    <row r="47273" spans="8:11">
      <c r="H47273" s="15"/>
      <c r="K47273" s="15"/>
    </row>
    <row r="47274" spans="8:11">
      <c r="H47274" s="15"/>
      <c r="K47274" s="15"/>
    </row>
    <row r="47275" spans="8:11">
      <c r="H47275" s="15"/>
      <c r="K47275" s="15"/>
    </row>
    <row r="47276" spans="8:11">
      <c r="H47276" s="15"/>
      <c r="K47276" s="15"/>
    </row>
    <row r="47277" spans="8:11">
      <c r="H47277" s="15"/>
      <c r="K47277" s="15"/>
    </row>
    <row r="47278" spans="8:11">
      <c r="H47278" s="15"/>
      <c r="K47278" s="15"/>
    </row>
    <row r="47279" spans="8:11">
      <c r="H47279" s="15"/>
      <c r="K47279" s="15"/>
    </row>
    <row r="47280" spans="8:11">
      <c r="H47280" s="15"/>
      <c r="K47280" s="15"/>
    </row>
    <row r="47281" spans="8:11">
      <c r="H47281" s="15"/>
      <c r="K47281" s="15"/>
    </row>
    <row r="47282" spans="8:11">
      <c r="H47282" s="15"/>
      <c r="K47282" s="15"/>
    </row>
    <row r="47283" spans="8:11">
      <c r="H47283" s="15"/>
      <c r="K47283" s="15"/>
    </row>
    <row r="47284" spans="8:11">
      <c r="H47284" s="15"/>
      <c r="K47284" s="15"/>
    </row>
    <row r="47285" spans="8:11">
      <c r="H47285" s="15"/>
      <c r="K47285" s="15"/>
    </row>
    <row r="47286" spans="8:11">
      <c r="H47286" s="15"/>
      <c r="K47286" s="15"/>
    </row>
    <row r="47287" spans="8:11">
      <c r="H47287" s="15"/>
      <c r="K47287" s="15"/>
    </row>
    <row r="47288" spans="8:11">
      <c r="H47288" s="15"/>
      <c r="K47288" s="15"/>
    </row>
    <row r="47289" spans="8:11">
      <c r="H47289" s="15"/>
      <c r="K47289" s="15"/>
    </row>
    <row r="47290" spans="8:11">
      <c r="H47290" s="15"/>
      <c r="K47290" s="15"/>
    </row>
    <row r="47291" spans="8:11">
      <c r="H47291" s="15"/>
      <c r="K47291" s="15"/>
    </row>
    <row r="47292" spans="8:11">
      <c r="H47292" s="15"/>
      <c r="K47292" s="15"/>
    </row>
    <row r="47293" spans="8:11">
      <c r="H47293" s="15"/>
      <c r="K47293" s="15"/>
    </row>
    <row r="47294" spans="8:11">
      <c r="H47294" s="15"/>
      <c r="K47294" s="15"/>
    </row>
    <row r="47295" spans="8:11">
      <c r="H47295" s="15"/>
      <c r="K47295" s="15"/>
    </row>
    <row r="47296" spans="8:11">
      <c r="H47296" s="15"/>
      <c r="K47296" s="15"/>
    </row>
    <row r="47297" spans="8:11">
      <c r="H47297" s="15"/>
      <c r="K47297" s="15"/>
    </row>
    <row r="47298" spans="8:11">
      <c r="H47298" s="15"/>
      <c r="K47298" s="15"/>
    </row>
    <row r="47299" spans="8:11">
      <c r="H47299" s="15"/>
      <c r="K47299" s="15"/>
    </row>
    <row r="47300" spans="8:11">
      <c r="H47300" s="15"/>
      <c r="K47300" s="15"/>
    </row>
    <row r="47301" spans="8:11">
      <c r="H47301" s="15"/>
      <c r="K47301" s="15"/>
    </row>
    <row r="47302" spans="8:11">
      <c r="H47302" s="15"/>
      <c r="K47302" s="15"/>
    </row>
    <row r="47303" spans="8:11">
      <c r="H47303" s="15"/>
      <c r="K47303" s="15"/>
    </row>
    <row r="47304" spans="8:11">
      <c r="H47304" s="15"/>
      <c r="K47304" s="15"/>
    </row>
    <row r="47305" spans="8:11">
      <c r="H47305" s="15"/>
      <c r="K47305" s="15"/>
    </row>
    <row r="47306" spans="8:11">
      <c r="H47306" s="15"/>
      <c r="K47306" s="15"/>
    </row>
    <row r="47307" spans="8:11">
      <c r="H47307" s="15"/>
      <c r="K47307" s="15"/>
    </row>
    <row r="47308" spans="8:11">
      <c r="H47308" s="15"/>
      <c r="K47308" s="15"/>
    </row>
    <row r="47309" spans="8:11">
      <c r="H47309" s="15"/>
      <c r="K47309" s="15"/>
    </row>
    <row r="47310" spans="8:11">
      <c r="H47310" s="15"/>
      <c r="K47310" s="15"/>
    </row>
    <row r="47311" spans="8:11">
      <c r="H47311" s="15"/>
      <c r="K47311" s="15"/>
    </row>
    <row r="47312" spans="8:11">
      <c r="H47312" s="15"/>
      <c r="K47312" s="15"/>
    </row>
    <row r="47313" spans="8:11">
      <c r="H47313" s="15"/>
      <c r="K47313" s="15"/>
    </row>
    <row r="47314" spans="8:11">
      <c r="H47314" s="15"/>
      <c r="K47314" s="15"/>
    </row>
    <row r="47315" spans="8:11">
      <c r="H47315" s="15"/>
      <c r="K47315" s="15"/>
    </row>
    <row r="47316" spans="8:11">
      <c r="H47316" s="15"/>
      <c r="K47316" s="15"/>
    </row>
    <row r="47317" spans="8:11">
      <c r="H47317" s="15"/>
      <c r="K47317" s="15"/>
    </row>
    <row r="47318" spans="8:11">
      <c r="H47318" s="15"/>
      <c r="K47318" s="15"/>
    </row>
    <row r="47319" spans="8:11">
      <c r="H47319" s="15"/>
      <c r="K47319" s="15"/>
    </row>
    <row r="47320" spans="8:11">
      <c r="H47320" s="15"/>
      <c r="K47320" s="15"/>
    </row>
    <row r="47321" spans="8:11">
      <c r="H47321" s="15"/>
      <c r="K47321" s="15"/>
    </row>
    <row r="47322" spans="8:11">
      <c r="H47322" s="15"/>
      <c r="K47322" s="15"/>
    </row>
    <row r="47323" spans="8:11">
      <c r="H47323" s="15"/>
      <c r="K47323" s="15"/>
    </row>
    <row r="47324" spans="8:11">
      <c r="H47324" s="15"/>
      <c r="K47324" s="15"/>
    </row>
    <row r="47325" spans="8:11">
      <c r="H47325" s="15"/>
      <c r="K47325" s="15"/>
    </row>
    <row r="47326" spans="8:11">
      <c r="H47326" s="15"/>
      <c r="K47326" s="15"/>
    </row>
    <row r="47327" spans="8:11">
      <c r="H47327" s="15"/>
      <c r="K47327" s="15"/>
    </row>
    <row r="47328" spans="8:11">
      <c r="H47328" s="15"/>
      <c r="K47328" s="15"/>
    </row>
    <row r="47329" spans="8:11">
      <c r="H47329" s="15"/>
      <c r="K47329" s="15"/>
    </row>
    <row r="47330" spans="8:11">
      <c r="H47330" s="15"/>
      <c r="K47330" s="15"/>
    </row>
    <row r="47331" spans="8:11">
      <c r="H47331" s="15"/>
      <c r="K47331" s="15"/>
    </row>
    <row r="47332" spans="8:11">
      <c r="H47332" s="15"/>
      <c r="K47332" s="15"/>
    </row>
    <row r="47333" spans="8:11">
      <c r="H47333" s="15"/>
      <c r="K47333" s="15"/>
    </row>
    <row r="47334" spans="8:11">
      <c r="H47334" s="15"/>
      <c r="K47334" s="15"/>
    </row>
    <row r="47335" spans="8:11">
      <c r="H47335" s="15"/>
      <c r="K47335" s="15"/>
    </row>
    <row r="47336" spans="8:11">
      <c r="H47336" s="15"/>
      <c r="K47336" s="15"/>
    </row>
    <row r="47337" spans="8:11">
      <c r="H47337" s="15"/>
      <c r="K47337" s="15"/>
    </row>
    <row r="47338" spans="8:11">
      <c r="H47338" s="15"/>
      <c r="K47338" s="15"/>
    </row>
    <row r="47339" spans="8:11">
      <c r="H47339" s="15"/>
      <c r="K47339" s="15"/>
    </row>
    <row r="47340" spans="8:11">
      <c r="H47340" s="15"/>
      <c r="K47340" s="15"/>
    </row>
    <row r="47341" spans="8:11">
      <c r="H47341" s="15"/>
      <c r="K47341" s="15"/>
    </row>
    <row r="47342" spans="8:11">
      <c r="H47342" s="15"/>
      <c r="K47342" s="15"/>
    </row>
    <row r="47343" spans="8:11">
      <c r="H47343" s="15"/>
      <c r="K47343" s="15"/>
    </row>
    <row r="47344" spans="8:11">
      <c r="H47344" s="15"/>
      <c r="K47344" s="15"/>
    </row>
    <row r="47345" spans="8:11">
      <c r="H47345" s="15"/>
      <c r="K47345" s="15"/>
    </row>
    <row r="47346" spans="8:11">
      <c r="H47346" s="15"/>
      <c r="K47346" s="15"/>
    </row>
    <row r="47347" spans="8:11">
      <c r="H47347" s="15"/>
      <c r="K47347" s="15"/>
    </row>
    <row r="47348" spans="8:11">
      <c r="H47348" s="15"/>
      <c r="K47348" s="15"/>
    </row>
    <row r="47349" spans="8:11">
      <c r="H47349" s="15"/>
      <c r="K47349" s="15"/>
    </row>
    <row r="47350" spans="8:11">
      <c r="H47350" s="15"/>
      <c r="K47350" s="15"/>
    </row>
    <row r="47351" spans="8:11">
      <c r="H47351" s="15"/>
      <c r="K47351" s="15"/>
    </row>
    <row r="47352" spans="8:11">
      <c r="H47352" s="15"/>
      <c r="K47352" s="15"/>
    </row>
    <row r="47353" spans="8:11">
      <c r="H47353" s="15"/>
      <c r="K47353" s="15"/>
    </row>
    <row r="47354" spans="8:11">
      <c r="H47354" s="15"/>
      <c r="K47354" s="15"/>
    </row>
    <row r="47355" spans="8:11">
      <c r="H47355" s="15"/>
      <c r="K47355" s="15"/>
    </row>
    <row r="47356" spans="8:11">
      <c r="H47356" s="15"/>
      <c r="K47356" s="15"/>
    </row>
    <row r="47357" spans="8:11">
      <c r="H47357" s="15"/>
      <c r="K47357" s="15"/>
    </row>
    <row r="47358" spans="8:11">
      <c r="H47358" s="15"/>
      <c r="K47358" s="15"/>
    </row>
    <row r="47359" spans="8:11">
      <c r="H47359" s="15"/>
      <c r="K47359" s="15"/>
    </row>
    <row r="47360" spans="8:11">
      <c r="H47360" s="15"/>
      <c r="K47360" s="15"/>
    </row>
    <row r="47361" spans="8:11">
      <c r="H47361" s="15"/>
      <c r="K47361" s="15"/>
    </row>
    <row r="47362" spans="8:11">
      <c r="H47362" s="15"/>
      <c r="K47362" s="15"/>
    </row>
    <row r="47363" spans="8:11">
      <c r="H47363" s="15"/>
      <c r="K47363" s="15"/>
    </row>
    <row r="47364" spans="8:11">
      <c r="H47364" s="15"/>
      <c r="K47364" s="15"/>
    </row>
    <row r="47365" spans="8:11">
      <c r="H47365" s="15"/>
      <c r="K47365" s="15"/>
    </row>
    <row r="47366" spans="8:11">
      <c r="H47366" s="15"/>
      <c r="K47366" s="15"/>
    </row>
    <row r="47367" spans="8:11">
      <c r="H47367" s="15"/>
      <c r="K47367" s="15"/>
    </row>
    <row r="47368" spans="8:11">
      <c r="H47368" s="15"/>
      <c r="K47368" s="15"/>
    </row>
    <row r="47369" spans="8:11">
      <c r="H47369" s="15"/>
      <c r="K47369" s="15"/>
    </row>
    <row r="47370" spans="8:11">
      <c r="H47370" s="15"/>
      <c r="K47370" s="15"/>
    </row>
    <row r="47371" spans="8:11">
      <c r="H47371" s="15"/>
      <c r="K47371" s="15"/>
    </row>
    <row r="47372" spans="8:11">
      <c r="H47372" s="15"/>
      <c r="K47372" s="15"/>
    </row>
    <row r="47373" spans="8:11">
      <c r="H47373" s="15"/>
      <c r="K47373" s="15"/>
    </row>
    <row r="47374" spans="8:11">
      <c r="H47374" s="15"/>
      <c r="K47374" s="15"/>
    </row>
    <row r="47375" spans="8:11">
      <c r="H47375" s="15"/>
      <c r="K47375" s="15"/>
    </row>
    <row r="47376" spans="8:11">
      <c r="H47376" s="15"/>
      <c r="K47376" s="15"/>
    </row>
    <row r="47377" spans="8:11">
      <c r="H47377" s="15"/>
      <c r="K47377" s="15"/>
    </row>
    <row r="47378" spans="8:11">
      <c r="H47378" s="15"/>
      <c r="K47378" s="15"/>
    </row>
    <row r="47379" spans="8:11">
      <c r="H47379" s="15"/>
      <c r="K47379" s="15"/>
    </row>
    <row r="47380" spans="8:11">
      <c r="H47380" s="15"/>
      <c r="K47380" s="15"/>
    </row>
    <row r="47381" spans="8:11">
      <c r="H47381" s="15"/>
      <c r="K47381" s="15"/>
    </row>
    <row r="47382" spans="8:11">
      <c r="H47382" s="15"/>
      <c r="K47382" s="15"/>
    </row>
    <row r="47383" spans="8:11">
      <c r="H47383" s="15"/>
      <c r="K47383" s="15"/>
    </row>
    <row r="47384" spans="8:11">
      <c r="H47384" s="15"/>
      <c r="K47384" s="15"/>
    </row>
    <row r="47385" spans="8:11">
      <c r="H47385" s="15"/>
      <c r="K47385" s="15"/>
    </row>
    <row r="47386" spans="8:11">
      <c r="H47386" s="15"/>
      <c r="K47386" s="15"/>
    </row>
    <row r="47387" spans="8:11">
      <c r="H47387" s="15"/>
      <c r="K47387" s="15"/>
    </row>
    <row r="47388" spans="8:11">
      <c r="H47388" s="15"/>
      <c r="K47388" s="15"/>
    </row>
    <row r="47389" spans="8:11">
      <c r="H47389" s="15"/>
      <c r="K47389" s="15"/>
    </row>
    <row r="47390" spans="8:11">
      <c r="H47390" s="15"/>
      <c r="K47390" s="15"/>
    </row>
    <row r="47391" spans="8:11">
      <c r="H47391" s="15"/>
      <c r="K47391" s="15"/>
    </row>
    <row r="47392" spans="8:11">
      <c r="H47392" s="15"/>
      <c r="K47392" s="15"/>
    </row>
    <row r="47393" spans="8:11">
      <c r="H47393" s="15"/>
      <c r="K47393" s="15"/>
    </row>
    <row r="47394" spans="8:11">
      <c r="H47394" s="15"/>
      <c r="K47394" s="15"/>
    </row>
    <row r="47395" spans="8:11">
      <c r="H47395" s="15"/>
      <c r="K47395" s="15"/>
    </row>
    <row r="47396" spans="8:11">
      <c r="H47396" s="15"/>
      <c r="K47396" s="15"/>
    </row>
    <row r="47397" spans="8:11">
      <c r="H47397" s="15"/>
      <c r="K47397" s="15"/>
    </row>
    <row r="47398" spans="8:11">
      <c r="H47398" s="15"/>
      <c r="K47398" s="15"/>
    </row>
    <row r="47399" spans="8:11">
      <c r="H47399" s="15"/>
      <c r="K47399" s="15"/>
    </row>
    <row r="47400" spans="8:11">
      <c r="H47400" s="15"/>
      <c r="K47400" s="15"/>
    </row>
    <row r="47401" spans="8:11">
      <c r="H47401" s="15"/>
      <c r="K47401" s="15"/>
    </row>
    <row r="47402" spans="8:11">
      <c r="H47402" s="15"/>
      <c r="K47402" s="15"/>
    </row>
    <row r="47403" spans="8:11">
      <c r="H47403" s="15"/>
      <c r="K47403" s="15"/>
    </row>
    <row r="47404" spans="8:11">
      <c r="H47404" s="15"/>
      <c r="K47404" s="15"/>
    </row>
    <row r="47405" spans="8:11">
      <c r="H47405" s="15"/>
      <c r="K47405" s="15"/>
    </row>
    <row r="47406" spans="8:11">
      <c r="H47406" s="15"/>
      <c r="K47406" s="15"/>
    </row>
    <row r="47407" spans="8:11">
      <c r="H47407" s="15"/>
      <c r="K47407" s="15"/>
    </row>
    <row r="47408" spans="8:11">
      <c r="H47408" s="15"/>
      <c r="K47408" s="15"/>
    </row>
    <row r="47409" spans="8:11">
      <c r="H47409" s="15"/>
      <c r="K47409" s="15"/>
    </row>
    <row r="47410" spans="8:11">
      <c r="H47410" s="15"/>
      <c r="K47410" s="15"/>
    </row>
    <row r="47411" spans="8:11">
      <c r="H47411" s="15"/>
      <c r="K47411" s="15"/>
    </row>
    <row r="47412" spans="8:11">
      <c r="H47412" s="15"/>
      <c r="K47412" s="15"/>
    </row>
    <row r="47413" spans="8:11">
      <c r="H47413" s="15"/>
      <c r="K47413" s="15"/>
    </row>
    <row r="47414" spans="8:11">
      <c r="H47414" s="15"/>
      <c r="K47414" s="15"/>
    </row>
    <row r="47415" spans="8:11">
      <c r="H47415" s="15"/>
      <c r="K47415" s="15"/>
    </row>
    <row r="47416" spans="8:11">
      <c r="H47416" s="15"/>
      <c r="K47416" s="15"/>
    </row>
    <row r="47417" spans="8:11">
      <c r="H47417" s="15"/>
      <c r="K47417" s="15"/>
    </row>
    <row r="47418" spans="8:11">
      <c r="H47418" s="15"/>
      <c r="K47418" s="15"/>
    </row>
    <row r="47419" spans="8:11">
      <c r="H47419" s="15"/>
      <c r="K47419" s="15"/>
    </row>
    <row r="47420" spans="8:11">
      <c r="H47420" s="15"/>
      <c r="K47420" s="15"/>
    </row>
    <row r="47421" spans="8:11">
      <c r="H47421" s="15"/>
      <c r="K47421" s="15"/>
    </row>
    <row r="47422" spans="8:11">
      <c r="H47422" s="15"/>
      <c r="K47422" s="15"/>
    </row>
    <row r="47423" spans="8:11">
      <c r="H47423" s="15"/>
      <c r="K47423" s="15"/>
    </row>
    <row r="47424" spans="8:11">
      <c r="H47424" s="15"/>
      <c r="K47424" s="15"/>
    </row>
    <row r="47425" spans="8:11">
      <c r="H47425" s="15"/>
      <c r="K47425" s="15"/>
    </row>
    <row r="47426" spans="8:11">
      <c r="H47426" s="15"/>
      <c r="K47426" s="15"/>
    </row>
    <row r="47427" spans="8:11">
      <c r="H47427" s="15"/>
      <c r="K47427" s="15"/>
    </row>
    <row r="47428" spans="8:11">
      <c r="H47428" s="15"/>
      <c r="K47428" s="15"/>
    </row>
    <row r="47429" spans="8:11">
      <c r="H47429" s="15"/>
      <c r="K47429" s="15"/>
    </row>
    <row r="47430" spans="8:11">
      <c r="H47430" s="15"/>
      <c r="K47430" s="15"/>
    </row>
    <row r="47431" spans="8:11">
      <c r="H47431" s="15"/>
      <c r="K47431" s="15"/>
    </row>
    <row r="47432" spans="8:11">
      <c r="H47432" s="15"/>
      <c r="K47432" s="15"/>
    </row>
    <row r="47433" spans="8:11">
      <c r="H47433" s="15"/>
      <c r="K47433" s="15"/>
    </row>
    <row r="47434" spans="8:11">
      <c r="H47434" s="15"/>
      <c r="K47434" s="15"/>
    </row>
    <row r="47435" spans="8:11">
      <c r="H47435" s="15"/>
      <c r="K47435" s="15"/>
    </row>
    <row r="47436" spans="8:11">
      <c r="H47436" s="15"/>
      <c r="K47436" s="15"/>
    </row>
    <row r="47437" spans="8:11">
      <c r="H47437" s="15"/>
      <c r="K47437" s="15"/>
    </row>
    <row r="47438" spans="8:11">
      <c r="H47438" s="15"/>
      <c r="K47438" s="15"/>
    </row>
    <row r="47439" spans="8:11">
      <c r="H47439" s="15"/>
      <c r="K47439" s="15"/>
    </row>
    <row r="47440" spans="8:11">
      <c r="H47440" s="15"/>
      <c r="K47440" s="15"/>
    </row>
    <row r="47441" spans="8:11">
      <c r="H47441" s="15"/>
      <c r="K47441" s="15"/>
    </row>
    <row r="47442" spans="8:11">
      <c r="H47442" s="15"/>
      <c r="K47442" s="15"/>
    </row>
    <row r="47443" spans="8:11">
      <c r="H47443" s="15"/>
      <c r="K47443" s="15"/>
    </row>
    <row r="47444" spans="8:11">
      <c r="H47444" s="15"/>
      <c r="K47444" s="15"/>
    </row>
    <row r="47445" spans="8:11">
      <c r="H47445" s="15"/>
      <c r="K47445" s="15"/>
    </row>
    <row r="47446" spans="8:11">
      <c r="H47446" s="15"/>
      <c r="K47446" s="15"/>
    </row>
    <row r="47447" spans="8:11">
      <c r="H47447" s="15"/>
      <c r="K47447" s="15"/>
    </row>
    <row r="47448" spans="8:11">
      <c r="H47448" s="15"/>
      <c r="K47448" s="15"/>
    </row>
    <row r="47449" spans="8:11">
      <c r="H47449" s="15"/>
      <c r="K47449" s="15"/>
    </row>
    <row r="47450" spans="8:11">
      <c r="H47450" s="15"/>
      <c r="K47450" s="15"/>
    </row>
    <row r="47451" spans="8:11">
      <c r="H47451" s="15"/>
      <c r="K47451" s="15"/>
    </row>
    <row r="47452" spans="8:11">
      <c r="H47452" s="15"/>
      <c r="K47452" s="15"/>
    </row>
    <row r="47453" spans="8:11">
      <c r="H47453" s="15"/>
      <c r="K47453" s="15"/>
    </row>
    <row r="47454" spans="8:11">
      <c r="H47454" s="15"/>
      <c r="K47454" s="15"/>
    </row>
    <row r="47455" spans="8:11">
      <c r="H47455" s="15"/>
      <c r="K47455" s="15"/>
    </row>
    <row r="47456" spans="8:11">
      <c r="H47456" s="15"/>
      <c r="K47456" s="15"/>
    </row>
    <row r="47457" spans="8:11">
      <c r="H47457" s="15"/>
      <c r="K47457" s="15"/>
    </row>
    <row r="47458" spans="8:11">
      <c r="H47458" s="15"/>
      <c r="K47458" s="15"/>
    </row>
    <row r="47459" spans="8:11">
      <c r="H47459" s="15"/>
      <c r="K47459" s="15"/>
    </row>
    <row r="47460" spans="8:11">
      <c r="H47460" s="15"/>
      <c r="K47460" s="15"/>
    </row>
    <row r="47461" spans="8:11">
      <c r="H47461" s="15"/>
      <c r="K47461" s="15"/>
    </row>
    <row r="47462" spans="8:11">
      <c r="H47462" s="15"/>
      <c r="K47462" s="15"/>
    </row>
    <row r="47463" spans="8:11">
      <c r="H47463" s="15"/>
      <c r="K47463" s="15"/>
    </row>
    <row r="47464" spans="8:11">
      <c r="H47464" s="15"/>
      <c r="K47464" s="15"/>
    </row>
    <row r="47465" spans="8:11">
      <c r="H47465" s="15"/>
      <c r="K47465" s="15"/>
    </row>
    <row r="47466" spans="8:11">
      <c r="H47466" s="15"/>
      <c r="K47466" s="15"/>
    </row>
    <row r="47467" spans="8:11">
      <c r="H47467" s="15"/>
      <c r="K47467" s="15"/>
    </row>
    <row r="47468" spans="8:11">
      <c r="H47468" s="15"/>
      <c r="K47468" s="15"/>
    </row>
    <row r="47469" spans="8:11">
      <c r="H47469" s="15"/>
      <c r="K47469" s="15"/>
    </row>
    <row r="47470" spans="8:11">
      <c r="H47470" s="15"/>
      <c r="K47470" s="15"/>
    </row>
    <row r="47471" spans="8:11">
      <c r="H47471" s="15"/>
      <c r="K47471" s="15"/>
    </row>
    <row r="47472" spans="8:11">
      <c r="H47472" s="15"/>
      <c r="K47472" s="15"/>
    </row>
    <row r="47473" spans="8:11">
      <c r="H47473" s="15"/>
      <c r="K47473" s="15"/>
    </row>
    <row r="47474" spans="8:11">
      <c r="H47474" s="15"/>
      <c r="K47474" s="15"/>
    </row>
    <row r="47475" spans="8:11">
      <c r="H47475" s="15"/>
      <c r="K47475" s="15"/>
    </row>
    <row r="47476" spans="8:11">
      <c r="H47476" s="15"/>
      <c r="K47476" s="15"/>
    </row>
    <row r="47477" spans="8:11">
      <c r="H47477" s="15"/>
      <c r="K47477" s="15"/>
    </row>
    <row r="47478" spans="8:11">
      <c r="H47478" s="15"/>
      <c r="K47478" s="15"/>
    </row>
    <row r="47479" spans="8:11">
      <c r="H47479" s="15"/>
      <c r="K47479" s="15"/>
    </row>
    <row r="47480" spans="8:11">
      <c r="H47480" s="15"/>
      <c r="K47480" s="15"/>
    </row>
    <row r="47481" spans="8:11">
      <c r="H47481" s="15"/>
      <c r="K47481" s="15"/>
    </row>
    <row r="47482" spans="8:11">
      <c r="H47482" s="15"/>
      <c r="K47482" s="15"/>
    </row>
    <row r="47483" spans="8:11">
      <c r="H47483" s="15"/>
      <c r="K47483" s="15"/>
    </row>
    <row r="47484" spans="8:11">
      <c r="H47484" s="15"/>
      <c r="K47484" s="15"/>
    </row>
    <row r="47485" spans="8:11">
      <c r="H47485" s="15"/>
      <c r="K47485" s="15"/>
    </row>
    <row r="47486" spans="8:11">
      <c r="H47486" s="15"/>
      <c r="K47486" s="15"/>
    </row>
    <row r="47487" spans="8:11">
      <c r="H47487" s="15"/>
      <c r="K47487" s="15"/>
    </row>
    <row r="47488" spans="8:11">
      <c r="H47488" s="15"/>
      <c r="K47488" s="15"/>
    </row>
    <row r="47489" spans="8:11">
      <c r="H47489" s="15"/>
      <c r="K47489" s="15"/>
    </row>
    <row r="47490" spans="8:11">
      <c r="H47490" s="15"/>
      <c r="K47490" s="15"/>
    </row>
    <row r="47491" spans="8:11">
      <c r="H47491" s="15"/>
      <c r="K47491" s="15"/>
    </row>
    <row r="47492" spans="8:11">
      <c r="H47492" s="15"/>
      <c r="K47492" s="15"/>
    </row>
    <row r="47493" spans="8:11">
      <c r="H47493" s="15"/>
      <c r="K47493" s="15"/>
    </row>
    <row r="47494" spans="8:11">
      <c r="H47494" s="15"/>
      <c r="K47494" s="15"/>
    </row>
    <row r="47495" spans="8:11">
      <c r="H47495" s="15"/>
      <c r="K47495" s="15"/>
    </row>
    <row r="47496" spans="8:11">
      <c r="H47496" s="15"/>
      <c r="K47496" s="15"/>
    </row>
    <row r="47497" spans="8:11">
      <c r="H47497" s="15"/>
      <c r="K47497" s="15"/>
    </row>
    <row r="47498" spans="8:11">
      <c r="H47498" s="15"/>
      <c r="K47498" s="15"/>
    </row>
    <row r="47499" spans="8:11">
      <c r="H47499" s="15"/>
      <c r="K47499" s="15"/>
    </row>
    <row r="47500" spans="8:11">
      <c r="H47500" s="15"/>
      <c r="K47500" s="15"/>
    </row>
    <row r="47501" spans="8:11">
      <c r="H47501" s="15"/>
      <c r="K47501" s="15"/>
    </row>
    <row r="47502" spans="8:11">
      <c r="H47502" s="15"/>
      <c r="K47502" s="15"/>
    </row>
    <row r="47503" spans="8:11">
      <c r="H47503" s="15"/>
      <c r="K47503" s="15"/>
    </row>
    <row r="47504" spans="8:11">
      <c r="H47504" s="15"/>
      <c r="K47504" s="15"/>
    </row>
    <row r="47505" spans="8:11">
      <c r="H47505" s="15"/>
      <c r="K47505" s="15"/>
    </row>
    <row r="47506" spans="8:11">
      <c r="H47506" s="15"/>
      <c r="K47506" s="15"/>
    </row>
    <row r="47507" spans="8:11">
      <c r="H47507" s="15"/>
      <c r="K47507" s="15"/>
    </row>
    <row r="47508" spans="8:11">
      <c r="H47508" s="15"/>
      <c r="K47508" s="15"/>
    </row>
    <row r="47509" spans="8:11">
      <c r="H47509" s="15"/>
      <c r="K47509" s="15"/>
    </row>
    <row r="47510" spans="8:11">
      <c r="H47510" s="15"/>
      <c r="K47510" s="15"/>
    </row>
    <row r="47511" spans="8:11">
      <c r="H47511" s="15"/>
      <c r="K47511" s="15"/>
    </row>
    <row r="47512" spans="8:11">
      <c r="H47512" s="15"/>
      <c r="K47512" s="15"/>
    </row>
    <row r="47513" spans="8:11">
      <c r="H47513" s="15"/>
      <c r="K47513" s="15"/>
    </row>
    <row r="47514" spans="8:11">
      <c r="H47514" s="15"/>
      <c r="K47514" s="15"/>
    </row>
    <row r="47515" spans="8:11">
      <c r="H47515" s="15"/>
      <c r="K47515" s="15"/>
    </row>
    <row r="47516" spans="8:11">
      <c r="H47516" s="15"/>
      <c r="K47516" s="15"/>
    </row>
    <row r="47517" spans="8:11">
      <c r="H47517" s="15"/>
      <c r="K47517" s="15"/>
    </row>
    <row r="47518" spans="8:11">
      <c r="H47518" s="15"/>
      <c r="K47518" s="15"/>
    </row>
    <row r="47519" spans="8:11">
      <c r="H47519" s="15"/>
      <c r="K47519" s="15"/>
    </row>
    <row r="47520" spans="8:11">
      <c r="H47520" s="15"/>
      <c r="K47520" s="15"/>
    </row>
    <row r="47521" spans="8:11">
      <c r="H47521" s="15"/>
      <c r="K47521" s="15"/>
    </row>
    <row r="47522" spans="8:11">
      <c r="H47522" s="15"/>
      <c r="K47522" s="15"/>
    </row>
    <row r="47523" spans="8:11">
      <c r="H47523" s="15"/>
      <c r="K47523" s="15"/>
    </row>
    <row r="47524" spans="8:11">
      <c r="H47524" s="15"/>
      <c r="K47524" s="15"/>
    </row>
    <row r="47525" spans="8:11">
      <c r="H47525" s="15"/>
      <c r="K47525" s="15"/>
    </row>
    <row r="47526" spans="8:11">
      <c r="H47526" s="15"/>
      <c r="K47526" s="15"/>
    </row>
    <row r="47527" spans="8:11">
      <c r="H47527" s="15"/>
      <c r="K47527" s="15"/>
    </row>
    <row r="47528" spans="8:11">
      <c r="H47528" s="15"/>
      <c r="K47528" s="15"/>
    </row>
    <row r="47529" spans="8:11">
      <c r="H47529" s="15"/>
      <c r="K47529" s="15"/>
    </row>
    <row r="47530" spans="8:11">
      <c r="H47530" s="15"/>
      <c r="K47530" s="15"/>
    </row>
    <row r="47531" spans="8:11">
      <c r="H47531" s="15"/>
      <c r="K47531" s="15"/>
    </row>
    <row r="47532" spans="8:11">
      <c r="H47532" s="15"/>
      <c r="K47532" s="15"/>
    </row>
    <row r="47533" spans="8:11">
      <c r="H47533" s="15"/>
      <c r="K47533" s="15"/>
    </row>
    <row r="47534" spans="8:11">
      <c r="H47534" s="15"/>
      <c r="K47534" s="15"/>
    </row>
    <row r="47535" spans="8:11">
      <c r="H47535" s="15"/>
      <c r="K47535" s="15"/>
    </row>
    <row r="47536" spans="8:11">
      <c r="H47536" s="15"/>
      <c r="K47536" s="15"/>
    </row>
    <row r="47537" spans="8:11">
      <c r="H47537" s="15"/>
      <c r="K47537" s="15"/>
    </row>
    <row r="47538" spans="8:11">
      <c r="H47538" s="15"/>
      <c r="K47538" s="15"/>
    </row>
    <row r="47539" spans="8:11">
      <c r="H47539" s="15"/>
      <c r="K47539" s="15"/>
    </row>
    <row r="47540" spans="8:11">
      <c r="H47540" s="15"/>
      <c r="K47540" s="15"/>
    </row>
    <row r="47541" spans="8:11">
      <c r="H47541" s="15"/>
      <c r="K47541" s="15"/>
    </row>
    <row r="47542" spans="8:11">
      <c r="H47542" s="15"/>
      <c r="K47542" s="15"/>
    </row>
    <row r="47543" spans="8:11">
      <c r="H47543" s="15"/>
      <c r="K47543" s="15"/>
    </row>
    <row r="47544" spans="8:11">
      <c r="H47544" s="15"/>
      <c r="K47544" s="15"/>
    </row>
    <row r="47545" spans="8:11">
      <c r="H47545" s="15"/>
      <c r="K47545" s="15"/>
    </row>
    <row r="47546" spans="8:11">
      <c r="H47546" s="15"/>
      <c r="K47546" s="15"/>
    </row>
    <row r="47547" spans="8:11">
      <c r="H47547" s="15"/>
      <c r="K47547" s="15"/>
    </row>
    <row r="47548" spans="8:11">
      <c r="H47548" s="15"/>
      <c r="K47548" s="15"/>
    </row>
    <row r="47549" spans="8:11">
      <c r="H47549" s="15"/>
      <c r="K47549" s="15"/>
    </row>
    <row r="47550" spans="8:11">
      <c r="H47550" s="15"/>
      <c r="K47550" s="15"/>
    </row>
    <row r="47551" spans="8:11">
      <c r="H47551" s="15"/>
      <c r="K47551" s="15"/>
    </row>
    <row r="47552" spans="8:11">
      <c r="H47552" s="15"/>
      <c r="K47552" s="15"/>
    </row>
    <row r="47553" spans="8:11">
      <c r="H47553" s="15"/>
      <c r="K47553" s="15"/>
    </row>
    <row r="47554" spans="8:11">
      <c r="H47554" s="15"/>
      <c r="K47554" s="15"/>
    </row>
    <row r="47555" spans="8:11">
      <c r="H47555" s="15"/>
      <c r="K47555" s="15"/>
    </row>
    <row r="47556" spans="8:11">
      <c r="H47556" s="15"/>
      <c r="K47556" s="15"/>
    </row>
    <row r="47557" spans="8:11">
      <c r="H47557" s="15"/>
      <c r="K47557" s="15"/>
    </row>
    <row r="47558" spans="8:11">
      <c r="H47558" s="15"/>
      <c r="K47558" s="15"/>
    </row>
    <row r="47559" spans="8:11">
      <c r="H47559" s="15"/>
      <c r="K47559" s="15"/>
    </row>
    <row r="47560" spans="8:11">
      <c r="H47560" s="15"/>
      <c r="K47560" s="15"/>
    </row>
    <row r="47561" spans="8:11">
      <c r="H47561" s="15"/>
      <c r="K47561" s="15"/>
    </row>
    <row r="47562" spans="8:11">
      <c r="H47562" s="15"/>
      <c r="K47562" s="15"/>
    </row>
    <row r="47563" spans="8:11">
      <c r="H47563" s="15"/>
      <c r="K47563" s="15"/>
    </row>
    <row r="47564" spans="8:11">
      <c r="H47564" s="15"/>
      <c r="K47564" s="15"/>
    </row>
    <row r="47565" spans="8:11">
      <c r="H47565" s="15"/>
      <c r="K47565" s="15"/>
    </row>
    <row r="47566" spans="8:11">
      <c r="H47566" s="15"/>
      <c r="K47566" s="15"/>
    </row>
    <row r="47567" spans="8:11">
      <c r="H47567" s="15"/>
      <c r="K47567" s="15"/>
    </row>
    <row r="47568" spans="8:11">
      <c r="H47568" s="15"/>
      <c r="K47568" s="15"/>
    </row>
    <row r="47569" spans="8:11">
      <c r="H47569" s="15"/>
      <c r="K47569" s="15"/>
    </row>
    <row r="47570" spans="8:11">
      <c r="H47570" s="15"/>
      <c r="K47570" s="15"/>
    </row>
    <row r="47571" spans="8:11">
      <c r="H47571" s="15"/>
      <c r="K47571" s="15"/>
    </row>
    <row r="47572" spans="8:11">
      <c r="H47572" s="15"/>
      <c r="K47572" s="15"/>
    </row>
    <row r="47573" spans="8:11">
      <c r="H47573" s="15"/>
      <c r="K47573" s="15"/>
    </row>
    <row r="47574" spans="8:11">
      <c r="H47574" s="15"/>
      <c r="K47574" s="15"/>
    </row>
    <row r="47575" spans="8:11">
      <c r="H47575" s="15"/>
      <c r="K47575" s="15"/>
    </row>
    <row r="47576" spans="8:11">
      <c r="H47576" s="15"/>
      <c r="K47576" s="15"/>
    </row>
    <row r="47577" spans="8:11">
      <c r="H47577" s="15"/>
      <c r="K47577" s="15"/>
    </row>
    <row r="47578" spans="8:11">
      <c r="H47578" s="15"/>
      <c r="K47578" s="15"/>
    </row>
    <row r="47579" spans="8:11">
      <c r="H47579" s="15"/>
      <c r="K47579" s="15"/>
    </row>
    <row r="47580" spans="8:11">
      <c r="H47580" s="15"/>
      <c r="K47580" s="15"/>
    </row>
    <row r="47581" spans="8:11">
      <c r="H47581" s="15"/>
      <c r="K47581" s="15"/>
    </row>
    <row r="47582" spans="8:11">
      <c r="H47582" s="15"/>
      <c r="K47582" s="15"/>
    </row>
    <row r="47583" spans="8:11">
      <c r="H47583" s="15"/>
      <c r="K47583" s="15"/>
    </row>
    <row r="47584" spans="8:11">
      <c r="H47584" s="15"/>
      <c r="K47584" s="15"/>
    </row>
    <row r="47585" spans="8:11">
      <c r="H47585" s="15"/>
      <c r="K47585" s="15"/>
    </row>
    <row r="47586" spans="8:11">
      <c r="H47586" s="15"/>
      <c r="K47586" s="15"/>
    </row>
    <row r="47587" spans="8:11">
      <c r="H47587" s="15"/>
      <c r="K47587" s="15"/>
    </row>
    <row r="47588" spans="8:11">
      <c r="H47588" s="15"/>
      <c r="K47588" s="15"/>
    </row>
    <row r="47589" spans="8:11">
      <c r="H47589" s="15"/>
      <c r="K47589" s="15"/>
    </row>
    <row r="47590" spans="8:11">
      <c r="H47590" s="15"/>
      <c r="K47590" s="15"/>
    </row>
    <row r="47591" spans="8:11">
      <c r="H47591" s="15"/>
      <c r="K47591" s="15"/>
    </row>
    <row r="47592" spans="8:11">
      <c r="H47592" s="15"/>
      <c r="K47592" s="15"/>
    </row>
    <row r="47593" spans="8:11">
      <c r="H47593" s="15"/>
      <c r="K47593" s="15"/>
    </row>
    <row r="47594" spans="8:11">
      <c r="H47594" s="15"/>
      <c r="K47594" s="15"/>
    </row>
    <row r="47595" spans="8:11">
      <c r="H47595" s="15"/>
      <c r="K47595" s="15"/>
    </row>
    <row r="47596" spans="8:11">
      <c r="H47596" s="15"/>
      <c r="K47596" s="15"/>
    </row>
    <row r="47597" spans="8:11">
      <c r="H47597" s="15"/>
      <c r="K47597" s="15"/>
    </row>
    <row r="47598" spans="8:11">
      <c r="H47598" s="15"/>
      <c r="K47598" s="15"/>
    </row>
    <row r="47599" spans="8:11">
      <c r="H47599" s="15"/>
      <c r="K47599" s="15"/>
    </row>
    <row r="47600" spans="8:11">
      <c r="H47600" s="15"/>
      <c r="K47600" s="15"/>
    </row>
    <row r="47601" spans="8:11">
      <c r="H47601" s="15"/>
      <c r="K47601" s="15"/>
    </row>
    <row r="47602" spans="8:11">
      <c r="H47602" s="15"/>
      <c r="K47602" s="15"/>
    </row>
    <row r="47603" spans="8:11">
      <c r="H47603" s="15"/>
      <c r="K47603" s="15"/>
    </row>
    <row r="47604" spans="8:11">
      <c r="H47604" s="15"/>
      <c r="K47604" s="15"/>
    </row>
    <row r="47605" spans="8:11">
      <c r="H47605" s="15"/>
      <c r="K47605" s="15"/>
    </row>
    <row r="47606" spans="8:11">
      <c r="H47606" s="15"/>
      <c r="K47606" s="15"/>
    </row>
    <row r="47607" spans="8:11">
      <c r="H47607" s="15"/>
      <c r="K47607" s="15"/>
    </row>
    <row r="47608" spans="8:11">
      <c r="H47608" s="15"/>
      <c r="K47608" s="15"/>
    </row>
    <row r="47609" spans="8:11">
      <c r="H47609" s="15"/>
      <c r="K47609" s="15"/>
    </row>
    <row r="47610" spans="8:11">
      <c r="H47610" s="15"/>
      <c r="K47610" s="15"/>
    </row>
    <row r="47611" spans="8:11">
      <c r="H47611" s="15"/>
      <c r="K47611" s="15"/>
    </row>
    <row r="47612" spans="8:11">
      <c r="H47612" s="15"/>
      <c r="K47612" s="15"/>
    </row>
    <row r="47613" spans="8:11">
      <c r="H47613" s="15"/>
      <c r="K47613" s="15"/>
    </row>
    <row r="47614" spans="8:11">
      <c r="H47614" s="15"/>
      <c r="K47614" s="15"/>
    </row>
    <row r="47615" spans="8:11">
      <c r="H47615" s="15"/>
      <c r="K47615" s="15"/>
    </row>
    <row r="47616" spans="8:11">
      <c r="H47616" s="15"/>
      <c r="K47616" s="15"/>
    </row>
    <row r="47617" spans="8:11">
      <c r="H47617" s="15"/>
      <c r="K47617" s="15"/>
    </row>
    <row r="47618" spans="8:11">
      <c r="H47618" s="15"/>
      <c r="K47618" s="15"/>
    </row>
    <row r="47619" spans="8:11">
      <c r="H47619" s="15"/>
      <c r="K47619" s="15"/>
    </row>
    <row r="47620" spans="8:11">
      <c r="H47620" s="15"/>
      <c r="K47620" s="15"/>
    </row>
    <row r="47621" spans="8:11">
      <c r="H47621" s="15"/>
      <c r="K47621" s="15"/>
    </row>
    <row r="47622" spans="8:11">
      <c r="H47622" s="15"/>
      <c r="K47622" s="15"/>
    </row>
    <row r="47623" spans="8:11">
      <c r="H47623" s="15"/>
      <c r="K47623" s="15"/>
    </row>
    <row r="47624" spans="8:11">
      <c r="H47624" s="15"/>
      <c r="K47624" s="15"/>
    </row>
    <row r="47625" spans="8:11">
      <c r="H47625" s="15"/>
      <c r="K47625" s="15"/>
    </row>
    <row r="47626" spans="8:11">
      <c r="H47626" s="15"/>
      <c r="K47626" s="15"/>
    </row>
    <row r="47627" spans="8:11">
      <c r="H47627" s="15"/>
      <c r="K47627" s="15"/>
    </row>
    <row r="47628" spans="8:11">
      <c r="H47628" s="15"/>
      <c r="K47628" s="15"/>
    </row>
    <row r="47629" spans="8:11">
      <c r="H47629" s="15"/>
      <c r="K47629" s="15"/>
    </row>
    <row r="47630" spans="8:11">
      <c r="H47630" s="15"/>
      <c r="K47630" s="15"/>
    </row>
    <row r="47631" spans="8:11">
      <c r="H47631" s="15"/>
      <c r="K47631" s="15"/>
    </row>
    <row r="47632" spans="8:11">
      <c r="H47632" s="15"/>
      <c r="K47632" s="15"/>
    </row>
    <row r="47633" spans="8:11">
      <c r="H47633" s="15"/>
      <c r="K47633" s="15"/>
    </row>
    <row r="47634" spans="8:11">
      <c r="H47634" s="15"/>
      <c r="K47634" s="15"/>
    </row>
    <row r="47635" spans="8:11">
      <c r="H47635" s="15"/>
      <c r="K47635" s="15"/>
    </row>
    <row r="47636" spans="8:11">
      <c r="H47636" s="15"/>
      <c r="K47636" s="15"/>
    </row>
    <row r="47637" spans="8:11">
      <c r="H47637" s="15"/>
      <c r="K47637" s="15"/>
    </row>
    <row r="47638" spans="8:11">
      <c r="H47638" s="15"/>
      <c r="K47638" s="15"/>
    </row>
    <row r="47639" spans="8:11">
      <c r="H47639" s="15"/>
      <c r="K47639" s="15"/>
    </row>
    <row r="47640" spans="8:11">
      <c r="H47640" s="15"/>
      <c r="K47640" s="15"/>
    </row>
    <row r="47641" spans="8:11">
      <c r="H47641" s="15"/>
      <c r="K47641" s="15"/>
    </row>
    <row r="47642" spans="8:11">
      <c r="H47642" s="15"/>
      <c r="K47642" s="15"/>
    </row>
    <row r="47643" spans="8:11">
      <c r="H47643" s="15"/>
      <c r="K47643" s="15"/>
    </row>
    <row r="47644" spans="8:11">
      <c r="H47644" s="15"/>
      <c r="K47644" s="15"/>
    </row>
    <row r="47645" spans="8:11">
      <c r="H47645" s="15"/>
      <c r="K47645" s="15"/>
    </row>
    <row r="47646" spans="8:11">
      <c r="H47646" s="15"/>
      <c r="K47646" s="15"/>
    </row>
    <row r="47647" spans="8:11">
      <c r="H47647" s="15"/>
      <c r="K47647" s="15"/>
    </row>
    <row r="47648" spans="8:11">
      <c r="H47648" s="15"/>
      <c r="K47648" s="15"/>
    </row>
    <row r="47649" spans="8:11">
      <c r="H47649" s="15"/>
      <c r="K47649" s="15"/>
    </row>
    <row r="47650" spans="8:11">
      <c r="H47650" s="15"/>
      <c r="K47650" s="15"/>
    </row>
    <row r="47651" spans="8:11">
      <c r="H47651" s="15"/>
      <c r="K47651" s="15"/>
    </row>
    <row r="47652" spans="8:11">
      <c r="H47652" s="15"/>
      <c r="K47652" s="15"/>
    </row>
    <row r="47653" spans="8:11">
      <c r="H47653" s="15"/>
      <c r="K47653" s="15"/>
    </row>
    <row r="47654" spans="8:11">
      <c r="H47654" s="15"/>
      <c r="K47654" s="15"/>
    </row>
    <row r="47655" spans="8:11">
      <c r="H47655" s="15"/>
      <c r="K47655" s="15"/>
    </row>
    <row r="47656" spans="8:11">
      <c r="H47656" s="15"/>
      <c r="K47656" s="15"/>
    </row>
    <row r="47657" spans="8:11">
      <c r="H47657" s="15"/>
      <c r="K47657" s="15"/>
    </row>
    <row r="47658" spans="8:11">
      <c r="H47658" s="15"/>
      <c r="K47658" s="15"/>
    </row>
    <row r="47659" spans="8:11">
      <c r="H47659" s="15"/>
      <c r="K47659" s="15"/>
    </row>
    <row r="47660" spans="8:11">
      <c r="H47660" s="15"/>
      <c r="K47660" s="15"/>
    </row>
    <row r="47661" spans="8:11">
      <c r="H47661" s="15"/>
      <c r="K47661" s="15"/>
    </row>
    <row r="47662" spans="8:11">
      <c r="H47662" s="15"/>
      <c r="K47662" s="15"/>
    </row>
    <row r="47663" spans="8:11">
      <c r="H47663" s="15"/>
      <c r="K47663" s="15"/>
    </row>
    <row r="47664" spans="8:11">
      <c r="H47664" s="15"/>
      <c r="K47664" s="15"/>
    </row>
    <row r="47665" spans="8:11">
      <c r="H47665" s="15"/>
      <c r="K47665" s="15"/>
    </row>
    <row r="47666" spans="8:11">
      <c r="H47666" s="15"/>
      <c r="K47666" s="15"/>
    </row>
    <row r="47667" spans="8:11">
      <c r="H47667" s="15"/>
      <c r="K47667" s="15"/>
    </row>
    <row r="47668" spans="8:11">
      <c r="H47668" s="15"/>
      <c r="K47668" s="15"/>
    </row>
    <row r="47669" spans="8:11">
      <c r="H47669" s="15"/>
      <c r="K47669" s="15"/>
    </row>
    <row r="47670" spans="8:11">
      <c r="H47670" s="15"/>
      <c r="K47670" s="15"/>
    </row>
    <row r="47671" spans="8:11">
      <c r="H47671" s="15"/>
      <c r="K47671" s="15"/>
    </row>
    <row r="47672" spans="8:11">
      <c r="H47672" s="15"/>
      <c r="K47672" s="15"/>
    </row>
    <row r="47673" spans="8:11">
      <c r="H47673" s="15"/>
      <c r="K47673" s="15"/>
    </row>
    <row r="47674" spans="8:11">
      <c r="H47674" s="15"/>
      <c r="K47674" s="15"/>
    </row>
    <row r="47675" spans="8:11">
      <c r="H47675" s="15"/>
      <c r="K47675" s="15"/>
    </row>
    <row r="47676" spans="8:11">
      <c r="H47676" s="15"/>
      <c r="K47676" s="15"/>
    </row>
    <row r="47677" spans="8:11">
      <c r="H47677" s="15"/>
      <c r="K47677" s="15"/>
    </row>
    <row r="47678" spans="8:11">
      <c r="H47678" s="15"/>
      <c r="K47678" s="15"/>
    </row>
    <row r="47679" spans="8:11">
      <c r="H47679" s="15"/>
      <c r="K47679" s="15"/>
    </row>
    <row r="47680" spans="8:11">
      <c r="H47680" s="15"/>
      <c r="K47680" s="15"/>
    </row>
    <row r="47681" spans="8:11">
      <c r="H47681" s="15"/>
      <c r="K47681" s="15"/>
    </row>
    <row r="47682" spans="8:11">
      <c r="H47682" s="15"/>
      <c r="K47682" s="15"/>
    </row>
    <row r="47683" spans="8:11">
      <c r="H47683" s="15"/>
      <c r="K47683" s="15"/>
    </row>
    <row r="47684" spans="8:11">
      <c r="H47684" s="15"/>
      <c r="K47684" s="15"/>
    </row>
    <row r="47685" spans="8:11">
      <c r="H47685" s="15"/>
      <c r="K47685" s="15"/>
    </row>
    <row r="47686" spans="8:11">
      <c r="H47686" s="15"/>
      <c r="K47686" s="15"/>
    </row>
    <row r="47687" spans="8:11">
      <c r="H47687" s="15"/>
      <c r="K47687" s="15"/>
    </row>
    <row r="47688" spans="8:11">
      <c r="H47688" s="15"/>
      <c r="K47688" s="15"/>
    </row>
    <row r="47689" spans="8:11">
      <c r="H47689" s="15"/>
      <c r="K47689" s="15"/>
    </row>
    <row r="47690" spans="8:11">
      <c r="H47690" s="15"/>
      <c r="K47690" s="15"/>
    </row>
    <row r="47691" spans="8:11">
      <c r="H47691" s="15"/>
      <c r="K47691" s="15"/>
    </row>
    <row r="47692" spans="8:11">
      <c r="H47692" s="15"/>
      <c r="K47692" s="15"/>
    </row>
    <row r="47693" spans="8:11">
      <c r="H47693" s="15"/>
      <c r="K47693" s="15"/>
    </row>
    <row r="47694" spans="8:11">
      <c r="H47694" s="15"/>
      <c r="K47694" s="15"/>
    </row>
    <row r="47695" spans="8:11">
      <c r="H47695" s="15"/>
      <c r="K47695" s="15"/>
    </row>
    <row r="47696" spans="8:11">
      <c r="H47696" s="15"/>
      <c r="K47696" s="15"/>
    </row>
    <row r="47697" spans="8:11">
      <c r="H47697" s="15"/>
      <c r="K47697" s="15"/>
    </row>
    <row r="47698" spans="8:11">
      <c r="H47698" s="15"/>
      <c r="K47698" s="15"/>
    </row>
    <row r="47699" spans="8:11">
      <c r="H47699" s="15"/>
      <c r="K47699" s="15"/>
    </row>
    <row r="47700" spans="8:11">
      <c r="H47700" s="15"/>
      <c r="K47700" s="15"/>
    </row>
    <row r="47701" spans="8:11">
      <c r="H47701" s="15"/>
      <c r="K47701" s="15"/>
    </row>
    <row r="47702" spans="8:11">
      <c r="H47702" s="15"/>
      <c r="K47702" s="15"/>
    </row>
    <row r="47703" spans="8:11">
      <c r="H47703" s="15"/>
      <c r="K47703" s="15"/>
    </row>
    <row r="47704" spans="8:11">
      <c r="H47704" s="15"/>
      <c r="K47704" s="15"/>
    </row>
    <row r="47705" spans="8:11">
      <c r="H47705" s="15"/>
      <c r="K47705" s="15"/>
    </row>
    <row r="47706" spans="8:11">
      <c r="H47706" s="15"/>
      <c r="K47706" s="15"/>
    </row>
    <row r="47707" spans="8:11">
      <c r="H47707" s="15"/>
      <c r="K47707" s="15"/>
    </row>
    <row r="47708" spans="8:11">
      <c r="H47708" s="15"/>
      <c r="K47708" s="15"/>
    </row>
    <row r="47709" spans="8:11">
      <c r="H47709" s="15"/>
      <c r="K47709" s="15"/>
    </row>
    <row r="47710" spans="8:11">
      <c r="H47710" s="15"/>
      <c r="K47710" s="15"/>
    </row>
    <row r="47711" spans="8:11">
      <c r="H47711" s="15"/>
      <c r="K47711" s="15"/>
    </row>
    <row r="47712" spans="8:11">
      <c r="H47712" s="15"/>
      <c r="K47712" s="15"/>
    </row>
    <row r="47713" spans="8:11">
      <c r="H47713" s="15"/>
      <c r="K47713" s="15"/>
    </row>
    <row r="47714" spans="8:11">
      <c r="H47714" s="15"/>
      <c r="K47714" s="15"/>
    </row>
    <row r="47715" spans="8:11">
      <c r="H47715" s="15"/>
      <c r="K47715" s="15"/>
    </row>
    <row r="47716" spans="8:11">
      <c r="H47716" s="15"/>
      <c r="K47716" s="15"/>
    </row>
    <row r="47717" spans="8:11">
      <c r="H47717" s="15"/>
      <c r="K47717" s="15"/>
    </row>
    <row r="47718" spans="8:11">
      <c r="H47718" s="15"/>
      <c r="K47718" s="15"/>
    </row>
    <row r="47719" spans="8:11">
      <c r="H47719" s="15"/>
      <c r="K47719" s="15"/>
    </row>
    <row r="47720" spans="8:11">
      <c r="H47720" s="15"/>
      <c r="K47720" s="15"/>
    </row>
    <row r="47721" spans="8:11">
      <c r="H47721" s="15"/>
      <c r="K47721" s="15"/>
    </row>
    <row r="47722" spans="8:11">
      <c r="H47722" s="15"/>
      <c r="K47722" s="15"/>
    </row>
    <row r="47723" spans="8:11">
      <c r="H47723" s="15"/>
      <c r="K47723" s="15"/>
    </row>
    <row r="47724" spans="8:11">
      <c r="H47724" s="15"/>
      <c r="K47724" s="15"/>
    </row>
    <row r="47725" spans="8:11">
      <c r="H47725" s="15"/>
      <c r="K47725" s="15"/>
    </row>
    <row r="47726" spans="8:11">
      <c r="H47726" s="15"/>
      <c r="K47726" s="15"/>
    </row>
    <row r="47727" spans="8:11">
      <c r="H47727" s="15"/>
      <c r="K47727" s="15"/>
    </row>
    <row r="47728" spans="8:11">
      <c r="H47728" s="15"/>
      <c r="K47728" s="15"/>
    </row>
    <row r="47729" spans="8:11">
      <c r="H47729" s="15"/>
      <c r="K47729" s="15"/>
    </row>
    <row r="47730" spans="8:11">
      <c r="H47730" s="15"/>
      <c r="K47730" s="15"/>
    </row>
    <row r="47731" spans="8:11">
      <c r="H47731" s="15"/>
      <c r="K47731" s="15"/>
    </row>
    <row r="47732" spans="8:11">
      <c r="H47732" s="15"/>
      <c r="K47732" s="15"/>
    </row>
    <row r="47733" spans="8:11">
      <c r="H47733" s="15"/>
      <c r="K47733" s="15"/>
    </row>
    <row r="47734" spans="8:11">
      <c r="H47734" s="15"/>
      <c r="K47734" s="15"/>
    </row>
    <row r="47735" spans="8:11">
      <c r="H47735" s="15"/>
      <c r="K47735" s="15"/>
    </row>
    <row r="47736" spans="8:11">
      <c r="H47736" s="15"/>
      <c r="K47736" s="15"/>
    </row>
    <row r="47737" spans="8:11">
      <c r="H47737" s="15"/>
      <c r="K47737" s="15"/>
    </row>
    <row r="47738" spans="8:11">
      <c r="H47738" s="15"/>
      <c r="K47738" s="15"/>
    </row>
    <row r="47739" spans="8:11">
      <c r="H47739" s="15"/>
      <c r="K47739" s="15"/>
    </row>
    <row r="47740" spans="8:11">
      <c r="H47740" s="15"/>
      <c r="K47740" s="15"/>
    </row>
    <row r="47741" spans="8:11">
      <c r="H47741" s="15"/>
      <c r="K47741" s="15"/>
    </row>
    <row r="47742" spans="8:11">
      <c r="H47742" s="15"/>
      <c r="K47742" s="15"/>
    </row>
    <row r="47743" spans="8:11">
      <c r="H47743" s="15"/>
      <c r="K47743" s="15"/>
    </row>
    <row r="47744" spans="8:11">
      <c r="H47744" s="15"/>
      <c r="K47744" s="15"/>
    </row>
    <row r="47745" spans="8:11">
      <c r="H47745" s="15"/>
      <c r="K47745" s="15"/>
    </row>
    <row r="47746" spans="8:11">
      <c r="H47746" s="15"/>
      <c r="K47746" s="15"/>
    </row>
    <row r="47747" spans="8:11">
      <c r="H47747" s="15"/>
      <c r="K47747" s="15"/>
    </row>
    <row r="47748" spans="8:11">
      <c r="H47748" s="15"/>
      <c r="K47748" s="15"/>
    </row>
    <row r="47749" spans="8:11">
      <c r="H47749" s="15"/>
      <c r="K47749" s="15"/>
    </row>
    <row r="47750" spans="8:11">
      <c r="H47750" s="15"/>
      <c r="K47750" s="15"/>
    </row>
    <row r="47751" spans="8:11">
      <c r="H47751" s="15"/>
      <c r="K47751" s="15"/>
    </row>
    <row r="47752" spans="8:11">
      <c r="H47752" s="15"/>
      <c r="K47752" s="15"/>
    </row>
    <row r="47753" spans="8:11">
      <c r="H47753" s="15"/>
      <c r="K47753" s="15"/>
    </row>
    <row r="47754" spans="8:11">
      <c r="H47754" s="15"/>
      <c r="K47754" s="15"/>
    </row>
    <row r="47755" spans="8:11">
      <c r="H47755" s="15"/>
      <c r="K47755" s="15"/>
    </row>
    <row r="47756" spans="8:11">
      <c r="H47756" s="15"/>
      <c r="K47756" s="15"/>
    </row>
    <row r="47757" spans="8:11">
      <c r="H47757" s="15"/>
      <c r="K47757" s="15"/>
    </row>
    <row r="47758" spans="8:11">
      <c r="H47758" s="15"/>
      <c r="K47758" s="15"/>
    </row>
    <row r="47759" spans="8:11">
      <c r="H47759" s="15"/>
      <c r="K47759" s="15"/>
    </row>
    <row r="47760" spans="8:11">
      <c r="H47760" s="15"/>
      <c r="K47760" s="15"/>
    </row>
    <row r="47761" spans="8:11">
      <c r="H47761" s="15"/>
      <c r="K47761" s="15"/>
    </row>
    <row r="47762" spans="8:11">
      <c r="H47762" s="15"/>
      <c r="K47762" s="15"/>
    </row>
    <row r="47763" spans="8:11">
      <c r="H47763" s="15"/>
      <c r="K47763" s="15"/>
    </row>
    <row r="47764" spans="8:11">
      <c r="H47764" s="15"/>
      <c r="K47764" s="15"/>
    </row>
    <row r="47765" spans="8:11">
      <c r="H47765" s="15"/>
      <c r="K47765" s="15"/>
    </row>
    <row r="47766" spans="8:11">
      <c r="H47766" s="15"/>
      <c r="K47766" s="15"/>
    </row>
    <row r="47767" spans="8:11">
      <c r="H47767" s="15"/>
      <c r="K47767" s="15"/>
    </row>
    <row r="47768" spans="8:11">
      <c r="H47768" s="15"/>
      <c r="K47768" s="15"/>
    </row>
    <row r="47769" spans="8:11">
      <c r="H47769" s="15"/>
      <c r="K47769" s="15"/>
    </row>
    <row r="47770" spans="8:11">
      <c r="H47770" s="15"/>
      <c r="K47770" s="15"/>
    </row>
    <row r="47771" spans="8:11">
      <c r="H47771" s="15"/>
      <c r="K47771" s="15"/>
    </row>
    <row r="47772" spans="8:11">
      <c r="H47772" s="15"/>
      <c r="K47772" s="15"/>
    </row>
    <row r="47773" spans="8:11">
      <c r="H47773" s="15"/>
      <c r="K47773" s="15"/>
    </row>
    <row r="47774" spans="8:11">
      <c r="H47774" s="15"/>
      <c r="K47774" s="15"/>
    </row>
    <row r="47775" spans="8:11">
      <c r="H47775" s="15"/>
      <c r="K47775" s="15"/>
    </row>
    <row r="47776" spans="8:11">
      <c r="H47776" s="15"/>
      <c r="K47776" s="15"/>
    </row>
    <row r="47777" spans="8:11">
      <c r="H47777" s="15"/>
      <c r="K47777" s="15"/>
    </row>
    <row r="47778" spans="8:11">
      <c r="H47778" s="15"/>
      <c r="K47778" s="15"/>
    </row>
    <row r="47779" spans="8:11">
      <c r="H47779" s="15"/>
      <c r="K47779" s="15"/>
    </row>
    <row r="47780" spans="8:11">
      <c r="H47780" s="15"/>
      <c r="K47780" s="15"/>
    </row>
    <row r="47781" spans="8:11">
      <c r="H47781" s="15"/>
      <c r="K47781" s="15"/>
    </row>
    <row r="47782" spans="8:11">
      <c r="H47782" s="15"/>
      <c r="K47782" s="15"/>
    </row>
    <row r="47783" spans="8:11">
      <c r="H47783" s="15"/>
      <c r="K47783" s="15"/>
    </row>
    <row r="47784" spans="8:11">
      <c r="H47784" s="15"/>
      <c r="K47784" s="15"/>
    </row>
    <row r="47785" spans="8:11">
      <c r="H47785" s="15"/>
      <c r="K47785" s="15"/>
    </row>
    <row r="47786" spans="8:11">
      <c r="H47786" s="15"/>
      <c r="K47786" s="15"/>
    </row>
    <row r="47787" spans="8:11">
      <c r="H47787" s="15"/>
      <c r="K47787" s="15"/>
    </row>
    <row r="47788" spans="8:11">
      <c r="H47788" s="15"/>
      <c r="K47788" s="15"/>
    </row>
    <row r="47789" spans="8:11">
      <c r="H47789" s="15"/>
      <c r="K47789" s="15"/>
    </row>
    <row r="47790" spans="8:11">
      <c r="H47790" s="15"/>
      <c r="K47790" s="15"/>
    </row>
    <row r="47791" spans="8:11">
      <c r="H47791" s="15"/>
      <c r="K47791" s="15"/>
    </row>
    <row r="47792" spans="8:11">
      <c r="H47792" s="15"/>
      <c r="K47792" s="15"/>
    </row>
    <row r="47793" spans="8:11">
      <c r="H47793" s="15"/>
      <c r="K47793" s="15"/>
    </row>
    <row r="47794" spans="8:11">
      <c r="H47794" s="15"/>
      <c r="K47794" s="15"/>
    </row>
    <row r="47795" spans="8:11">
      <c r="H47795" s="15"/>
      <c r="K47795" s="15"/>
    </row>
    <row r="47796" spans="8:11">
      <c r="H47796" s="15"/>
      <c r="K47796" s="15"/>
    </row>
    <row r="47797" spans="8:11">
      <c r="H47797" s="15"/>
      <c r="K47797" s="15"/>
    </row>
    <row r="47798" spans="8:11">
      <c r="H47798" s="15"/>
      <c r="K47798" s="15"/>
    </row>
    <row r="47799" spans="8:11">
      <c r="H47799" s="15"/>
      <c r="K47799" s="15"/>
    </row>
    <row r="47800" spans="8:11">
      <c r="H47800" s="15"/>
      <c r="K47800" s="15"/>
    </row>
    <row r="47801" spans="8:11">
      <c r="H47801" s="15"/>
      <c r="K47801" s="15"/>
    </row>
    <row r="47802" spans="8:11">
      <c r="H47802" s="15"/>
      <c r="K47802" s="15"/>
    </row>
    <row r="47803" spans="8:11">
      <c r="H47803" s="15"/>
      <c r="K47803" s="15"/>
    </row>
    <row r="47804" spans="8:11">
      <c r="H47804" s="15"/>
      <c r="K47804" s="15"/>
    </row>
    <row r="47805" spans="8:11">
      <c r="H47805" s="15"/>
      <c r="K47805" s="15"/>
    </row>
    <row r="47806" spans="8:11">
      <c r="H47806" s="15"/>
      <c r="K47806" s="15"/>
    </row>
    <row r="47807" spans="8:11">
      <c r="H47807" s="15"/>
      <c r="K47807" s="15"/>
    </row>
    <row r="47808" spans="8:11">
      <c r="H47808" s="15"/>
      <c r="K47808" s="15"/>
    </row>
    <row r="47809" spans="8:11">
      <c r="H47809" s="15"/>
      <c r="K47809" s="15"/>
    </row>
    <row r="47810" spans="8:11">
      <c r="H47810" s="15"/>
      <c r="K47810" s="15"/>
    </row>
    <row r="47811" spans="8:11">
      <c r="H47811" s="15"/>
      <c r="K47811" s="15"/>
    </row>
    <row r="47812" spans="8:11">
      <c r="H47812" s="15"/>
      <c r="K47812" s="15"/>
    </row>
    <row r="47813" spans="8:11">
      <c r="H47813" s="15"/>
      <c r="K47813" s="15"/>
    </row>
    <row r="47814" spans="8:11">
      <c r="H47814" s="15"/>
      <c r="K47814" s="15"/>
    </row>
    <row r="47815" spans="8:11">
      <c r="H47815" s="15"/>
      <c r="K47815" s="15"/>
    </row>
    <row r="47816" spans="8:11">
      <c r="H47816" s="15"/>
      <c r="K47816" s="15"/>
    </row>
    <row r="47817" spans="8:11">
      <c r="H47817" s="15"/>
      <c r="K47817" s="15"/>
    </row>
    <row r="47818" spans="8:11">
      <c r="H47818" s="15"/>
      <c r="K47818" s="15"/>
    </row>
    <row r="47819" spans="8:11">
      <c r="H47819" s="15"/>
      <c r="K47819" s="15"/>
    </row>
    <row r="47820" spans="8:11">
      <c r="H47820" s="15"/>
      <c r="K47820" s="15"/>
    </row>
    <row r="47821" spans="8:11">
      <c r="H47821" s="15"/>
      <c r="K47821" s="15"/>
    </row>
    <row r="47822" spans="8:11">
      <c r="H47822" s="15"/>
      <c r="K47822" s="15"/>
    </row>
    <row r="47823" spans="8:11">
      <c r="H47823" s="15"/>
      <c r="K47823" s="15"/>
    </row>
    <row r="47824" spans="8:11">
      <c r="H47824" s="15"/>
      <c r="K47824" s="15"/>
    </row>
    <row r="47825" spans="8:11">
      <c r="H47825" s="15"/>
      <c r="K47825" s="15"/>
    </row>
    <row r="47826" spans="8:11">
      <c r="H47826" s="15"/>
      <c r="K47826" s="15"/>
    </row>
    <row r="47827" spans="8:11">
      <c r="H47827" s="15"/>
      <c r="K47827" s="15"/>
    </row>
    <row r="47828" spans="8:11">
      <c r="H47828" s="15"/>
      <c r="K47828" s="15"/>
    </row>
    <row r="47829" spans="8:11">
      <c r="H47829" s="15"/>
      <c r="K47829" s="15"/>
    </row>
    <row r="47830" spans="8:11">
      <c r="H47830" s="15"/>
      <c r="K47830" s="15"/>
    </row>
    <row r="47831" spans="8:11">
      <c r="H47831" s="15"/>
      <c r="K47831" s="15"/>
    </row>
    <row r="47832" spans="8:11">
      <c r="H47832" s="15"/>
      <c r="K47832" s="15"/>
    </row>
    <row r="47833" spans="8:11">
      <c r="H47833" s="15"/>
      <c r="K47833" s="15"/>
    </row>
    <row r="47834" spans="8:11">
      <c r="H47834" s="15"/>
      <c r="K47834" s="15"/>
    </row>
    <row r="47835" spans="8:11">
      <c r="H47835" s="15"/>
      <c r="K47835" s="15"/>
    </row>
    <row r="47836" spans="8:11">
      <c r="H47836" s="15"/>
      <c r="K47836" s="15"/>
    </row>
    <row r="47837" spans="8:11">
      <c r="H47837" s="15"/>
      <c r="K47837" s="15"/>
    </row>
    <row r="47838" spans="8:11">
      <c r="H47838" s="15"/>
      <c r="K47838" s="15"/>
    </row>
    <row r="47839" spans="8:11">
      <c r="H47839" s="15"/>
      <c r="K47839" s="15"/>
    </row>
    <row r="47840" spans="8:11">
      <c r="H47840" s="15"/>
      <c r="K47840" s="15"/>
    </row>
    <row r="47841" spans="8:11">
      <c r="H47841" s="15"/>
      <c r="K47841" s="15"/>
    </row>
    <row r="47842" spans="8:11">
      <c r="H47842" s="15"/>
      <c r="K47842" s="15"/>
    </row>
    <row r="47843" spans="8:11">
      <c r="H47843" s="15"/>
      <c r="K47843" s="15"/>
    </row>
    <row r="47844" spans="8:11">
      <c r="H47844" s="15"/>
      <c r="K47844" s="15"/>
    </row>
    <row r="47845" spans="8:11">
      <c r="H47845" s="15"/>
      <c r="K47845" s="15"/>
    </row>
    <row r="47846" spans="8:11">
      <c r="H47846" s="15"/>
      <c r="K47846" s="15"/>
    </row>
    <row r="47847" spans="8:11">
      <c r="H47847" s="15"/>
      <c r="K47847" s="15"/>
    </row>
    <row r="47848" spans="8:11">
      <c r="H47848" s="15"/>
      <c r="K47848" s="15"/>
    </row>
    <row r="47849" spans="8:11">
      <c r="H47849" s="15"/>
      <c r="K47849" s="15"/>
    </row>
    <row r="47850" spans="8:11">
      <c r="H47850" s="15"/>
      <c r="K47850" s="15"/>
    </row>
    <row r="47851" spans="8:11">
      <c r="H47851" s="15"/>
      <c r="K47851" s="15"/>
    </row>
    <row r="47852" spans="8:11">
      <c r="H47852" s="15"/>
      <c r="K47852" s="15"/>
    </row>
    <row r="47853" spans="8:11">
      <c r="H47853" s="15"/>
      <c r="K47853" s="15"/>
    </row>
    <row r="47854" spans="8:11">
      <c r="H47854" s="15"/>
      <c r="K47854" s="15"/>
    </row>
    <row r="47855" spans="8:11">
      <c r="H47855" s="15"/>
      <c r="K47855" s="15"/>
    </row>
    <row r="47856" spans="8:11">
      <c r="H47856" s="15"/>
      <c r="K47856" s="15"/>
    </row>
    <row r="47857" spans="8:11">
      <c r="H47857" s="15"/>
      <c r="K47857" s="15"/>
    </row>
    <row r="47858" spans="8:11">
      <c r="H47858" s="15"/>
      <c r="K47858" s="15"/>
    </row>
    <row r="47859" spans="8:11">
      <c r="H47859" s="15"/>
      <c r="K47859" s="15"/>
    </row>
    <row r="47860" spans="8:11">
      <c r="H47860" s="15"/>
      <c r="K47860" s="15"/>
    </row>
    <row r="47861" spans="8:11">
      <c r="H47861" s="15"/>
      <c r="K47861" s="15"/>
    </row>
    <row r="47862" spans="8:11">
      <c r="H47862" s="15"/>
      <c r="K47862" s="15"/>
    </row>
    <row r="47863" spans="8:11">
      <c r="H47863" s="15"/>
      <c r="K47863" s="15"/>
    </row>
    <row r="47864" spans="8:11">
      <c r="H47864" s="15"/>
      <c r="K47864" s="15"/>
    </row>
    <row r="47865" spans="8:11">
      <c r="H47865" s="15"/>
      <c r="K47865" s="15"/>
    </row>
    <row r="47866" spans="8:11">
      <c r="H47866" s="15"/>
      <c r="K47866" s="15"/>
    </row>
    <row r="47867" spans="8:11">
      <c r="H47867" s="15"/>
      <c r="K47867" s="15"/>
    </row>
    <row r="47868" spans="8:11">
      <c r="H47868" s="15"/>
      <c r="K47868" s="15"/>
    </row>
    <row r="47869" spans="8:11">
      <c r="H47869" s="15"/>
      <c r="K47869" s="15"/>
    </row>
    <row r="47870" spans="8:11">
      <c r="H47870" s="15"/>
      <c r="K47870" s="15"/>
    </row>
    <row r="47871" spans="8:11">
      <c r="H47871" s="15"/>
      <c r="K47871" s="15"/>
    </row>
    <row r="47872" spans="8:11">
      <c r="H47872" s="15"/>
      <c r="K47872" s="15"/>
    </row>
    <row r="47873" spans="8:11">
      <c r="H47873" s="15"/>
      <c r="K47873" s="15"/>
    </row>
    <row r="47874" spans="8:11">
      <c r="H47874" s="15"/>
      <c r="K47874" s="15"/>
    </row>
    <row r="47875" spans="8:11">
      <c r="H47875" s="15"/>
      <c r="K47875" s="15"/>
    </row>
    <row r="47876" spans="8:11">
      <c r="H47876" s="15"/>
      <c r="K47876" s="15"/>
    </row>
    <row r="47877" spans="8:11">
      <c r="H47877" s="15"/>
      <c r="K47877" s="15"/>
    </row>
    <row r="47878" spans="8:11">
      <c r="H47878" s="15"/>
      <c r="K47878" s="15"/>
    </row>
    <row r="47879" spans="8:11">
      <c r="H47879" s="15"/>
      <c r="K47879" s="15"/>
    </row>
    <row r="47880" spans="8:11">
      <c r="H47880" s="15"/>
      <c r="K47880" s="15"/>
    </row>
    <row r="47881" spans="8:11">
      <c r="H47881" s="15"/>
      <c r="K47881" s="15"/>
    </row>
    <row r="47882" spans="8:11">
      <c r="H47882" s="15"/>
      <c r="K47882" s="15"/>
    </row>
    <row r="47883" spans="8:11">
      <c r="H47883" s="15"/>
      <c r="K47883" s="15"/>
    </row>
    <row r="47884" spans="8:11">
      <c r="H47884" s="15"/>
      <c r="K47884" s="15"/>
    </row>
    <row r="47885" spans="8:11">
      <c r="H47885" s="15"/>
      <c r="K47885" s="15"/>
    </row>
    <row r="47886" spans="8:11">
      <c r="H47886" s="15"/>
      <c r="K47886" s="15"/>
    </row>
    <row r="47887" spans="8:11">
      <c r="H47887" s="15"/>
      <c r="K47887" s="15"/>
    </row>
    <row r="47888" spans="8:11">
      <c r="H47888" s="15"/>
      <c r="K47888" s="15"/>
    </row>
    <row r="47889" spans="8:11">
      <c r="H47889" s="15"/>
      <c r="K47889" s="15"/>
    </row>
    <row r="47890" spans="8:11">
      <c r="H47890" s="15"/>
      <c r="K47890" s="15"/>
    </row>
    <row r="47891" spans="8:11">
      <c r="H47891" s="15"/>
      <c r="K47891" s="15"/>
    </row>
    <row r="47892" spans="8:11">
      <c r="H47892" s="15"/>
      <c r="K47892" s="15"/>
    </row>
    <row r="47893" spans="8:11">
      <c r="H47893" s="15"/>
      <c r="K47893" s="15"/>
    </row>
    <row r="47894" spans="8:11">
      <c r="H47894" s="15"/>
      <c r="K47894" s="15"/>
    </row>
    <row r="47895" spans="8:11">
      <c r="H47895" s="15"/>
      <c r="K47895" s="15"/>
    </row>
    <row r="47896" spans="8:11">
      <c r="H47896" s="15"/>
      <c r="K47896" s="15"/>
    </row>
    <row r="47897" spans="8:11">
      <c r="H47897" s="15"/>
      <c r="K47897" s="15"/>
    </row>
    <row r="47898" spans="8:11">
      <c r="H47898" s="15"/>
      <c r="K47898" s="15"/>
    </row>
    <row r="47899" spans="8:11">
      <c r="H47899" s="15"/>
      <c r="K47899" s="15"/>
    </row>
    <row r="47900" spans="8:11">
      <c r="H47900" s="15"/>
      <c r="K47900" s="15"/>
    </row>
    <row r="47901" spans="8:11">
      <c r="H47901" s="15"/>
      <c r="K47901" s="15"/>
    </row>
    <row r="47902" spans="8:11">
      <c r="H47902" s="15"/>
      <c r="K47902" s="15"/>
    </row>
    <row r="47903" spans="8:11">
      <c r="H47903" s="15"/>
      <c r="K47903" s="15"/>
    </row>
    <row r="47904" spans="8:11">
      <c r="H47904" s="15"/>
      <c r="K47904" s="15"/>
    </row>
    <row r="47905" spans="8:11">
      <c r="H47905" s="15"/>
      <c r="K47905" s="15"/>
    </row>
    <row r="47906" spans="8:11">
      <c r="H47906" s="15"/>
      <c r="K47906" s="15"/>
    </row>
    <row r="47907" spans="8:11">
      <c r="H47907" s="15"/>
      <c r="K47907" s="15"/>
    </row>
    <row r="47908" spans="8:11">
      <c r="H47908" s="15"/>
      <c r="K47908" s="15"/>
    </row>
    <row r="47909" spans="8:11">
      <c r="H47909" s="15"/>
      <c r="K47909" s="15"/>
    </row>
    <row r="47910" spans="8:11">
      <c r="H47910" s="15"/>
      <c r="K47910" s="15"/>
    </row>
    <row r="47911" spans="8:11">
      <c r="H47911" s="15"/>
      <c r="K47911" s="15"/>
    </row>
    <row r="47912" spans="8:11">
      <c r="H47912" s="15"/>
      <c r="K47912" s="15"/>
    </row>
    <row r="47913" spans="8:11">
      <c r="H47913" s="15"/>
      <c r="K47913" s="15"/>
    </row>
    <row r="47914" spans="8:11">
      <c r="H47914" s="15"/>
      <c r="K47914" s="15"/>
    </row>
    <row r="47915" spans="8:11">
      <c r="H47915" s="15"/>
      <c r="K47915" s="15"/>
    </row>
    <row r="47916" spans="8:11">
      <c r="H47916" s="15"/>
      <c r="K47916" s="15"/>
    </row>
    <row r="47917" spans="8:11">
      <c r="H47917" s="15"/>
      <c r="K47917" s="15"/>
    </row>
    <row r="47918" spans="8:11">
      <c r="H47918" s="15"/>
      <c r="K47918" s="15"/>
    </row>
    <row r="47919" spans="8:11">
      <c r="H47919" s="15"/>
      <c r="K47919" s="15"/>
    </row>
    <row r="47920" spans="8:11">
      <c r="H47920" s="15"/>
      <c r="K47920" s="15"/>
    </row>
    <row r="47921" spans="8:11">
      <c r="H47921" s="15"/>
      <c r="K47921" s="15"/>
    </row>
    <row r="47922" spans="8:11">
      <c r="H47922" s="15"/>
      <c r="K47922" s="15"/>
    </row>
    <row r="47923" spans="8:11">
      <c r="H47923" s="15"/>
      <c r="K47923" s="15"/>
    </row>
    <row r="47924" spans="8:11">
      <c r="H47924" s="15"/>
      <c r="K47924" s="15"/>
    </row>
    <row r="47925" spans="8:11">
      <c r="H47925" s="15"/>
      <c r="K47925" s="15"/>
    </row>
    <row r="47926" spans="8:11">
      <c r="H47926" s="15"/>
      <c r="K47926" s="15"/>
    </row>
    <row r="47927" spans="8:11">
      <c r="H47927" s="15"/>
      <c r="K47927" s="15"/>
    </row>
    <row r="47928" spans="8:11">
      <c r="H47928" s="15"/>
      <c r="K47928" s="15"/>
    </row>
    <row r="47929" spans="8:11">
      <c r="H47929" s="15"/>
      <c r="K47929" s="15"/>
    </row>
    <row r="47930" spans="8:11">
      <c r="H47930" s="15"/>
      <c r="K47930" s="15"/>
    </row>
    <row r="47931" spans="8:11">
      <c r="H47931" s="15"/>
      <c r="K47931" s="15"/>
    </row>
    <row r="47932" spans="8:11">
      <c r="H47932" s="15"/>
      <c r="K47932" s="15"/>
    </row>
    <row r="47933" spans="8:11">
      <c r="H47933" s="15"/>
      <c r="K47933" s="15"/>
    </row>
    <row r="47934" spans="8:11">
      <c r="H47934" s="15"/>
      <c r="K47934" s="15"/>
    </row>
    <row r="47935" spans="8:11">
      <c r="H47935" s="15"/>
      <c r="K47935" s="15"/>
    </row>
    <row r="47936" spans="8:11">
      <c r="H47936" s="15"/>
      <c r="K47936" s="15"/>
    </row>
    <row r="47937" spans="8:11">
      <c r="H47937" s="15"/>
      <c r="K47937" s="15"/>
    </row>
    <row r="47938" spans="8:11">
      <c r="H47938" s="15"/>
      <c r="K47938" s="15"/>
    </row>
    <row r="47939" spans="8:11">
      <c r="H47939" s="15"/>
      <c r="K47939" s="15"/>
    </row>
    <row r="47940" spans="8:11">
      <c r="H47940" s="15"/>
      <c r="K47940" s="15"/>
    </row>
    <row r="47941" spans="8:11">
      <c r="H47941" s="15"/>
      <c r="K47941" s="15"/>
    </row>
    <row r="47942" spans="8:11">
      <c r="H47942" s="15"/>
      <c r="K47942" s="15"/>
    </row>
    <row r="47943" spans="8:11">
      <c r="H47943" s="15"/>
      <c r="K47943" s="15"/>
    </row>
    <row r="47944" spans="8:11">
      <c r="H47944" s="15"/>
      <c r="K47944" s="15"/>
    </row>
    <row r="47945" spans="8:11">
      <c r="H47945" s="15"/>
      <c r="K47945" s="15"/>
    </row>
    <row r="47946" spans="8:11">
      <c r="H47946" s="15"/>
      <c r="K47946" s="15"/>
    </row>
    <row r="47947" spans="8:11">
      <c r="H47947" s="15"/>
      <c r="K47947" s="15"/>
    </row>
    <row r="47948" spans="8:11">
      <c r="H47948" s="15"/>
      <c r="K47948" s="15"/>
    </row>
    <row r="47949" spans="8:11">
      <c r="H47949" s="15"/>
      <c r="K47949" s="15"/>
    </row>
    <row r="47950" spans="8:11">
      <c r="H47950" s="15"/>
      <c r="K47950" s="15"/>
    </row>
    <row r="47951" spans="8:11">
      <c r="H47951" s="15"/>
      <c r="K47951" s="15"/>
    </row>
    <row r="47952" spans="8:11">
      <c r="H47952" s="15"/>
      <c r="K47952" s="15"/>
    </row>
    <row r="47953" spans="8:11">
      <c r="H47953" s="15"/>
      <c r="K47953" s="15"/>
    </row>
    <row r="47954" spans="8:11">
      <c r="H47954" s="15"/>
      <c r="K47954" s="15"/>
    </row>
    <row r="47955" spans="8:11">
      <c r="H47955" s="15"/>
      <c r="K47955" s="15"/>
    </row>
    <row r="47956" spans="8:11">
      <c r="H47956" s="15"/>
      <c r="K47956" s="15"/>
    </row>
    <row r="47957" spans="8:11">
      <c r="H47957" s="15"/>
      <c r="K47957" s="15"/>
    </row>
    <row r="47958" spans="8:11">
      <c r="H47958" s="15"/>
      <c r="K47958" s="15"/>
    </row>
    <row r="47959" spans="8:11">
      <c r="H47959" s="15"/>
      <c r="K47959" s="15"/>
    </row>
    <row r="47960" spans="8:11">
      <c r="H47960" s="15"/>
      <c r="K47960" s="15"/>
    </row>
    <row r="47961" spans="8:11">
      <c r="H47961" s="15"/>
      <c r="K47961" s="15"/>
    </row>
    <row r="47962" spans="8:11">
      <c r="H47962" s="15"/>
      <c r="K47962" s="15"/>
    </row>
    <row r="47963" spans="8:11">
      <c r="H47963" s="15"/>
      <c r="K47963" s="15"/>
    </row>
    <row r="47964" spans="8:11">
      <c r="H47964" s="15"/>
      <c r="K47964" s="15"/>
    </row>
    <row r="47965" spans="8:11">
      <c r="H47965" s="15"/>
      <c r="K47965" s="15"/>
    </row>
    <row r="47966" spans="8:11">
      <c r="H47966" s="15"/>
      <c r="K47966" s="15"/>
    </row>
    <row r="47967" spans="8:11">
      <c r="H47967" s="15"/>
      <c r="K47967" s="15"/>
    </row>
    <row r="47968" spans="8:11">
      <c r="H47968" s="15"/>
      <c r="K47968" s="15"/>
    </row>
    <row r="47969" spans="8:11">
      <c r="H47969" s="15"/>
      <c r="K47969" s="15"/>
    </row>
    <row r="47970" spans="8:11">
      <c r="H47970" s="15"/>
      <c r="K47970" s="15"/>
    </row>
    <row r="47971" spans="8:11">
      <c r="H47971" s="15"/>
      <c r="K47971" s="15"/>
    </row>
    <row r="47972" spans="8:11">
      <c r="H47972" s="15"/>
      <c r="K47972" s="15"/>
    </row>
    <row r="47973" spans="8:11">
      <c r="H47973" s="15"/>
      <c r="K47973" s="15"/>
    </row>
    <row r="47974" spans="8:11">
      <c r="H47974" s="15"/>
      <c r="K47974" s="15"/>
    </row>
    <row r="47975" spans="8:11">
      <c r="H47975" s="15"/>
      <c r="K47975" s="15"/>
    </row>
    <row r="47976" spans="8:11">
      <c r="H47976" s="15"/>
      <c r="K47976" s="15"/>
    </row>
    <row r="47977" spans="8:11">
      <c r="H47977" s="15"/>
      <c r="K47977" s="15"/>
    </row>
    <row r="47978" spans="8:11">
      <c r="H47978" s="15"/>
      <c r="K47978" s="15"/>
    </row>
    <row r="47979" spans="8:11">
      <c r="H47979" s="15"/>
      <c r="K47979" s="15"/>
    </row>
    <row r="47980" spans="8:11">
      <c r="H47980" s="15"/>
      <c r="K47980" s="15"/>
    </row>
    <row r="47981" spans="8:11">
      <c r="H47981" s="15"/>
      <c r="K47981" s="15"/>
    </row>
    <row r="47982" spans="8:11">
      <c r="H47982" s="15"/>
      <c r="K47982" s="15"/>
    </row>
    <row r="47983" spans="8:11">
      <c r="H47983" s="15"/>
      <c r="K47983" s="15"/>
    </row>
    <row r="47984" spans="8:11">
      <c r="H47984" s="15"/>
      <c r="K47984" s="15"/>
    </row>
    <row r="47985" spans="8:11">
      <c r="H47985" s="15"/>
      <c r="K47985" s="15"/>
    </row>
    <row r="47986" spans="8:11">
      <c r="H47986" s="15"/>
      <c r="K47986" s="15"/>
    </row>
    <row r="47987" spans="8:11">
      <c r="H47987" s="15"/>
      <c r="K47987" s="15"/>
    </row>
    <row r="47988" spans="8:11">
      <c r="H47988" s="15"/>
      <c r="K47988" s="15"/>
    </row>
    <row r="47989" spans="8:11">
      <c r="H47989" s="15"/>
      <c r="K47989" s="15"/>
    </row>
    <row r="47990" spans="8:11">
      <c r="H47990" s="15"/>
      <c r="K47990" s="15"/>
    </row>
    <row r="47991" spans="8:11">
      <c r="H47991" s="15"/>
      <c r="K47991" s="15"/>
    </row>
    <row r="47992" spans="8:11">
      <c r="H47992" s="15"/>
      <c r="K47992" s="15"/>
    </row>
    <row r="47993" spans="8:11">
      <c r="H47993" s="15"/>
      <c r="K47993" s="15"/>
    </row>
    <row r="47994" spans="8:11">
      <c r="H47994" s="15"/>
      <c r="K47994" s="15"/>
    </row>
    <row r="47995" spans="8:11">
      <c r="H47995" s="15"/>
      <c r="K47995" s="15"/>
    </row>
    <row r="47996" spans="8:11">
      <c r="H47996" s="15"/>
      <c r="K47996" s="15"/>
    </row>
    <row r="47997" spans="8:11">
      <c r="H47997" s="15"/>
      <c r="K47997" s="15"/>
    </row>
    <row r="47998" spans="8:11">
      <c r="H47998" s="15"/>
      <c r="K47998" s="15"/>
    </row>
    <row r="47999" spans="8:11">
      <c r="H47999" s="15"/>
      <c r="K47999" s="15"/>
    </row>
    <row r="48000" spans="8:11">
      <c r="H48000" s="15"/>
      <c r="K48000" s="15"/>
    </row>
    <row r="48001" spans="8:11">
      <c r="H48001" s="15"/>
      <c r="K48001" s="15"/>
    </row>
    <row r="48002" spans="8:11">
      <c r="H48002" s="15"/>
      <c r="K48002" s="15"/>
    </row>
    <row r="48003" spans="8:11">
      <c r="H48003" s="15"/>
      <c r="K48003" s="15"/>
    </row>
    <row r="48004" spans="8:11">
      <c r="H48004" s="15"/>
      <c r="K48004" s="15"/>
    </row>
    <row r="48005" spans="8:11">
      <c r="H48005" s="15"/>
      <c r="K48005" s="15"/>
    </row>
    <row r="48006" spans="8:11">
      <c r="H48006" s="15"/>
      <c r="K48006" s="15"/>
    </row>
    <row r="48007" spans="8:11">
      <c r="H48007" s="15"/>
      <c r="K48007" s="15"/>
    </row>
    <row r="48008" spans="8:11">
      <c r="H48008" s="15"/>
      <c r="K48008" s="15"/>
    </row>
    <row r="48009" spans="8:11">
      <c r="H48009" s="15"/>
      <c r="K48009" s="15"/>
    </row>
    <row r="48010" spans="8:11">
      <c r="H48010" s="15"/>
      <c r="K48010" s="15"/>
    </row>
    <row r="48011" spans="8:11">
      <c r="H48011" s="15"/>
      <c r="K48011" s="15"/>
    </row>
    <row r="48012" spans="8:11">
      <c r="H48012" s="15"/>
      <c r="K48012" s="15"/>
    </row>
    <row r="48013" spans="8:11">
      <c r="H48013" s="15"/>
      <c r="K48013" s="15"/>
    </row>
    <row r="48014" spans="8:11">
      <c r="H48014" s="15"/>
      <c r="K48014" s="15"/>
    </row>
    <row r="48015" spans="8:11">
      <c r="H48015" s="15"/>
      <c r="K48015" s="15"/>
    </row>
    <row r="48016" spans="8:11">
      <c r="H48016" s="15"/>
      <c r="K48016" s="15"/>
    </row>
    <row r="48017" spans="8:11">
      <c r="H48017" s="15"/>
      <c r="K48017" s="15"/>
    </row>
    <row r="48018" spans="8:11">
      <c r="H48018" s="15"/>
      <c r="K48018" s="15"/>
    </row>
    <row r="48019" spans="8:11">
      <c r="H48019" s="15"/>
      <c r="K48019" s="15"/>
    </row>
    <row r="48020" spans="8:11">
      <c r="H48020" s="15"/>
      <c r="K48020" s="15"/>
    </row>
    <row r="48021" spans="8:11">
      <c r="H48021" s="15"/>
      <c r="K48021" s="15"/>
    </row>
    <row r="48022" spans="8:11">
      <c r="H48022" s="15"/>
      <c r="K48022" s="15"/>
    </row>
    <row r="48023" spans="8:11">
      <c r="H48023" s="15"/>
      <c r="K48023" s="15"/>
    </row>
    <row r="48024" spans="8:11">
      <c r="H48024" s="15"/>
      <c r="K48024" s="15"/>
    </row>
    <row r="48025" spans="8:11">
      <c r="H48025" s="15"/>
      <c r="K48025" s="15"/>
    </row>
    <row r="48026" spans="8:11">
      <c r="H48026" s="15"/>
      <c r="K48026" s="15"/>
    </row>
    <row r="48027" spans="8:11">
      <c r="H48027" s="15"/>
      <c r="K48027" s="15"/>
    </row>
    <row r="48028" spans="8:11">
      <c r="H48028" s="15"/>
      <c r="K48028" s="15"/>
    </row>
    <row r="48029" spans="8:11">
      <c r="H48029" s="15"/>
      <c r="K48029" s="15"/>
    </row>
    <row r="48030" spans="8:11">
      <c r="H48030" s="15"/>
      <c r="K48030" s="15"/>
    </row>
    <row r="48031" spans="8:11">
      <c r="H48031" s="15"/>
      <c r="K48031" s="15"/>
    </row>
    <row r="48032" spans="8:11">
      <c r="H48032" s="15"/>
      <c r="K48032" s="15"/>
    </row>
    <row r="48033" spans="8:11">
      <c r="H48033" s="15"/>
      <c r="K48033" s="15"/>
    </row>
    <row r="48034" spans="8:11">
      <c r="H48034" s="15"/>
      <c r="K48034" s="15"/>
    </row>
    <row r="48035" spans="8:11">
      <c r="H48035" s="15"/>
      <c r="K48035" s="15"/>
    </row>
    <row r="48036" spans="8:11">
      <c r="H48036" s="15"/>
      <c r="K48036" s="15"/>
    </row>
    <row r="48037" spans="8:11">
      <c r="H48037" s="15"/>
      <c r="K48037" s="15"/>
    </row>
    <row r="48038" spans="8:11">
      <c r="H48038" s="15"/>
      <c r="K48038" s="15"/>
    </row>
    <row r="48039" spans="8:11">
      <c r="H48039" s="15"/>
      <c r="K48039" s="15"/>
    </row>
    <row r="48040" spans="8:11">
      <c r="H48040" s="15"/>
      <c r="K48040" s="15"/>
    </row>
    <row r="48041" spans="8:11">
      <c r="H48041" s="15"/>
      <c r="K48041" s="15"/>
    </row>
    <row r="48042" spans="8:11">
      <c r="H48042" s="15"/>
      <c r="K48042" s="15"/>
    </row>
    <row r="48043" spans="8:11">
      <c r="H48043" s="15"/>
      <c r="K48043" s="15"/>
    </row>
    <row r="48044" spans="8:11">
      <c r="H48044" s="15"/>
      <c r="K48044" s="15"/>
    </row>
    <row r="48045" spans="8:11">
      <c r="H48045" s="15"/>
      <c r="K48045" s="15"/>
    </row>
    <row r="48046" spans="8:11">
      <c r="H48046" s="15"/>
      <c r="K48046" s="15"/>
    </row>
    <row r="48047" spans="8:11">
      <c r="H48047" s="15"/>
      <c r="K48047" s="15"/>
    </row>
    <row r="48048" spans="8:11">
      <c r="H48048" s="15"/>
      <c r="K48048" s="15"/>
    </row>
    <row r="48049" spans="8:11">
      <c r="H48049" s="15"/>
      <c r="K48049" s="15"/>
    </row>
    <row r="48050" spans="8:11">
      <c r="H48050" s="15"/>
      <c r="K48050" s="15"/>
    </row>
    <row r="48051" spans="8:11">
      <c r="H48051" s="15"/>
      <c r="K48051" s="15"/>
    </row>
    <row r="48052" spans="8:11">
      <c r="H48052" s="15"/>
      <c r="K48052" s="15"/>
    </row>
    <row r="48053" spans="8:11">
      <c r="H48053" s="15"/>
      <c r="K48053" s="15"/>
    </row>
    <row r="48054" spans="8:11">
      <c r="H48054" s="15"/>
      <c r="K48054" s="15"/>
    </row>
    <row r="48055" spans="8:11">
      <c r="H48055" s="15"/>
      <c r="K48055" s="15"/>
    </row>
    <row r="48056" spans="8:11">
      <c r="H48056" s="15"/>
      <c r="K48056" s="15"/>
    </row>
    <row r="48057" spans="8:11">
      <c r="H48057" s="15"/>
      <c r="K48057" s="15"/>
    </row>
    <row r="48058" spans="8:11">
      <c r="H48058" s="15"/>
      <c r="K48058" s="15"/>
    </row>
    <row r="48059" spans="8:11">
      <c r="H48059" s="15"/>
      <c r="K48059" s="15"/>
    </row>
    <row r="48060" spans="8:11">
      <c r="H48060" s="15"/>
      <c r="K48060" s="15"/>
    </row>
    <row r="48061" spans="8:11">
      <c r="H48061" s="15"/>
      <c r="K48061" s="15"/>
    </row>
    <row r="48062" spans="8:11">
      <c r="H48062" s="15"/>
      <c r="K48062" s="15"/>
    </row>
    <row r="48063" spans="8:11">
      <c r="H48063" s="15"/>
      <c r="K48063" s="15"/>
    </row>
    <row r="48064" spans="8:11">
      <c r="H48064" s="15"/>
      <c r="K48064" s="15"/>
    </row>
    <row r="48065" spans="8:11">
      <c r="H48065" s="15"/>
      <c r="K48065" s="15"/>
    </row>
    <row r="48066" spans="8:11">
      <c r="H48066" s="15"/>
      <c r="K48066" s="15"/>
    </row>
    <row r="48067" spans="8:11">
      <c r="H48067" s="15"/>
      <c r="K48067" s="15"/>
    </row>
    <row r="48068" spans="8:11">
      <c r="H48068" s="15"/>
      <c r="K48068" s="15"/>
    </row>
    <row r="48069" spans="8:11">
      <c r="H48069" s="15"/>
      <c r="K48069" s="15"/>
    </row>
    <row r="48070" spans="8:11">
      <c r="H48070" s="15"/>
      <c r="K48070" s="15"/>
    </row>
    <row r="48071" spans="8:11">
      <c r="H48071" s="15"/>
      <c r="K48071" s="15"/>
    </row>
    <row r="48072" spans="8:11">
      <c r="H48072" s="15"/>
      <c r="K48072" s="15"/>
    </row>
    <row r="48073" spans="8:11">
      <c r="H48073" s="15"/>
      <c r="K48073" s="15"/>
    </row>
    <row r="48074" spans="8:11">
      <c r="H48074" s="15"/>
      <c r="K48074" s="15"/>
    </row>
    <row r="48075" spans="8:11">
      <c r="H48075" s="15"/>
      <c r="K48075" s="15"/>
    </row>
    <row r="48076" spans="8:11">
      <c r="H48076" s="15"/>
      <c r="K48076" s="15"/>
    </row>
    <row r="48077" spans="8:11">
      <c r="H48077" s="15"/>
      <c r="K48077" s="15"/>
    </row>
    <row r="48078" spans="8:11">
      <c r="H48078" s="15"/>
      <c r="K48078" s="15"/>
    </row>
    <row r="48079" spans="8:11">
      <c r="H48079" s="15"/>
      <c r="K48079" s="15"/>
    </row>
    <row r="48080" spans="8:11">
      <c r="H48080" s="15"/>
      <c r="K48080" s="15"/>
    </row>
    <row r="48081" spans="8:11">
      <c r="H48081" s="15"/>
      <c r="K48081" s="15"/>
    </row>
    <row r="48082" spans="8:11">
      <c r="H48082" s="15"/>
      <c r="K48082" s="15"/>
    </row>
    <row r="48083" spans="8:11">
      <c r="H48083" s="15"/>
      <c r="K48083" s="15"/>
    </row>
    <row r="48084" spans="8:11">
      <c r="H48084" s="15"/>
      <c r="K48084" s="15"/>
    </row>
    <row r="48085" spans="8:11">
      <c r="H48085" s="15"/>
      <c r="K48085" s="15"/>
    </row>
    <row r="48086" spans="8:11">
      <c r="H48086" s="15"/>
      <c r="K48086" s="15"/>
    </row>
    <row r="48087" spans="8:11">
      <c r="H48087" s="15"/>
      <c r="K48087" s="15"/>
    </row>
    <row r="48088" spans="8:11">
      <c r="H48088" s="15"/>
      <c r="K48088" s="15"/>
    </row>
    <row r="48089" spans="8:11">
      <c r="H48089" s="15"/>
      <c r="K48089" s="15"/>
    </row>
    <row r="48090" spans="8:11">
      <c r="H48090" s="15"/>
      <c r="K48090" s="15"/>
    </row>
    <row r="48091" spans="8:11">
      <c r="H48091" s="15"/>
      <c r="K48091" s="15"/>
    </row>
    <row r="48092" spans="8:11">
      <c r="H48092" s="15"/>
      <c r="K48092" s="15"/>
    </row>
    <row r="48093" spans="8:11">
      <c r="H48093" s="15"/>
      <c r="K48093" s="15"/>
    </row>
    <row r="48094" spans="8:11">
      <c r="H48094" s="15"/>
      <c r="K48094" s="15"/>
    </row>
    <row r="48095" spans="8:11">
      <c r="H48095" s="15"/>
      <c r="K48095" s="15"/>
    </row>
    <row r="48096" spans="8:11">
      <c r="H48096" s="15"/>
      <c r="K48096" s="15"/>
    </row>
    <row r="48097" spans="8:11">
      <c r="H48097" s="15"/>
      <c r="K48097" s="15"/>
    </row>
    <row r="48098" spans="8:11">
      <c r="H48098" s="15"/>
      <c r="K48098" s="15"/>
    </row>
    <row r="48099" spans="8:11">
      <c r="H48099" s="15"/>
      <c r="K48099" s="15"/>
    </row>
    <row r="48100" spans="8:11">
      <c r="H48100" s="15"/>
      <c r="K48100" s="15"/>
    </row>
    <row r="48101" spans="8:11">
      <c r="H48101" s="15"/>
      <c r="K48101" s="15"/>
    </row>
    <row r="48102" spans="8:11">
      <c r="H48102" s="15"/>
      <c r="K48102" s="15"/>
    </row>
    <row r="48103" spans="8:11">
      <c r="H48103" s="15"/>
      <c r="K48103" s="15"/>
    </row>
    <row r="48104" spans="8:11">
      <c r="H48104" s="15"/>
      <c r="K48104" s="15"/>
    </row>
    <row r="48105" spans="8:11">
      <c r="H48105" s="15"/>
      <c r="K48105" s="15"/>
    </row>
    <row r="48106" spans="8:11">
      <c r="H48106" s="15"/>
      <c r="K48106" s="15"/>
    </row>
    <row r="48107" spans="8:11">
      <c r="H48107" s="15"/>
      <c r="K48107" s="15"/>
    </row>
    <row r="48108" spans="8:11">
      <c r="H48108" s="15"/>
      <c r="K48108" s="15"/>
    </row>
    <row r="48109" spans="8:11">
      <c r="H48109" s="15"/>
      <c r="K48109" s="15"/>
    </row>
    <row r="48110" spans="8:11">
      <c r="H48110" s="15"/>
      <c r="K48110" s="15"/>
    </row>
    <row r="48111" spans="8:11">
      <c r="H48111" s="15"/>
      <c r="K48111" s="15"/>
    </row>
    <row r="48112" spans="8:11">
      <c r="H48112" s="15"/>
      <c r="K48112" s="15"/>
    </row>
    <row r="48113" spans="8:11">
      <c r="H48113" s="15"/>
      <c r="K48113" s="15"/>
    </row>
    <row r="48114" spans="8:11">
      <c r="H48114" s="15"/>
      <c r="K48114" s="15"/>
    </row>
    <row r="48115" spans="8:11">
      <c r="H48115" s="15"/>
      <c r="K48115" s="15"/>
    </row>
    <row r="48116" spans="8:11">
      <c r="H48116" s="15"/>
      <c r="K48116" s="15"/>
    </row>
    <row r="48117" spans="8:11">
      <c r="H48117" s="15"/>
      <c r="K48117" s="15"/>
    </row>
    <row r="48118" spans="8:11">
      <c r="H48118" s="15"/>
      <c r="K48118" s="15"/>
    </row>
    <row r="48119" spans="8:11">
      <c r="H48119" s="15"/>
      <c r="K48119" s="15"/>
    </row>
    <row r="48120" spans="8:11">
      <c r="H48120" s="15"/>
      <c r="K48120" s="15"/>
    </row>
    <row r="48121" spans="8:11">
      <c r="H48121" s="15"/>
      <c r="K48121" s="15"/>
    </row>
    <row r="48122" spans="8:11">
      <c r="H48122" s="15"/>
      <c r="K48122" s="15"/>
    </row>
    <row r="48123" spans="8:11">
      <c r="H48123" s="15"/>
      <c r="K48123" s="15"/>
    </row>
    <row r="48124" spans="8:11">
      <c r="H48124" s="15"/>
      <c r="K48124" s="15"/>
    </row>
    <row r="48125" spans="8:11">
      <c r="H48125" s="15"/>
      <c r="K48125" s="15"/>
    </row>
    <row r="48126" spans="8:11">
      <c r="H48126" s="15"/>
      <c r="K48126" s="15"/>
    </row>
    <row r="48127" spans="8:11">
      <c r="H48127" s="15"/>
      <c r="K48127" s="15"/>
    </row>
    <row r="48128" spans="8:11">
      <c r="H48128" s="15"/>
      <c r="K48128" s="15"/>
    </row>
    <row r="48129" spans="8:11">
      <c r="H48129" s="15"/>
      <c r="K48129" s="15"/>
    </row>
    <row r="48130" spans="8:11">
      <c r="H48130" s="15"/>
      <c r="K48130" s="15"/>
    </row>
    <row r="48131" spans="8:11">
      <c r="H48131" s="15"/>
      <c r="K48131" s="15"/>
    </row>
    <row r="48132" spans="8:11">
      <c r="H48132" s="15"/>
      <c r="K48132" s="15"/>
    </row>
    <row r="48133" spans="8:11">
      <c r="H48133" s="15"/>
      <c r="K48133" s="15"/>
    </row>
    <row r="48134" spans="8:11">
      <c r="H48134" s="15"/>
      <c r="K48134" s="15"/>
    </row>
    <row r="48135" spans="8:11">
      <c r="H48135" s="15"/>
      <c r="K48135" s="15"/>
    </row>
    <row r="48136" spans="8:11">
      <c r="H48136" s="15"/>
      <c r="K48136" s="15"/>
    </row>
    <row r="48137" spans="8:11">
      <c r="H48137" s="15"/>
      <c r="K48137" s="15"/>
    </row>
    <row r="48138" spans="8:11">
      <c r="H48138" s="15"/>
      <c r="K48138" s="15"/>
    </row>
    <row r="48139" spans="8:11">
      <c r="H48139" s="15"/>
      <c r="K48139" s="15"/>
    </row>
    <row r="48140" spans="8:11">
      <c r="H48140" s="15"/>
      <c r="K48140" s="15"/>
    </row>
    <row r="48141" spans="8:11">
      <c r="H48141" s="15"/>
      <c r="K48141" s="15"/>
    </row>
    <row r="48142" spans="8:11">
      <c r="H48142" s="15"/>
      <c r="K48142" s="15"/>
    </row>
    <row r="48143" spans="8:11">
      <c r="H48143" s="15"/>
      <c r="K48143" s="15"/>
    </row>
    <row r="48144" spans="8:11">
      <c r="H48144" s="15"/>
      <c r="K48144" s="15"/>
    </row>
    <row r="48145" spans="8:11">
      <c r="H48145" s="15"/>
      <c r="K48145" s="15"/>
    </row>
    <row r="48146" spans="8:11">
      <c r="H48146" s="15"/>
      <c r="K48146" s="15"/>
    </row>
    <row r="48147" spans="8:11">
      <c r="H48147" s="15"/>
      <c r="K48147" s="15"/>
    </row>
    <row r="48148" spans="8:11">
      <c r="H48148" s="15"/>
      <c r="K48148" s="15"/>
    </row>
    <row r="48149" spans="8:11">
      <c r="H48149" s="15"/>
      <c r="K48149" s="15"/>
    </row>
    <row r="48150" spans="8:11">
      <c r="H48150" s="15"/>
      <c r="K48150" s="15"/>
    </row>
    <row r="48151" spans="8:11">
      <c r="H48151" s="15"/>
      <c r="K48151" s="15"/>
    </row>
    <row r="48152" spans="8:11">
      <c r="H48152" s="15"/>
      <c r="K48152" s="15"/>
    </row>
    <row r="48153" spans="8:11">
      <c r="H48153" s="15"/>
      <c r="K48153" s="15"/>
    </row>
    <row r="48154" spans="8:11">
      <c r="H48154" s="15"/>
      <c r="K48154" s="15"/>
    </row>
    <row r="48155" spans="8:11">
      <c r="H48155" s="15"/>
      <c r="K48155" s="15"/>
    </row>
    <row r="48156" spans="8:11">
      <c r="H48156" s="15"/>
      <c r="K48156" s="15"/>
    </row>
    <row r="48157" spans="8:11">
      <c r="H48157" s="15"/>
      <c r="K48157" s="15"/>
    </row>
    <row r="48158" spans="8:11">
      <c r="H48158" s="15"/>
      <c r="K48158" s="15"/>
    </row>
    <row r="48159" spans="8:11">
      <c r="H48159" s="15"/>
      <c r="K48159" s="15"/>
    </row>
    <row r="48160" spans="8:11">
      <c r="H48160" s="15"/>
      <c r="K48160" s="15"/>
    </row>
    <row r="48161" spans="8:11">
      <c r="H48161" s="15"/>
      <c r="K48161" s="15"/>
    </row>
    <row r="48162" spans="8:11">
      <c r="H48162" s="15"/>
      <c r="K48162" s="15"/>
    </row>
    <row r="48163" spans="8:11">
      <c r="H48163" s="15"/>
      <c r="K48163" s="15"/>
    </row>
    <row r="48164" spans="8:11">
      <c r="H48164" s="15"/>
      <c r="K48164" s="15"/>
    </row>
    <row r="48165" spans="8:11">
      <c r="H48165" s="15"/>
      <c r="K48165" s="15"/>
    </row>
    <row r="48166" spans="8:11">
      <c r="H48166" s="15"/>
      <c r="K48166" s="15"/>
    </row>
    <row r="48167" spans="8:11">
      <c r="H48167" s="15"/>
      <c r="K48167" s="15"/>
    </row>
    <row r="48168" spans="8:11">
      <c r="H48168" s="15"/>
      <c r="K48168" s="15"/>
    </row>
    <row r="48169" spans="8:11">
      <c r="H48169" s="15"/>
      <c r="K48169" s="15"/>
    </row>
    <row r="48170" spans="8:11">
      <c r="H48170" s="15"/>
      <c r="K48170" s="15"/>
    </row>
    <row r="48171" spans="8:11">
      <c r="H48171" s="15"/>
      <c r="K48171" s="15"/>
    </row>
    <row r="48172" spans="8:11">
      <c r="H48172" s="15"/>
      <c r="K48172" s="15"/>
    </row>
    <row r="48173" spans="8:11">
      <c r="H48173" s="15"/>
      <c r="K48173" s="15"/>
    </row>
    <row r="48174" spans="8:11">
      <c r="H48174" s="15"/>
      <c r="K48174" s="15"/>
    </row>
    <row r="48175" spans="8:11">
      <c r="H48175" s="15"/>
      <c r="K48175" s="15"/>
    </row>
    <row r="48176" spans="8:11">
      <c r="H48176" s="15"/>
      <c r="K48176" s="15"/>
    </row>
    <row r="48177" spans="8:11">
      <c r="H48177" s="15"/>
      <c r="K48177" s="15"/>
    </row>
    <row r="48178" spans="8:11">
      <c r="H48178" s="15"/>
      <c r="K48178" s="15"/>
    </row>
    <row r="48179" spans="8:11">
      <c r="H48179" s="15"/>
      <c r="K48179" s="15"/>
    </row>
    <row r="48180" spans="8:11">
      <c r="H48180" s="15"/>
      <c r="K48180" s="15"/>
    </row>
    <row r="48181" spans="8:11">
      <c r="H48181" s="15"/>
      <c r="K48181" s="15"/>
    </row>
    <row r="48182" spans="8:11">
      <c r="H48182" s="15"/>
      <c r="K48182" s="15"/>
    </row>
    <row r="48183" spans="8:11">
      <c r="H48183" s="15"/>
      <c r="K48183" s="15"/>
    </row>
    <row r="48184" spans="8:11">
      <c r="H48184" s="15"/>
      <c r="K48184" s="15"/>
    </row>
    <row r="48185" spans="8:11">
      <c r="H48185" s="15"/>
      <c r="K48185" s="15"/>
    </row>
    <row r="48186" spans="8:11">
      <c r="H48186" s="15"/>
      <c r="K48186" s="15"/>
    </row>
    <row r="48187" spans="8:11">
      <c r="H48187" s="15"/>
      <c r="K48187" s="15"/>
    </row>
    <row r="48188" spans="8:11">
      <c r="H48188" s="15"/>
      <c r="K48188" s="15"/>
    </row>
    <row r="48189" spans="8:11">
      <c r="H48189" s="15"/>
      <c r="K48189" s="15"/>
    </row>
    <row r="48190" spans="8:11">
      <c r="H48190" s="15"/>
      <c r="K48190" s="15"/>
    </row>
    <row r="48191" spans="8:11">
      <c r="H48191" s="15"/>
      <c r="K48191" s="15"/>
    </row>
    <row r="48192" spans="8:11">
      <c r="H48192" s="15"/>
      <c r="K48192" s="15"/>
    </row>
    <row r="48193" spans="8:11">
      <c r="H48193" s="15"/>
      <c r="K48193" s="15"/>
    </row>
    <row r="48194" spans="8:11">
      <c r="H48194" s="15"/>
      <c r="K48194" s="15"/>
    </row>
    <row r="48195" spans="8:11">
      <c r="H48195" s="15"/>
      <c r="K48195" s="15"/>
    </row>
    <row r="48196" spans="8:11">
      <c r="H48196" s="15"/>
      <c r="K48196" s="15"/>
    </row>
    <row r="48197" spans="8:11">
      <c r="H48197" s="15"/>
      <c r="K48197" s="15"/>
    </row>
    <row r="48198" spans="8:11">
      <c r="H48198" s="15"/>
      <c r="K48198" s="15"/>
    </row>
    <row r="48199" spans="8:11">
      <c r="H48199" s="15"/>
      <c r="K48199" s="15"/>
    </row>
    <row r="48200" spans="8:11">
      <c r="H48200" s="15"/>
      <c r="K48200" s="15"/>
    </row>
    <row r="48201" spans="8:11">
      <c r="H48201" s="15"/>
      <c r="K48201" s="15"/>
    </row>
    <row r="48202" spans="8:11">
      <c r="H48202" s="15"/>
      <c r="K48202" s="15"/>
    </row>
    <row r="48203" spans="8:11">
      <c r="H48203" s="15"/>
      <c r="K48203" s="15"/>
    </row>
    <row r="48204" spans="8:11">
      <c r="H48204" s="15"/>
      <c r="K48204" s="15"/>
    </row>
    <row r="48205" spans="8:11">
      <c r="H48205" s="15"/>
      <c r="K48205" s="15"/>
    </row>
    <row r="48206" spans="8:11">
      <c r="H48206" s="15"/>
      <c r="K48206" s="15"/>
    </row>
    <row r="48207" spans="8:11">
      <c r="H48207" s="15"/>
      <c r="K48207" s="15"/>
    </row>
    <row r="48208" spans="8:11">
      <c r="H48208" s="15"/>
      <c r="K48208" s="15"/>
    </row>
    <row r="48209" spans="8:11">
      <c r="H48209" s="15"/>
      <c r="K48209" s="15"/>
    </row>
    <row r="48210" spans="8:11">
      <c r="H48210" s="15"/>
      <c r="K48210" s="15"/>
    </row>
    <row r="48211" spans="8:11">
      <c r="H48211" s="15"/>
      <c r="K48211" s="15"/>
    </row>
    <row r="48212" spans="8:11">
      <c r="H48212" s="15"/>
      <c r="K48212" s="15"/>
    </row>
    <row r="48213" spans="8:11">
      <c r="H48213" s="15"/>
      <c r="K48213" s="15"/>
    </row>
    <row r="48214" spans="8:11">
      <c r="H48214" s="15"/>
      <c r="K48214" s="15"/>
    </row>
    <row r="48215" spans="8:11">
      <c r="H48215" s="15"/>
      <c r="K48215" s="15"/>
    </row>
    <row r="48216" spans="8:11">
      <c r="H48216" s="15"/>
      <c r="K48216" s="15"/>
    </row>
    <row r="48217" spans="8:11">
      <c r="H48217" s="15"/>
      <c r="K48217" s="15"/>
    </row>
    <row r="48218" spans="8:11">
      <c r="H48218" s="15"/>
      <c r="K48218" s="15"/>
    </row>
    <row r="48219" spans="8:11">
      <c r="H48219" s="15"/>
      <c r="K48219" s="15"/>
    </row>
    <row r="48220" spans="8:11">
      <c r="H48220" s="15"/>
      <c r="K48220" s="15"/>
    </row>
    <row r="48221" spans="8:11">
      <c r="H48221" s="15"/>
      <c r="K48221" s="15"/>
    </row>
    <row r="48222" spans="8:11">
      <c r="H48222" s="15"/>
      <c r="K48222" s="15"/>
    </row>
    <row r="48223" spans="8:11">
      <c r="H48223" s="15"/>
      <c r="K48223" s="15"/>
    </row>
    <row r="48224" spans="8:11">
      <c r="H48224" s="15"/>
      <c r="K48224" s="15"/>
    </row>
    <row r="48225" spans="8:11">
      <c r="H48225" s="15"/>
      <c r="K48225" s="15"/>
    </row>
    <row r="48226" spans="8:11">
      <c r="H48226" s="15"/>
      <c r="K48226" s="15"/>
    </row>
    <row r="48227" spans="8:11">
      <c r="H48227" s="15"/>
      <c r="K48227" s="15"/>
    </row>
    <row r="48228" spans="8:11">
      <c r="H48228" s="15"/>
      <c r="K48228" s="15"/>
    </row>
    <row r="48229" spans="8:11">
      <c r="H48229" s="15"/>
      <c r="K48229" s="15"/>
    </row>
    <row r="48230" spans="8:11">
      <c r="H48230" s="15"/>
      <c r="K48230" s="15"/>
    </row>
    <row r="48231" spans="8:11">
      <c r="H48231" s="15"/>
      <c r="K48231" s="15"/>
    </row>
    <row r="48232" spans="8:11">
      <c r="H48232" s="15"/>
      <c r="K48232" s="15"/>
    </row>
    <row r="48233" spans="8:11">
      <c r="H48233" s="15"/>
      <c r="K48233" s="15"/>
    </row>
    <row r="48234" spans="8:11">
      <c r="H48234" s="15"/>
      <c r="K48234" s="15"/>
    </row>
    <row r="48235" spans="8:11">
      <c r="H48235" s="15"/>
      <c r="K48235" s="15"/>
    </row>
    <row r="48236" spans="8:11">
      <c r="H48236" s="15"/>
      <c r="K48236" s="15"/>
    </row>
    <row r="48237" spans="8:11">
      <c r="H48237" s="15"/>
      <c r="K48237" s="15"/>
    </row>
    <row r="48238" spans="8:11">
      <c r="H48238" s="15"/>
      <c r="K48238" s="15"/>
    </row>
    <row r="48239" spans="8:11">
      <c r="H48239" s="15"/>
      <c r="K48239" s="15"/>
    </row>
    <row r="48240" spans="8:11">
      <c r="H48240" s="15"/>
      <c r="K48240" s="15"/>
    </row>
    <row r="48241" spans="8:11">
      <c r="H48241" s="15"/>
      <c r="K48241" s="15"/>
    </row>
    <row r="48242" spans="8:11">
      <c r="H48242" s="15"/>
      <c r="K48242" s="15"/>
    </row>
    <row r="48243" spans="8:11">
      <c r="H48243" s="15"/>
      <c r="K48243" s="15"/>
    </row>
    <row r="48244" spans="8:11">
      <c r="H48244" s="15"/>
      <c r="K48244" s="15"/>
    </row>
    <row r="48245" spans="8:11">
      <c r="H48245" s="15"/>
      <c r="K48245" s="15"/>
    </row>
    <row r="48246" spans="8:11">
      <c r="H48246" s="15"/>
      <c r="K48246" s="15"/>
    </row>
    <row r="48247" spans="8:11">
      <c r="H48247" s="15"/>
      <c r="K48247" s="15"/>
    </row>
    <row r="48248" spans="8:11">
      <c r="H48248" s="15"/>
      <c r="K48248" s="15"/>
    </row>
    <row r="48249" spans="8:11">
      <c r="H48249" s="15"/>
      <c r="K48249" s="15"/>
    </row>
    <row r="48250" spans="8:11">
      <c r="H48250" s="15"/>
      <c r="K48250" s="15"/>
    </row>
    <row r="48251" spans="8:11">
      <c r="H48251" s="15"/>
      <c r="K48251" s="15"/>
    </row>
    <row r="48252" spans="8:11">
      <c r="H48252" s="15"/>
      <c r="K48252" s="15"/>
    </row>
    <row r="48253" spans="8:11">
      <c r="H48253" s="15"/>
      <c r="K48253" s="15"/>
    </row>
    <row r="48254" spans="8:11">
      <c r="H48254" s="15"/>
      <c r="K48254" s="15"/>
    </row>
    <row r="48255" spans="8:11">
      <c r="H48255" s="15"/>
      <c r="K48255" s="15"/>
    </row>
    <row r="48256" spans="8:11">
      <c r="H48256" s="15"/>
      <c r="K48256" s="15"/>
    </row>
    <row r="48257" spans="8:11">
      <c r="H48257" s="15"/>
      <c r="K48257" s="15"/>
    </row>
    <row r="48258" spans="8:11">
      <c r="H48258" s="15"/>
      <c r="K48258" s="15"/>
    </row>
    <row r="48259" spans="8:11">
      <c r="H48259" s="15"/>
      <c r="K48259" s="15"/>
    </row>
    <row r="48260" spans="8:11">
      <c r="H48260" s="15"/>
      <c r="K48260" s="15"/>
    </row>
    <row r="48261" spans="8:11">
      <c r="H48261" s="15"/>
      <c r="K48261" s="15"/>
    </row>
    <row r="48262" spans="8:11">
      <c r="H48262" s="15"/>
      <c r="K48262" s="15"/>
    </row>
    <row r="48263" spans="8:11">
      <c r="H48263" s="15"/>
      <c r="K48263" s="15"/>
    </row>
    <row r="48264" spans="8:11">
      <c r="H48264" s="15"/>
      <c r="K48264" s="15"/>
    </row>
    <row r="48265" spans="8:11">
      <c r="H48265" s="15"/>
      <c r="K48265" s="15"/>
    </row>
    <row r="48266" spans="8:11">
      <c r="H48266" s="15"/>
      <c r="K48266" s="15"/>
    </row>
    <row r="48267" spans="8:11">
      <c r="H48267" s="15"/>
      <c r="K48267" s="15"/>
    </row>
    <row r="48268" spans="8:11">
      <c r="H48268" s="15"/>
      <c r="K48268" s="15"/>
    </row>
    <row r="48269" spans="8:11">
      <c r="H48269" s="15"/>
      <c r="K48269" s="15"/>
    </row>
    <row r="48270" spans="8:11">
      <c r="H48270" s="15"/>
      <c r="K48270" s="15"/>
    </row>
    <row r="48271" spans="8:11">
      <c r="H48271" s="15"/>
      <c r="K48271" s="15"/>
    </row>
    <row r="48272" spans="8:11">
      <c r="H48272" s="15"/>
      <c r="K48272" s="15"/>
    </row>
    <row r="48273" spans="8:11">
      <c r="H48273" s="15"/>
      <c r="K48273" s="15"/>
    </row>
    <row r="48274" spans="8:11">
      <c r="H48274" s="15"/>
      <c r="K48274" s="15"/>
    </row>
    <row r="48275" spans="8:11">
      <c r="H48275" s="15"/>
      <c r="K48275" s="15"/>
    </row>
    <row r="48276" spans="8:11">
      <c r="H48276" s="15"/>
      <c r="K48276" s="15"/>
    </row>
    <row r="48277" spans="8:11">
      <c r="H48277" s="15"/>
      <c r="K48277" s="15"/>
    </row>
    <row r="48278" spans="8:11">
      <c r="H48278" s="15"/>
      <c r="K48278" s="15"/>
    </row>
    <row r="48279" spans="8:11">
      <c r="H48279" s="15"/>
      <c r="K48279" s="15"/>
    </row>
    <row r="48280" spans="8:11">
      <c r="H48280" s="15"/>
      <c r="K48280" s="15"/>
    </row>
    <row r="48281" spans="8:11">
      <c r="H48281" s="15"/>
      <c r="K48281" s="15"/>
    </row>
    <row r="48282" spans="8:11">
      <c r="H48282" s="15"/>
      <c r="K48282" s="15"/>
    </row>
    <row r="48283" spans="8:11">
      <c r="H48283" s="15"/>
      <c r="K48283" s="15"/>
    </row>
    <row r="48284" spans="8:11">
      <c r="H48284" s="15"/>
      <c r="K48284" s="15"/>
    </row>
    <row r="48285" spans="8:11">
      <c r="H48285" s="15"/>
      <c r="K48285" s="15"/>
    </row>
    <row r="48286" spans="8:11">
      <c r="H48286" s="15"/>
      <c r="K48286" s="15"/>
    </row>
    <row r="48287" spans="8:11">
      <c r="H48287" s="15"/>
      <c r="K48287" s="15"/>
    </row>
    <row r="48288" spans="8:11">
      <c r="H48288" s="15"/>
      <c r="K48288" s="15"/>
    </row>
    <row r="48289" spans="8:11">
      <c r="H48289" s="15"/>
      <c r="K48289" s="15"/>
    </row>
    <row r="48290" spans="8:11">
      <c r="H48290" s="15"/>
      <c r="K48290" s="15"/>
    </row>
    <row r="48291" spans="8:11">
      <c r="H48291" s="15"/>
      <c r="K48291" s="15"/>
    </row>
    <row r="48292" spans="8:11">
      <c r="H48292" s="15"/>
      <c r="K48292" s="15"/>
    </row>
    <row r="48293" spans="8:11">
      <c r="H48293" s="15"/>
      <c r="K48293" s="15"/>
    </row>
    <row r="48294" spans="8:11">
      <c r="H48294" s="15"/>
      <c r="K48294" s="15"/>
    </row>
    <row r="48295" spans="8:11">
      <c r="H48295" s="15"/>
      <c r="K48295" s="15"/>
    </row>
    <row r="48296" spans="8:11">
      <c r="H48296" s="15"/>
      <c r="K48296" s="15"/>
    </row>
    <row r="48297" spans="8:11">
      <c r="H48297" s="15"/>
      <c r="K48297" s="15"/>
    </row>
    <row r="48298" spans="8:11">
      <c r="H48298" s="15"/>
      <c r="K48298" s="15"/>
    </row>
    <row r="48299" spans="8:11">
      <c r="H48299" s="15"/>
      <c r="K48299" s="15"/>
    </row>
    <row r="48300" spans="8:11">
      <c r="H48300" s="15"/>
      <c r="K48300" s="15"/>
    </row>
    <row r="48301" spans="8:11">
      <c r="H48301" s="15"/>
      <c r="K48301" s="15"/>
    </row>
    <row r="48302" spans="8:11">
      <c r="H48302" s="15"/>
      <c r="K48302" s="15"/>
    </row>
    <row r="48303" spans="8:11">
      <c r="H48303" s="15"/>
      <c r="K48303" s="15"/>
    </row>
    <row r="48304" spans="8:11">
      <c r="H48304" s="15"/>
      <c r="K48304" s="15"/>
    </row>
    <row r="48305" spans="8:11">
      <c r="H48305" s="15"/>
      <c r="K48305" s="15"/>
    </row>
    <row r="48306" spans="8:11">
      <c r="H48306" s="15"/>
      <c r="K48306" s="15"/>
    </row>
    <row r="48307" spans="8:11">
      <c r="H48307" s="15"/>
      <c r="K48307" s="15"/>
    </row>
    <row r="48308" spans="8:11">
      <c r="H48308" s="15"/>
      <c r="K48308" s="15"/>
    </row>
    <row r="48309" spans="8:11">
      <c r="H48309" s="15"/>
      <c r="K48309" s="15"/>
    </row>
    <row r="48310" spans="8:11">
      <c r="H48310" s="15"/>
      <c r="K48310" s="15"/>
    </row>
    <row r="48311" spans="8:11">
      <c r="H48311" s="15"/>
      <c r="K48311" s="15"/>
    </row>
    <row r="48312" spans="8:11">
      <c r="H48312" s="15"/>
      <c r="K48312" s="15"/>
    </row>
    <row r="48313" spans="8:11">
      <c r="H48313" s="15"/>
      <c r="K48313" s="15"/>
    </row>
    <row r="48314" spans="8:11">
      <c r="H48314" s="15"/>
      <c r="K48314" s="15"/>
    </row>
    <row r="48315" spans="8:11">
      <c r="H48315" s="15"/>
      <c r="K48315" s="15"/>
    </row>
    <row r="48316" spans="8:11">
      <c r="H48316" s="15"/>
      <c r="K48316" s="15"/>
    </row>
    <row r="48317" spans="8:11">
      <c r="H48317" s="15"/>
      <c r="K48317" s="15"/>
    </row>
    <row r="48318" spans="8:11">
      <c r="H48318" s="15"/>
      <c r="K48318" s="15"/>
    </row>
    <row r="48319" spans="8:11">
      <c r="H48319" s="15"/>
      <c r="K48319" s="15"/>
    </row>
    <row r="48320" spans="8:11">
      <c r="H48320" s="15"/>
      <c r="K48320" s="15"/>
    </row>
    <row r="48321" spans="8:11">
      <c r="H48321" s="15"/>
      <c r="K48321" s="15"/>
    </row>
    <row r="48322" spans="8:11">
      <c r="H48322" s="15"/>
      <c r="K48322" s="15"/>
    </row>
    <row r="48323" spans="8:11">
      <c r="H48323" s="15"/>
      <c r="K48323" s="15"/>
    </row>
    <row r="48324" spans="8:11">
      <c r="H48324" s="15"/>
      <c r="K48324" s="15"/>
    </row>
    <row r="48325" spans="8:11">
      <c r="H48325" s="15"/>
      <c r="K48325" s="15"/>
    </row>
    <row r="48326" spans="8:11">
      <c r="H48326" s="15"/>
      <c r="K48326" s="15"/>
    </row>
    <row r="48327" spans="8:11">
      <c r="H48327" s="15"/>
      <c r="K48327" s="15"/>
    </row>
    <row r="48328" spans="8:11">
      <c r="H48328" s="15"/>
      <c r="K48328" s="15"/>
    </row>
    <row r="48329" spans="8:11">
      <c r="H48329" s="15"/>
      <c r="K48329" s="15"/>
    </row>
    <row r="48330" spans="8:11">
      <c r="H48330" s="15"/>
      <c r="K48330" s="15"/>
    </row>
    <row r="48331" spans="8:11">
      <c r="H48331" s="15"/>
      <c r="K48331" s="15"/>
    </row>
    <row r="48332" spans="8:11">
      <c r="H48332" s="15"/>
      <c r="K48332" s="15"/>
    </row>
    <row r="48333" spans="8:11">
      <c r="H48333" s="15"/>
      <c r="K48333" s="15"/>
    </row>
    <row r="48334" spans="8:11">
      <c r="H48334" s="15"/>
      <c r="K48334" s="15"/>
    </row>
    <row r="48335" spans="8:11">
      <c r="H48335" s="15"/>
      <c r="K48335" s="15"/>
    </row>
    <row r="48336" spans="8:11">
      <c r="H48336" s="15"/>
      <c r="K48336" s="15"/>
    </row>
    <row r="48337" spans="8:11">
      <c r="H48337" s="15"/>
      <c r="K48337" s="15"/>
    </row>
    <row r="48338" spans="8:11">
      <c r="H48338" s="15"/>
      <c r="K48338" s="15"/>
    </row>
    <row r="48339" spans="8:11">
      <c r="H48339" s="15"/>
      <c r="K48339" s="15"/>
    </row>
    <row r="48340" spans="8:11">
      <c r="H48340" s="15"/>
      <c r="K48340" s="15"/>
    </row>
    <row r="48341" spans="8:11">
      <c r="H48341" s="15"/>
      <c r="K48341" s="15"/>
    </row>
    <row r="48342" spans="8:11">
      <c r="H48342" s="15"/>
      <c r="K48342" s="15"/>
    </row>
    <row r="48343" spans="8:11">
      <c r="H48343" s="15"/>
      <c r="K48343" s="15"/>
    </row>
    <row r="48344" spans="8:11">
      <c r="H48344" s="15"/>
      <c r="K48344" s="15"/>
    </row>
    <row r="48345" spans="8:11">
      <c r="H48345" s="15"/>
      <c r="K48345" s="15"/>
    </row>
    <row r="48346" spans="8:11">
      <c r="H48346" s="15"/>
      <c r="K48346" s="15"/>
    </row>
    <row r="48347" spans="8:11">
      <c r="H48347" s="15"/>
      <c r="K48347" s="15"/>
    </row>
    <row r="48348" spans="8:11">
      <c r="H48348" s="15"/>
      <c r="K48348" s="15"/>
    </row>
    <row r="48349" spans="8:11">
      <c r="H48349" s="15"/>
      <c r="K48349" s="15"/>
    </row>
    <row r="48350" spans="8:11">
      <c r="H48350" s="15"/>
      <c r="K48350" s="15"/>
    </row>
    <row r="48351" spans="8:11">
      <c r="H48351" s="15"/>
      <c r="K48351" s="15"/>
    </row>
    <row r="48352" spans="8:11">
      <c r="H48352" s="15"/>
      <c r="K48352" s="15"/>
    </row>
    <row r="48353" spans="8:11">
      <c r="H48353" s="15"/>
      <c r="K48353" s="15"/>
    </row>
    <row r="48354" spans="8:11">
      <c r="H48354" s="15"/>
      <c r="K48354" s="15"/>
    </row>
    <row r="48355" spans="8:11">
      <c r="H48355" s="15"/>
      <c r="K48355" s="15"/>
    </row>
    <row r="48356" spans="8:11">
      <c r="H48356" s="15"/>
      <c r="K48356" s="15"/>
    </row>
    <row r="48357" spans="8:11">
      <c r="H48357" s="15"/>
      <c r="K48357" s="15"/>
    </row>
    <row r="48358" spans="8:11">
      <c r="H48358" s="15"/>
      <c r="K48358" s="15"/>
    </row>
    <row r="48359" spans="8:11">
      <c r="H48359" s="15"/>
      <c r="K48359" s="15"/>
    </row>
    <row r="48360" spans="8:11">
      <c r="H48360" s="15"/>
      <c r="K48360" s="15"/>
    </row>
    <row r="48361" spans="8:11">
      <c r="H48361" s="15"/>
      <c r="K48361" s="15"/>
    </row>
    <row r="48362" spans="8:11">
      <c r="H48362" s="15"/>
      <c r="K48362" s="15"/>
    </row>
    <row r="48363" spans="8:11">
      <c r="H48363" s="15"/>
      <c r="K48363" s="15"/>
    </row>
    <row r="48364" spans="8:11">
      <c r="H48364" s="15"/>
      <c r="K48364" s="15"/>
    </row>
    <row r="48365" spans="8:11">
      <c r="H48365" s="15"/>
      <c r="K48365" s="15"/>
    </row>
    <row r="48366" spans="8:11">
      <c r="H48366" s="15"/>
      <c r="K48366" s="15"/>
    </row>
    <row r="48367" spans="8:11">
      <c r="H48367" s="15"/>
      <c r="K48367" s="15"/>
    </row>
    <row r="48368" spans="8:11">
      <c r="H48368" s="15"/>
      <c r="K48368" s="15"/>
    </row>
    <row r="48369" spans="8:11">
      <c r="H48369" s="15"/>
      <c r="K48369" s="15"/>
    </row>
    <row r="48370" spans="8:11">
      <c r="H48370" s="15"/>
      <c r="K48370" s="15"/>
    </row>
    <row r="48371" spans="8:11">
      <c r="H48371" s="15"/>
      <c r="K48371" s="15"/>
    </row>
    <row r="48372" spans="8:11">
      <c r="H48372" s="15"/>
      <c r="K48372" s="15"/>
    </row>
    <row r="48373" spans="8:11">
      <c r="H48373" s="15"/>
      <c r="K48373" s="15"/>
    </row>
    <row r="48374" spans="8:11">
      <c r="H48374" s="15"/>
      <c r="K48374" s="15"/>
    </row>
    <row r="48375" spans="8:11">
      <c r="H48375" s="15"/>
      <c r="K48375" s="15"/>
    </row>
    <row r="48376" spans="8:11">
      <c r="H48376" s="15"/>
      <c r="K48376" s="15"/>
    </row>
    <row r="48377" spans="8:11">
      <c r="H48377" s="15"/>
      <c r="K48377" s="15"/>
    </row>
    <row r="48378" spans="8:11">
      <c r="H48378" s="15"/>
      <c r="K48378" s="15"/>
    </row>
    <row r="48379" spans="8:11">
      <c r="H48379" s="15"/>
      <c r="K48379" s="15"/>
    </row>
    <row r="48380" spans="8:11">
      <c r="H48380" s="15"/>
      <c r="K48380" s="15"/>
    </row>
    <row r="48381" spans="8:11">
      <c r="H48381" s="15"/>
      <c r="K48381" s="15"/>
    </row>
    <row r="48382" spans="8:11">
      <c r="H48382" s="15"/>
      <c r="K48382" s="15"/>
    </row>
    <row r="48383" spans="8:11">
      <c r="H48383" s="15"/>
      <c r="K48383" s="15"/>
    </row>
    <row r="48384" spans="8:11">
      <c r="H48384" s="15"/>
      <c r="K48384" s="15"/>
    </row>
    <row r="48385" spans="8:11">
      <c r="H48385" s="15"/>
      <c r="K48385" s="15"/>
    </row>
    <row r="48386" spans="8:11">
      <c r="H48386" s="15"/>
      <c r="K48386" s="15"/>
    </row>
    <row r="48387" spans="8:11">
      <c r="H48387" s="15"/>
      <c r="K48387" s="15"/>
    </row>
    <row r="48388" spans="8:11">
      <c r="H48388" s="15"/>
      <c r="K48388" s="15"/>
    </row>
    <row r="48389" spans="8:11">
      <c r="H48389" s="15"/>
      <c r="K48389" s="15"/>
    </row>
    <row r="48390" spans="8:11">
      <c r="H48390" s="15"/>
      <c r="K48390" s="15"/>
    </row>
    <row r="48391" spans="8:11">
      <c r="H48391" s="15"/>
      <c r="K48391" s="15"/>
    </row>
    <row r="48392" spans="8:11">
      <c r="H48392" s="15"/>
      <c r="K48392" s="15"/>
    </row>
    <row r="48393" spans="8:11">
      <c r="H48393" s="15"/>
      <c r="K48393" s="15"/>
    </row>
    <row r="48394" spans="8:11">
      <c r="H48394" s="15"/>
      <c r="K48394" s="15"/>
    </row>
    <row r="48395" spans="8:11">
      <c r="H48395" s="15"/>
      <c r="K48395" s="15"/>
    </row>
    <row r="48396" spans="8:11">
      <c r="H48396" s="15"/>
      <c r="K48396" s="15"/>
    </row>
    <row r="48397" spans="8:11">
      <c r="H48397" s="15"/>
      <c r="K48397" s="15"/>
    </row>
    <row r="48398" spans="8:11">
      <c r="H48398" s="15"/>
      <c r="K48398" s="15"/>
    </row>
    <row r="48399" spans="8:11">
      <c r="H48399" s="15"/>
      <c r="K48399" s="15"/>
    </row>
    <row r="48400" spans="8:11">
      <c r="H48400" s="15"/>
      <c r="K48400" s="15"/>
    </row>
    <row r="48401" spans="8:11">
      <c r="H48401" s="15"/>
      <c r="K48401" s="15"/>
    </row>
    <row r="48402" spans="8:11">
      <c r="H48402" s="15"/>
      <c r="K48402" s="15"/>
    </row>
    <row r="48403" spans="8:11">
      <c r="H48403" s="15"/>
      <c r="K48403" s="15"/>
    </row>
    <row r="48404" spans="8:11">
      <c r="H48404" s="15"/>
      <c r="K48404" s="15"/>
    </row>
    <row r="48405" spans="8:11">
      <c r="H48405" s="15"/>
      <c r="K48405" s="15"/>
    </row>
    <row r="48406" spans="8:11">
      <c r="H48406" s="15"/>
      <c r="K48406" s="15"/>
    </row>
    <row r="48407" spans="8:11">
      <c r="H48407" s="15"/>
      <c r="K48407" s="15"/>
    </row>
    <row r="48408" spans="8:11">
      <c r="H48408" s="15"/>
      <c r="K48408" s="15"/>
    </row>
    <row r="48409" spans="8:11">
      <c r="H48409" s="15"/>
      <c r="K48409" s="15"/>
    </row>
    <row r="48410" spans="8:11">
      <c r="H48410" s="15"/>
      <c r="K48410" s="15"/>
    </row>
    <row r="48411" spans="8:11">
      <c r="H48411" s="15"/>
      <c r="K48411" s="15"/>
    </row>
    <row r="48412" spans="8:11">
      <c r="H48412" s="15"/>
      <c r="K48412" s="15"/>
    </row>
    <row r="48413" spans="8:11">
      <c r="H48413" s="15"/>
      <c r="K48413" s="15"/>
    </row>
    <row r="48414" spans="8:11">
      <c r="H48414" s="15"/>
      <c r="K48414" s="15"/>
    </row>
    <row r="48415" spans="8:11">
      <c r="H48415" s="15"/>
      <c r="K48415" s="15"/>
    </row>
    <row r="48416" spans="8:11">
      <c r="H48416" s="15"/>
      <c r="K48416" s="15"/>
    </row>
    <row r="48417" spans="8:11">
      <c r="H48417" s="15"/>
      <c r="K48417" s="15"/>
    </row>
    <row r="48418" spans="8:11">
      <c r="H48418" s="15"/>
      <c r="K48418" s="15"/>
    </row>
    <row r="48419" spans="8:11">
      <c r="H48419" s="15"/>
      <c r="K48419" s="15"/>
    </row>
    <row r="48420" spans="8:11">
      <c r="H48420" s="15"/>
      <c r="K48420" s="15"/>
    </row>
    <row r="48421" spans="8:11">
      <c r="H48421" s="15"/>
      <c r="K48421" s="15"/>
    </row>
    <row r="48422" spans="8:11">
      <c r="H48422" s="15"/>
      <c r="K48422" s="15"/>
    </row>
    <row r="48423" spans="8:11">
      <c r="H48423" s="15"/>
      <c r="K48423" s="15"/>
    </row>
    <row r="48424" spans="8:11">
      <c r="H48424" s="15"/>
      <c r="K48424" s="15"/>
    </row>
    <row r="48425" spans="8:11">
      <c r="H48425" s="15"/>
      <c r="K48425" s="15"/>
    </row>
    <row r="48426" spans="8:11">
      <c r="H48426" s="15"/>
      <c r="K48426" s="15"/>
    </row>
    <row r="48427" spans="8:11">
      <c r="H48427" s="15"/>
      <c r="K48427" s="15"/>
    </row>
    <row r="48428" spans="8:11">
      <c r="H48428" s="15"/>
      <c r="K48428" s="15"/>
    </row>
    <row r="48429" spans="8:11">
      <c r="H48429" s="15"/>
      <c r="K48429" s="15"/>
    </row>
    <row r="48430" spans="8:11">
      <c r="H48430" s="15"/>
      <c r="K48430" s="15"/>
    </row>
    <row r="48431" spans="8:11">
      <c r="H48431" s="15"/>
      <c r="K48431" s="15"/>
    </row>
    <row r="48432" spans="8:11">
      <c r="H48432" s="15"/>
      <c r="K48432" s="15"/>
    </row>
    <row r="48433" spans="8:11">
      <c r="H48433" s="15"/>
      <c r="K48433" s="15"/>
    </row>
    <row r="48434" spans="8:11">
      <c r="H48434" s="15"/>
      <c r="K48434" s="15"/>
    </row>
    <row r="48435" spans="8:11">
      <c r="H48435" s="15"/>
      <c r="K48435" s="15"/>
    </row>
    <row r="48436" spans="8:11">
      <c r="H48436" s="15"/>
      <c r="K48436" s="15"/>
    </row>
    <row r="48437" spans="8:11">
      <c r="H48437" s="15"/>
      <c r="K48437" s="15"/>
    </row>
    <row r="48438" spans="8:11">
      <c r="H48438" s="15"/>
      <c r="K48438" s="15"/>
    </row>
    <row r="48439" spans="8:11">
      <c r="H48439" s="15"/>
      <c r="K48439" s="15"/>
    </row>
    <row r="48440" spans="8:11">
      <c r="H48440" s="15"/>
      <c r="K48440" s="15"/>
    </row>
    <row r="48441" spans="8:11">
      <c r="H48441" s="15"/>
      <c r="K48441" s="15"/>
    </row>
    <row r="48442" spans="8:11">
      <c r="H48442" s="15"/>
      <c r="K48442" s="15"/>
    </row>
    <row r="48443" spans="8:11">
      <c r="H48443" s="15"/>
      <c r="K48443" s="15"/>
    </row>
    <row r="48444" spans="8:11">
      <c r="H48444" s="15"/>
      <c r="K48444" s="15"/>
    </row>
    <row r="48445" spans="8:11">
      <c r="H48445" s="15"/>
      <c r="K48445" s="15"/>
    </row>
    <row r="48446" spans="8:11">
      <c r="H48446" s="15"/>
      <c r="K48446" s="15"/>
    </row>
    <row r="48447" spans="8:11">
      <c r="H48447" s="15"/>
      <c r="K48447" s="15"/>
    </row>
    <row r="48448" spans="8:11">
      <c r="H48448" s="15"/>
      <c r="K48448" s="15"/>
    </row>
    <row r="48449" spans="8:11">
      <c r="H48449" s="15"/>
      <c r="K48449" s="15"/>
    </row>
    <row r="48450" spans="8:11">
      <c r="H48450" s="15"/>
      <c r="K48450" s="15"/>
    </row>
    <row r="48451" spans="8:11">
      <c r="H48451" s="15"/>
      <c r="K48451" s="15"/>
    </row>
    <row r="48452" spans="8:11">
      <c r="H48452" s="15"/>
      <c r="K48452" s="15"/>
    </row>
    <row r="48453" spans="8:11">
      <c r="H48453" s="15"/>
      <c r="K48453" s="15"/>
    </row>
    <row r="48454" spans="8:11">
      <c r="H48454" s="15"/>
      <c r="K48454" s="15"/>
    </row>
    <row r="48455" spans="8:11">
      <c r="H48455" s="15"/>
      <c r="K48455" s="15"/>
    </row>
    <row r="48456" spans="8:11">
      <c r="H48456" s="15"/>
      <c r="K48456" s="15"/>
    </row>
    <row r="48457" spans="8:11">
      <c r="H48457" s="15"/>
      <c r="K48457" s="15"/>
    </row>
    <row r="48458" spans="8:11">
      <c r="H48458" s="15"/>
      <c r="K48458" s="15"/>
    </row>
    <row r="48459" spans="8:11">
      <c r="H48459" s="15"/>
      <c r="K48459" s="15"/>
    </row>
    <row r="48460" spans="8:11">
      <c r="H48460" s="15"/>
      <c r="K48460" s="15"/>
    </row>
    <row r="48461" spans="8:11">
      <c r="H48461" s="15"/>
      <c r="K48461" s="15"/>
    </row>
    <row r="48462" spans="8:11">
      <c r="H48462" s="15"/>
      <c r="K48462" s="15"/>
    </row>
    <row r="48463" spans="8:11">
      <c r="H48463" s="15"/>
      <c r="K48463" s="15"/>
    </row>
    <row r="48464" spans="8:11">
      <c r="H48464" s="15"/>
      <c r="K48464" s="15"/>
    </row>
    <row r="48465" spans="8:11">
      <c r="H48465" s="15"/>
      <c r="K48465" s="15"/>
    </row>
    <row r="48466" spans="8:11">
      <c r="H48466" s="15"/>
      <c r="K48466" s="15"/>
    </row>
    <row r="48467" spans="8:11">
      <c r="H48467" s="15"/>
      <c r="K48467" s="15"/>
    </row>
    <row r="48468" spans="8:11">
      <c r="H48468" s="15"/>
      <c r="K48468" s="15"/>
    </row>
    <row r="48469" spans="8:11">
      <c r="H48469" s="15"/>
      <c r="K48469" s="15"/>
    </row>
    <row r="48470" spans="8:11">
      <c r="H48470" s="15"/>
      <c r="K48470" s="15"/>
    </row>
    <row r="48471" spans="8:11">
      <c r="H48471" s="15"/>
      <c r="K48471" s="15"/>
    </row>
    <row r="48472" spans="8:11">
      <c r="H48472" s="15"/>
      <c r="K48472" s="15"/>
    </row>
    <row r="48473" spans="8:11">
      <c r="H48473" s="15"/>
      <c r="K48473" s="15"/>
    </row>
    <row r="48474" spans="8:11">
      <c r="H48474" s="15"/>
      <c r="K48474" s="15"/>
    </row>
    <row r="48475" spans="8:11">
      <c r="H48475" s="15"/>
      <c r="K48475" s="15"/>
    </row>
    <row r="48476" spans="8:11">
      <c r="H48476" s="15"/>
      <c r="K48476" s="15"/>
    </row>
    <row r="48477" spans="8:11">
      <c r="H48477" s="15"/>
      <c r="K48477" s="15"/>
    </row>
    <row r="48478" spans="8:11">
      <c r="H48478" s="15"/>
      <c r="K48478" s="15"/>
    </row>
    <row r="48479" spans="8:11">
      <c r="H48479" s="15"/>
      <c r="K48479" s="15"/>
    </row>
    <row r="48480" spans="8:11">
      <c r="H48480" s="15"/>
      <c r="K48480" s="15"/>
    </row>
    <row r="48481" spans="8:11">
      <c r="H48481" s="15"/>
      <c r="K48481" s="15"/>
    </row>
    <row r="48482" spans="8:11">
      <c r="H48482" s="15"/>
      <c r="K48482" s="15"/>
    </row>
    <row r="48483" spans="8:11">
      <c r="H48483" s="15"/>
      <c r="K48483" s="15"/>
    </row>
    <row r="48484" spans="8:11">
      <c r="H48484" s="15"/>
      <c r="K48484" s="15"/>
    </row>
    <row r="48485" spans="8:11">
      <c r="H48485" s="15"/>
      <c r="K48485" s="15"/>
    </row>
    <row r="48486" spans="8:11">
      <c r="H48486" s="15"/>
      <c r="K48486" s="15"/>
    </row>
    <row r="48487" spans="8:11">
      <c r="H48487" s="15"/>
      <c r="K48487" s="15"/>
    </row>
    <row r="48488" spans="8:11">
      <c r="H48488" s="15"/>
      <c r="K48488" s="15"/>
    </row>
    <row r="48489" spans="8:11">
      <c r="H48489" s="15"/>
      <c r="K48489" s="15"/>
    </row>
    <row r="48490" spans="8:11">
      <c r="H48490" s="15"/>
      <c r="K48490" s="15"/>
    </row>
    <row r="48491" spans="8:11">
      <c r="H48491" s="15"/>
      <c r="K48491" s="15"/>
    </row>
    <row r="48492" spans="8:11">
      <c r="H48492" s="15"/>
      <c r="K48492" s="15"/>
    </row>
    <row r="48493" spans="8:11">
      <c r="H48493" s="15"/>
      <c r="K48493" s="15"/>
    </row>
    <row r="48494" spans="8:11">
      <c r="H48494" s="15"/>
      <c r="K48494" s="15"/>
    </row>
    <row r="48495" spans="8:11">
      <c r="H48495" s="15"/>
      <c r="K48495" s="15"/>
    </row>
    <row r="48496" spans="8:11">
      <c r="H48496" s="15"/>
      <c r="K48496" s="15"/>
    </row>
    <row r="48497" spans="8:11">
      <c r="H48497" s="15"/>
      <c r="K48497" s="15"/>
    </row>
    <row r="48498" spans="8:11">
      <c r="H48498" s="15"/>
      <c r="K48498" s="15"/>
    </row>
    <row r="48499" spans="8:11">
      <c r="H48499" s="15"/>
      <c r="K48499" s="15"/>
    </row>
    <row r="48500" spans="8:11">
      <c r="H48500" s="15"/>
      <c r="K48500" s="15"/>
    </row>
    <row r="48501" spans="8:11">
      <c r="H48501" s="15"/>
      <c r="K48501" s="15"/>
    </row>
    <row r="48502" spans="8:11">
      <c r="H48502" s="15"/>
      <c r="K48502" s="15"/>
    </row>
    <row r="48503" spans="8:11">
      <c r="H48503" s="15"/>
      <c r="K48503" s="15"/>
    </row>
    <row r="48504" spans="8:11">
      <c r="H48504" s="15"/>
      <c r="K48504" s="15"/>
    </row>
    <row r="48505" spans="8:11">
      <c r="H48505" s="15"/>
      <c r="K48505" s="15"/>
    </row>
    <row r="48506" spans="8:11">
      <c r="H48506" s="15"/>
      <c r="K48506" s="15"/>
    </row>
    <row r="48507" spans="8:11">
      <c r="H48507" s="15"/>
      <c r="K48507" s="15"/>
    </row>
    <row r="48508" spans="8:11">
      <c r="H48508" s="15"/>
      <c r="K48508" s="15"/>
    </row>
    <row r="48509" spans="8:11">
      <c r="H48509" s="15"/>
      <c r="K48509" s="15"/>
    </row>
    <row r="48510" spans="8:11">
      <c r="H48510" s="15"/>
      <c r="K48510" s="15"/>
    </row>
    <row r="48511" spans="8:11">
      <c r="H48511" s="15"/>
      <c r="K48511" s="15"/>
    </row>
    <row r="48512" spans="8:11">
      <c r="H48512" s="15"/>
      <c r="K48512" s="15"/>
    </row>
    <row r="48513" spans="8:11">
      <c r="H48513" s="15"/>
      <c r="K48513" s="15"/>
    </row>
    <row r="48514" spans="8:11">
      <c r="H48514" s="15"/>
      <c r="K48514" s="15"/>
    </row>
    <row r="48515" spans="8:11">
      <c r="H48515" s="15"/>
      <c r="K48515" s="15"/>
    </row>
    <row r="48516" spans="8:11">
      <c r="H48516" s="15"/>
      <c r="K48516" s="15"/>
    </row>
    <row r="48517" spans="8:11">
      <c r="H48517" s="15"/>
      <c r="K48517" s="15"/>
    </row>
    <row r="48518" spans="8:11">
      <c r="H48518" s="15"/>
      <c r="K48518" s="15"/>
    </row>
    <row r="48519" spans="8:11">
      <c r="H48519" s="15"/>
      <c r="K48519" s="15"/>
    </row>
    <row r="48520" spans="8:11">
      <c r="H48520" s="15"/>
      <c r="K48520" s="15"/>
    </row>
    <row r="48521" spans="8:11">
      <c r="H48521" s="15"/>
      <c r="K48521" s="15"/>
    </row>
    <row r="48522" spans="8:11">
      <c r="H48522" s="15"/>
      <c r="K48522" s="15"/>
    </row>
    <row r="48523" spans="8:11">
      <c r="H48523" s="15"/>
      <c r="K48523" s="15"/>
    </row>
    <row r="48524" spans="8:11">
      <c r="H48524" s="15"/>
      <c r="K48524" s="15"/>
    </row>
    <row r="48525" spans="8:11">
      <c r="H48525" s="15"/>
      <c r="K48525" s="15"/>
    </row>
    <row r="48526" spans="8:11">
      <c r="H48526" s="15"/>
      <c r="K48526" s="15"/>
    </row>
    <row r="48527" spans="8:11">
      <c r="H48527" s="15"/>
      <c r="K48527" s="15"/>
    </row>
    <row r="48528" spans="8:11">
      <c r="H48528" s="15"/>
      <c r="K48528" s="15"/>
    </row>
    <row r="48529" spans="8:11">
      <c r="H48529" s="15"/>
      <c r="K48529" s="15"/>
    </row>
    <row r="48530" spans="8:11">
      <c r="H48530" s="15"/>
      <c r="K48530" s="15"/>
    </row>
    <row r="48531" spans="8:11">
      <c r="H48531" s="15"/>
      <c r="K48531" s="15"/>
    </row>
    <row r="48532" spans="8:11">
      <c r="H48532" s="15"/>
      <c r="K48532" s="15"/>
    </row>
    <row r="48533" spans="8:11">
      <c r="H48533" s="15"/>
      <c r="K48533" s="15"/>
    </row>
    <row r="48534" spans="8:11">
      <c r="H48534" s="15"/>
      <c r="K48534" s="15"/>
    </row>
    <row r="48535" spans="8:11">
      <c r="H48535" s="15"/>
      <c r="K48535" s="15"/>
    </row>
    <row r="48536" spans="8:11">
      <c r="H48536" s="15"/>
      <c r="K48536" s="15"/>
    </row>
    <row r="48537" spans="8:11">
      <c r="H48537" s="15"/>
      <c r="K48537" s="15"/>
    </row>
    <row r="48538" spans="8:11">
      <c r="H48538" s="15"/>
      <c r="K48538" s="15"/>
    </row>
    <row r="48539" spans="8:11">
      <c r="H48539" s="15"/>
      <c r="K48539" s="15"/>
    </row>
    <row r="48540" spans="8:11">
      <c r="H48540" s="15"/>
      <c r="K48540" s="15"/>
    </row>
    <row r="48541" spans="8:11">
      <c r="H48541" s="15"/>
      <c r="K48541" s="15"/>
    </row>
    <row r="48542" spans="8:11">
      <c r="H48542" s="15"/>
      <c r="K48542" s="15"/>
    </row>
    <row r="48543" spans="8:11">
      <c r="H48543" s="15"/>
      <c r="K48543" s="15"/>
    </row>
    <row r="48544" spans="8:11">
      <c r="H48544" s="15"/>
      <c r="K48544" s="15"/>
    </row>
    <row r="48545" spans="8:11">
      <c r="H48545" s="15"/>
      <c r="K48545" s="15"/>
    </row>
    <row r="48546" spans="8:11">
      <c r="H48546" s="15"/>
      <c r="K48546" s="15"/>
    </row>
    <row r="48547" spans="8:11">
      <c r="H48547" s="15"/>
      <c r="K48547" s="15"/>
    </row>
    <row r="48548" spans="8:11">
      <c r="H48548" s="15"/>
      <c r="K48548" s="15"/>
    </row>
    <row r="48549" spans="8:11">
      <c r="H48549" s="15"/>
      <c r="K48549" s="15"/>
    </row>
    <row r="48550" spans="8:11">
      <c r="H48550" s="15"/>
      <c r="K48550" s="15"/>
    </row>
    <row r="48551" spans="8:11">
      <c r="H48551" s="15"/>
      <c r="K48551" s="15"/>
    </row>
    <row r="48552" spans="8:11">
      <c r="H48552" s="15"/>
      <c r="K48552" s="15"/>
    </row>
    <row r="48553" spans="8:11">
      <c r="H48553" s="15"/>
      <c r="K48553" s="15"/>
    </row>
    <row r="48554" spans="8:11">
      <c r="H48554" s="15"/>
      <c r="K48554" s="15"/>
    </row>
    <row r="48555" spans="8:11">
      <c r="H48555" s="15"/>
      <c r="K48555" s="15"/>
    </row>
    <row r="48556" spans="8:11">
      <c r="H48556" s="15"/>
      <c r="K48556" s="15"/>
    </row>
    <row r="48557" spans="8:11">
      <c r="H48557" s="15"/>
      <c r="K48557" s="15"/>
    </row>
    <row r="48558" spans="8:11">
      <c r="H48558" s="15"/>
      <c r="K48558" s="15"/>
    </row>
    <row r="48559" spans="8:11">
      <c r="H48559" s="15"/>
      <c r="K48559" s="15"/>
    </row>
    <row r="48560" spans="8:11">
      <c r="H48560" s="15"/>
      <c r="K48560" s="15"/>
    </row>
    <row r="48561" spans="8:11">
      <c r="H48561" s="15"/>
      <c r="K48561" s="15"/>
    </row>
    <row r="48562" spans="8:11">
      <c r="H48562" s="15"/>
      <c r="K48562" s="15"/>
    </row>
    <row r="48563" spans="8:11">
      <c r="H48563" s="15"/>
      <c r="K48563" s="15"/>
    </row>
    <row r="48564" spans="8:11">
      <c r="H48564" s="15"/>
      <c r="K48564" s="15"/>
    </row>
    <row r="48565" spans="8:11">
      <c r="H48565" s="15"/>
      <c r="K48565" s="15"/>
    </row>
    <row r="48566" spans="8:11">
      <c r="H48566" s="15"/>
      <c r="K48566" s="15"/>
    </row>
    <row r="48567" spans="8:11">
      <c r="H48567" s="15"/>
      <c r="K48567" s="15"/>
    </row>
    <row r="48568" spans="8:11">
      <c r="H48568" s="15"/>
      <c r="K48568" s="15"/>
    </row>
    <row r="48569" spans="8:11">
      <c r="H48569" s="15"/>
      <c r="K48569" s="15"/>
    </row>
    <row r="48570" spans="8:11">
      <c r="H48570" s="15"/>
      <c r="K48570" s="15"/>
    </row>
    <row r="48571" spans="8:11">
      <c r="H48571" s="15"/>
      <c r="K48571" s="15"/>
    </row>
    <row r="48572" spans="8:11">
      <c r="H48572" s="15"/>
      <c r="K48572" s="15"/>
    </row>
    <row r="48573" spans="8:11">
      <c r="H48573" s="15"/>
      <c r="K48573" s="15"/>
    </row>
    <row r="48574" spans="8:11">
      <c r="H48574" s="15"/>
      <c r="K48574" s="15"/>
    </row>
    <row r="48575" spans="8:11">
      <c r="H48575" s="15"/>
      <c r="K48575" s="15"/>
    </row>
    <row r="48576" spans="8:11">
      <c r="H48576" s="15"/>
      <c r="K48576" s="15"/>
    </row>
    <row r="48577" spans="8:11">
      <c r="H48577" s="15"/>
      <c r="K48577" s="15"/>
    </row>
    <row r="48578" spans="8:11">
      <c r="H48578" s="15"/>
      <c r="K48578" s="15"/>
    </row>
    <row r="48579" spans="8:11">
      <c r="H48579" s="15"/>
      <c r="K48579" s="15"/>
    </row>
    <row r="48580" spans="8:11">
      <c r="H48580" s="15"/>
      <c r="K48580" s="15"/>
    </row>
    <row r="48581" spans="8:11">
      <c r="H48581" s="15"/>
      <c r="K48581" s="15"/>
    </row>
    <row r="48582" spans="8:11">
      <c r="H48582" s="15"/>
      <c r="K48582" s="15"/>
    </row>
    <row r="48583" spans="8:11">
      <c r="H48583" s="15"/>
      <c r="K48583" s="15"/>
    </row>
    <row r="48584" spans="8:11">
      <c r="H48584" s="15"/>
      <c r="K48584" s="15"/>
    </row>
    <row r="48585" spans="8:11">
      <c r="H48585" s="15"/>
      <c r="K48585" s="15"/>
    </row>
    <row r="48586" spans="8:11">
      <c r="H48586" s="15"/>
      <c r="K48586" s="15"/>
    </row>
    <row r="48587" spans="8:11">
      <c r="H48587" s="15"/>
      <c r="K48587" s="15"/>
    </row>
    <row r="48588" spans="8:11">
      <c r="H48588" s="15"/>
      <c r="K48588" s="15"/>
    </row>
    <row r="48589" spans="8:11">
      <c r="H48589" s="15"/>
      <c r="K48589" s="15"/>
    </row>
    <row r="48590" spans="8:11">
      <c r="H48590" s="15"/>
      <c r="K48590" s="15"/>
    </row>
    <row r="48591" spans="8:11">
      <c r="H48591" s="15"/>
      <c r="K48591" s="15"/>
    </row>
    <row r="48592" spans="8:11">
      <c r="H48592" s="15"/>
      <c r="K48592" s="15"/>
    </row>
    <row r="48593" spans="8:11">
      <c r="H48593" s="15"/>
      <c r="K48593" s="15"/>
    </row>
    <row r="48594" spans="8:11">
      <c r="H48594" s="15"/>
      <c r="K48594" s="15"/>
    </row>
    <row r="48595" spans="8:11">
      <c r="H48595" s="15"/>
      <c r="K48595" s="15"/>
    </row>
    <row r="48596" spans="8:11">
      <c r="H48596" s="15"/>
      <c r="K48596" s="15"/>
    </row>
    <row r="48597" spans="8:11">
      <c r="H48597" s="15"/>
      <c r="K48597" s="15"/>
    </row>
    <row r="48598" spans="8:11">
      <c r="H48598" s="15"/>
      <c r="K48598" s="15"/>
    </row>
    <row r="48599" spans="8:11">
      <c r="H48599" s="15"/>
      <c r="K48599" s="15"/>
    </row>
    <row r="48600" spans="8:11">
      <c r="H48600" s="15"/>
      <c r="K48600" s="15"/>
    </row>
    <row r="48601" spans="8:11">
      <c r="H48601" s="15"/>
      <c r="K48601" s="15"/>
    </row>
    <row r="48602" spans="8:11">
      <c r="H48602" s="15"/>
      <c r="K48602" s="15"/>
    </row>
    <row r="48603" spans="8:11">
      <c r="H48603" s="15"/>
      <c r="K48603" s="15"/>
    </row>
    <row r="48604" spans="8:11">
      <c r="H48604" s="15"/>
      <c r="K48604" s="15"/>
    </row>
    <row r="48605" spans="8:11">
      <c r="H48605" s="15"/>
      <c r="K48605" s="15"/>
    </row>
    <row r="48606" spans="8:11">
      <c r="H48606" s="15"/>
      <c r="K48606" s="15"/>
    </row>
    <row r="48607" spans="8:11">
      <c r="H48607" s="15"/>
      <c r="K48607" s="15"/>
    </row>
    <row r="48608" spans="8:11">
      <c r="H48608" s="15"/>
      <c r="K48608" s="15"/>
    </row>
    <row r="48609" spans="8:11">
      <c r="H48609" s="15"/>
      <c r="K48609" s="15"/>
    </row>
    <row r="48610" spans="8:11">
      <c r="H48610" s="15"/>
      <c r="K48610" s="15"/>
    </row>
    <row r="48611" spans="8:11">
      <c r="H48611" s="15"/>
      <c r="K48611" s="15"/>
    </row>
    <row r="48612" spans="8:11">
      <c r="H48612" s="15"/>
      <c r="K48612" s="15"/>
    </row>
    <row r="48613" spans="8:11">
      <c r="H48613" s="15"/>
      <c r="K48613" s="15"/>
    </row>
    <row r="48614" spans="8:11">
      <c r="H48614" s="15"/>
      <c r="K48614" s="15"/>
    </row>
    <row r="48615" spans="8:11">
      <c r="H48615" s="15"/>
      <c r="K48615" s="15"/>
    </row>
    <row r="48616" spans="8:11">
      <c r="H48616" s="15"/>
      <c r="K48616" s="15"/>
    </row>
    <row r="48617" spans="8:11">
      <c r="H48617" s="15"/>
      <c r="K48617" s="15"/>
    </row>
    <row r="48618" spans="8:11">
      <c r="H48618" s="15"/>
      <c r="K48618" s="15"/>
    </row>
    <row r="48619" spans="8:11">
      <c r="H48619" s="15"/>
      <c r="K48619" s="15"/>
    </row>
    <row r="48620" spans="8:11">
      <c r="H48620" s="15"/>
      <c r="K48620" s="15"/>
    </row>
    <row r="48621" spans="8:11">
      <c r="H48621" s="15"/>
      <c r="K48621" s="15"/>
    </row>
    <row r="48622" spans="8:11">
      <c r="H48622" s="15"/>
      <c r="K48622" s="15"/>
    </row>
    <row r="48623" spans="8:11">
      <c r="H48623" s="15"/>
      <c r="K48623" s="15"/>
    </row>
    <row r="48624" spans="8:11">
      <c r="H48624" s="15"/>
      <c r="K48624" s="15"/>
    </row>
    <row r="48625" spans="8:11">
      <c r="H48625" s="15"/>
      <c r="K48625" s="15"/>
    </row>
    <row r="48626" spans="8:11">
      <c r="H48626" s="15"/>
      <c r="K48626" s="15"/>
    </row>
    <row r="48627" spans="8:11">
      <c r="H48627" s="15"/>
      <c r="K48627" s="15"/>
    </row>
    <row r="48628" spans="8:11">
      <c r="H48628" s="15"/>
      <c r="K48628" s="15"/>
    </row>
    <row r="48629" spans="8:11">
      <c r="H48629" s="15"/>
      <c r="K48629" s="15"/>
    </row>
    <row r="48630" spans="8:11">
      <c r="H48630" s="15"/>
      <c r="K48630" s="15"/>
    </row>
    <row r="48631" spans="8:11">
      <c r="H48631" s="15"/>
      <c r="K48631" s="15"/>
    </row>
    <row r="48632" spans="8:11">
      <c r="H48632" s="15"/>
      <c r="K48632" s="15"/>
    </row>
    <row r="48633" spans="8:11">
      <c r="H48633" s="15"/>
      <c r="K48633" s="15"/>
    </row>
    <row r="48634" spans="8:11">
      <c r="H48634" s="15"/>
      <c r="K48634" s="15"/>
    </row>
    <row r="48635" spans="8:11">
      <c r="H48635" s="15"/>
      <c r="K48635" s="15"/>
    </row>
    <row r="48636" spans="8:11">
      <c r="H48636" s="15"/>
      <c r="K48636" s="15"/>
    </row>
    <row r="48637" spans="8:11">
      <c r="H48637" s="15"/>
      <c r="K48637" s="15"/>
    </row>
    <row r="48638" spans="8:11">
      <c r="H48638" s="15"/>
      <c r="K48638" s="15"/>
    </row>
    <row r="48639" spans="8:11">
      <c r="H48639" s="15"/>
      <c r="K48639" s="15"/>
    </row>
    <row r="48640" spans="8:11">
      <c r="H48640" s="15"/>
      <c r="K48640" s="15"/>
    </row>
    <row r="48641" spans="8:11">
      <c r="H48641" s="15"/>
      <c r="K48641" s="15"/>
    </row>
    <row r="48642" spans="8:11">
      <c r="H48642" s="15"/>
      <c r="K48642" s="15"/>
    </row>
    <row r="48643" spans="8:11">
      <c r="H48643" s="15"/>
      <c r="K48643" s="15"/>
    </row>
    <row r="48644" spans="8:11">
      <c r="H48644" s="15"/>
      <c r="K48644" s="15"/>
    </row>
    <row r="48645" spans="8:11">
      <c r="H48645" s="15"/>
      <c r="K48645" s="15"/>
    </row>
    <row r="48646" spans="8:11">
      <c r="H48646" s="15"/>
      <c r="K48646" s="15"/>
    </row>
    <row r="48647" spans="8:11">
      <c r="H48647" s="15"/>
      <c r="K48647" s="15"/>
    </row>
    <row r="48648" spans="8:11">
      <c r="H48648" s="15"/>
      <c r="K48648" s="15"/>
    </row>
    <row r="48649" spans="8:11">
      <c r="H48649" s="15"/>
      <c r="K48649" s="15"/>
    </row>
    <row r="48650" spans="8:11">
      <c r="H48650" s="15"/>
      <c r="K48650" s="15"/>
    </row>
    <row r="48651" spans="8:11">
      <c r="H48651" s="15"/>
      <c r="K48651" s="15"/>
    </row>
    <row r="48652" spans="8:11">
      <c r="H48652" s="15"/>
      <c r="K48652" s="15"/>
    </row>
    <row r="48653" spans="8:11">
      <c r="H48653" s="15"/>
      <c r="K48653" s="15"/>
    </row>
    <row r="48654" spans="8:11">
      <c r="H48654" s="15"/>
      <c r="K48654" s="15"/>
    </row>
    <row r="48655" spans="8:11">
      <c r="H48655" s="15"/>
      <c r="K48655" s="15"/>
    </row>
    <row r="48656" spans="8:11">
      <c r="H48656" s="15"/>
      <c r="K48656" s="15"/>
    </row>
    <row r="48657" spans="8:11">
      <c r="H48657" s="15"/>
      <c r="K48657" s="15"/>
    </row>
    <row r="48658" spans="8:11">
      <c r="H48658" s="15"/>
      <c r="K48658" s="15"/>
    </row>
    <row r="48659" spans="8:11">
      <c r="H48659" s="15"/>
      <c r="K48659" s="15"/>
    </row>
    <row r="48660" spans="8:11">
      <c r="H48660" s="15"/>
      <c r="K48660" s="15"/>
    </row>
    <row r="48661" spans="8:11">
      <c r="H48661" s="15"/>
      <c r="K48661" s="15"/>
    </row>
    <row r="48662" spans="8:11">
      <c r="H48662" s="15"/>
      <c r="K48662" s="15"/>
    </row>
    <row r="48663" spans="8:11">
      <c r="H48663" s="15"/>
      <c r="K48663" s="15"/>
    </row>
    <row r="48664" spans="8:11">
      <c r="H48664" s="15"/>
      <c r="K48664" s="15"/>
    </row>
    <row r="48665" spans="8:11">
      <c r="H48665" s="15"/>
      <c r="K48665" s="15"/>
    </row>
    <row r="48666" spans="8:11">
      <c r="H48666" s="15"/>
      <c r="K48666" s="15"/>
    </row>
    <row r="48667" spans="8:11">
      <c r="H48667" s="15"/>
      <c r="K48667" s="15"/>
    </row>
    <row r="48668" spans="8:11">
      <c r="H48668" s="15"/>
      <c r="K48668" s="15"/>
    </row>
    <row r="48669" spans="8:11">
      <c r="H48669" s="15"/>
      <c r="K48669" s="15"/>
    </row>
    <row r="48670" spans="8:11">
      <c r="H48670" s="15"/>
      <c r="K48670" s="15"/>
    </row>
    <row r="48671" spans="8:11">
      <c r="H48671" s="15"/>
      <c r="K48671" s="15"/>
    </row>
    <row r="48672" spans="8:11">
      <c r="H48672" s="15"/>
      <c r="K48672" s="15"/>
    </row>
    <row r="48673" spans="8:11">
      <c r="H48673" s="15"/>
      <c r="K48673" s="15"/>
    </row>
    <row r="48674" spans="8:11">
      <c r="H48674" s="15"/>
      <c r="K48674" s="15"/>
    </row>
    <row r="48675" spans="8:11">
      <c r="H48675" s="15"/>
      <c r="K48675" s="15"/>
    </row>
    <row r="48676" spans="8:11">
      <c r="H48676" s="15"/>
      <c r="K48676" s="15"/>
    </row>
    <row r="48677" spans="8:11">
      <c r="H48677" s="15"/>
      <c r="K48677" s="15"/>
    </row>
    <row r="48678" spans="8:11">
      <c r="H48678" s="15"/>
      <c r="K48678" s="15"/>
    </row>
    <row r="48679" spans="8:11">
      <c r="H48679" s="15"/>
      <c r="K48679" s="15"/>
    </row>
    <row r="48680" spans="8:11">
      <c r="H48680" s="15"/>
      <c r="K48680" s="15"/>
    </row>
    <row r="48681" spans="8:11">
      <c r="H48681" s="15"/>
      <c r="K48681" s="15"/>
    </row>
    <row r="48682" spans="8:11">
      <c r="H48682" s="15"/>
      <c r="K48682" s="15"/>
    </row>
    <row r="48683" spans="8:11">
      <c r="H48683" s="15"/>
      <c r="K48683" s="15"/>
    </row>
    <row r="48684" spans="8:11">
      <c r="H48684" s="15"/>
      <c r="K48684" s="15"/>
    </row>
    <row r="48685" spans="8:11">
      <c r="H48685" s="15"/>
      <c r="K48685" s="15"/>
    </row>
    <row r="48686" spans="8:11">
      <c r="H48686" s="15"/>
      <c r="K48686" s="15"/>
    </row>
    <row r="48687" spans="8:11">
      <c r="H48687" s="15"/>
      <c r="K48687" s="15"/>
    </row>
    <row r="48688" spans="8:11">
      <c r="H48688" s="15"/>
      <c r="K48688" s="15"/>
    </row>
    <row r="48689" spans="8:11">
      <c r="H48689" s="15"/>
      <c r="K48689" s="15"/>
    </row>
    <row r="48690" spans="8:11">
      <c r="H48690" s="15"/>
      <c r="K48690" s="15"/>
    </row>
    <row r="48691" spans="8:11">
      <c r="H48691" s="15"/>
      <c r="K48691" s="15"/>
    </row>
    <row r="48692" spans="8:11">
      <c r="H48692" s="15"/>
      <c r="K48692" s="15"/>
    </row>
    <row r="48693" spans="8:11">
      <c r="H48693" s="15"/>
      <c r="K48693" s="15"/>
    </row>
    <row r="48694" spans="8:11">
      <c r="H48694" s="15"/>
      <c r="K48694" s="15"/>
    </row>
    <row r="48695" spans="8:11">
      <c r="H48695" s="15"/>
      <c r="K48695" s="15"/>
    </row>
    <row r="48696" spans="8:11">
      <c r="H48696" s="15"/>
      <c r="K48696" s="15"/>
    </row>
    <row r="48697" spans="8:11">
      <c r="H48697" s="15"/>
      <c r="K48697" s="15"/>
    </row>
    <row r="48698" spans="8:11">
      <c r="H48698" s="15"/>
      <c r="K48698" s="15"/>
    </row>
    <row r="48699" spans="8:11">
      <c r="H48699" s="15"/>
      <c r="K48699" s="15"/>
    </row>
    <row r="48700" spans="8:11">
      <c r="H48700" s="15"/>
      <c r="K48700" s="15"/>
    </row>
    <row r="48701" spans="8:11">
      <c r="H48701" s="15"/>
      <c r="K48701" s="15"/>
    </row>
    <row r="48702" spans="8:11">
      <c r="H48702" s="15"/>
      <c r="K48702" s="15"/>
    </row>
    <row r="48703" spans="8:11">
      <c r="H48703" s="15"/>
      <c r="K48703" s="15"/>
    </row>
    <row r="48704" spans="8:11">
      <c r="H48704" s="15"/>
      <c r="K48704" s="15"/>
    </row>
    <row r="48705" spans="8:11">
      <c r="H48705" s="15"/>
      <c r="K48705" s="15"/>
    </row>
    <row r="48706" spans="8:11">
      <c r="H48706" s="15"/>
      <c r="K48706" s="15"/>
    </row>
    <row r="48707" spans="8:11">
      <c r="H48707" s="15"/>
      <c r="K48707" s="15"/>
    </row>
    <row r="48708" spans="8:11">
      <c r="H48708" s="15"/>
      <c r="K48708" s="15"/>
    </row>
    <row r="48709" spans="8:11">
      <c r="H48709" s="15"/>
      <c r="K48709" s="15"/>
    </row>
    <row r="48710" spans="8:11">
      <c r="H48710" s="15"/>
      <c r="K48710" s="15"/>
    </row>
    <row r="48711" spans="8:11">
      <c r="H48711" s="15"/>
      <c r="K48711" s="15"/>
    </row>
    <row r="48712" spans="8:11">
      <c r="H48712" s="15"/>
      <c r="K48712" s="15"/>
    </row>
    <row r="48713" spans="8:11">
      <c r="H48713" s="15"/>
      <c r="K48713" s="15"/>
    </row>
    <row r="48714" spans="8:11">
      <c r="H48714" s="15"/>
      <c r="K48714" s="15"/>
    </row>
    <row r="48715" spans="8:11">
      <c r="H48715" s="15"/>
      <c r="K48715" s="15"/>
    </row>
    <row r="48716" spans="8:11">
      <c r="H48716" s="15"/>
      <c r="K48716" s="15"/>
    </row>
    <row r="48717" spans="8:11">
      <c r="H48717" s="15"/>
      <c r="K48717" s="15"/>
    </row>
    <row r="48718" spans="8:11">
      <c r="H48718" s="15"/>
      <c r="K48718" s="15"/>
    </row>
    <row r="48719" spans="8:11">
      <c r="H48719" s="15"/>
      <c r="K48719" s="15"/>
    </row>
    <row r="48720" spans="8:11">
      <c r="H48720" s="15"/>
      <c r="K48720" s="15"/>
    </row>
    <row r="48721" spans="8:11">
      <c r="H48721" s="15"/>
      <c r="K48721" s="15"/>
    </row>
    <row r="48722" spans="8:11">
      <c r="H48722" s="15"/>
      <c r="K48722" s="15"/>
    </row>
    <row r="48723" spans="8:11">
      <c r="H48723" s="15"/>
      <c r="K48723" s="15"/>
    </row>
    <row r="48724" spans="8:11">
      <c r="H48724" s="15"/>
      <c r="K48724" s="15"/>
    </row>
    <row r="48725" spans="8:11">
      <c r="H48725" s="15"/>
      <c r="K48725" s="15"/>
    </row>
    <row r="48726" spans="8:11">
      <c r="H48726" s="15"/>
      <c r="K48726" s="15"/>
    </row>
    <row r="48727" spans="8:11">
      <c r="H48727" s="15"/>
      <c r="K48727" s="15"/>
    </row>
    <row r="48728" spans="8:11">
      <c r="H48728" s="15"/>
      <c r="K48728" s="15"/>
    </row>
    <row r="48729" spans="8:11">
      <c r="H48729" s="15"/>
      <c r="K48729" s="15"/>
    </row>
    <row r="48730" spans="8:11">
      <c r="H48730" s="15"/>
      <c r="K48730" s="15"/>
    </row>
    <row r="48731" spans="8:11">
      <c r="H48731" s="15"/>
      <c r="K48731" s="15"/>
    </row>
    <row r="48732" spans="8:11">
      <c r="H48732" s="15"/>
      <c r="K48732" s="15"/>
    </row>
    <row r="48733" spans="8:11">
      <c r="H48733" s="15"/>
      <c r="K48733" s="15"/>
    </row>
    <row r="48734" spans="8:11">
      <c r="H48734" s="15"/>
      <c r="K48734" s="15"/>
    </row>
    <row r="48735" spans="8:11">
      <c r="H48735" s="15"/>
      <c r="K48735" s="15"/>
    </row>
    <row r="48736" spans="8:11">
      <c r="H48736" s="15"/>
      <c r="K48736" s="15"/>
    </row>
    <row r="48737" spans="8:11">
      <c r="H48737" s="15"/>
      <c r="K48737" s="15"/>
    </row>
    <row r="48738" spans="8:11">
      <c r="H48738" s="15"/>
      <c r="K48738" s="15"/>
    </row>
    <row r="48739" spans="8:11">
      <c r="H48739" s="15"/>
      <c r="K48739" s="15"/>
    </row>
    <row r="48740" spans="8:11">
      <c r="H48740" s="15"/>
      <c r="K48740" s="15"/>
    </row>
    <row r="48741" spans="8:11">
      <c r="H48741" s="15"/>
      <c r="K48741" s="15"/>
    </row>
    <row r="48742" spans="8:11">
      <c r="H48742" s="15"/>
      <c r="K48742" s="15"/>
    </row>
    <row r="48743" spans="8:11">
      <c r="H48743" s="15"/>
      <c r="K48743" s="15"/>
    </row>
    <row r="48744" spans="8:11">
      <c r="H48744" s="15"/>
      <c r="K48744" s="15"/>
    </row>
    <row r="48745" spans="8:11">
      <c r="H48745" s="15"/>
      <c r="K48745" s="15"/>
    </row>
    <row r="48746" spans="8:11">
      <c r="H48746" s="15"/>
      <c r="K48746" s="15"/>
    </row>
    <row r="48747" spans="8:11">
      <c r="H48747" s="15"/>
      <c r="K48747" s="15"/>
    </row>
    <row r="48748" spans="8:11">
      <c r="H48748" s="15"/>
      <c r="K48748" s="15"/>
    </row>
    <row r="48749" spans="8:11">
      <c r="H48749" s="15"/>
      <c r="K48749" s="15"/>
    </row>
    <row r="48750" spans="8:11">
      <c r="H48750" s="15"/>
      <c r="K48750" s="15"/>
    </row>
    <row r="48751" spans="8:11">
      <c r="H48751" s="15"/>
      <c r="K48751" s="15"/>
    </row>
    <row r="48752" spans="8:11">
      <c r="H48752" s="15"/>
      <c r="K48752" s="15"/>
    </row>
    <row r="48753" spans="8:11">
      <c r="H48753" s="15"/>
      <c r="K48753" s="15"/>
    </row>
    <row r="48754" spans="8:11">
      <c r="H48754" s="15"/>
      <c r="K48754" s="15"/>
    </row>
    <row r="48755" spans="8:11">
      <c r="H48755" s="15"/>
      <c r="K48755" s="15"/>
    </row>
    <row r="48756" spans="8:11">
      <c r="H48756" s="15"/>
      <c r="K48756" s="15"/>
    </row>
    <row r="48757" spans="8:11">
      <c r="H48757" s="15"/>
      <c r="K48757" s="15"/>
    </row>
    <row r="48758" spans="8:11">
      <c r="H48758" s="15"/>
      <c r="K48758" s="15"/>
    </row>
    <row r="48759" spans="8:11">
      <c r="H48759" s="15"/>
      <c r="K48759" s="15"/>
    </row>
    <row r="48760" spans="8:11">
      <c r="H48760" s="15"/>
      <c r="K48760" s="15"/>
    </row>
    <row r="48761" spans="8:11">
      <c r="H48761" s="15"/>
      <c r="K48761" s="15"/>
    </row>
    <row r="48762" spans="8:11">
      <c r="H48762" s="15"/>
      <c r="K48762" s="15"/>
    </row>
    <row r="48763" spans="8:11">
      <c r="H48763" s="15"/>
      <c r="K48763" s="15"/>
    </row>
    <row r="48764" spans="8:11">
      <c r="H48764" s="15"/>
      <c r="K48764" s="15"/>
    </row>
    <row r="48765" spans="8:11">
      <c r="H48765" s="15"/>
      <c r="K48765" s="15"/>
    </row>
    <row r="48766" spans="8:11">
      <c r="H48766" s="15"/>
      <c r="K48766" s="15"/>
    </row>
    <row r="48767" spans="8:11">
      <c r="H48767" s="15"/>
      <c r="K48767" s="15"/>
    </row>
    <row r="48768" spans="8:11">
      <c r="H48768" s="15"/>
      <c r="K48768" s="15"/>
    </row>
    <row r="48769" spans="8:11">
      <c r="H48769" s="15"/>
      <c r="K48769" s="15"/>
    </row>
    <row r="48770" spans="8:11">
      <c r="H48770" s="15"/>
      <c r="K48770" s="15"/>
    </row>
    <row r="48771" spans="8:11">
      <c r="H48771" s="15"/>
      <c r="K48771" s="15"/>
    </row>
    <row r="48772" spans="8:11">
      <c r="H48772" s="15"/>
      <c r="K48772" s="15"/>
    </row>
    <row r="48773" spans="8:11">
      <c r="H48773" s="15"/>
      <c r="K48773" s="15"/>
    </row>
    <row r="48774" spans="8:11">
      <c r="H48774" s="15"/>
      <c r="K48774" s="15"/>
    </row>
    <row r="48775" spans="8:11">
      <c r="H48775" s="15"/>
      <c r="K48775" s="15"/>
    </row>
    <row r="48776" spans="8:11">
      <c r="H48776" s="15"/>
      <c r="K48776" s="15"/>
    </row>
    <row r="48777" spans="8:11">
      <c r="H48777" s="15"/>
      <c r="K48777" s="15"/>
    </row>
    <row r="48778" spans="8:11">
      <c r="H48778" s="15"/>
      <c r="K48778" s="15"/>
    </row>
    <row r="48779" spans="8:11">
      <c r="H48779" s="15"/>
      <c r="K48779" s="15"/>
    </row>
    <row r="48780" spans="8:11">
      <c r="H48780" s="15"/>
      <c r="K48780" s="15"/>
    </row>
    <row r="48781" spans="8:11">
      <c r="H48781" s="15"/>
      <c r="K48781" s="15"/>
    </row>
    <row r="48782" spans="8:11">
      <c r="H48782" s="15"/>
      <c r="K48782" s="15"/>
    </row>
    <row r="48783" spans="8:11">
      <c r="H48783" s="15"/>
      <c r="K48783" s="15"/>
    </row>
    <row r="48784" spans="8:11">
      <c r="H48784" s="15"/>
      <c r="K48784" s="15"/>
    </row>
    <row r="48785" spans="8:11">
      <c r="H48785" s="15"/>
      <c r="K48785" s="15"/>
    </row>
    <row r="48786" spans="8:11">
      <c r="H48786" s="15"/>
      <c r="K48786" s="15"/>
    </row>
    <row r="48787" spans="8:11">
      <c r="H48787" s="15"/>
      <c r="K48787" s="15"/>
    </row>
    <row r="48788" spans="8:11">
      <c r="H48788" s="15"/>
      <c r="K48788" s="15"/>
    </row>
    <row r="48789" spans="8:11">
      <c r="H48789" s="15"/>
      <c r="K48789" s="15"/>
    </row>
    <row r="48790" spans="8:11">
      <c r="H48790" s="15"/>
      <c r="K48790" s="15"/>
    </row>
    <row r="48791" spans="8:11">
      <c r="H48791" s="15"/>
      <c r="K48791" s="15"/>
    </row>
    <row r="48792" spans="8:11">
      <c r="H48792" s="15"/>
      <c r="K48792" s="15"/>
    </row>
    <row r="48793" spans="8:11">
      <c r="H48793" s="15"/>
      <c r="K48793" s="15"/>
    </row>
    <row r="48794" spans="8:11">
      <c r="H48794" s="15"/>
      <c r="K48794" s="15"/>
    </row>
    <row r="48795" spans="8:11">
      <c r="H48795" s="15"/>
      <c r="K48795" s="15"/>
    </row>
    <row r="48796" spans="8:11">
      <c r="H48796" s="15"/>
      <c r="K48796" s="15"/>
    </row>
    <row r="48797" spans="8:11">
      <c r="H48797" s="15"/>
      <c r="K48797" s="15"/>
    </row>
    <row r="48798" spans="8:11">
      <c r="H48798" s="15"/>
      <c r="K48798" s="15"/>
    </row>
    <row r="48799" spans="8:11">
      <c r="H48799" s="15"/>
      <c r="K48799" s="15"/>
    </row>
    <row r="48800" spans="8:11">
      <c r="H48800" s="15"/>
      <c r="K48800" s="15"/>
    </row>
    <row r="48801" spans="8:11">
      <c r="H48801" s="15"/>
      <c r="K48801" s="15"/>
    </row>
    <row r="48802" spans="8:11">
      <c r="H48802" s="15"/>
      <c r="K48802" s="15"/>
    </row>
    <row r="48803" spans="8:11">
      <c r="H48803" s="15"/>
      <c r="K48803" s="15"/>
    </row>
    <row r="48804" spans="8:11">
      <c r="H48804" s="15"/>
      <c r="K48804" s="15"/>
    </row>
    <row r="48805" spans="8:11">
      <c r="H48805" s="15"/>
      <c r="K48805" s="15"/>
    </row>
    <row r="48806" spans="8:11">
      <c r="H48806" s="15"/>
      <c r="K48806" s="15"/>
    </row>
    <row r="48807" spans="8:11">
      <c r="H48807" s="15"/>
      <c r="K48807" s="15"/>
    </row>
    <row r="48808" spans="8:11">
      <c r="H48808" s="15"/>
      <c r="K48808" s="15"/>
    </row>
    <row r="48809" spans="8:11">
      <c r="H48809" s="15"/>
      <c r="K48809" s="15"/>
    </row>
    <row r="48810" spans="8:11">
      <c r="H48810" s="15"/>
      <c r="K48810" s="15"/>
    </row>
    <row r="48811" spans="8:11">
      <c r="H48811" s="15"/>
      <c r="K48811" s="15"/>
    </row>
    <row r="48812" spans="8:11">
      <c r="H48812" s="15"/>
      <c r="K48812" s="15"/>
    </row>
    <row r="48813" spans="8:11">
      <c r="H48813" s="15"/>
      <c r="K48813" s="15"/>
    </row>
    <row r="48814" spans="8:11">
      <c r="H48814" s="15"/>
      <c r="K48814" s="15"/>
    </row>
    <row r="48815" spans="8:11">
      <c r="H48815" s="15"/>
      <c r="K48815" s="15"/>
    </row>
    <row r="48816" spans="8:11">
      <c r="H48816" s="15"/>
      <c r="K48816" s="15"/>
    </row>
    <row r="48817" spans="8:11">
      <c r="H48817" s="15"/>
      <c r="K48817" s="15"/>
    </row>
    <row r="48818" spans="8:11">
      <c r="H48818" s="15"/>
      <c r="K48818" s="15"/>
    </row>
    <row r="48819" spans="8:11">
      <c r="H48819" s="15"/>
      <c r="K48819" s="15"/>
    </row>
    <row r="48820" spans="8:11">
      <c r="H48820" s="15"/>
      <c r="K48820" s="15"/>
    </row>
    <row r="48821" spans="8:11">
      <c r="H48821" s="15"/>
      <c r="K48821" s="15"/>
    </row>
    <row r="48822" spans="8:11">
      <c r="H48822" s="15"/>
      <c r="K48822" s="15"/>
    </row>
    <row r="48823" spans="8:11">
      <c r="H48823" s="15"/>
      <c r="K48823" s="15"/>
    </row>
    <row r="48824" spans="8:11">
      <c r="H48824" s="15"/>
      <c r="K48824" s="15"/>
    </row>
    <row r="48825" spans="8:11">
      <c r="H48825" s="15"/>
      <c r="K48825" s="15"/>
    </row>
    <row r="48826" spans="8:11">
      <c r="H48826" s="15"/>
      <c r="K48826" s="15"/>
    </row>
    <row r="48827" spans="8:11">
      <c r="H48827" s="15"/>
      <c r="K48827" s="15"/>
    </row>
    <row r="48828" spans="8:11">
      <c r="H48828" s="15"/>
      <c r="K48828" s="15"/>
    </row>
    <row r="48829" spans="8:11">
      <c r="H48829" s="15"/>
      <c r="K48829" s="15"/>
    </row>
    <row r="48830" spans="8:11">
      <c r="H48830" s="15"/>
      <c r="K48830" s="15"/>
    </row>
    <row r="48831" spans="8:11">
      <c r="H48831" s="15"/>
      <c r="K48831" s="15"/>
    </row>
    <row r="48832" spans="8:11">
      <c r="H48832" s="15"/>
      <c r="K48832" s="15"/>
    </row>
    <row r="48833" spans="8:11">
      <c r="H48833" s="15"/>
      <c r="K48833" s="15"/>
    </row>
    <row r="48834" spans="8:11">
      <c r="H48834" s="15"/>
      <c r="K48834" s="15"/>
    </row>
    <row r="48835" spans="8:11">
      <c r="H48835" s="15"/>
      <c r="K48835" s="15"/>
    </row>
    <row r="48836" spans="8:11">
      <c r="H48836" s="15"/>
      <c r="K48836" s="15"/>
    </row>
    <row r="48837" spans="8:11">
      <c r="H48837" s="15"/>
      <c r="K48837" s="15"/>
    </row>
    <row r="48838" spans="8:11">
      <c r="H48838" s="15"/>
      <c r="K48838" s="15"/>
    </row>
    <row r="48839" spans="8:11">
      <c r="H48839" s="15"/>
      <c r="K48839" s="15"/>
    </row>
    <row r="48840" spans="8:11">
      <c r="H48840" s="15"/>
      <c r="K48840" s="15"/>
    </row>
    <row r="48841" spans="8:11">
      <c r="H48841" s="15"/>
      <c r="K48841" s="15"/>
    </row>
    <row r="48842" spans="8:11">
      <c r="H48842" s="15"/>
      <c r="K48842" s="15"/>
    </row>
    <row r="48843" spans="8:11">
      <c r="H48843" s="15"/>
      <c r="K48843" s="15"/>
    </row>
    <row r="48844" spans="8:11">
      <c r="H48844" s="15"/>
      <c r="K48844" s="15"/>
    </row>
    <row r="48845" spans="8:11">
      <c r="H48845" s="15"/>
      <c r="K48845" s="15"/>
    </row>
    <row r="48846" spans="8:11">
      <c r="H48846" s="15"/>
      <c r="K48846" s="15"/>
    </row>
    <row r="48847" spans="8:11">
      <c r="H48847" s="15"/>
      <c r="K48847" s="15"/>
    </row>
    <row r="48848" spans="8:11">
      <c r="H48848" s="15"/>
      <c r="K48848" s="15"/>
    </row>
    <row r="48849" spans="8:11">
      <c r="H48849" s="15"/>
      <c r="K48849" s="15"/>
    </row>
    <row r="48850" spans="8:11">
      <c r="H48850" s="15"/>
      <c r="K48850" s="15"/>
    </row>
    <row r="48851" spans="8:11">
      <c r="H48851" s="15"/>
      <c r="K48851" s="15"/>
    </row>
    <row r="48852" spans="8:11">
      <c r="H48852" s="15"/>
      <c r="K48852" s="15"/>
    </row>
    <row r="48853" spans="8:11">
      <c r="H48853" s="15"/>
      <c r="K48853" s="15"/>
    </row>
    <row r="48854" spans="8:11">
      <c r="H48854" s="15"/>
      <c r="K48854" s="15"/>
    </row>
    <row r="48855" spans="8:11">
      <c r="H48855" s="15"/>
      <c r="K48855" s="15"/>
    </row>
    <row r="48856" spans="8:11">
      <c r="H48856" s="15"/>
      <c r="K48856" s="15"/>
    </row>
    <row r="48857" spans="8:11">
      <c r="H48857" s="15"/>
      <c r="K48857" s="15"/>
    </row>
    <row r="48858" spans="8:11">
      <c r="H48858" s="15"/>
      <c r="K48858" s="15"/>
    </row>
    <row r="48859" spans="8:11">
      <c r="H48859" s="15"/>
      <c r="K48859" s="15"/>
    </row>
    <row r="48860" spans="8:11">
      <c r="H48860" s="15"/>
      <c r="K48860" s="15"/>
    </row>
    <row r="48861" spans="8:11">
      <c r="H48861" s="15"/>
      <c r="K48861" s="15"/>
    </row>
    <row r="48862" spans="8:11">
      <c r="H48862" s="15"/>
      <c r="K48862" s="15"/>
    </row>
    <row r="48863" spans="8:11">
      <c r="H48863" s="15"/>
      <c r="K48863" s="15"/>
    </row>
    <row r="48864" spans="8:11">
      <c r="H48864" s="15"/>
      <c r="K48864" s="15"/>
    </row>
    <row r="48865" spans="8:11">
      <c r="H48865" s="15"/>
      <c r="K48865" s="15"/>
    </row>
    <row r="48866" spans="8:11">
      <c r="H48866" s="15"/>
      <c r="K48866" s="15"/>
    </row>
    <row r="48867" spans="8:11">
      <c r="H48867" s="15"/>
      <c r="K48867" s="15"/>
    </row>
    <row r="48868" spans="8:11">
      <c r="H48868" s="15"/>
      <c r="K48868" s="15"/>
    </row>
    <row r="48869" spans="8:11">
      <c r="H48869" s="15"/>
      <c r="K48869" s="15"/>
    </row>
    <row r="48870" spans="8:11">
      <c r="H48870" s="15"/>
      <c r="K48870" s="15"/>
    </row>
    <row r="48871" spans="8:11">
      <c r="H48871" s="15"/>
      <c r="K48871" s="15"/>
    </row>
    <row r="48872" spans="8:11">
      <c r="H48872" s="15"/>
      <c r="K48872" s="15"/>
    </row>
    <row r="48873" spans="8:11">
      <c r="H48873" s="15"/>
      <c r="K48873" s="15"/>
    </row>
    <row r="48874" spans="8:11">
      <c r="H48874" s="15"/>
      <c r="K48874" s="15"/>
    </row>
    <row r="48875" spans="8:11">
      <c r="H48875" s="15"/>
      <c r="K48875" s="15"/>
    </row>
    <row r="48876" spans="8:11">
      <c r="H48876" s="15"/>
      <c r="K48876" s="15"/>
    </row>
    <row r="48877" spans="8:11">
      <c r="H48877" s="15"/>
      <c r="K48877" s="15"/>
    </row>
    <row r="48878" spans="8:11">
      <c r="H48878" s="15"/>
      <c r="K48878" s="15"/>
    </row>
    <row r="48879" spans="8:11">
      <c r="H48879" s="15"/>
      <c r="K48879" s="15"/>
    </row>
    <row r="48880" spans="8:11">
      <c r="H48880" s="15"/>
      <c r="K48880" s="15"/>
    </row>
    <row r="48881" spans="8:11">
      <c r="H48881" s="15"/>
      <c r="K48881" s="15"/>
    </row>
    <row r="48882" spans="8:11">
      <c r="H48882" s="15"/>
      <c r="K48882" s="15"/>
    </row>
    <row r="48883" spans="8:11">
      <c r="H48883" s="15"/>
      <c r="K48883" s="15"/>
    </row>
    <row r="48884" spans="8:11">
      <c r="H48884" s="15"/>
      <c r="K48884" s="15"/>
    </row>
    <row r="48885" spans="8:11">
      <c r="H48885" s="15"/>
      <c r="K48885" s="15"/>
    </row>
    <row r="48886" spans="8:11">
      <c r="H48886" s="15"/>
      <c r="K48886" s="15"/>
    </row>
    <row r="48887" spans="8:11">
      <c r="H48887" s="15"/>
      <c r="K48887" s="15"/>
    </row>
    <row r="48888" spans="8:11">
      <c r="H48888" s="15"/>
      <c r="K48888" s="15"/>
    </row>
    <row r="48889" spans="8:11">
      <c r="H48889" s="15"/>
      <c r="K48889" s="15"/>
    </row>
    <row r="48890" spans="8:11">
      <c r="H48890" s="15"/>
      <c r="K48890" s="15"/>
    </row>
    <row r="48891" spans="8:11">
      <c r="H48891" s="15"/>
      <c r="K48891" s="15"/>
    </row>
    <row r="48892" spans="8:11">
      <c r="H48892" s="15"/>
      <c r="K48892" s="15"/>
    </row>
    <row r="48893" spans="8:11">
      <c r="H48893" s="15"/>
      <c r="K48893" s="15"/>
    </row>
    <row r="48894" spans="8:11">
      <c r="H48894" s="15"/>
      <c r="K48894" s="15"/>
    </row>
    <row r="48895" spans="8:11">
      <c r="H48895" s="15"/>
      <c r="K48895" s="15"/>
    </row>
    <row r="48896" spans="8:11">
      <c r="H48896" s="15"/>
      <c r="K48896" s="15"/>
    </row>
    <row r="48897" spans="8:11">
      <c r="H48897" s="15"/>
      <c r="K48897" s="15"/>
    </row>
    <row r="48898" spans="8:11">
      <c r="H48898" s="15"/>
      <c r="K48898" s="15"/>
    </row>
    <row r="48899" spans="8:11">
      <c r="H48899" s="15"/>
      <c r="K48899" s="15"/>
    </row>
    <row r="48900" spans="8:11">
      <c r="H48900" s="15"/>
      <c r="K48900" s="15"/>
    </row>
    <row r="48901" spans="8:11">
      <c r="H48901" s="15"/>
      <c r="K48901" s="15"/>
    </row>
    <row r="48902" spans="8:11">
      <c r="H48902" s="15"/>
      <c r="K48902" s="15"/>
    </row>
    <row r="48903" spans="8:11">
      <c r="H48903" s="15"/>
      <c r="K48903" s="15"/>
    </row>
    <row r="48904" spans="8:11">
      <c r="H48904" s="15"/>
      <c r="K48904" s="15"/>
    </row>
    <row r="48905" spans="8:11">
      <c r="H48905" s="15"/>
      <c r="K48905" s="15"/>
    </row>
    <row r="48906" spans="8:11">
      <c r="H48906" s="15"/>
      <c r="K48906" s="15"/>
    </row>
    <row r="48907" spans="8:11">
      <c r="H48907" s="15"/>
      <c r="K48907" s="15"/>
    </row>
    <row r="48908" spans="8:11">
      <c r="H48908" s="15"/>
      <c r="K48908" s="15"/>
    </row>
    <row r="48909" spans="8:11">
      <c r="H48909" s="15"/>
      <c r="K48909" s="15"/>
    </row>
    <row r="48910" spans="8:11">
      <c r="H48910" s="15"/>
      <c r="K48910" s="15"/>
    </row>
    <row r="48911" spans="8:11">
      <c r="H48911" s="15"/>
      <c r="K48911" s="15"/>
    </row>
    <row r="48912" spans="8:11">
      <c r="H48912" s="15"/>
      <c r="K48912" s="15"/>
    </row>
    <row r="48913" spans="8:11">
      <c r="H48913" s="15"/>
      <c r="K48913" s="15"/>
    </row>
    <row r="48914" spans="8:11">
      <c r="H48914" s="15"/>
      <c r="K48914" s="15"/>
    </row>
    <row r="48915" spans="8:11">
      <c r="H48915" s="15"/>
      <c r="K48915" s="15"/>
    </row>
    <row r="48916" spans="8:11">
      <c r="H48916" s="15"/>
      <c r="K48916" s="15"/>
    </row>
    <row r="48917" spans="8:11">
      <c r="H48917" s="15"/>
      <c r="K48917" s="15"/>
    </row>
    <row r="48918" spans="8:11">
      <c r="H48918" s="15"/>
      <c r="K48918" s="15"/>
    </row>
    <row r="48919" spans="8:11">
      <c r="H48919" s="15"/>
      <c r="K48919" s="15"/>
    </row>
    <row r="48920" spans="8:11">
      <c r="H48920" s="15"/>
      <c r="K48920" s="15"/>
    </row>
    <row r="48921" spans="8:11">
      <c r="H48921" s="15"/>
      <c r="K48921" s="15"/>
    </row>
    <row r="48922" spans="8:11">
      <c r="H48922" s="15"/>
      <c r="K48922" s="15"/>
    </row>
    <row r="48923" spans="8:11">
      <c r="H48923" s="15"/>
      <c r="K48923" s="15"/>
    </row>
    <row r="48924" spans="8:11">
      <c r="H48924" s="15"/>
      <c r="K48924" s="15"/>
    </row>
    <row r="48925" spans="8:11">
      <c r="H48925" s="15"/>
      <c r="K48925" s="15"/>
    </row>
    <row r="48926" spans="8:11">
      <c r="H48926" s="15"/>
      <c r="K48926" s="15"/>
    </row>
    <row r="48927" spans="8:11">
      <c r="H48927" s="15"/>
      <c r="K48927" s="15"/>
    </row>
    <row r="48928" spans="8:11">
      <c r="H48928" s="15"/>
      <c r="K48928" s="15"/>
    </row>
    <row r="48929" spans="8:11">
      <c r="H48929" s="15"/>
      <c r="K48929" s="15"/>
    </row>
    <row r="48930" spans="8:11">
      <c r="H48930" s="15"/>
      <c r="K48930" s="15"/>
    </row>
    <row r="48931" spans="8:11">
      <c r="H48931" s="15"/>
      <c r="K48931" s="15"/>
    </row>
    <row r="48932" spans="8:11">
      <c r="H48932" s="15"/>
      <c r="K48932" s="15"/>
    </row>
    <row r="48933" spans="8:11">
      <c r="H48933" s="15"/>
      <c r="K48933" s="15"/>
    </row>
    <row r="48934" spans="8:11">
      <c r="H48934" s="15"/>
      <c r="K48934" s="15"/>
    </row>
    <row r="48935" spans="8:11">
      <c r="H48935" s="15"/>
      <c r="K48935" s="15"/>
    </row>
    <row r="48936" spans="8:11">
      <c r="H48936" s="15"/>
      <c r="K48936" s="15"/>
    </row>
    <row r="48937" spans="8:11">
      <c r="H48937" s="15"/>
      <c r="K48937" s="15"/>
    </row>
    <row r="48938" spans="8:11">
      <c r="H48938" s="15"/>
      <c r="K48938" s="15"/>
    </row>
    <row r="48939" spans="8:11">
      <c r="H48939" s="15"/>
      <c r="K48939" s="15"/>
    </row>
    <row r="48940" spans="8:11">
      <c r="H48940" s="15"/>
      <c r="K48940" s="15"/>
    </row>
    <row r="48941" spans="8:11">
      <c r="H48941" s="15"/>
      <c r="K48941" s="15"/>
    </row>
    <row r="48942" spans="8:11">
      <c r="H48942" s="15"/>
      <c r="K48942" s="15"/>
    </row>
    <row r="48943" spans="8:11">
      <c r="H48943" s="15"/>
      <c r="K48943" s="15"/>
    </row>
    <row r="48944" spans="8:11">
      <c r="H48944" s="15"/>
      <c r="K48944" s="15"/>
    </row>
    <row r="48945" spans="8:11">
      <c r="H48945" s="15"/>
      <c r="K48945" s="15"/>
    </row>
    <row r="48946" spans="8:11">
      <c r="H48946" s="15"/>
      <c r="K48946" s="15"/>
    </row>
    <row r="48947" spans="8:11">
      <c r="H48947" s="15"/>
      <c r="K48947" s="15"/>
    </row>
    <row r="48948" spans="8:11">
      <c r="H48948" s="15"/>
      <c r="K48948" s="15"/>
    </row>
    <row r="48949" spans="8:11">
      <c r="H48949" s="15"/>
      <c r="K48949" s="15"/>
    </row>
    <row r="48950" spans="8:11">
      <c r="H48950" s="15"/>
      <c r="K48950" s="15"/>
    </row>
    <row r="48951" spans="8:11">
      <c r="H48951" s="15"/>
      <c r="K48951" s="15"/>
    </row>
    <row r="48952" spans="8:11">
      <c r="H48952" s="15"/>
      <c r="K48952" s="15"/>
    </row>
    <row r="48953" spans="8:11">
      <c r="H48953" s="15"/>
      <c r="K48953" s="15"/>
    </row>
    <row r="48954" spans="8:11">
      <c r="H48954" s="15"/>
      <c r="K48954" s="15"/>
    </row>
    <row r="48955" spans="8:11">
      <c r="H48955" s="15"/>
      <c r="K48955" s="15"/>
    </row>
    <row r="48956" spans="8:11">
      <c r="H48956" s="15"/>
      <c r="K48956" s="15"/>
    </row>
    <row r="48957" spans="8:11">
      <c r="H48957" s="15"/>
      <c r="K48957" s="15"/>
    </row>
    <row r="48958" spans="8:11">
      <c r="H48958" s="15"/>
      <c r="K48958" s="15"/>
    </row>
    <row r="48959" spans="8:11">
      <c r="H48959" s="15"/>
      <c r="K48959" s="15"/>
    </row>
    <row r="48960" spans="8:11">
      <c r="H48960" s="15"/>
      <c r="K48960" s="15"/>
    </row>
    <row r="48961" spans="8:11">
      <c r="H48961" s="15"/>
      <c r="K48961" s="15"/>
    </row>
    <row r="48962" spans="8:11">
      <c r="H48962" s="15"/>
      <c r="K48962" s="15"/>
    </row>
    <row r="48963" spans="8:11">
      <c r="H48963" s="15"/>
      <c r="K48963" s="15"/>
    </row>
    <row r="48964" spans="8:11">
      <c r="H48964" s="15"/>
      <c r="K48964" s="15"/>
    </row>
    <row r="48965" spans="8:11">
      <c r="H48965" s="15"/>
      <c r="K48965" s="15"/>
    </row>
    <row r="48966" spans="8:11">
      <c r="H48966" s="15"/>
      <c r="K48966" s="15"/>
    </row>
    <row r="48967" spans="8:11">
      <c r="H48967" s="15"/>
      <c r="K48967" s="15"/>
    </row>
    <row r="48968" spans="8:11">
      <c r="H48968" s="15"/>
      <c r="K48968" s="15"/>
    </row>
    <row r="48969" spans="8:11">
      <c r="H48969" s="15"/>
      <c r="K48969" s="15"/>
    </row>
    <row r="48970" spans="8:11">
      <c r="H48970" s="15"/>
      <c r="K48970" s="15"/>
    </row>
    <row r="48971" spans="8:11">
      <c r="H48971" s="15"/>
      <c r="K48971" s="15"/>
    </row>
    <row r="48972" spans="8:11">
      <c r="H48972" s="15"/>
      <c r="K48972" s="15"/>
    </row>
    <row r="48973" spans="8:11">
      <c r="H48973" s="15"/>
      <c r="K48973" s="15"/>
    </row>
    <row r="48974" spans="8:11">
      <c r="H48974" s="15"/>
      <c r="K48974" s="15"/>
    </row>
    <row r="48975" spans="8:11">
      <c r="H48975" s="15"/>
      <c r="K48975" s="15"/>
    </row>
    <row r="48976" spans="8:11">
      <c r="H48976" s="15"/>
      <c r="K48976" s="15"/>
    </row>
    <row r="48977" spans="8:11">
      <c r="H48977" s="15"/>
      <c r="K48977" s="15"/>
    </row>
    <row r="48978" spans="8:11">
      <c r="H48978" s="15"/>
      <c r="K48978" s="15"/>
    </row>
    <row r="48979" spans="8:11">
      <c r="H48979" s="15"/>
      <c r="K48979" s="15"/>
    </row>
    <row r="48980" spans="8:11">
      <c r="H48980" s="15"/>
      <c r="K48980" s="15"/>
    </row>
    <row r="48981" spans="8:11">
      <c r="H48981" s="15"/>
      <c r="K48981" s="15"/>
    </row>
    <row r="48982" spans="8:11">
      <c r="H48982" s="15"/>
      <c r="K48982" s="15"/>
    </row>
    <row r="48983" spans="8:11">
      <c r="H48983" s="15"/>
      <c r="K48983" s="15"/>
    </row>
    <row r="48984" spans="8:11">
      <c r="H48984" s="15"/>
      <c r="K48984" s="15"/>
    </row>
    <row r="48985" spans="8:11">
      <c r="H48985" s="15"/>
      <c r="K48985" s="15"/>
    </row>
    <row r="48986" spans="8:11">
      <c r="H48986" s="15"/>
      <c r="K48986" s="15"/>
    </row>
    <row r="48987" spans="8:11">
      <c r="H48987" s="15"/>
      <c r="K48987" s="15"/>
    </row>
    <row r="48988" spans="8:11">
      <c r="H48988" s="15"/>
      <c r="K48988" s="15"/>
    </row>
    <row r="48989" spans="8:11">
      <c r="H48989" s="15"/>
      <c r="K48989" s="15"/>
    </row>
    <row r="48990" spans="8:11">
      <c r="H48990" s="15"/>
      <c r="K48990" s="15"/>
    </row>
    <row r="48991" spans="8:11">
      <c r="H48991" s="15"/>
      <c r="K48991" s="15"/>
    </row>
    <row r="48992" spans="8:11">
      <c r="H48992" s="15"/>
      <c r="K48992" s="15"/>
    </row>
    <row r="48993" spans="8:11">
      <c r="H48993" s="15"/>
      <c r="K48993" s="15"/>
    </row>
    <row r="48994" spans="8:11">
      <c r="H48994" s="15"/>
      <c r="K48994" s="15"/>
    </row>
    <row r="48995" spans="8:11">
      <c r="H48995" s="15"/>
      <c r="K48995" s="15"/>
    </row>
    <row r="48996" spans="8:11">
      <c r="H48996" s="15"/>
      <c r="K48996" s="15"/>
    </row>
    <row r="48997" spans="8:11">
      <c r="H48997" s="15"/>
      <c r="K48997" s="15"/>
    </row>
    <row r="48998" spans="8:11">
      <c r="H48998" s="15"/>
      <c r="K48998" s="15"/>
    </row>
    <row r="48999" spans="8:11">
      <c r="H48999" s="15"/>
      <c r="K48999" s="15"/>
    </row>
    <row r="49000" spans="8:11">
      <c r="H49000" s="15"/>
      <c r="K49000" s="15"/>
    </row>
    <row r="49001" spans="8:11">
      <c r="H49001" s="15"/>
      <c r="K49001" s="15"/>
    </row>
    <row r="49002" spans="8:11">
      <c r="H49002" s="15"/>
      <c r="K49002" s="15"/>
    </row>
    <row r="49003" spans="8:11">
      <c r="H49003" s="15"/>
      <c r="K49003" s="15"/>
    </row>
    <row r="49004" spans="8:11">
      <c r="H49004" s="15"/>
      <c r="K49004" s="15"/>
    </row>
    <row r="49005" spans="8:11">
      <c r="H49005" s="15"/>
      <c r="K49005" s="15"/>
    </row>
    <row r="49006" spans="8:11">
      <c r="H49006" s="15"/>
      <c r="K49006" s="15"/>
    </row>
    <row r="49007" spans="8:11">
      <c r="H49007" s="15"/>
      <c r="K49007" s="15"/>
    </row>
    <row r="49008" spans="8:11">
      <c r="H49008" s="15"/>
      <c r="K49008" s="15"/>
    </row>
    <row r="49009" spans="8:11">
      <c r="H49009" s="15"/>
      <c r="K49009" s="15"/>
    </row>
    <row r="49010" spans="8:11">
      <c r="H49010" s="15"/>
      <c r="K49010" s="15"/>
    </row>
    <row r="49011" spans="8:11">
      <c r="H49011" s="15"/>
      <c r="K49011" s="15"/>
    </row>
    <row r="49012" spans="8:11">
      <c r="H49012" s="15"/>
      <c r="K49012" s="15"/>
    </row>
    <row r="49013" spans="8:11">
      <c r="H49013" s="15"/>
      <c r="K49013" s="15"/>
    </row>
    <row r="49014" spans="8:11">
      <c r="H49014" s="15"/>
      <c r="K49014" s="15"/>
    </row>
    <row r="49015" spans="8:11">
      <c r="H49015" s="15"/>
      <c r="K49015" s="15"/>
    </row>
    <row r="49016" spans="8:11">
      <c r="H49016" s="15"/>
      <c r="K49016" s="15"/>
    </row>
    <row r="49017" spans="8:11">
      <c r="H49017" s="15"/>
      <c r="K49017" s="15"/>
    </row>
    <row r="49018" spans="8:11">
      <c r="H49018" s="15"/>
      <c r="K49018" s="15"/>
    </row>
    <row r="49019" spans="8:11">
      <c r="H49019" s="15"/>
      <c r="K49019" s="15"/>
    </row>
    <row r="49020" spans="8:11">
      <c r="H49020" s="15"/>
      <c r="K49020" s="15"/>
    </row>
    <row r="49021" spans="8:11">
      <c r="H49021" s="15"/>
      <c r="K49021" s="15"/>
    </row>
    <row r="49022" spans="8:11">
      <c r="H49022" s="15"/>
      <c r="K49022" s="15"/>
    </row>
    <row r="49023" spans="8:11">
      <c r="H49023" s="15"/>
      <c r="K49023" s="15"/>
    </row>
    <row r="49024" spans="8:11">
      <c r="H49024" s="15"/>
      <c r="K49024" s="15"/>
    </row>
    <row r="49025" spans="8:11">
      <c r="H49025" s="15"/>
      <c r="K49025" s="15"/>
    </row>
    <row r="49026" spans="8:11">
      <c r="H49026" s="15"/>
      <c r="K49026" s="15"/>
    </row>
    <row r="49027" spans="8:11">
      <c r="H49027" s="15"/>
      <c r="K49027" s="15"/>
    </row>
    <row r="49028" spans="8:11">
      <c r="H49028" s="15"/>
      <c r="K49028" s="15"/>
    </row>
    <row r="49029" spans="8:11">
      <c r="H49029" s="15"/>
      <c r="K49029" s="15"/>
    </row>
    <row r="49030" spans="8:11">
      <c r="H49030" s="15"/>
      <c r="K49030" s="15"/>
    </row>
    <row r="49031" spans="8:11">
      <c r="H49031" s="15"/>
      <c r="K49031" s="15"/>
    </row>
    <row r="49032" spans="8:11">
      <c r="H49032" s="15"/>
      <c r="K49032" s="15"/>
    </row>
    <row r="49033" spans="8:11">
      <c r="H49033" s="15"/>
      <c r="K49033" s="15"/>
    </row>
    <row r="49034" spans="8:11">
      <c r="H49034" s="15"/>
      <c r="K49034" s="15"/>
    </row>
    <row r="49035" spans="8:11">
      <c r="H49035" s="15"/>
      <c r="K49035" s="15"/>
    </row>
    <row r="49036" spans="8:11">
      <c r="H49036" s="15"/>
      <c r="K49036" s="15"/>
    </row>
    <row r="49037" spans="8:11">
      <c r="H49037" s="15"/>
      <c r="K49037" s="15"/>
    </row>
    <row r="49038" spans="8:11">
      <c r="H49038" s="15"/>
      <c r="K49038" s="15"/>
    </row>
    <row r="49039" spans="8:11">
      <c r="H49039" s="15"/>
      <c r="K49039" s="15"/>
    </row>
    <row r="49040" spans="8:11">
      <c r="H49040" s="15"/>
      <c r="K49040" s="15"/>
    </row>
    <row r="49041" spans="8:11">
      <c r="H49041" s="15"/>
      <c r="K49041" s="15"/>
    </row>
    <row r="49042" spans="8:11">
      <c r="H49042" s="15"/>
      <c r="K49042" s="15"/>
    </row>
    <row r="49043" spans="8:11">
      <c r="H49043" s="15"/>
      <c r="K49043" s="15"/>
    </row>
    <row r="49044" spans="8:11">
      <c r="H49044" s="15"/>
      <c r="K49044" s="15"/>
    </row>
    <row r="49045" spans="8:11">
      <c r="H49045" s="15"/>
      <c r="K49045" s="15"/>
    </row>
    <row r="49046" spans="8:11">
      <c r="H49046" s="15"/>
      <c r="K49046" s="15"/>
    </row>
    <row r="49047" spans="8:11">
      <c r="H49047" s="15"/>
      <c r="K49047" s="15"/>
    </row>
    <row r="49048" spans="8:11">
      <c r="H49048" s="15"/>
      <c r="K49048" s="15"/>
    </row>
    <row r="49049" spans="8:11">
      <c r="H49049" s="15"/>
      <c r="K49049" s="15"/>
    </row>
    <row r="49050" spans="8:11">
      <c r="H49050" s="15"/>
      <c r="K49050" s="15"/>
    </row>
    <row r="49051" spans="8:11">
      <c r="H49051" s="15"/>
      <c r="K49051" s="15"/>
    </row>
    <row r="49052" spans="8:11">
      <c r="H49052" s="15"/>
      <c r="K49052" s="15"/>
    </row>
    <row r="49053" spans="8:11">
      <c r="H49053" s="15"/>
      <c r="K49053" s="15"/>
    </row>
    <row r="49054" spans="8:11">
      <c r="H49054" s="15"/>
      <c r="K49054" s="15"/>
    </row>
    <row r="49055" spans="8:11">
      <c r="H49055" s="15"/>
      <c r="K49055" s="15"/>
    </row>
    <row r="49056" spans="8:11">
      <c r="H49056" s="15"/>
      <c r="K49056" s="15"/>
    </row>
    <row r="49057" spans="8:11">
      <c r="H49057" s="15"/>
      <c r="K49057" s="15"/>
    </row>
    <row r="49058" spans="8:11">
      <c r="H49058" s="15"/>
      <c r="K49058" s="15"/>
    </row>
    <row r="49059" spans="8:11">
      <c r="H49059" s="15"/>
      <c r="K49059" s="15"/>
    </row>
    <row r="49060" spans="8:11">
      <c r="H49060" s="15"/>
      <c r="K49060" s="15"/>
    </row>
    <row r="49061" spans="8:11">
      <c r="H49061" s="15"/>
      <c r="K49061" s="15"/>
    </row>
    <row r="49062" spans="8:11">
      <c r="H49062" s="15"/>
      <c r="K49062" s="15"/>
    </row>
    <row r="49063" spans="8:11">
      <c r="H49063" s="15"/>
      <c r="K49063" s="15"/>
    </row>
    <row r="49064" spans="8:11">
      <c r="H49064" s="15"/>
      <c r="K49064" s="15"/>
    </row>
    <row r="49065" spans="8:11">
      <c r="H49065" s="15"/>
      <c r="K49065" s="15"/>
    </row>
    <row r="49066" spans="8:11">
      <c r="H49066" s="15"/>
      <c r="K49066" s="15"/>
    </row>
    <row r="49067" spans="8:11">
      <c r="H49067" s="15"/>
      <c r="K49067" s="15"/>
    </row>
    <row r="49068" spans="8:11">
      <c r="H49068" s="15"/>
      <c r="K49068" s="15"/>
    </row>
    <row r="49069" spans="8:11">
      <c r="H49069" s="15"/>
      <c r="K49069" s="15"/>
    </row>
    <row r="49070" spans="8:11">
      <c r="H49070" s="15"/>
      <c r="K49070" s="15"/>
    </row>
    <row r="49071" spans="8:11">
      <c r="H49071" s="15"/>
      <c r="K49071" s="15"/>
    </row>
    <row r="49072" spans="8:11">
      <c r="H49072" s="15"/>
      <c r="K49072" s="15"/>
    </row>
    <row r="49073" spans="8:11">
      <c r="H49073" s="15"/>
      <c r="K49073" s="15"/>
    </row>
    <row r="49074" spans="8:11">
      <c r="H49074" s="15"/>
      <c r="K49074" s="15"/>
    </row>
    <row r="49075" spans="8:11">
      <c r="H49075" s="15"/>
      <c r="K49075" s="15"/>
    </row>
    <row r="49076" spans="8:11">
      <c r="H49076" s="15"/>
      <c r="K49076" s="15"/>
    </row>
    <row r="49077" spans="8:11">
      <c r="H49077" s="15"/>
      <c r="K49077" s="15"/>
    </row>
    <row r="49078" spans="8:11">
      <c r="H49078" s="15"/>
      <c r="K49078" s="15"/>
    </row>
    <row r="49079" spans="8:11">
      <c r="H49079" s="15"/>
      <c r="K49079" s="15"/>
    </row>
    <row r="49080" spans="8:11">
      <c r="H49080" s="15"/>
      <c r="K49080" s="15"/>
    </row>
    <row r="49081" spans="8:11">
      <c r="H49081" s="15"/>
      <c r="K49081" s="15"/>
    </row>
    <row r="49082" spans="8:11">
      <c r="H49082" s="15"/>
      <c r="K49082" s="15"/>
    </row>
    <row r="49083" spans="8:11">
      <c r="H49083" s="15"/>
      <c r="K49083" s="15"/>
    </row>
    <row r="49084" spans="8:11">
      <c r="H49084" s="15"/>
      <c r="K49084" s="15"/>
    </row>
    <row r="49085" spans="8:11">
      <c r="H49085" s="15"/>
      <c r="K49085" s="15"/>
    </row>
    <row r="49086" spans="8:11">
      <c r="H49086" s="15"/>
      <c r="K49086" s="15"/>
    </row>
    <row r="49087" spans="8:11">
      <c r="H49087" s="15"/>
      <c r="K49087" s="15"/>
    </row>
    <row r="49088" spans="8:11">
      <c r="H49088" s="15"/>
      <c r="K49088" s="15"/>
    </row>
    <row r="49089" spans="8:11">
      <c r="H49089" s="15"/>
      <c r="K49089" s="15"/>
    </row>
    <row r="49090" spans="8:11">
      <c r="H49090" s="15"/>
      <c r="K49090" s="15"/>
    </row>
    <row r="49091" spans="8:11">
      <c r="H49091" s="15"/>
      <c r="K49091" s="15"/>
    </row>
    <row r="49092" spans="8:11">
      <c r="H49092" s="15"/>
      <c r="K49092" s="15"/>
    </row>
    <row r="49093" spans="8:11">
      <c r="H49093" s="15"/>
      <c r="K49093" s="15"/>
    </row>
    <row r="49094" spans="8:11">
      <c r="H49094" s="15"/>
      <c r="K49094" s="15"/>
    </row>
    <row r="49095" spans="8:11">
      <c r="H49095" s="15"/>
      <c r="K49095" s="15"/>
    </row>
    <row r="49096" spans="8:11">
      <c r="H49096" s="15"/>
      <c r="K49096" s="15"/>
    </row>
    <row r="49097" spans="8:11">
      <c r="H49097" s="15"/>
      <c r="K49097" s="15"/>
    </row>
    <row r="49098" spans="8:11">
      <c r="H49098" s="15"/>
      <c r="K49098" s="15"/>
    </row>
    <row r="49099" spans="8:11">
      <c r="H49099" s="15"/>
      <c r="K49099" s="15"/>
    </row>
    <row r="49100" spans="8:11">
      <c r="H49100" s="15"/>
      <c r="K49100" s="15"/>
    </row>
    <row r="49101" spans="8:11">
      <c r="H49101" s="15"/>
      <c r="K49101" s="15"/>
    </row>
    <row r="49102" spans="8:11">
      <c r="H49102" s="15"/>
      <c r="K49102" s="15"/>
    </row>
    <row r="49103" spans="8:11">
      <c r="H49103" s="15"/>
      <c r="K49103" s="15"/>
    </row>
    <row r="49104" spans="8:11">
      <c r="H49104" s="15"/>
      <c r="K49104" s="15"/>
    </row>
    <row r="49105" spans="8:11">
      <c r="H49105" s="15"/>
      <c r="K49105" s="15"/>
    </row>
    <row r="49106" spans="8:11">
      <c r="H49106" s="15"/>
      <c r="K49106" s="15"/>
    </row>
    <row r="49107" spans="8:11">
      <c r="H49107" s="15"/>
      <c r="K49107" s="15"/>
    </row>
    <row r="49108" spans="8:11">
      <c r="H49108" s="15"/>
      <c r="K49108" s="15"/>
    </row>
    <row r="49109" spans="8:11">
      <c r="H49109" s="15"/>
      <c r="K49109" s="15"/>
    </row>
    <row r="49110" spans="8:11">
      <c r="H49110" s="15"/>
      <c r="K49110" s="15"/>
    </row>
    <row r="49111" spans="8:11">
      <c r="H49111" s="15"/>
      <c r="K49111" s="15"/>
    </row>
    <row r="49112" spans="8:11">
      <c r="H49112" s="15"/>
      <c r="K49112" s="15"/>
    </row>
    <row r="49113" spans="8:11">
      <c r="H49113" s="15"/>
      <c r="K49113" s="15"/>
    </row>
    <row r="49114" spans="8:11">
      <c r="H49114" s="15"/>
      <c r="K49114" s="15"/>
    </row>
    <row r="49115" spans="8:11">
      <c r="H49115" s="15"/>
      <c r="K49115" s="15"/>
    </row>
    <row r="49116" spans="8:11">
      <c r="H49116" s="15"/>
      <c r="K49116" s="15"/>
    </row>
    <row r="49117" spans="8:11">
      <c r="H49117" s="15"/>
      <c r="K49117" s="15"/>
    </row>
    <row r="49118" spans="8:11">
      <c r="H49118" s="15"/>
      <c r="K49118" s="15"/>
    </row>
    <row r="49119" spans="8:11">
      <c r="H49119" s="15"/>
      <c r="K49119" s="15"/>
    </row>
    <row r="49120" spans="8:11">
      <c r="H49120" s="15"/>
      <c r="K49120" s="15"/>
    </row>
    <row r="49121" spans="8:11">
      <c r="H49121" s="15"/>
      <c r="K49121" s="15"/>
    </row>
    <row r="49122" spans="8:11">
      <c r="H49122" s="15"/>
      <c r="K49122" s="15"/>
    </row>
    <row r="49123" spans="8:11">
      <c r="H49123" s="15"/>
      <c r="K49123" s="15"/>
    </row>
    <row r="49124" spans="8:11">
      <c r="H49124" s="15"/>
      <c r="K49124" s="15"/>
    </row>
    <row r="49125" spans="8:11">
      <c r="H49125" s="15"/>
      <c r="K49125" s="15"/>
    </row>
    <row r="49126" spans="8:11">
      <c r="H49126" s="15"/>
      <c r="K49126" s="15"/>
    </row>
    <row r="49127" spans="8:11">
      <c r="H49127" s="15"/>
      <c r="K49127" s="15"/>
    </row>
    <row r="49128" spans="8:11">
      <c r="H49128" s="15"/>
      <c r="K49128" s="15"/>
    </row>
    <row r="49129" spans="8:11">
      <c r="H49129" s="15"/>
      <c r="K49129" s="15"/>
    </row>
    <row r="49130" spans="8:11">
      <c r="H49130" s="15"/>
      <c r="K49130" s="15"/>
    </row>
    <row r="49131" spans="8:11">
      <c r="H49131" s="15"/>
      <c r="K49131" s="15"/>
    </row>
    <row r="49132" spans="8:11">
      <c r="H49132" s="15"/>
      <c r="K49132" s="15"/>
    </row>
    <row r="49133" spans="8:11">
      <c r="H49133" s="15"/>
      <c r="K49133" s="15"/>
    </row>
    <row r="49134" spans="8:11">
      <c r="H49134" s="15"/>
      <c r="K49134" s="15"/>
    </row>
    <row r="49135" spans="8:11">
      <c r="H49135" s="15"/>
      <c r="K49135" s="15"/>
    </row>
    <row r="49136" spans="8:11">
      <c r="H49136" s="15"/>
      <c r="K49136" s="15"/>
    </row>
    <row r="49137" spans="8:11">
      <c r="H49137" s="15"/>
      <c r="K49137" s="15"/>
    </row>
    <row r="49138" spans="8:11">
      <c r="H49138" s="15"/>
      <c r="K49138" s="15"/>
    </row>
    <row r="49139" spans="8:11">
      <c r="H49139" s="15"/>
      <c r="K49139" s="15"/>
    </row>
    <row r="49140" spans="8:11">
      <c r="H49140" s="15"/>
      <c r="K49140" s="15"/>
    </row>
    <row r="49141" spans="8:11">
      <c r="H49141" s="15"/>
      <c r="K49141" s="15"/>
    </row>
    <row r="49142" spans="8:11">
      <c r="H49142" s="15"/>
      <c r="K49142" s="15"/>
    </row>
    <row r="49143" spans="8:11">
      <c r="H49143" s="15"/>
      <c r="K49143" s="15"/>
    </row>
    <row r="49144" spans="8:11">
      <c r="H49144" s="15"/>
      <c r="K49144" s="15"/>
    </row>
    <row r="49145" spans="8:11">
      <c r="H49145" s="15"/>
      <c r="K49145" s="15"/>
    </row>
    <row r="49146" spans="8:11">
      <c r="H49146" s="15"/>
      <c r="K49146" s="15"/>
    </row>
    <row r="49147" spans="8:11">
      <c r="H49147" s="15"/>
      <c r="K49147" s="15"/>
    </row>
    <row r="49148" spans="8:11">
      <c r="H49148" s="15"/>
      <c r="K49148" s="15"/>
    </row>
    <row r="49149" spans="8:11">
      <c r="H49149" s="15"/>
      <c r="K49149" s="15"/>
    </row>
    <row r="49150" spans="8:11">
      <c r="H49150" s="15"/>
      <c r="K49150" s="15"/>
    </row>
    <row r="49151" spans="8:11">
      <c r="H49151" s="15"/>
      <c r="K49151" s="15"/>
    </row>
    <row r="49152" spans="8:11">
      <c r="H49152" s="15"/>
      <c r="K49152" s="15"/>
    </row>
    <row r="49153" spans="8:11">
      <c r="H49153" s="15"/>
      <c r="K49153" s="15"/>
    </row>
    <row r="49154" spans="8:11">
      <c r="H49154" s="15"/>
      <c r="K49154" s="15"/>
    </row>
    <row r="49155" spans="8:11">
      <c r="H49155" s="15"/>
      <c r="K49155" s="15"/>
    </row>
    <row r="49156" spans="8:11">
      <c r="H49156" s="15"/>
      <c r="K49156" s="15"/>
    </row>
    <row r="49157" spans="8:11">
      <c r="H49157" s="15"/>
      <c r="K49157" s="15"/>
    </row>
    <row r="49158" spans="8:11">
      <c r="H49158" s="15"/>
      <c r="K49158" s="15"/>
    </row>
    <row r="49159" spans="8:11">
      <c r="H49159" s="15"/>
      <c r="K49159" s="15"/>
    </row>
    <row r="49160" spans="8:11">
      <c r="H49160" s="15"/>
      <c r="K49160" s="15"/>
    </row>
    <row r="49161" spans="8:11">
      <c r="H49161" s="15"/>
      <c r="K49161" s="15"/>
    </row>
    <row r="49162" spans="8:11">
      <c r="H49162" s="15"/>
      <c r="K49162" s="15"/>
    </row>
    <row r="49163" spans="8:11">
      <c r="H49163" s="15"/>
      <c r="K49163" s="15"/>
    </row>
    <row r="49164" spans="8:11">
      <c r="H49164" s="15"/>
      <c r="K49164" s="15"/>
    </row>
    <row r="49165" spans="8:11">
      <c r="H49165" s="15"/>
      <c r="K49165" s="15"/>
    </row>
    <row r="49166" spans="8:11">
      <c r="H49166" s="15"/>
      <c r="K49166" s="15"/>
    </row>
    <row r="49167" spans="8:11">
      <c r="H49167" s="15"/>
      <c r="K49167" s="15"/>
    </row>
    <row r="49168" spans="8:11">
      <c r="H49168" s="15"/>
      <c r="K49168" s="15"/>
    </row>
    <row r="49169" spans="8:11">
      <c r="H49169" s="15"/>
      <c r="K49169" s="15"/>
    </row>
    <row r="49170" spans="8:11">
      <c r="H49170" s="15"/>
      <c r="K49170" s="15"/>
    </row>
    <row r="49171" spans="8:11">
      <c r="H49171" s="15"/>
      <c r="K49171" s="15"/>
    </row>
    <row r="49172" spans="8:11">
      <c r="H49172" s="15"/>
      <c r="K49172" s="15"/>
    </row>
    <row r="49173" spans="8:11">
      <c r="H49173" s="15"/>
      <c r="K49173" s="15"/>
    </row>
    <row r="49174" spans="8:11">
      <c r="H49174" s="15"/>
      <c r="K49174" s="15"/>
    </row>
    <row r="49175" spans="8:11">
      <c r="H49175" s="15"/>
      <c r="K49175" s="15"/>
    </row>
    <row r="49176" spans="8:11">
      <c r="H49176" s="15"/>
      <c r="K49176" s="15"/>
    </row>
    <row r="49177" spans="8:11">
      <c r="H49177" s="15"/>
      <c r="K49177" s="15"/>
    </row>
    <row r="49178" spans="8:11">
      <c r="H49178" s="15"/>
      <c r="K49178" s="15"/>
    </row>
    <row r="49179" spans="8:11">
      <c r="H49179" s="15"/>
      <c r="K49179" s="15"/>
    </row>
    <row r="49180" spans="8:11">
      <c r="H49180" s="15"/>
      <c r="K49180" s="15"/>
    </row>
    <row r="49181" spans="8:11">
      <c r="H49181" s="15"/>
      <c r="K49181" s="15"/>
    </row>
    <row r="49182" spans="8:11">
      <c r="H49182" s="15"/>
      <c r="K49182" s="15"/>
    </row>
    <row r="49183" spans="8:11">
      <c r="H49183" s="15"/>
      <c r="K49183" s="15"/>
    </row>
    <row r="49184" spans="8:11">
      <c r="H49184" s="15"/>
      <c r="K49184" s="15"/>
    </row>
    <row r="49185" spans="8:11">
      <c r="H49185" s="15"/>
      <c r="K49185" s="15"/>
    </row>
    <row r="49186" spans="8:11">
      <c r="H49186" s="15"/>
      <c r="K49186" s="15"/>
    </row>
    <row r="49187" spans="8:11">
      <c r="H49187" s="15"/>
      <c r="K49187" s="15"/>
    </row>
    <row r="49188" spans="8:11">
      <c r="H49188" s="15"/>
      <c r="K49188" s="15"/>
    </row>
    <row r="49189" spans="8:11">
      <c r="H49189" s="15"/>
      <c r="K49189" s="15"/>
    </row>
    <row r="49190" spans="8:11">
      <c r="H49190" s="15"/>
      <c r="K49190" s="15"/>
    </row>
    <row r="49191" spans="8:11">
      <c r="H49191" s="15"/>
      <c r="K49191" s="15"/>
    </row>
    <row r="49192" spans="8:11">
      <c r="H49192" s="15"/>
      <c r="K49192" s="15"/>
    </row>
    <row r="49193" spans="8:11">
      <c r="H49193" s="15"/>
      <c r="K49193" s="15"/>
    </row>
    <row r="49194" spans="8:11">
      <c r="H49194" s="15"/>
      <c r="K49194" s="15"/>
    </row>
    <row r="49195" spans="8:11">
      <c r="H49195" s="15"/>
      <c r="K49195" s="15"/>
    </row>
    <row r="49196" spans="8:11">
      <c r="H49196" s="15"/>
      <c r="K49196" s="15"/>
    </row>
    <row r="49197" spans="8:11">
      <c r="H49197" s="15"/>
      <c r="K49197" s="15"/>
    </row>
    <row r="49198" spans="8:11">
      <c r="H49198" s="15"/>
      <c r="K49198" s="15"/>
    </row>
    <row r="49199" spans="8:11">
      <c r="H49199" s="15"/>
      <c r="K49199" s="15"/>
    </row>
    <row r="49200" spans="8:11">
      <c r="H49200" s="15"/>
      <c r="K49200" s="15"/>
    </row>
    <row r="49201" spans="8:11">
      <c r="H49201" s="15"/>
      <c r="K49201" s="15"/>
    </row>
    <row r="49202" spans="8:11">
      <c r="H49202" s="15"/>
      <c r="K49202" s="15"/>
    </row>
    <row r="49203" spans="8:11">
      <c r="H49203" s="15"/>
      <c r="K49203" s="15"/>
    </row>
    <row r="49204" spans="8:11">
      <c r="H49204" s="15"/>
      <c r="K49204" s="15"/>
    </row>
    <row r="49205" spans="8:11">
      <c r="H49205" s="15"/>
      <c r="K49205" s="15"/>
    </row>
    <row r="49206" spans="8:11">
      <c r="H49206" s="15"/>
      <c r="K49206" s="15"/>
    </row>
    <row r="49207" spans="8:11">
      <c r="H49207" s="15"/>
      <c r="K49207" s="15"/>
    </row>
    <row r="49208" spans="8:11">
      <c r="H49208" s="15"/>
      <c r="K49208" s="15"/>
    </row>
    <row r="49209" spans="8:11">
      <c r="H49209" s="15"/>
      <c r="K49209" s="15"/>
    </row>
    <row r="49210" spans="8:11">
      <c r="H49210" s="15"/>
      <c r="K49210" s="15"/>
    </row>
    <row r="49211" spans="8:11">
      <c r="H49211" s="15"/>
      <c r="K49211" s="15"/>
    </row>
    <row r="49212" spans="8:11">
      <c r="H49212" s="15"/>
      <c r="K49212" s="15"/>
    </row>
    <row r="49213" spans="8:11">
      <c r="H49213" s="15"/>
      <c r="K49213" s="15"/>
    </row>
    <row r="49214" spans="8:11">
      <c r="H49214" s="15"/>
      <c r="K49214" s="15"/>
    </row>
    <row r="49215" spans="8:11">
      <c r="H49215" s="15"/>
      <c r="K49215" s="15"/>
    </row>
    <row r="49216" spans="8:11">
      <c r="H49216" s="15"/>
      <c r="K49216" s="15"/>
    </row>
    <row r="49217" spans="8:11">
      <c r="H49217" s="15"/>
      <c r="K49217" s="15"/>
    </row>
    <row r="49218" spans="8:11">
      <c r="H49218" s="15"/>
      <c r="K49218" s="15"/>
    </row>
    <row r="49219" spans="8:11">
      <c r="H49219" s="15"/>
      <c r="K49219" s="15"/>
    </row>
    <row r="49220" spans="8:11">
      <c r="H49220" s="15"/>
      <c r="K49220" s="15"/>
    </row>
    <row r="49221" spans="8:11">
      <c r="H49221" s="15"/>
      <c r="K49221" s="15"/>
    </row>
    <row r="49222" spans="8:11">
      <c r="H49222" s="15"/>
      <c r="K49222" s="15"/>
    </row>
    <row r="49223" spans="8:11">
      <c r="H49223" s="15"/>
      <c r="K49223" s="15"/>
    </row>
    <row r="49224" spans="8:11">
      <c r="H49224" s="15"/>
      <c r="K49224" s="15"/>
    </row>
    <row r="49225" spans="8:11">
      <c r="H49225" s="15"/>
      <c r="K49225" s="15"/>
    </row>
    <row r="49226" spans="8:11">
      <c r="H49226" s="15"/>
      <c r="K49226" s="15"/>
    </row>
    <row r="49227" spans="8:11">
      <c r="H49227" s="15"/>
      <c r="K49227" s="15"/>
    </row>
    <row r="49228" spans="8:11">
      <c r="H49228" s="15"/>
      <c r="K49228" s="15"/>
    </row>
    <row r="49229" spans="8:11">
      <c r="H49229" s="15"/>
      <c r="K49229" s="15"/>
    </row>
    <row r="49230" spans="8:11">
      <c r="H49230" s="15"/>
      <c r="K49230" s="15"/>
    </row>
    <row r="49231" spans="8:11">
      <c r="H49231" s="15"/>
      <c r="K49231" s="15"/>
    </row>
    <row r="49232" spans="8:11">
      <c r="H49232" s="15"/>
      <c r="K49232" s="15"/>
    </row>
    <row r="49233" spans="8:11">
      <c r="H49233" s="15"/>
      <c r="K49233" s="15"/>
    </row>
    <row r="49234" spans="8:11">
      <c r="H49234" s="15"/>
      <c r="K49234" s="15"/>
    </row>
    <row r="49235" spans="8:11">
      <c r="H49235" s="15"/>
      <c r="K49235" s="15"/>
    </row>
    <row r="49236" spans="8:11">
      <c r="H49236" s="15"/>
      <c r="K49236" s="15"/>
    </row>
    <row r="49237" spans="8:11">
      <c r="H49237" s="15"/>
      <c r="K49237" s="15"/>
    </row>
    <row r="49238" spans="8:11">
      <c r="H49238" s="15"/>
      <c r="K49238" s="15"/>
    </row>
    <row r="49239" spans="8:11">
      <c r="H49239" s="15"/>
      <c r="K49239" s="15"/>
    </row>
    <row r="49240" spans="8:11">
      <c r="H49240" s="15"/>
      <c r="K49240" s="15"/>
    </row>
    <row r="49241" spans="8:11">
      <c r="H49241" s="15"/>
      <c r="K49241" s="15"/>
    </row>
    <row r="49242" spans="8:11">
      <c r="H49242" s="15"/>
      <c r="K49242" s="15"/>
    </row>
    <row r="49243" spans="8:11">
      <c r="H49243" s="15"/>
      <c r="K49243" s="15"/>
    </row>
    <row r="49244" spans="8:11">
      <c r="H49244" s="15"/>
      <c r="K49244" s="15"/>
    </row>
    <row r="49245" spans="8:11">
      <c r="H49245" s="15"/>
      <c r="K49245" s="15"/>
    </row>
    <row r="49246" spans="8:11">
      <c r="H49246" s="15"/>
      <c r="K49246" s="15"/>
    </row>
    <row r="49247" spans="8:11">
      <c r="H49247" s="15"/>
      <c r="K49247" s="15"/>
    </row>
    <row r="49248" spans="8:11">
      <c r="H49248" s="15"/>
      <c r="K49248" s="15"/>
    </row>
    <row r="49249" spans="8:11">
      <c r="H49249" s="15"/>
      <c r="K49249" s="15"/>
    </row>
    <row r="49250" spans="8:11">
      <c r="H49250" s="15"/>
      <c r="K49250" s="15"/>
    </row>
    <row r="49251" spans="8:11">
      <c r="H49251" s="15"/>
      <c r="K49251" s="15"/>
    </row>
    <row r="49252" spans="8:11">
      <c r="H49252" s="15"/>
      <c r="K49252" s="15"/>
    </row>
    <row r="49253" spans="8:11">
      <c r="H49253" s="15"/>
      <c r="K49253" s="15"/>
    </row>
    <row r="49254" spans="8:11">
      <c r="H49254" s="15"/>
      <c r="K49254" s="15"/>
    </row>
    <row r="49255" spans="8:11">
      <c r="H49255" s="15"/>
      <c r="K49255" s="15"/>
    </row>
    <row r="49256" spans="8:11">
      <c r="H49256" s="15"/>
      <c r="K49256" s="15"/>
    </row>
    <row r="49257" spans="8:11">
      <c r="H49257" s="15"/>
      <c r="K49257" s="15"/>
    </row>
    <row r="49258" spans="8:11">
      <c r="H49258" s="15"/>
      <c r="K49258" s="15"/>
    </row>
    <row r="49259" spans="8:11">
      <c r="H49259" s="15"/>
      <c r="K49259" s="15"/>
    </row>
    <row r="49260" spans="8:11">
      <c r="H49260" s="15"/>
      <c r="K49260" s="15"/>
    </row>
    <row r="49261" spans="8:11">
      <c r="H49261" s="15"/>
      <c r="K49261" s="15"/>
    </row>
    <row r="49262" spans="8:11">
      <c r="H49262" s="15"/>
      <c r="K49262" s="15"/>
    </row>
    <row r="49263" spans="8:11">
      <c r="H49263" s="15"/>
      <c r="K49263" s="15"/>
    </row>
    <row r="49264" spans="8:11">
      <c r="H49264" s="15"/>
      <c r="K49264" s="15"/>
    </row>
    <row r="49265" spans="8:11">
      <c r="H49265" s="15"/>
      <c r="K49265" s="15"/>
    </row>
    <row r="49266" spans="8:11">
      <c r="H49266" s="15"/>
      <c r="K49266" s="15"/>
    </row>
    <row r="49267" spans="8:11">
      <c r="H49267" s="15"/>
      <c r="K49267" s="15"/>
    </row>
    <row r="49268" spans="8:11">
      <c r="H49268" s="15"/>
      <c r="K49268" s="15"/>
    </row>
    <row r="49269" spans="8:11">
      <c r="H49269" s="15"/>
      <c r="K49269" s="15"/>
    </row>
    <row r="49270" spans="8:11">
      <c r="H49270" s="15"/>
      <c r="K49270" s="15"/>
    </row>
    <row r="49271" spans="8:11">
      <c r="H49271" s="15"/>
      <c r="K49271" s="15"/>
    </row>
    <row r="49272" spans="8:11">
      <c r="H49272" s="15"/>
      <c r="K49272" s="15"/>
    </row>
    <row r="49273" spans="8:11">
      <c r="H49273" s="15"/>
      <c r="K49273" s="15"/>
    </row>
    <row r="49274" spans="8:11">
      <c r="H49274" s="15"/>
      <c r="K49274" s="15"/>
    </row>
    <row r="49275" spans="8:11">
      <c r="H49275" s="15"/>
      <c r="K49275" s="15"/>
    </row>
    <row r="49276" spans="8:11">
      <c r="H49276" s="15"/>
      <c r="K49276" s="15"/>
    </row>
    <row r="49277" spans="8:11">
      <c r="H49277" s="15"/>
      <c r="K49277" s="15"/>
    </row>
    <row r="49278" spans="8:11">
      <c r="H49278" s="15"/>
      <c r="K49278" s="15"/>
    </row>
    <row r="49279" spans="8:11">
      <c r="H49279" s="15"/>
      <c r="K49279" s="15"/>
    </row>
    <row r="49280" spans="8:11">
      <c r="H49280" s="15"/>
      <c r="K49280" s="15"/>
    </row>
    <row r="49281" spans="8:11">
      <c r="H49281" s="15"/>
      <c r="K49281" s="15"/>
    </row>
    <row r="49282" spans="8:11">
      <c r="H49282" s="15"/>
      <c r="K49282" s="15"/>
    </row>
    <row r="49283" spans="8:11">
      <c r="H49283" s="15"/>
      <c r="K49283" s="15"/>
    </row>
    <row r="49284" spans="8:11">
      <c r="H49284" s="15"/>
      <c r="K49284" s="15"/>
    </row>
    <row r="49285" spans="8:11">
      <c r="H49285" s="15"/>
      <c r="K49285" s="15"/>
    </row>
    <row r="49286" spans="8:11">
      <c r="H49286" s="15"/>
      <c r="K49286" s="15"/>
    </row>
    <row r="49287" spans="8:11">
      <c r="H49287" s="15"/>
      <c r="K49287" s="15"/>
    </row>
    <row r="49288" spans="8:11">
      <c r="H49288" s="15"/>
      <c r="K49288" s="15"/>
    </row>
    <row r="49289" spans="8:11">
      <c r="H49289" s="15"/>
      <c r="K49289" s="15"/>
    </row>
    <row r="49290" spans="8:11">
      <c r="H49290" s="15"/>
      <c r="K49290" s="15"/>
    </row>
    <row r="49291" spans="8:11">
      <c r="H49291" s="15"/>
      <c r="K49291" s="15"/>
    </row>
    <row r="49292" spans="8:11">
      <c r="H49292" s="15"/>
      <c r="K49292" s="15"/>
    </row>
    <row r="49293" spans="8:11">
      <c r="H49293" s="15"/>
      <c r="K49293" s="15"/>
    </row>
    <row r="49294" spans="8:11">
      <c r="H49294" s="15"/>
      <c r="K49294" s="15"/>
    </row>
    <row r="49295" spans="8:11">
      <c r="H49295" s="15"/>
      <c r="K49295" s="15"/>
    </row>
    <row r="49296" spans="8:11">
      <c r="H49296" s="15"/>
      <c r="K49296" s="15"/>
    </row>
    <row r="49297" spans="8:11">
      <c r="H49297" s="15"/>
      <c r="K49297" s="15"/>
    </row>
    <row r="49298" spans="8:11">
      <c r="H49298" s="15"/>
      <c r="K49298" s="15"/>
    </row>
    <row r="49299" spans="8:11">
      <c r="H49299" s="15"/>
      <c r="K49299" s="15"/>
    </row>
    <row r="49300" spans="8:11">
      <c r="H49300" s="15"/>
      <c r="K49300" s="15"/>
    </row>
    <row r="49301" spans="8:11">
      <c r="H49301" s="15"/>
      <c r="K49301" s="15"/>
    </row>
    <row r="49302" spans="8:11">
      <c r="H49302" s="15"/>
      <c r="K49302" s="15"/>
    </row>
    <row r="49303" spans="8:11">
      <c r="H49303" s="15"/>
      <c r="K49303" s="15"/>
    </row>
    <row r="49304" spans="8:11">
      <c r="H49304" s="15"/>
      <c r="K49304" s="15"/>
    </row>
    <row r="49305" spans="8:11">
      <c r="H49305" s="15"/>
      <c r="K49305" s="15"/>
    </row>
    <row r="49306" spans="8:11">
      <c r="H49306" s="15"/>
      <c r="K49306" s="15"/>
    </row>
    <row r="49307" spans="8:11">
      <c r="H49307" s="15"/>
      <c r="K49307" s="15"/>
    </row>
    <row r="49308" spans="8:11">
      <c r="H49308" s="15"/>
      <c r="K49308" s="15"/>
    </row>
    <row r="49309" spans="8:11">
      <c r="H49309" s="15"/>
      <c r="K49309" s="15"/>
    </row>
    <row r="49310" spans="8:11">
      <c r="H49310" s="15"/>
      <c r="K49310" s="15"/>
    </row>
    <row r="49311" spans="8:11">
      <c r="H49311" s="15"/>
      <c r="K49311" s="15"/>
    </row>
    <row r="49312" spans="8:11">
      <c r="H49312" s="15"/>
      <c r="K49312" s="15"/>
    </row>
    <row r="49313" spans="8:11">
      <c r="H49313" s="15"/>
      <c r="K49313" s="15"/>
    </row>
    <row r="49314" spans="8:11">
      <c r="H49314" s="15"/>
      <c r="K49314" s="15"/>
    </row>
    <row r="49315" spans="8:11">
      <c r="H49315" s="15"/>
      <c r="K49315" s="15"/>
    </row>
    <row r="49316" spans="8:11">
      <c r="H49316" s="15"/>
      <c r="K49316" s="15"/>
    </row>
    <row r="49317" spans="8:11">
      <c r="H49317" s="15"/>
      <c r="K49317" s="15"/>
    </row>
    <row r="49318" spans="8:11">
      <c r="H49318" s="15"/>
      <c r="K49318" s="15"/>
    </row>
    <row r="49319" spans="8:11">
      <c r="H49319" s="15"/>
      <c r="K49319" s="15"/>
    </row>
    <row r="49320" spans="8:11">
      <c r="H49320" s="15"/>
      <c r="K49320" s="15"/>
    </row>
    <row r="49321" spans="8:11">
      <c r="H49321" s="15"/>
      <c r="K49321" s="15"/>
    </row>
    <row r="49322" spans="8:11">
      <c r="H49322" s="15"/>
      <c r="K49322" s="15"/>
    </row>
    <row r="49323" spans="8:11">
      <c r="H49323" s="15"/>
      <c r="K49323" s="15"/>
    </row>
    <row r="49324" spans="8:11">
      <c r="H49324" s="15"/>
      <c r="K49324" s="15"/>
    </row>
    <row r="49325" spans="8:11">
      <c r="H49325" s="15"/>
      <c r="K49325" s="15"/>
    </row>
    <row r="49326" spans="8:11">
      <c r="H49326" s="15"/>
      <c r="K49326" s="15"/>
    </row>
    <row r="49327" spans="8:11">
      <c r="H49327" s="15"/>
      <c r="K49327" s="15"/>
    </row>
    <row r="49328" spans="8:11">
      <c r="H49328" s="15"/>
      <c r="K49328" s="15"/>
    </row>
    <row r="49329" spans="8:11">
      <c r="H49329" s="15"/>
      <c r="K49329" s="15"/>
    </row>
    <row r="49330" spans="8:11">
      <c r="H49330" s="15"/>
      <c r="K49330" s="15"/>
    </row>
    <row r="49331" spans="8:11">
      <c r="H49331" s="15"/>
      <c r="K49331" s="15"/>
    </row>
    <row r="49332" spans="8:11">
      <c r="H49332" s="15"/>
      <c r="K49332" s="15"/>
    </row>
    <row r="49333" spans="8:11">
      <c r="H49333" s="15"/>
      <c r="K49333" s="15"/>
    </row>
    <row r="49334" spans="8:11">
      <c r="H49334" s="15"/>
      <c r="K49334" s="15"/>
    </row>
    <row r="49335" spans="8:11">
      <c r="H49335" s="15"/>
      <c r="K49335" s="15"/>
    </row>
    <row r="49336" spans="8:11">
      <c r="H49336" s="15"/>
      <c r="K49336" s="15"/>
    </row>
    <row r="49337" spans="8:11">
      <c r="H49337" s="15"/>
      <c r="K49337" s="15"/>
    </row>
    <row r="49338" spans="8:11">
      <c r="H49338" s="15"/>
      <c r="K49338" s="15"/>
    </row>
    <row r="49339" spans="8:11">
      <c r="H49339" s="15"/>
      <c r="K49339" s="15"/>
    </row>
    <row r="49340" spans="8:11">
      <c r="H49340" s="15"/>
      <c r="K49340" s="15"/>
    </row>
    <row r="49341" spans="8:11">
      <c r="H49341" s="15"/>
      <c r="K49341" s="15"/>
    </row>
    <row r="49342" spans="8:11">
      <c r="H49342" s="15"/>
      <c r="K49342" s="15"/>
    </row>
    <row r="49343" spans="8:11">
      <c r="H49343" s="15"/>
      <c r="K49343" s="15"/>
    </row>
    <row r="49344" spans="8:11">
      <c r="H49344" s="15"/>
      <c r="K49344" s="15"/>
    </row>
    <row r="49345" spans="8:11">
      <c r="H49345" s="15"/>
      <c r="K49345" s="15"/>
    </row>
    <row r="49346" spans="8:11">
      <c r="H49346" s="15"/>
      <c r="K49346" s="15"/>
    </row>
    <row r="49347" spans="8:11">
      <c r="H49347" s="15"/>
      <c r="K49347" s="15"/>
    </row>
    <row r="49348" spans="8:11">
      <c r="H49348" s="15"/>
      <c r="K49348" s="15"/>
    </row>
    <row r="49349" spans="8:11">
      <c r="H49349" s="15"/>
      <c r="K49349" s="15"/>
    </row>
    <row r="49350" spans="8:11">
      <c r="H49350" s="15"/>
      <c r="K49350" s="15"/>
    </row>
    <row r="49351" spans="8:11">
      <c r="H49351" s="15"/>
      <c r="K49351" s="15"/>
    </row>
    <row r="49352" spans="8:11">
      <c r="H49352" s="15"/>
      <c r="K49352" s="15"/>
    </row>
    <row r="49353" spans="8:11">
      <c r="H49353" s="15"/>
      <c r="K49353" s="15"/>
    </row>
    <row r="49354" spans="8:11">
      <c r="H49354" s="15"/>
      <c r="K49354" s="15"/>
    </row>
    <row r="49355" spans="8:11">
      <c r="H49355" s="15"/>
      <c r="K49355" s="15"/>
    </row>
    <row r="49356" spans="8:11">
      <c r="H49356" s="15"/>
      <c r="K49356" s="15"/>
    </row>
    <row r="49357" spans="8:11">
      <c r="H49357" s="15"/>
      <c r="K49357" s="15"/>
    </row>
    <row r="49358" spans="8:11">
      <c r="H49358" s="15"/>
      <c r="K49358" s="15"/>
    </row>
    <row r="49359" spans="8:11">
      <c r="H49359" s="15"/>
      <c r="K49359" s="15"/>
    </row>
    <row r="49360" spans="8:11">
      <c r="H49360" s="15"/>
      <c r="K49360" s="15"/>
    </row>
    <row r="49361" spans="8:11">
      <c r="H49361" s="15"/>
      <c r="K49361" s="15"/>
    </row>
    <row r="49362" spans="8:11">
      <c r="H49362" s="15"/>
      <c r="K49362" s="15"/>
    </row>
    <row r="49363" spans="8:11">
      <c r="H49363" s="15"/>
      <c r="K49363" s="15"/>
    </row>
    <row r="49364" spans="8:11">
      <c r="H49364" s="15"/>
      <c r="K49364" s="15"/>
    </row>
    <row r="49365" spans="8:11">
      <c r="H49365" s="15"/>
      <c r="K49365" s="15"/>
    </row>
    <row r="49366" spans="8:11">
      <c r="H49366" s="15"/>
      <c r="K49366" s="15"/>
    </row>
    <row r="49367" spans="8:11">
      <c r="H49367" s="15"/>
      <c r="K49367" s="15"/>
    </row>
    <row r="49368" spans="8:11">
      <c r="H49368" s="15"/>
      <c r="K49368" s="15"/>
    </row>
    <row r="49369" spans="8:11">
      <c r="H49369" s="15"/>
      <c r="K49369" s="15"/>
    </row>
    <row r="49370" spans="8:11">
      <c r="H49370" s="15"/>
      <c r="K49370" s="15"/>
    </row>
    <row r="49371" spans="8:11">
      <c r="H49371" s="15"/>
      <c r="K49371" s="15"/>
    </row>
    <row r="49372" spans="8:11">
      <c r="H49372" s="15"/>
      <c r="K49372" s="15"/>
    </row>
    <row r="49373" spans="8:11">
      <c r="H49373" s="15"/>
      <c r="K49373" s="15"/>
    </row>
    <row r="49374" spans="8:11">
      <c r="H49374" s="15"/>
      <c r="K49374" s="15"/>
    </row>
    <row r="49375" spans="8:11">
      <c r="H49375" s="15"/>
      <c r="K49375" s="15"/>
    </row>
    <row r="49376" spans="8:11">
      <c r="H49376" s="15"/>
      <c r="K49376" s="15"/>
    </row>
    <row r="49377" spans="8:11">
      <c r="H49377" s="15"/>
      <c r="K49377" s="15"/>
    </row>
    <row r="49378" spans="8:11">
      <c r="H49378" s="15"/>
      <c r="K49378" s="15"/>
    </row>
    <row r="49379" spans="8:11">
      <c r="H49379" s="15"/>
      <c r="K49379" s="15"/>
    </row>
    <row r="49380" spans="8:11">
      <c r="H49380" s="15"/>
      <c r="K49380" s="15"/>
    </row>
    <row r="49381" spans="8:11">
      <c r="H49381" s="15"/>
      <c r="K49381" s="15"/>
    </row>
    <row r="49382" spans="8:11">
      <c r="H49382" s="15"/>
      <c r="K49382" s="15"/>
    </row>
    <row r="49383" spans="8:11">
      <c r="H49383" s="15"/>
      <c r="K49383" s="15"/>
    </row>
    <row r="49384" spans="8:11">
      <c r="H49384" s="15"/>
      <c r="K49384" s="15"/>
    </row>
    <row r="49385" spans="8:11">
      <c r="H49385" s="15"/>
      <c r="K49385" s="15"/>
    </row>
    <row r="49386" spans="8:11">
      <c r="H49386" s="15"/>
      <c r="K49386" s="15"/>
    </row>
    <row r="49387" spans="8:11">
      <c r="H49387" s="15"/>
      <c r="K49387" s="15"/>
    </row>
    <row r="49388" spans="8:11">
      <c r="H49388" s="15"/>
      <c r="K49388" s="15"/>
    </row>
    <row r="49389" spans="8:11">
      <c r="H49389" s="15"/>
      <c r="K49389" s="15"/>
    </row>
    <row r="49390" spans="8:11">
      <c r="H49390" s="15"/>
      <c r="K49390" s="15"/>
    </row>
    <row r="49391" spans="8:11">
      <c r="H49391" s="15"/>
      <c r="K49391" s="15"/>
    </row>
    <row r="49392" spans="8:11">
      <c r="H49392" s="15"/>
      <c r="K49392" s="15"/>
    </row>
    <row r="49393" spans="8:11">
      <c r="H49393" s="15"/>
      <c r="K49393" s="15"/>
    </row>
    <row r="49394" spans="8:11">
      <c r="H49394" s="15"/>
      <c r="K49394" s="15"/>
    </row>
    <row r="49395" spans="8:11">
      <c r="H49395" s="15"/>
      <c r="K49395" s="15"/>
    </row>
    <row r="49396" spans="8:11">
      <c r="H49396" s="15"/>
      <c r="K49396" s="15"/>
    </row>
    <row r="49397" spans="8:11">
      <c r="H49397" s="15"/>
      <c r="K49397" s="15"/>
    </row>
    <row r="49398" spans="8:11">
      <c r="H49398" s="15"/>
      <c r="K49398" s="15"/>
    </row>
    <row r="49399" spans="8:11">
      <c r="H49399" s="15"/>
      <c r="K49399" s="15"/>
    </row>
    <row r="49400" spans="8:11">
      <c r="H49400" s="15"/>
      <c r="K49400" s="15"/>
    </row>
    <row r="49401" spans="8:11">
      <c r="H49401" s="15"/>
      <c r="K49401" s="15"/>
    </row>
    <row r="49402" spans="8:11">
      <c r="H49402" s="15"/>
      <c r="K49402" s="15"/>
    </row>
    <row r="49403" spans="8:11">
      <c r="H49403" s="15"/>
      <c r="K49403" s="15"/>
    </row>
    <row r="49404" spans="8:11">
      <c r="H49404" s="15"/>
      <c r="K49404" s="15"/>
    </row>
    <row r="49405" spans="8:11">
      <c r="H49405" s="15"/>
      <c r="K49405" s="15"/>
    </row>
    <row r="49406" spans="8:11">
      <c r="H49406" s="15"/>
      <c r="K49406" s="15"/>
    </row>
    <row r="49407" spans="8:11">
      <c r="H49407" s="15"/>
      <c r="K49407" s="15"/>
    </row>
    <row r="49408" spans="8:11">
      <c r="H49408" s="15"/>
      <c r="K49408" s="15"/>
    </row>
    <row r="49409" spans="8:11">
      <c r="H49409" s="15"/>
      <c r="K49409" s="15"/>
    </row>
    <row r="49410" spans="8:11">
      <c r="H49410" s="15"/>
      <c r="K49410" s="15"/>
    </row>
    <row r="49411" spans="8:11">
      <c r="H49411" s="15"/>
      <c r="K49411" s="15"/>
    </row>
    <row r="49412" spans="8:11">
      <c r="H49412" s="15"/>
      <c r="K49412" s="15"/>
    </row>
    <row r="49413" spans="8:11">
      <c r="H49413" s="15"/>
      <c r="K49413" s="15"/>
    </row>
    <row r="49414" spans="8:11">
      <c r="H49414" s="15"/>
      <c r="K49414" s="15"/>
    </row>
    <row r="49415" spans="8:11">
      <c r="H49415" s="15"/>
      <c r="K49415" s="15"/>
    </row>
    <row r="49416" spans="8:11">
      <c r="H49416" s="15"/>
      <c r="K49416" s="15"/>
    </row>
    <row r="49417" spans="8:11">
      <c r="H49417" s="15"/>
      <c r="K49417" s="15"/>
    </row>
    <row r="49418" spans="8:11">
      <c r="H49418" s="15"/>
      <c r="K49418" s="15"/>
    </row>
    <row r="49419" spans="8:11">
      <c r="H49419" s="15"/>
      <c r="K49419" s="15"/>
    </row>
    <row r="49420" spans="8:11">
      <c r="H49420" s="15"/>
      <c r="K49420" s="15"/>
    </row>
    <row r="49421" spans="8:11">
      <c r="H49421" s="15"/>
      <c r="K49421" s="15"/>
    </row>
    <row r="49422" spans="8:11">
      <c r="H49422" s="15"/>
      <c r="K49422" s="15"/>
    </row>
    <row r="49423" spans="8:11">
      <c r="H49423" s="15"/>
      <c r="K49423" s="15"/>
    </row>
    <row r="49424" spans="8:11">
      <c r="H49424" s="15"/>
      <c r="K49424" s="15"/>
    </row>
    <row r="49425" spans="8:11">
      <c r="H49425" s="15"/>
      <c r="K49425" s="15"/>
    </row>
    <row r="49426" spans="8:11">
      <c r="H49426" s="15"/>
      <c r="K49426" s="15"/>
    </row>
    <row r="49427" spans="8:11">
      <c r="H49427" s="15"/>
      <c r="K49427" s="15"/>
    </row>
    <row r="49428" spans="8:11">
      <c r="H49428" s="15"/>
      <c r="K49428" s="15"/>
    </row>
    <row r="49429" spans="8:11">
      <c r="H49429" s="15"/>
      <c r="K49429" s="15"/>
    </row>
    <row r="49430" spans="8:11">
      <c r="H49430" s="15"/>
      <c r="K49430" s="15"/>
    </row>
    <row r="49431" spans="8:11">
      <c r="H49431" s="15"/>
      <c r="K49431" s="15"/>
    </row>
    <row r="49432" spans="8:11">
      <c r="H49432" s="15"/>
      <c r="K49432" s="15"/>
    </row>
    <row r="49433" spans="8:11">
      <c r="H49433" s="15"/>
      <c r="K49433" s="15"/>
    </row>
    <row r="49434" spans="8:11">
      <c r="H49434" s="15"/>
      <c r="K49434" s="15"/>
    </row>
    <row r="49435" spans="8:11">
      <c r="H49435" s="15"/>
      <c r="K49435" s="15"/>
    </row>
    <row r="49436" spans="8:11">
      <c r="H49436" s="15"/>
      <c r="K49436" s="15"/>
    </row>
    <row r="49437" spans="8:11">
      <c r="H49437" s="15"/>
      <c r="K49437" s="15"/>
    </row>
    <row r="49438" spans="8:11">
      <c r="H49438" s="15"/>
      <c r="K49438" s="15"/>
    </row>
    <row r="49439" spans="8:11">
      <c r="H49439" s="15"/>
      <c r="K49439" s="15"/>
    </row>
    <row r="49440" spans="8:11">
      <c r="H49440" s="15"/>
      <c r="K49440" s="15"/>
    </row>
    <row r="49441" spans="8:11">
      <c r="H49441" s="15"/>
      <c r="K49441" s="15"/>
    </row>
    <row r="49442" spans="8:11">
      <c r="H49442" s="15"/>
      <c r="K49442" s="15"/>
    </row>
    <row r="49443" spans="8:11">
      <c r="H49443" s="15"/>
      <c r="K49443" s="15"/>
    </row>
    <row r="49444" spans="8:11">
      <c r="H49444" s="15"/>
      <c r="K49444" s="15"/>
    </row>
    <row r="49445" spans="8:11">
      <c r="H49445" s="15"/>
      <c r="K49445" s="15"/>
    </row>
    <row r="49446" spans="8:11">
      <c r="H49446" s="15"/>
      <c r="K49446" s="15"/>
    </row>
    <row r="49447" spans="8:11">
      <c r="H49447" s="15"/>
      <c r="K49447" s="15"/>
    </row>
    <row r="49448" spans="8:11">
      <c r="H49448" s="15"/>
      <c r="K49448" s="15"/>
    </row>
    <row r="49449" spans="8:11">
      <c r="H49449" s="15"/>
      <c r="K49449" s="15"/>
    </row>
    <row r="49450" spans="8:11">
      <c r="H49450" s="15"/>
      <c r="K49450" s="15"/>
    </row>
    <row r="49451" spans="8:11">
      <c r="H49451" s="15"/>
      <c r="K49451" s="15"/>
    </row>
    <row r="49452" spans="8:11">
      <c r="H49452" s="15"/>
      <c r="K49452" s="15"/>
    </row>
    <row r="49453" spans="8:11">
      <c r="H49453" s="15"/>
      <c r="K49453" s="15"/>
    </row>
    <row r="49454" spans="8:11">
      <c r="H49454" s="15"/>
      <c r="K49454" s="15"/>
    </row>
    <row r="49455" spans="8:11">
      <c r="H49455" s="15"/>
      <c r="K49455" s="15"/>
    </row>
    <row r="49456" spans="8:11">
      <c r="H49456" s="15"/>
      <c r="K49456" s="15"/>
    </row>
    <row r="49457" spans="8:11">
      <c r="H49457" s="15"/>
      <c r="K49457" s="15"/>
    </row>
    <row r="49458" spans="8:11">
      <c r="H49458" s="15"/>
      <c r="K49458" s="15"/>
    </row>
    <row r="49459" spans="8:11">
      <c r="H49459" s="15"/>
      <c r="K49459" s="15"/>
    </row>
    <row r="49460" spans="8:11">
      <c r="H49460" s="15"/>
      <c r="K49460" s="15"/>
    </row>
    <row r="49461" spans="8:11">
      <c r="H49461" s="15"/>
      <c r="K49461" s="15"/>
    </row>
    <row r="49462" spans="8:11">
      <c r="H49462" s="15"/>
      <c r="K49462" s="15"/>
    </row>
    <row r="49463" spans="8:11">
      <c r="H49463" s="15"/>
      <c r="K49463" s="15"/>
    </row>
    <row r="49464" spans="8:11">
      <c r="H49464" s="15"/>
      <c r="K49464" s="15"/>
    </row>
    <row r="49465" spans="8:11">
      <c r="H49465" s="15"/>
      <c r="K49465" s="15"/>
    </row>
    <row r="49466" spans="8:11">
      <c r="H49466" s="15"/>
      <c r="K49466" s="15"/>
    </row>
    <row r="49467" spans="8:11">
      <c r="H49467" s="15"/>
      <c r="K49467" s="15"/>
    </row>
    <row r="49468" spans="8:11">
      <c r="H49468" s="15"/>
      <c r="K49468" s="15"/>
    </row>
    <row r="49469" spans="8:11">
      <c r="H49469" s="15"/>
      <c r="K49469" s="15"/>
    </row>
    <row r="49470" spans="8:11">
      <c r="H49470" s="15"/>
      <c r="K49470" s="15"/>
    </row>
    <row r="49471" spans="8:11">
      <c r="H49471" s="15"/>
      <c r="K49471" s="15"/>
    </row>
    <row r="49472" spans="8:11">
      <c r="H49472" s="15"/>
      <c r="K49472" s="15"/>
    </row>
    <row r="49473" spans="8:11">
      <c r="H49473" s="15"/>
      <c r="K49473" s="15"/>
    </row>
    <row r="49474" spans="8:11">
      <c r="H49474" s="15"/>
      <c r="K49474" s="15"/>
    </row>
    <row r="49475" spans="8:11">
      <c r="H49475" s="15"/>
      <c r="K49475" s="15"/>
    </row>
    <row r="49476" spans="8:11">
      <c r="H49476" s="15"/>
      <c r="K49476" s="15"/>
    </row>
    <row r="49477" spans="8:11">
      <c r="H49477" s="15"/>
      <c r="K49477" s="15"/>
    </row>
    <row r="49478" spans="8:11">
      <c r="H49478" s="15"/>
      <c r="K49478" s="15"/>
    </row>
    <row r="49479" spans="8:11">
      <c r="H49479" s="15"/>
      <c r="K49479" s="15"/>
    </row>
    <row r="49480" spans="8:11">
      <c r="H49480" s="15"/>
      <c r="K49480" s="15"/>
    </row>
    <row r="49481" spans="8:11">
      <c r="H49481" s="15"/>
      <c r="K49481" s="15"/>
    </row>
    <row r="49482" spans="8:11">
      <c r="H49482" s="15"/>
      <c r="K49482" s="15"/>
    </row>
    <row r="49483" spans="8:11">
      <c r="H49483" s="15"/>
      <c r="K49483" s="15"/>
    </row>
    <row r="49484" spans="8:11">
      <c r="H49484" s="15"/>
      <c r="K49484" s="15"/>
    </row>
    <row r="49485" spans="8:11">
      <c r="H49485" s="15"/>
      <c r="K49485" s="15"/>
    </row>
    <row r="49486" spans="8:11">
      <c r="H49486" s="15"/>
      <c r="K49486" s="15"/>
    </row>
    <row r="49487" spans="8:11">
      <c r="H49487" s="15"/>
      <c r="K49487" s="15"/>
    </row>
    <row r="49488" spans="8:11">
      <c r="H49488" s="15"/>
      <c r="K49488" s="15"/>
    </row>
    <row r="49489" spans="8:11">
      <c r="H49489" s="15"/>
      <c r="K49489" s="15"/>
    </row>
    <row r="49490" spans="8:11">
      <c r="H49490" s="15"/>
      <c r="K49490" s="15"/>
    </row>
    <row r="49491" spans="8:11">
      <c r="H49491" s="15"/>
      <c r="K49491" s="15"/>
    </row>
    <row r="49492" spans="8:11">
      <c r="H49492" s="15"/>
      <c r="K49492" s="15"/>
    </row>
    <row r="49493" spans="8:11">
      <c r="H49493" s="15"/>
      <c r="K49493" s="15"/>
    </row>
    <row r="49494" spans="8:11">
      <c r="H49494" s="15"/>
      <c r="K49494" s="15"/>
    </row>
    <row r="49495" spans="8:11">
      <c r="H49495" s="15"/>
      <c r="K49495" s="15"/>
    </row>
    <row r="49496" spans="8:11">
      <c r="H49496" s="15"/>
      <c r="K49496" s="15"/>
    </row>
    <row r="49497" spans="8:11">
      <c r="H49497" s="15"/>
      <c r="K49497" s="15"/>
    </row>
    <row r="49498" spans="8:11">
      <c r="H49498" s="15"/>
      <c r="K49498" s="15"/>
    </row>
    <row r="49499" spans="8:11">
      <c r="H49499" s="15"/>
      <c r="K49499" s="15"/>
    </row>
    <row r="49500" spans="8:11">
      <c r="H49500" s="15"/>
      <c r="K49500" s="15"/>
    </row>
    <row r="49501" spans="8:11">
      <c r="H49501" s="15"/>
      <c r="K49501" s="15"/>
    </row>
    <row r="49502" spans="8:11">
      <c r="H49502" s="15"/>
      <c r="K49502" s="15"/>
    </row>
    <row r="49503" spans="8:11">
      <c r="H49503" s="15"/>
      <c r="K49503" s="15"/>
    </row>
    <row r="49504" spans="8:11">
      <c r="H49504" s="15"/>
      <c r="K49504" s="15"/>
    </row>
    <row r="49505" spans="8:11">
      <c r="H49505" s="15"/>
      <c r="K49505" s="15"/>
    </row>
    <row r="49506" spans="8:11">
      <c r="H49506" s="15"/>
      <c r="K49506" s="15"/>
    </row>
    <row r="49507" spans="8:11">
      <c r="H49507" s="15"/>
      <c r="K49507" s="15"/>
    </row>
    <row r="49508" spans="8:11">
      <c r="H49508" s="15"/>
      <c r="K49508" s="15"/>
    </row>
    <row r="49509" spans="8:11">
      <c r="H49509" s="15"/>
      <c r="K49509" s="15"/>
    </row>
    <row r="49510" spans="8:11">
      <c r="H49510" s="15"/>
      <c r="K49510" s="15"/>
    </row>
    <row r="49511" spans="8:11">
      <c r="H49511" s="15"/>
      <c r="K49511" s="15"/>
    </row>
    <row r="49512" spans="8:11">
      <c r="H49512" s="15"/>
      <c r="K49512" s="15"/>
    </row>
    <row r="49513" spans="8:11">
      <c r="H49513" s="15"/>
      <c r="K49513" s="15"/>
    </row>
    <row r="49514" spans="8:11">
      <c r="H49514" s="15"/>
      <c r="K49514" s="15"/>
    </row>
    <row r="49515" spans="8:11">
      <c r="H49515" s="15"/>
      <c r="K49515" s="15"/>
    </row>
    <row r="49516" spans="8:11">
      <c r="H49516" s="15"/>
      <c r="K49516" s="15"/>
    </row>
    <row r="49517" spans="8:11">
      <c r="H49517" s="15"/>
      <c r="K49517" s="15"/>
    </row>
    <row r="49518" spans="8:11">
      <c r="H49518" s="15"/>
      <c r="K49518" s="15"/>
    </row>
    <row r="49519" spans="8:11">
      <c r="H49519" s="15"/>
      <c r="K49519" s="15"/>
    </row>
    <row r="49520" spans="8:11">
      <c r="H49520" s="15"/>
      <c r="K49520" s="15"/>
    </row>
    <row r="49521" spans="8:11">
      <c r="H49521" s="15"/>
      <c r="K49521" s="15"/>
    </row>
    <row r="49522" spans="8:11">
      <c r="H49522" s="15"/>
      <c r="K49522" s="15"/>
    </row>
    <row r="49523" spans="8:11">
      <c r="H49523" s="15"/>
      <c r="K49523" s="15"/>
    </row>
    <row r="49524" spans="8:11">
      <c r="H49524" s="15"/>
      <c r="K49524" s="15"/>
    </row>
    <row r="49525" spans="8:11">
      <c r="H49525" s="15"/>
      <c r="K49525" s="15"/>
    </row>
    <row r="49526" spans="8:11">
      <c r="H49526" s="15"/>
      <c r="K49526" s="15"/>
    </row>
    <row r="49527" spans="8:11">
      <c r="H49527" s="15"/>
      <c r="K49527" s="15"/>
    </row>
    <row r="49528" spans="8:11">
      <c r="H49528" s="15"/>
      <c r="K49528" s="15"/>
    </row>
    <row r="49529" spans="8:11">
      <c r="H49529" s="15"/>
      <c r="K49529" s="15"/>
    </row>
    <row r="49530" spans="8:11">
      <c r="H49530" s="15"/>
      <c r="K49530" s="15"/>
    </row>
    <row r="49531" spans="8:11">
      <c r="H49531" s="15"/>
      <c r="K49531" s="15"/>
    </row>
    <row r="49532" spans="8:11">
      <c r="H49532" s="15"/>
      <c r="K49532" s="15"/>
    </row>
    <row r="49533" spans="8:11">
      <c r="H49533" s="15"/>
      <c r="K49533" s="15"/>
    </row>
    <row r="49534" spans="8:11">
      <c r="H49534" s="15"/>
      <c r="K49534" s="15"/>
    </row>
    <row r="49535" spans="8:11">
      <c r="H49535" s="15"/>
      <c r="K49535" s="15"/>
    </row>
    <row r="49536" spans="8:11">
      <c r="H49536" s="15"/>
      <c r="K49536" s="15"/>
    </row>
    <row r="49537" spans="8:11">
      <c r="H49537" s="15"/>
      <c r="K49537" s="15"/>
    </row>
    <row r="49538" spans="8:11">
      <c r="H49538" s="15"/>
      <c r="K49538" s="15"/>
    </row>
    <row r="49539" spans="8:11">
      <c r="H49539" s="15"/>
      <c r="K49539" s="15"/>
    </row>
    <row r="49540" spans="8:11">
      <c r="H49540" s="15"/>
      <c r="K49540" s="15"/>
    </row>
    <row r="49541" spans="8:11">
      <c r="H49541" s="15"/>
      <c r="K49541" s="15"/>
    </row>
    <row r="49542" spans="8:11">
      <c r="H49542" s="15"/>
      <c r="K49542" s="15"/>
    </row>
    <row r="49543" spans="8:11">
      <c r="H49543" s="15"/>
      <c r="K49543" s="15"/>
    </row>
    <row r="49544" spans="8:11">
      <c r="H49544" s="15"/>
      <c r="K49544" s="15"/>
    </row>
    <row r="49545" spans="8:11">
      <c r="H49545" s="15"/>
      <c r="K49545" s="15"/>
    </row>
    <row r="49546" spans="8:11">
      <c r="H49546" s="15"/>
      <c r="K49546" s="15"/>
    </row>
    <row r="49547" spans="8:11">
      <c r="H49547" s="15"/>
      <c r="K49547" s="15"/>
    </row>
    <row r="49548" spans="8:11">
      <c r="H49548" s="15"/>
      <c r="K49548" s="15"/>
    </row>
    <row r="49549" spans="8:11">
      <c r="H49549" s="15"/>
      <c r="K49549" s="15"/>
    </row>
    <row r="49550" spans="8:11">
      <c r="H49550" s="15"/>
      <c r="K49550" s="15"/>
    </row>
    <row r="49551" spans="8:11">
      <c r="H49551" s="15"/>
      <c r="K49551" s="15"/>
    </row>
    <row r="49552" spans="8:11">
      <c r="H49552" s="15"/>
      <c r="K49552" s="15"/>
    </row>
    <row r="49553" spans="8:11">
      <c r="H49553" s="15"/>
      <c r="K49553" s="15"/>
    </row>
    <row r="49554" spans="8:11">
      <c r="H49554" s="15"/>
      <c r="K49554" s="15"/>
    </row>
    <row r="49555" spans="8:11">
      <c r="H49555" s="15"/>
      <c r="K49555" s="15"/>
    </row>
    <row r="49556" spans="8:11">
      <c r="H49556" s="15"/>
      <c r="K49556" s="15"/>
    </row>
    <row r="49557" spans="8:11">
      <c r="H49557" s="15"/>
      <c r="K49557" s="15"/>
    </row>
    <row r="49558" spans="8:11">
      <c r="H49558" s="15"/>
      <c r="K49558" s="15"/>
    </row>
    <row r="49559" spans="8:11">
      <c r="H49559" s="15"/>
      <c r="K49559" s="15"/>
    </row>
    <row r="49560" spans="8:11">
      <c r="H49560" s="15"/>
      <c r="K49560" s="15"/>
    </row>
    <row r="49561" spans="8:11">
      <c r="H49561" s="15"/>
      <c r="K49561" s="15"/>
    </row>
    <row r="49562" spans="8:11">
      <c r="H49562" s="15"/>
      <c r="K49562" s="15"/>
    </row>
    <row r="49563" spans="8:11">
      <c r="H49563" s="15"/>
      <c r="K49563" s="15"/>
    </row>
    <row r="49564" spans="8:11">
      <c r="H49564" s="15"/>
      <c r="K49564" s="15"/>
    </row>
    <row r="49565" spans="8:11">
      <c r="H49565" s="15"/>
      <c r="K49565" s="15"/>
    </row>
    <row r="49566" spans="8:11">
      <c r="H49566" s="15"/>
      <c r="K49566" s="15"/>
    </row>
    <row r="49567" spans="8:11">
      <c r="H49567" s="15"/>
      <c r="K49567" s="15"/>
    </row>
    <row r="49568" spans="8:11">
      <c r="H49568" s="15"/>
      <c r="K49568" s="15"/>
    </row>
    <row r="49569" spans="8:11">
      <c r="H49569" s="15"/>
      <c r="K49569" s="15"/>
    </row>
    <row r="49570" spans="8:11">
      <c r="H49570" s="15"/>
      <c r="K49570" s="15"/>
    </row>
    <row r="49571" spans="8:11">
      <c r="H49571" s="15"/>
      <c r="K49571" s="15"/>
    </row>
    <row r="49572" spans="8:11">
      <c r="H49572" s="15"/>
      <c r="K49572" s="15"/>
    </row>
    <row r="49573" spans="8:11">
      <c r="H49573" s="15"/>
      <c r="K49573" s="15"/>
    </row>
    <row r="49574" spans="8:11">
      <c r="H49574" s="15"/>
      <c r="K49574" s="15"/>
    </row>
    <row r="49575" spans="8:11">
      <c r="H49575" s="15"/>
      <c r="K49575" s="15"/>
    </row>
    <row r="49576" spans="8:11">
      <c r="H49576" s="15"/>
      <c r="K49576" s="15"/>
    </row>
    <row r="49577" spans="8:11">
      <c r="H49577" s="15"/>
      <c r="K49577" s="15"/>
    </row>
    <row r="49578" spans="8:11">
      <c r="H49578" s="15"/>
      <c r="K49578" s="15"/>
    </row>
    <row r="49579" spans="8:11">
      <c r="H49579" s="15"/>
      <c r="K49579" s="15"/>
    </row>
    <row r="49580" spans="8:11">
      <c r="H49580" s="15"/>
      <c r="K49580" s="15"/>
    </row>
    <row r="49581" spans="8:11">
      <c r="H49581" s="15"/>
      <c r="K49581" s="15"/>
    </row>
    <row r="49582" spans="8:11">
      <c r="H49582" s="15"/>
      <c r="K49582" s="15"/>
    </row>
    <row r="49583" spans="8:11">
      <c r="H49583" s="15"/>
      <c r="K49583" s="15"/>
    </row>
    <row r="49584" spans="8:11">
      <c r="H49584" s="15"/>
      <c r="K49584" s="15"/>
    </row>
    <row r="49585" spans="8:11">
      <c r="H49585" s="15"/>
      <c r="K49585" s="15"/>
    </row>
    <row r="49586" spans="8:11">
      <c r="H49586" s="15"/>
      <c r="K49586" s="15"/>
    </row>
    <row r="49587" spans="8:11">
      <c r="H49587" s="15"/>
      <c r="K49587" s="15"/>
    </row>
    <row r="49588" spans="8:11">
      <c r="H49588" s="15"/>
      <c r="K49588" s="15"/>
    </row>
    <row r="49589" spans="8:11">
      <c r="H49589" s="15"/>
      <c r="K49589" s="15"/>
    </row>
    <row r="49590" spans="8:11">
      <c r="H49590" s="15"/>
      <c r="K49590" s="15"/>
    </row>
    <row r="49591" spans="8:11">
      <c r="H49591" s="15"/>
      <c r="K49591" s="15"/>
    </row>
    <row r="49592" spans="8:11">
      <c r="H49592" s="15"/>
      <c r="K49592" s="15"/>
    </row>
    <row r="49593" spans="8:11">
      <c r="H49593" s="15"/>
      <c r="K49593" s="15"/>
    </row>
    <row r="49594" spans="8:11">
      <c r="H49594" s="15"/>
      <c r="K49594" s="15"/>
    </row>
    <row r="49595" spans="8:11">
      <c r="H49595" s="15"/>
      <c r="K49595" s="15"/>
    </row>
    <row r="49596" spans="8:11">
      <c r="H49596" s="15"/>
      <c r="K49596" s="15"/>
    </row>
    <row r="49597" spans="8:11">
      <c r="H49597" s="15"/>
      <c r="K49597" s="15"/>
    </row>
    <row r="49598" spans="8:11">
      <c r="H49598" s="15"/>
      <c r="K49598" s="15"/>
    </row>
    <row r="49599" spans="8:11">
      <c r="H49599" s="15"/>
      <c r="K49599" s="15"/>
    </row>
    <row r="49600" spans="8:11">
      <c r="H49600" s="15"/>
      <c r="K49600" s="15"/>
    </row>
    <row r="49601" spans="8:11">
      <c r="H49601" s="15"/>
      <c r="K49601" s="15"/>
    </row>
    <row r="49602" spans="8:11">
      <c r="H49602" s="15"/>
      <c r="K49602" s="15"/>
    </row>
    <row r="49603" spans="8:11">
      <c r="H49603" s="15"/>
      <c r="K49603" s="15"/>
    </row>
    <row r="49604" spans="8:11">
      <c r="H49604" s="15"/>
      <c r="K49604" s="15"/>
    </row>
    <row r="49605" spans="8:11">
      <c r="H49605" s="15"/>
      <c r="K49605" s="15"/>
    </row>
    <row r="49606" spans="8:11">
      <c r="H49606" s="15"/>
      <c r="K49606" s="15"/>
    </row>
    <row r="49607" spans="8:11">
      <c r="H49607" s="15"/>
      <c r="K49607" s="15"/>
    </row>
    <row r="49608" spans="8:11">
      <c r="H49608" s="15"/>
      <c r="K49608" s="15"/>
    </row>
    <row r="49609" spans="8:11">
      <c r="H49609" s="15"/>
      <c r="K49609" s="15"/>
    </row>
    <row r="49610" spans="8:11">
      <c r="H49610" s="15"/>
      <c r="K49610" s="15"/>
    </row>
    <row r="49611" spans="8:11">
      <c r="H49611" s="15"/>
      <c r="K49611" s="15"/>
    </row>
    <row r="49612" spans="8:11">
      <c r="H49612" s="15"/>
      <c r="K49612" s="15"/>
    </row>
    <row r="49613" spans="8:11">
      <c r="H49613" s="15"/>
      <c r="K49613" s="15"/>
    </row>
    <row r="49614" spans="8:11">
      <c r="H49614" s="15"/>
      <c r="K49614" s="15"/>
    </row>
    <row r="49615" spans="8:11">
      <c r="H49615" s="15"/>
      <c r="K49615" s="15"/>
    </row>
    <row r="49616" spans="8:11">
      <c r="H49616" s="15"/>
      <c r="K49616" s="15"/>
    </row>
    <row r="49617" spans="8:11">
      <c r="H49617" s="15"/>
      <c r="K49617" s="15"/>
    </row>
    <row r="49618" spans="8:11">
      <c r="H49618" s="15"/>
      <c r="K49618" s="15"/>
    </row>
    <row r="49619" spans="8:11">
      <c r="H49619" s="15"/>
      <c r="K49619" s="15"/>
    </row>
    <row r="49620" spans="8:11">
      <c r="H49620" s="15"/>
      <c r="K49620" s="15"/>
    </row>
    <row r="49621" spans="8:11">
      <c r="H49621" s="15"/>
      <c r="K49621" s="15"/>
    </row>
    <row r="49622" spans="8:11">
      <c r="H49622" s="15"/>
      <c r="K49622" s="15"/>
    </row>
    <row r="49623" spans="8:11">
      <c r="H49623" s="15"/>
      <c r="K49623" s="15"/>
    </row>
    <row r="49624" spans="8:11">
      <c r="H49624" s="15"/>
      <c r="K49624" s="15"/>
    </row>
    <row r="49625" spans="8:11">
      <c r="H49625" s="15"/>
      <c r="K49625" s="15"/>
    </row>
    <row r="49626" spans="8:11">
      <c r="H49626" s="15"/>
      <c r="K49626" s="15"/>
    </row>
    <row r="49627" spans="8:11">
      <c r="H49627" s="15"/>
      <c r="K49627" s="15"/>
    </row>
    <row r="49628" spans="8:11">
      <c r="H49628" s="15"/>
      <c r="K49628" s="15"/>
    </row>
    <row r="49629" spans="8:11">
      <c r="H49629" s="15"/>
      <c r="K49629" s="15"/>
    </row>
    <row r="49630" spans="8:11">
      <c r="H49630" s="15"/>
      <c r="K49630" s="15"/>
    </row>
    <row r="49631" spans="8:11">
      <c r="H49631" s="15"/>
      <c r="K49631" s="15"/>
    </row>
    <row r="49632" spans="8:11">
      <c r="H49632" s="15"/>
      <c r="K49632" s="15"/>
    </row>
    <row r="49633" spans="8:11">
      <c r="H49633" s="15"/>
      <c r="K49633" s="15"/>
    </row>
    <row r="49634" spans="8:11">
      <c r="H49634" s="15"/>
      <c r="K49634" s="15"/>
    </row>
    <row r="49635" spans="8:11">
      <c r="H49635" s="15"/>
      <c r="K49635" s="15"/>
    </row>
    <row r="49636" spans="8:11">
      <c r="H49636" s="15"/>
      <c r="K49636" s="15"/>
    </row>
    <row r="49637" spans="8:11">
      <c r="H49637" s="15"/>
      <c r="K49637" s="15"/>
    </row>
    <row r="49638" spans="8:11">
      <c r="H49638" s="15"/>
      <c r="K49638" s="15"/>
    </row>
    <row r="49639" spans="8:11">
      <c r="H49639" s="15"/>
      <c r="K49639" s="15"/>
    </row>
    <row r="49640" spans="8:11">
      <c r="H49640" s="15"/>
      <c r="K49640" s="15"/>
    </row>
    <row r="49641" spans="8:11">
      <c r="H49641" s="15"/>
      <c r="K49641" s="15"/>
    </row>
    <row r="49642" spans="8:11">
      <c r="H49642" s="15"/>
      <c r="K49642" s="15"/>
    </row>
    <row r="49643" spans="8:11">
      <c r="H49643" s="15"/>
      <c r="K49643" s="15"/>
    </row>
    <row r="49644" spans="8:11">
      <c r="H49644" s="15"/>
      <c r="K49644" s="15"/>
    </row>
    <row r="49645" spans="8:11">
      <c r="H49645" s="15"/>
      <c r="K49645" s="15"/>
    </row>
    <row r="49646" spans="8:11">
      <c r="H49646" s="15"/>
      <c r="K49646" s="15"/>
    </row>
    <row r="49647" spans="8:11">
      <c r="H49647" s="15"/>
      <c r="K49647" s="15"/>
    </row>
    <row r="49648" spans="8:11">
      <c r="H49648" s="15"/>
      <c r="K49648" s="15"/>
    </row>
    <row r="49649" spans="8:11">
      <c r="H49649" s="15"/>
      <c r="K49649" s="15"/>
    </row>
    <row r="49650" spans="8:11">
      <c r="H49650" s="15"/>
      <c r="K49650" s="15"/>
    </row>
    <row r="49651" spans="8:11">
      <c r="H49651" s="15"/>
      <c r="K49651" s="15"/>
    </row>
    <row r="49652" spans="8:11">
      <c r="H49652" s="15"/>
      <c r="K49652" s="15"/>
    </row>
    <row r="49653" spans="8:11">
      <c r="H49653" s="15"/>
      <c r="K49653" s="15"/>
    </row>
    <row r="49654" spans="8:11">
      <c r="H49654" s="15"/>
      <c r="K49654" s="15"/>
    </row>
    <row r="49655" spans="8:11">
      <c r="H49655" s="15"/>
      <c r="K49655" s="15"/>
    </row>
    <row r="49656" spans="8:11">
      <c r="H49656" s="15"/>
      <c r="K49656" s="15"/>
    </row>
    <row r="49657" spans="8:11">
      <c r="H49657" s="15"/>
      <c r="K49657" s="15"/>
    </row>
    <row r="49658" spans="8:11">
      <c r="H49658" s="15"/>
      <c r="K49658" s="15"/>
    </row>
    <row r="49659" spans="8:11">
      <c r="H49659" s="15"/>
      <c r="K49659" s="15"/>
    </row>
    <row r="49660" spans="8:11">
      <c r="H49660" s="15"/>
      <c r="K49660" s="15"/>
    </row>
    <row r="49661" spans="8:11">
      <c r="H49661" s="15"/>
      <c r="K49661" s="15"/>
    </row>
    <row r="49662" spans="8:11">
      <c r="H49662" s="15"/>
      <c r="K49662" s="15"/>
    </row>
    <row r="49663" spans="8:11">
      <c r="H49663" s="15"/>
      <c r="K49663" s="15"/>
    </row>
    <row r="49664" spans="8:11">
      <c r="H49664" s="15"/>
      <c r="K49664" s="15"/>
    </row>
    <row r="49665" spans="8:11">
      <c r="H49665" s="15"/>
      <c r="K49665" s="15"/>
    </row>
    <row r="49666" spans="8:11">
      <c r="H49666" s="15"/>
      <c r="K49666" s="15"/>
    </row>
    <row r="49667" spans="8:11">
      <c r="H49667" s="15"/>
      <c r="K49667" s="15"/>
    </row>
    <row r="49668" spans="8:11">
      <c r="H49668" s="15"/>
      <c r="K49668" s="15"/>
    </row>
    <row r="49669" spans="8:11">
      <c r="H49669" s="15"/>
      <c r="K49669" s="15"/>
    </row>
    <row r="49670" spans="8:11">
      <c r="H49670" s="15"/>
      <c r="K49670" s="15"/>
    </row>
    <row r="49671" spans="8:11">
      <c r="H49671" s="15"/>
      <c r="K49671" s="15"/>
    </row>
    <row r="49672" spans="8:11">
      <c r="H49672" s="15"/>
      <c r="K49672" s="15"/>
    </row>
    <row r="49673" spans="8:11">
      <c r="H49673" s="15"/>
      <c r="K49673" s="15"/>
    </row>
    <row r="49674" spans="8:11">
      <c r="H49674" s="15"/>
      <c r="K49674" s="15"/>
    </row>
    <row r="49675" spans="8:11">
      <c r="H49675" s="15"/>
      <c r="K49675" s="15"/>
    </row>
    <row r="49676" spans="8:11">
      <c r="H49676" s="15"/>
      <c r="K49676" s="15"/>
    </row>
    <row r="49677" spans="8:11">
      <c r="H49677" s="15"/>
      <c r="K49677" s="15"/>
    </row>
    <row r="49678" spans="8:11">
      <c r="H49678" s="15"/>
      <c r="K49678" s="15"/>
    </row>
    <row r="49679" spans="8:11">
      <c r="H49679" s="15"/>
      <c r="K49679" s="15"/>
    </row>
    <row r="49680" spans="8:11">
      <c r="H49680" s="15"/>
      <c r="K49680" s="15"/>
    </row>
    <row r="49681" spans="8:11">
      <c r="H49681" s="15"/>
      <c r="K49681" s="15"/>
    </row>
    <row r="49682" spans="8:11">
      <c r="H49682" s="15"/>
      <c r="K49682" s="15"/>
    </row>
    <row r="49683" spans="8:11">
      <c r="H49683" s="15"/>
      <c r="K49683" s="15"/>
    </row>
    <row r="49684" spans="8:11">
      <c r="H49684" s="15"/>
      <c r="K49684" s="15"/>
    </row>
    <row r="49685" spans="8:11">
      <c r="H49685" s="15"/>
      <c r="K49685" s="15"/>
    </row>
    <row r="49686" spans="8:11">
      <c r="H49686" s="15"/>
      <c r="K49686" s="15"/>
    </row>
    <row r="49687" spans="8:11">
      <c r="H49687" s="15"/>
      <c r="K49687" s="15"/>
    </row>
    <row r="49688" spans="8:11">
      <c r="H49688" s="15"/>
      <c r="K49688" s="15"/>
    </row>
    <row r="49689" spans="8:11">
      <c r="H49689" s="15"/>
      <c r="K49689" s="15"/>
    </row>
    <row r="49690" spans="8:11">
      <c r="H49690" s="15"/>
      <c r="K49690" s="15"/>
    </row>
    <row r="49691" spans="8:11">
      <c r="H49691" s="15"/>
      <c r="K49691" s="15"/>
    </row>
    <row r="49692" spans="8:11">
      <c r="H49692" s="15"/>
      <c r="K49692" s="15"/>
    </row>
    <row r="49693" spans="8:11">
      <c r="H49693" s="15"/>
      <c r="K49693" s="15"/>
    </row>
    <row r="49694" spans="8:11">
      <c r="H49694" s="15"/>
      <c r="K49694" s="15"/>
    </row>
    <row r="49695" spans="8:11">
      <c r="H49695" s="15"/>
      <c r="K49695" s="15"/>
    </row>
    <row r="49696" spans="8:11">
      <c r="H49696" s="15"/>
      <c r="K49696" s="15"/>
    </row>
    <row r="49697" spans="8:11">
      <c r="H49697" s="15"/>
      <c r="K49697" s="15"/>
    </row>
    <row r="49698" spans="8:11">
      <c r="H49698" s="15"/>
      <c r="K49698" s="15"/>
    </row>
    <row r="49699" spans="8:11">
      <c r="H49699" s="15"/>
      <c r="K49699" s="15"/>
    </row>
    <row r="49700" spans="8:11">
      <c r="H49700" s="15"/>
      <c r="K49700" s="15"/>
    </row>
    <row r="49701" spans="8:11">
      <c r="H49701" s="15"/>
      <c r="K49701" s="15"/>
    </row>
    <row r="49702" spans="8:11">
      <c r="H49702" s="15"/>
      <c r="K49702" s="15"/>
    </row>
    <row r="49703" spans="8:11">
      <c r="H49703" s="15"/>
      <c r="K49703" s="15"/>
    </row>
    <row r="49704" spans="8:11">
      <c r="H49704" s="15"/>
      <c r="K49704" s="15"/>
    </row>
    <row r="49705" spans="8:11">
      <c r="H49705" s="15"/>
      <c r="K49705" s="15"/>
    </row>
    <row r="49706" spans="8:11">
      <c r="H49706" s="15"/>
      <c r="K49706" s="15"/>
    </row>
    <row r="49707" spans="8:11">
      <c r="H49707" s="15"/>
      <c r="K49707" s="15"/>
    </row>
    <row r="49708" spans="8:11">
      <c r="H49708" s="15"/>
      <c r="K49708" s="15"/>
    </row>
    <row r="49709" spans="8:11">
      <c r="H49709" s="15"/>
      <c r="K49709" s="15"/>
    </row>
    <row r="49710" spans="8:11">
      <c r="H49710" s="15"/>
      <c r="K49710" s="15"/>
    </row>
    <row r="49711" spans="8:11">
      <c r="H49711" s="15"/>
      <c r="K49711" s="15"/>
    </row>
    <row r="49712" spans="8:11">
      <c r="H49712" s="15"/>
      <c r="K49712" s="15"/>
    </row>
    <row r="49713" spans="8:11">
      <c r="H49713" s="15"/>
      <c r="K49713" s="15"/>
    </row>
    <row r="49714" spans="8:11">
      <c r="H49714" s="15"/>
      <c r="K49714" s="15"/>
    </row>
    <row r="49715" spans="8:11">
      <c r="H49715" s="15"/>
      <c r="K49715" s="15"/>
    </row>
    <row r="49716" spans="8:11">
      <c r="H49716" s="15"/>
      <c r="K49716" s="15"/>
    </row>
    <row r="49717" spans="8:11">
      <c r="H49717" s="15"/>
      <c r="K49717" s="15"/>
    </row>
    <row r="49718" spans="8:11">
      <c r="H49718" s="15"/>
      <c r="K49718" s="15"/>
    </row>
    <row r="49719" spans="8:11">
      <c r="H49719" s="15"/>
      <c r="K49719" s="15"/>
    </row>
    <row r="49720" spans="8:11">
      <c r="H49720" s="15"/>
      <c r="K49720" s="15"/>
    </row>
    <row r="49721" spans="8:11">
      <c r="H49721" s="15"/>
      <c r="K49721" s="15"/>
    </row>
    <row r="49722" spans="8:11">
      <c r="H49722" s="15"/>
      <c r="K49722" s="15"/>
    </row>
    <row r="49723" spans="8:11">
      <c r="H49723" s="15"/>
      <c r="K49723" s="15"/>
    </row>
    <row r="49724" spans="8:11">
      <c r="H49724" s="15"/>
      <c r="K49724" s="15"/>
    </row>
    <row r="49725" spans="8:11">
      <c r="H49725" s="15"/>
      <c r="K49725" s="15"/>
    </row>
    <row r="49726" spans="8:11">
      <c r="H49726" s="15"/>
      <c r="K49726" s="15"/>
    </row>
    <row r="49727" spans="8:11">
      <c r="H49727" s="15"/>
      <c r="K49727" s="15"/>
    </row>
    <row r="49728" spans="8:11">
      <c r="H49728" s="15"/>
      <c r="K49728" s="15"/>
    </row>
    <row r="49729" spans="8:11">
      <c r="H49729" s="15"/>
      <c r="K49729" s="15"/>
    </row>
    <row r="49730" spans="8:11">
      <c r="H49730" s="15"/>
      <c r="K49730" s="15"/>
    </row>
    <row r="49731" spans="8:11">
      <c r="H49731" s="15"/>
      <c r="K49731" s="15"/>
    </row>
    <row r="49732" spans="8:11">
      <c r="H49732" s="15"/>
      <c r="K49732" s="15"/>
    </row>
    <row r="49733" spans="8:11">
      <c r="H49733" s="15"/>
      <c r="K49733" s="15"/>
    </row>
    <row r="49734" spans="8:11">
      <c r="H49734" s="15"/>
      <c r="K49734" s="15"/>
    </row>
    <row r="49735" spans="8:11">
      <c r="H49735" s="15"/>
      <c r="K49735" s="15"/>
    </row>
    <row r="49736" spans="8:11">
      <c r="H49736" s="15"/>
      <c r="K49736" s="15"/>
    </row>
    <row r="49737" spans="8:11">
      <c r="H49737" s="15"/>
      <c r="K49737" s="15"/>
    </row>
    <row r="49738" spans="8:11">
      <c r="H49738" s="15"/>
      <c r="K49738" s="15"/>
    </row>
    <row r="49739" spans="8:11">
      <c r="H49739" s="15"/>
      <c r="K49739" s="15"/>
    </row>
    <row r="49740" spans="8:11">
      <c r="H49740" s="15"/>
      <c r="K49740" s="15"/>
    </row>
    <row r="49741" spans="8:11">
      <c r="H49741" s="15"/>
      <c r="K49741" s="15"/>
    </row>
    <row r="49742" spans="8:11">
      <c r="H49742" s="15"/>
      <c r="K49742" s="15"/>
    </row>
    <row r="49743" spans="8:11">
      <c r="H49743" s="15"/>
      <c r="K49743" s="15"/>
    </row>
    <row r="49744" spans="8:11">
      <c r="H49744" s="15"/>
      <c r="K49744" s="15"/>
    </row>
    <row r="49745" spans="8:11">
      <c r="H49745" s="15"/>
      <c r="K49745" s="15"/>
    </row>
    <row r="49746" spans="8:11">
      <c r="H49746" s="15"/>
      <c r="K49746" s="15"/>
    </row>
    <row r="49747" spans="8:11">
      <c r="H49747" s="15"/>
      <c r="K49747" s="15"/>
    </row>
    <row r="49748" spans="8:11">
      <c r="H49748" s="15"/>
      <c r="K49748" s="15"/>
    </row>
    <row r="49749" spans="8:11">
      <c r="H49749" s="15"/>
      <c r="K49749" s="15"/>
    </row>
    <row r="49750" spans="8:11">
      <c r="H49750" s="15"/>
      <c r="K49750" s="15"/>
    </row>
    <row r="49751" spans="8:11">
      <c r="H49751" s="15"/>
      <c r="K49751" s="15"/>
    </row>
    <row r="49752" spans="8:11">
      <c r="H49752" s="15"/>
      <c r="K49752" s="15"/>
    </row>
    <row r="49753" spans="8:11">
      <c r="H49753" s="15"/>
      <c r="K49753" s="15"/>
    </row>
    <row r="49754" spans="8:11">
      <c r="H49754" s="15"/>
      <c r="K49754" s="15"/>
    </row>
    <row r="49755" spans="8:11">
      <c r="H49755" s="15"/>
      <c r="K49755" s="15"/>
    </row>
    <row r="49756" spans="8:11">
      <c r="H49756" s="15"/>
      <c r="K49756" s="15"/>
    </row>
    <row r="49757" spans="8:11">
      <c r="H49757" s="15"/>
      <c r="K49757" s="15"/>
    </row>
    <row r="49758" spans="8:11">
      <c r="H49758" s="15"/>
      <c r="K49758" s="15"/>
    </row>
    <row r="49759" spans="8:11">
      <c r="H49759" s="15"/>
      <c r="K49759" s="15"/>
    </row>
    <row r="49760" spans="8:11">
      <c r="H49760" s="15"/>
      <c r="K49760" s="15"/>
    </row>
    <row r="49761" spans="8:11">
      <c r="H49761" s="15"/>
      <c r="K49761" s="15"/>
    </row>
    <row r="49762" spans="8:11">
      <c r="H49762" s="15"/>
      <c r="K49762" s="15"/>
    </row>
    <row r="49763" spans="8:11">
      <c r="H49763" s="15"/>
      <c r="K49763" s="15"/>
    </row>
    <row r="49764" spans="8:11">
      <c r="H49764" s="15"/>
      <c r="K49764" s="15"/>
    </row>
    <row r="49765" spans="8:11">
      <c r="H49765" s="15"/>
      <c r="K49765" s="15"/>
    </row>
    <row r="49766" spans="8:11">
      <c r="H49766" s="15"/>
      <c r="K49766" s="15"/>
    </row>
    <row r="49767" spans="8:11">
      <c r="H49767" s="15"/>
      <c r="K49767" s="15"/>
    </row>
    <row r="49768" spans="8:11">
      <c r="H49768" s="15"/>
      <c r="K49768" s="15"/>
    </row>
    <row r="49769" spans="8:11">
      <c r="H49769" s="15"/>
      <c r="K49769" s="15"/>
    </row>
    <row r="49770" spans="8:11">
      <c r="H49770" s="15"/>
      <c r="K49770" s="15"/>
    </row>
    <row r="49771" spans="8:11">
      <c r="H49771" s="15"/>
      <c r="K49771" s="15"/>
    </row>
    <row r="49772" spans="8:11">
      <c r="H49772" s="15"/>
      <c r="K49772" s="15"/>
    </row>
    <row r="49773" spans="8:11">
      <c r="H49773" s="15"/>
      <c r="K49773" s="15"/>
    </row>
    <row r="49774" spans="8:11">
      <c r="H49774" s="15"/>
      <c r="K49774" s="15"/>
    </row>
    <row r="49775" spans="8:11">
      <c r="H49775" s="15"/>
      <c r="K49775" s="15"/>
    </row>
    <row r="49776" spans="8:11">
      <c r="H49776" s="15"/>
      <c r="K49776" s="15"/>
    </row>
    <row r="49777" spans="8:11">
      <c r="H49777" s="15"/>
      <c r="K49777" s="15"/>
    </row>
    <row r="49778" spans="8:11">
      <c r="H49778" s="15"/>
      <c r="K49778" s="15"/>
    </row>
    <row r="49779" spans="8:11">
      <c r="H49779" s="15"/>
      <c r="K49779" s="15"/>
    </row>
    <row r="49780" spans="8:11">
      <c r="H49780" s="15"/>
      <c r="K49780" s="15"/>
    </row>
    <row r="49781" spans="8:11">
      <c r="H49781" s="15"/>
      <c r="K49781" s="15"/>
    </row>
    <row r="49782" spans="8:11">
      <c r="H49782" s="15"/>
      <c r="K49782" s="15"/>
    </row>
    <row r="49783" spans="8:11">
      <c r="H49783" s="15"/>
      <c r="K49783" s="15"/>
    </row>
    <row r="49784" spans="8:11">
      <c r="H49784" s="15"/>
      <c r="K49784" s="15"/>
    </row>
    <row r="49785" spans="8:11">
      <c r="H49785" s="15"/>
      <c r="K49785" s="15"/>
    </row>
    <row r="49786" spans="8:11">
      <c r="H49786" s="15"/>
      <c r="K49786" s="15"/>
    </row>
    <row r="49787" spans="8:11">
      <c r="H49787" s="15"/>
      <c r="K49787" s="15"/>
    </row>
    <row r="49788" spans="8:11">
      <c r="H49788" s="15"/>
      <c r="K49788" s="15"/>
    </row>
    <row r="49789" spans="8:11">
      <c r="H49789" s="15"/>
      <c r="K49789" s="15"/>
    </row>
    <row r="49790" spans="8:11">
      <c r="H49790" s="15"/>
      <c r="K49790" s="15"/>
    </row>
    <row r="49791" spans="8:11">
      <c r="H49791" s="15"/>
      <c r="K49791" s="15"/>
    </row>
    <row r="49792" spans="8:11">
      <c r="H49792" s="15"/>
      <c r="K49792" s="15"/>
    </row>
    <row r="49793" spans="8:11">
      <c r="H49793" s="15"/>
      <c r="K49793" s="15"/>
    </row>
    <row r="49794" spans="8:11">
      <c r="H49794" s="15"/>
      <c r="K49794" s="15"/>
    </row>
    <row r="49795" spans="8:11">
      <c r="H49795" s="15"/>
      <c r="K49795" s="15"/>
    </row>
    <row r="49796" spans="8:11">
      <c r="H49796" s="15"/>
      <c r="K49796" s="15"/>
    </row>
    <row r="49797" spans="8:11">
      <c r="H49797" s="15"/>
      <c r="K49797" s="15"/>
    </row>
    <row r="49798" spans="8:11">
      <c r="H49798" s="15"/>
      <c r="K49798" s="15"/>
    </row>
    <row r="49799" spans="8:11">
      <c r="H49799" s="15"/>
      <c r="K49799" s="15"/>
    </row>
    <row r="49800" spans="8:11">
      <c r="H49800" s="15"/>
      <c r="K49800" s="15"/>
    </row>
    <row r="49801" spans="8:11">
      <c r="H49801" s="15"/>
      <c r="K49801" s="15"/>
    </row>
    <row r="49802" spans="8:11">
      <c r="H49802" s="15"/>
      <c r="K49802" s="15"/>
    </row>
    <row r="49803" spans="8:11">
      <c r="H49803" s="15"/>
      <c r="K49803" s="15"/>
    </row>
    <row r="49804" spans="8:11">
      <c r="H49804" s="15"/>
      <c r="K49804" s="15"/>
    </row>
    <row r="49805" spans="8:11">
      <c r="H49805" s="15"/>
      <c r="K49805" s="15"/>
    </row>
    <row r="49806" spans="8:11">
      <c r="H49806" s="15"/>
      <c r="K49806" s="15"/>
    </row>
    <row r="49807" spans="8:11">
      <c r="H49807" s="15"/>
      <c r="K49807" s="15"/>
    </row>
    <row r="49808" spans="8:11">
      <c r="H49808" s="15"/>
      <c r="K49808" s="15"/>
    </row>
    <row r="49809" spans="8:11">
      <c r="H49809" s="15"/>
      <c r="K49809" s="15"/>
    </row>
    <row r="49810" spans="8:11">
      <c r="H49810" s="15"/>
      <c r="K49810" s="15"/>
    </row>
    <row r="49811" spans="8:11">
      <c r="H49811" s="15"/>
      <c r="K49811" s="15"/>
    </row>
    <row r="49812" spans="8:11">
      <c r="H49812" s="15"/>
      <c r="K49812" s="15"/>
    </row>
    <row r="49813" spans="8:11">
      <c r="H49813" s="15"/>
      <c r="K49813" s="15"/>
    </row>
    <row r="49814" spans="8:11">
      <c r="H49814" s="15"/>
      <c r="K49814" s="15"/>
    </row>
    <row r="49815" spans="8:11">
      <c r="H49815" s="15"/>
      <c r="K49815" s="15"/>
    </row>
    <row r="49816" spans="8:11">
      <c r="H49816" s="15"/>
      <c r="K49816" s="15"/>
    </row>
    <row r="49817" spans="8:11">
      <c r="H49817" s="15"/>
      <c r="K49817" s="15"/>
    </row>
    <row r="49818" spans="8:11">
      <c r="H49818" s="15"/>
      <c r="K49818" s="15"/>
    </row>
    <row r="49819" spans="8:11">
      <c r="H49819" s="15"/>
      <c r="K49819" s="15"/>
    </row>
    <row r="49820" spans="8:11">
      <c r="H49820" s="15"/>
      <c r="K49820" s="15"/>
    </row>
    <row r="49821" spans="8:11">
      <c r="H49821" s="15"/>
      <c r="K49821" s="15"/>
    </row>
    <row r="49822" spans="8:11">
      <c r="H49822" s="15"/>
      <c r="K49822" s="15"/>
    </row>
    <row r="49823" spans="8:11">
      <c r="H49823" s="15"/>
      <c r="K49823" s="15"/>
    </row>
    <row r="49824" spans="8:11">
      <c r="H49824" s="15"/>
      <c r="K49824" s="15"/>
    </row>
    <row r="49825" spans="8:11">
      <c r="H49825" s="15"/>
      <c r="K49825" s="15"/>
    </row>
    <row r="49826" spans="8:11">
      <c r="H49826" s="15"/>
      <c r="K49826" s="15"/>
    </row>
    <row r="49827" spans="8:11">
      <c r="H49827" s="15"/>
      <c r="K49827" s="15"/>
    </row>
    <row r="49828" spans="8:11">
      <c r="H49828" s="15"/>
      <c r="K49828" s="15"/>
    </row>
    <row r="49829" spans="8:11">
      <c r="H49829" s="15"/>
      <c r="K49829" s="15"/>
    </row>
    <row r="49830" spans="8:11">
      <c r="H49830" s="15"/>
      <c r="K49830" s="15"/>
    </row>
    <row r="49831" spans="8:11">
      <c r="H49831" s="15"/>
      <c r="K49831" s="15"/>
    </row>
    <row r="49832" spans="8:11">
      <c r="H49832" s="15"/>
      <c r="K49832" s="15"/>
    </row>
    <row r="49833" spans="8:11">
      <c r="H49833" s="15"/>
      <c r="K49833" s="15"/>
    </row>
    <row r="49834" spans="8:11">
      <c r="H49834" s="15"/>
      <c r="K49834" s="15"/>
    </row>
    <row r="49835" spans="8:11">
      <c r="H49835" s="15"/>
      <c r="K49835" s="15"/>
    </row>
    <row r="49836" spans="8:11">
      <c r="H49836" s="15"/>
      <c r="K49836" s="15"/>
    </row>
    <row r="49837" spans="8:11">
      <c r="H49837" s="15"/>
      <c r="K49837" s="15"/>
    </row>
    <row r="49838" spans="8:11">
      <c r="H49838" s="15"/>
      <c r="K49838" s="15"/>
    </row>
    <row r="49839" spans="8:11">
      <c r="H49839" s="15"/>
      <c r="K49839" s="15"/>
    </row>
    <row r="49840" spans="8:11">
      <c r="H49840" s="15"/>
      <c r="K49840" s="15"/>
    </row>
    <row r="49841" spans="8:11">
      <c r="H49841" s="15"/>
      <c r="K49841" s="15"/>
    </row>
    <row r="49842" spans="8:11">
      <c r="H49842" s="15"/>
      <c r="K49842" s="15"/>
    </row>
    <row r="49843" spans="8:11">
      <c r="H49843" s="15"/>
      <c r="K49843" s="15"/>
    </row>
    <row r="49844" spans="8:11">
      <c r="H49844" s="15"/>
      <c r="K49844" s="15"/>
    </row>
    <row r="49845" spans="8:11">
      <c r="H49845" s="15"/>
      <c r="K49845" s="15"/>
    </row>
    <row r="49846" spans="8:11">
      <c r="H49846" s="15"/>
      <c r="K49846" s="15"/>
    </row>
    <row r="49847" spans="8:11">
      <c r="H49847" s="15"/>
      <c r="K49847" s="15"/>
    </row>
    <row r="49848" spans="8:11">
      <c r="H49848" s="15"/>
      <c r="K49848" s="15"/>
    </row>
    <row r="49849" spans="8:11">
      <c r="H49849" s="15"/>
      <c r="K49849" s="15"/>
    </row>
    <row r="49850" spans="8:11">
      <c r="H49850" s="15"/>
      <c r="K49850" s="15"/>
    </row>
    <row r="49851" spans="8:11">
      <c r="H49851" s="15"/>
      <c r="K49851" s="15"/>
    </row>
    <row r="49852" spans="8:11">
      <c r="H49852" s="15"/>
      <c r="K49852" s="15"/>
    </row>
    <row r="49853" spans="8:11">
      <c r="H49853" s="15"/>
      <c r="K49853" s="15"/>
    </row>
    <row r="49854" spans="8:11">
      <c r="H49854" s="15"/>
      <c r="K49854" s="15"/>
    </row>
    <row r="49855" spans="8:11">
      <c r="H49855" s="15"/>
      <c r="K49855" s="15"/>
    </row>
    <row r="49856" spans="8:11">
      <c r="H49856" s="15"/>
      <c r="K49856" s="15"/>
    </row>
    <row r="49857" spans="8:11">
      <c r="H49857" s="15"/>
      <c r="K49857" s="15"/>
    </row>
    <row r="49858" spans="8:11">
      <c r="H49858" s="15"/>
      <c r="K49858" s="15"/>
    </row>
    <row r="49859" spans="8:11">
      <c r="H49859" s="15"/>
      <c r="K49859" s="15"/>
    </row>
    <row r="49860" spans="8:11">
      <c r="H49860" s="15"/>
      <c r="K49860" s="15"/>
    </row>
    <row r="49861" spans="8:11">
      <c r="H49861" s="15"/>
      <c r="K49861" s="15"/>
    </row>
    <row r="49862" spans="8:11">
      <c r="H49862" s="15"/>
      <c r="K49862" s="15"/>
    </row>
    <row r="49863" spans="8:11">
      <c r="H49863" s="15"/>
      <c r="K49863" s="15"/>
    </row>
    <row r="49864" spans="8:11">
      <c r="H49864" s="15"/>
      <c r="K49864" s="15"/>
    </row>
    <row r="49865" spans="8:11">
      <c r="H49865" s="15"/>
      <c r="K49865" s="15"/>
    </row>
    <row r="49866" spans="8:11">
      <c r="H49866" s="15"/>
      <c r="K49866" s="15"/>
    </row>
    <row r="49867" spans="8:11">
      <c r="H49867" s="15"/>
      <c r="K49867" s="15"/>
    </row>
    <row r="49868" spans="8:11">
      <c r="H49868" s="15"/>
      <c r="K49868" s="15"/>
    </row>
    <row r="49869" spans="8:11">
      <c r="H49869" s="15"/>
      <c r="K49869" s="15"/>
    </row>
    <row r="49870" spans="8:11">
      <c r="H49870" s="15"/>
      <c r="K49870" s="15"/>
    </row>
    <row r="49871" spans="8:11">
      <c r="H49871" s="15"/>
      <c r="K49871" s="15"/>
    </row>
    <row r="49872" spans="8:11">
      <c r="H49872" s="15"/>
      <c r="K49872" s="15"/>
    </row>
    <row r="49873" spans="8:11">
      <c r="H49873" s="15"/>
      <c r="K49873" s="15"/>
    </row>
    <row r="49874" spans="8:11">
      <c r="H49874" s="15"/>
      <c r="K49874" s="15"/>
    </row>
    <row r="49875" spans="8:11">
      <c r="H49875" s="15"/>
      <c r="K49875" s="15"/>
    </row>
    <row r="49876" spans="8:11">
      <c r="H49876" s="15"/>
      <c r="K49876" s="15"/>
    </row>
    <row r="49877" spans="8:11">
      <c r="H49877" s="15"/>
      <c r="K49877" s="15"/>
    </row>
    <row r="49878" spans="8:11">
      <c r="H49878" s="15"/>
      <c r="K49878" s="15"/>
    </row>
    <row r="49879" spans="8:11">
      <c r="H49879" s="15"/>
      <c r="K49879" s="15"/>
    </row>
    <row r="49880" spans="8:11">
      <c r="H49880" s="15"/>
      <c r="K49880" s="15"/>
    </row>
    <row r="49881" spans="8:11">
      <c r="H49881" s="15"/>
      <c r="K49881" s="15"/>
    </row>
    <row r="49882" spans="8:11">
      <c r="H49882" s="15"/>
      <c r="K49882" s="15"/>
    </row>
    <row r="49883" spans="8:11">
      <c r="H49883" s="15"/>
      <c r="K49883" s="15"/>
    </row>
    <row r="49884" spans="8:11">
      <c r="H49884" s="15"/>
      <c r="K49884" s="15"/>
    </row>
    <row r="49885" spans="8:11">
      <c r="H49885" s="15"/>
      <c r="K49885" s="15"/>
    </row>
    <row r="49886" spans="8:11">
      <c r="H49886" s="15"/>
      <c r="K49886" s="15"/>
    </row>
    <row r="49887" spans="8:11">
      <c r="H49887" s="15"/>
      <c r="K49887" s="15"/>
    </row>
    <row r="49888" spans="8:11">
      <c r="H49888" s="15"/>
      <c r="K49888" s="15"/>
    </row>
    <row r="49889" spans="8:11">
      <c r="H49889" s="15"/>
      <c r="K49889" s="15"/>
    </row>
    <row r="49890" spans="8:11">
      <c r="H49890" s="15"/>
      <c r="K49890" s="15"/>
    </row>
    <row r="49891" spans="8:11">
      <c r="H49891" s="15"/>
      <c r="K49891" s="15"/>
    </row>
    <row r="49892" spans="8:11">
      <c r="H49892" s="15"/>
      <c r="K49892" s="15"/>
    </row>
    <row r="49893" spans="8:11">
      <c r="H49893" s="15"/>
      <c r="K49893" s="15"/>
    </row>
    <row r="49894" spans="8:11">
      <c r="H49894" s="15"/>
      <c r="K49894" s="15"/>
    </row>
    <row r="49895" spans="8:11">
      <c r="H49895" s="15"/>
      <c r="K49895" s="15"/>
    </row>
    <row r="49896" spans="8:11">
      <c r="H49896" s="15"/>
      <c r="K49896" s="15"/>
    </row>
    <row r="49897" spans="8:11">
      <c r="H49897" s="15"/>
      <c r="K49897" s="15"/>
    </row>
    <row r="49898" spans="8:11">
      <c r="H49898" s="15"/>
      <c r="K49898" s="15"/>
    </row>
    <row r="49899" spans="8:11">
      <c r="H49899" s="15"/>
      <c r="K49899" s="15"/>
    </row>
    <row r="49900" spans="8:11">
      <c r="H49900" s="15"/>
      <c r="K49900" s="15"/>
    </row>
    <row r="49901" spans="8:11">
      <c r="H49901" s="15"/>
      <c r="K49901" s="15"/>
    </row>
    <row r="49902" spans="8:11">
      <c r="H49902" s="15"/>
      <c r="K49902" s="15"/>
    </row>
    <row r="49903" spans="8:11">
      <c r="H49903" s="15"/>
      <c r="K49903" s="15"/>
    </row>
    <row r="49904" spans="8:11">
      <c r="H49904" s="15"/>
      <c r="K49904" s="15"/>
    </row>
    <row r="49905" spans="8:11">
      <c r="H49905" s="15"/>
      <c r="K49905" s="15"/>
    </row>
    <row r="49906" spans="8:11">
      <c r="H49906" s="15"/>
      <c r="K49906" s="15"/>
    </row>
    <row r="49907" spans="8:11">
      <c r="H49907" s="15"/>
      <c r="K49907" s="15"/>
    </row>
    <row r="49908" spans="8:11">
      <c r="H49908" s="15"/>
      <c r="K49908" s="15"/>
    </row>
    <row r="49909" spans="8:11">
      <c r="H49909" s="15"/>
      <c r="K49909" s="15"/>
    </row>
    <row r="49910" spans="8:11">
      <c r="H49910" s="15"/>
      <c r="K49910" s="15"/>
    </row>
    <row r="49911" spans="8:11">
      <c r="H49911" s="15"/>
      <c r="K49911" s="15"/>
    </row>
    <row r="49912" spans="8:11">
      <c r="H49912" s="15"/>
      <c r="K49912" s="15"/>
    </row>
    <row r="49913" spans="8:11">
      <c r="H49913" s="15"/>
      <c r="K49913" s="15"/>
    </row>
    <row r="49914" spans="8:11">
      <c r="H49914" s="15"/>
      <c r="K49914" s="15"/>
    </row>
    <row r="49915" spans="8:11">
      <c r="H49915" s="15"/>
      <c r="K49915" s="15"/>
    </row>
    <row r="49916" spans="8:11">
      <c r="H49916" s="15"/>
      <c r="K49916" s="15"/>
    </row>
    <row r="49917" spans="8:11">
      <c r="H49917" s="15"/>
      <c r="K49917" s="15"/>
    </row>
    <row r="49918" spans="8:11">
      <c r="H49918" s="15"/>
      <c r="K49918" s="15"/>
    </row>
    <row r="49919" spans="8:11">
      <c r="H49919" s="15"/>
      <c r="K49919" s="15"/>
    </row>
    <row r="49920" spans="8:11">
      <c r="H49920" s="15"/>
      <c r="K49920" s="15"/>
    </row>
    <row r="49921" spans="8:11">
      <c r="H49921" s="15"/>
      <c r="K49921" s="15"/>
    </row>
    <row r="49922" spans="8:11">
      <c r="H49922" s="15"/>
      <c r="K49922" s="15"/>
    </row>
    <row r="49923" spans="8:11">
      <c r="H49923" s="15"/>
      <c r="K49923" s="15"/>
    </row>
    <row r="49924" spans="8:11">
      <c r="H49924" s="15"/>
      <c r="K49924" s="15"/>
    </row>
    <row r="49925" spans="8:11">
      <c r="H49925" s="15"/>
      <c r="K49925" s="15"/>
    </row>
    <row r="49926" spans="8:11">
      <c r="H49926" s="15"/>
      <c r="K49926" s="15"/>
    </row>
    <row r="49927" spans="8:11">
      <c r="H49927" s="15"/>
      <c r="K49927" s="15"/>
    </row>
    <row r="49928" spans="8:11">
      <c r="H49928" s="15"/>
      <c r="K49928" s="15"/>
    </row>
    <row r="49929" spans="8:11">
      <c r="H49929" s="15"/>
      <c r="K49929" s="15"/>
    </row>
    <row r="49930" spans="8:11">
      <c r="H49930" s="15"/>
      <c r="K49930" s="15"/>
    </row>
    <row r="49931" spans="8:11">
      <c r="H49931" s="15"/>
      <c r="K49931" s="15"/>
    </row>
    <row r="49932" spans="8:11">
      <c r="H49932" s="15"/>
      <c r="K49932" s="15"/>
    </row>
    <row r="49933" spans="8:11">
      <c r="H49933" s="15"/>
      <c r="K49933" s="15"/>
    </row>
    <row r="49934" spans="8:11">
      <c r="H49934" s="15"/>
      <c r="K49934" s="15"/>
    </row>
    <row r="49935" spans="8:11">
      <c r="H49935" s="15"/>
      <c r="K49935" s="15"/>
    </row>
    <row r="49936" spans="8:11">
      <c r="H49936" s="15"/>
      <c r="K49936" s="15"/>
    </row>
    <row r="49937" spans="8:11">
      <c r="H49937" s="15"/>
      <c r="K49937" s="15"/>
    </row>
    <row r="49938" spans="8:11">
      <c r="H49938" s="15"/>
      <c r="K49938" s="15"/>
    </row>
    <row r="49939" spans="8:11">
      <c r="H49939" s="15"/>
      <c r="K49939" s="15"/>
    </row>
    <row r="49940" spans="8:11">
      <c r="H49940" s="15"/>
      <c r="K49940" s="15"/>
    </row>
    <row r="49941" spans="8:11">
      <c r="H49941" s="15"/>
      <c r="K49941" s="15"/>
    </row>
    <row r="49942" spans="8:11">
      <c r="H49942" s="15"/>
      <c r="K49942" s="15"/>
    </row>
    <row r="49943" spans="8:11">
      <c r="H49943" s="15"/>
      <c r="K49943" s="15"/>
    </row>
    <row r="49944" spans="8:11">
      <c r="H49944" s="15"/>
      <c r="K49944" s="15"/>
    </row>
    <row r="49945" spans="8:11">
      <c r="H49945" s="15"/>
      <c r="K49945" s="15"/>
    </row>
    <row r="49946" spans="8:11">
      <c r="H49946" s="15"/>
      <c r="K49946" s="15"/>
    </row>
    <row r="49947" spans="8:11">
      <c r="H49947" s="15"/>
      <c r="K49947" s="15"/>
    </row>
    <row r="49948" spans="8:11">
      <c r="H49948" s="15"/>
      <c r="K49948" s="15"/>
    </row>
    <row r="49949" spans="8:11">
      <c r="H49949" s="15"/>
      <c r="K49949" s="15"/>
    </row>
    <row r="49950" spans="8:11">
      <c r="H49950" s="15"/>
      <c r="K49950" s="15"/>
    </row>
    <row r="49951" spans="8:11">
      <c r="H49951" s="15"/>
      <c r="K49951" s="15"/>
    </row>
    <row r="49952" spans="8:11">
      <c r="H49952" s="15"/>
      <c r="K49952" s="15"/>
    </row>
    <row r="49953" spans="8:11">
      <c r="H49953" s="15"/>
      <c r="K49953" s="15"/>
    </row>
    <row r="49954" spans="8:11">
      <c r="H49954" s="15"/>
      <c r="K49954" s="15"/>
    </row>
    <row r="49955" spans="8:11">
      <c r="H49955" s="15"/>
      <c r="K49955" s="15"/>
    </row>
    <row r="49956" spans="8:11">
      <c r="H49956" s="15"/>
      <c r="K49956" s="15"/>
    </row>
    <row r="49957" spans="8:11">
      <c r="H49957" s="15"/>
      <c r="K49957" s="15"/>
    </row>
    <row r="49958" spans="8:11">
      <c r="H49958" s="15"/>
      <c r="K49958" s="15"/>
    </row>
    <row r="49959" spans="8:11">
      <c r="H49959" s="15"/>
      <c r="K49959" s="15"/>
    </row>
    <row r="49960" spans="8:11">
      <c r="H49960" s="15"/>
      <c r="K49960" s="15"/>
    </row>
    <row r="49961" spans="8:11">
      <c r="H49961" s="15"/>
      <c r="K49961" s="15"/>
    </row>
    <row r="49962" spans="8:11">
      <c r="H49962" s="15"/>
      <c r="K49962" s="15"/>
    </row>
    <row r="49963" spans="8:11">
      <c r="H49963" s="15"/>
      <c r="K49963" s="15"/>
    </row>
    <row r="49964" spans="8:11">
      <c r="H49964" s="15"/>
      <c r="K49964" s="15"/>
    </row>
    <row r="49965" spans="8:11">
      <c r="H49965" s="15"/>
      <c r="K49965" s="15"/>
    </row>
    <row r="49966" spans="8:11">
      <c r="H49966" s="15"/>
      <c r="K49966" s="15"/>
    </row>
    <row r="49967" spans="8:11">
      <c r="H49967" s="15"/>
      <c r="K49967" s="15"/>
    </row>
    <row r="49968" spans="8:11">
      <c r="H49968" s="15"/>
      <c r="K49968" s="15"/>
    </row>
    <row r="49969" spans="8:11">
      <c r="H49969" s="15"/>
      <c r="K49969" s="15"/>
    </row>
    <row r="49970" spans="8:11">
      <c r="H49970" s="15"/>
      <c r="K49970" s="15"/>
    </row>
    <row r="49971" spans="8:11">
      <c r="H49971" s="15"/>
      <c r="K49971" s="15"/>
    </row>
    <row r="49972" spans="8:11">
      <c r="H49972" s="15"/>
      <c r="K49972" s="15"/>
    </row>
    <row r="49973" spans="8:11">
      <c r="H49973" s="15"/>
      <c r="K49973" s="15"/>
    </row>
    <row r="49974" spans="8:11">
      <c r="H49974" s="15"/>
      <c r="K49974" s="15"/>
    </row>
    <row r="49975" spans="8:11">
      <c r="H49975" s="15"/>
      <c r="K49975" s="15"/>
    </row>
    <row r="49976" spans="8:11">
      <c r="H49976" s="15"/>
      <c r="K49976" s="15"/>
    </row>
    <row r="49977" spans="8:11">
      <c r="H49977" s="15"/>
      <c r="K49977" s="15"/>
    </row>
    <row r="49978" spans="8:11">
      <c r="H49978" s="15"/>
      <c r="K49978" s="15"/>
    </row>
    <row r="49979" spans="8:11">
      <c r="H49979" s="15"/>
      <c r="K49979" s="15"/>
    </row>
    <row r="49980" spans="8:11">
      <c r="H49980" s="15"/>
      <c r="K49980" s="15"/>
    </row>
    <row r="49981" spans="8:11">
      <c r="H49981" s="15"/>
      <c r="K49981" s="15"/>
    </row>
    <row r="49982" spans="8:11">
      <c r="H49982" s="15"/>
      <c r="K49982" s="15"/>
    </row>
    <row r="49983" spans="8:11">
      <c r="H49983" s="15"/>
      <c r="K49983" s="15"/>
    </row>
    <row r="49984" spans="8:11">
      <c r="H49984" s="15"/>
      <c r="K49984" s="15"/>
    </row>
    <row r="49985" spans="8:11">
      <c r="H49985" s="15"/>
      <c r="K49985" s="15"/>
    </row>
    <row r="49986" spans="8:11">
      <c r="H49986" s="15"/>
      <c r="K49986" s="15"/>
    </row>
    <row r="49987" spans="8:11">
      <c r="H49987" s="15"/>
      <c r="K49987" s="15"/>
    </row>
    <row r="49988" spans="8:11">
      <c r="H49988" s="15"/>
      <c r="K49988" s="15"/>
    </row>
    <row r="49989" spans="8:11">
      <c r="H49989" s="15"/>
      <c r="K49989" s="15"/>
    </row>
    <row r="49990" spans="8:11">
      <c r="H49990" s="15"/>
      <c r="K49990" s="15"/>
    </row>
    <row r="49991" spans="8:11">
      <c r="H49991" s="15"/>
      <c r="K49991" s="15"/>
    </row>
    <row r="49992" spans="8:11">
      <c r="H49992" s="15"/>
      <c r="K49992" s="15"/>
    </row>
    <row r="49993" spans="8:11">
      <c r="H49993" s="15"/>
      <c r="K49993" s="15"/>
    </row>
    <row r="49994" spans="8:11">
      <c r="H49994" s="15"/>
      <c r="K49994" s="15"/>
    </row>
    <row r="49995" spans="8:11">
      <c r="H49995" s="15"/>
      <c r="K49995" s="15"/>
    </row>
    <row r="49996" spans="8:11">
      <c r="H49996" s="15"/>
      <c r="K49996" s="15"/>
    </row>
    <row r="49997" spans="8:11">
      <c r="H49997" s="15"/>
      <c r="K49997" s="15"/>
    </row>
    <row r="49998" spans="8:11">
      <c r="H49998" s="15"/>
      <c r="K49998" s="15"/>
    </row>
    <row r="49999" spans="8:11">
      <c r="H49999" s="15"/>
      <c r="K49999" s="15"/>
    </row>
    <row r="50000" spans="8:11">
      <c r="H50000" s="15"/>
      <c r="K50000" s="15"/>
    </row>
    <row r="50001" spans="8:11">
      <c r="H50001" s="15"/>
      <c r="K50001" s="15"/>
    </row>
    <row r="50002" spans="8:11">
      <c r="H50002" s="15"/>
      <c r="K50002" s="15"/>
    </row>
    <row r="50003" spans="8:11">
      <c r="H50003" s="15"/>
      <c r="K50003" s="15"/>
    </row>
    <row r="50004" spans="8:11">
      <c r="H50004" s="15"/>
      <c r="K50004" s="15"/>
    </row>
    <row r="50005" spans="8:11">
      <c r="H50005" s="15"/>
      <c r="K50005" s="15"/>
    </row>
    <row r="50006" spans="8:11">
      <c r="H50006" s="15"/>
      <c r="K50006" s="15"/>
    </row>
    <row r="50007" spans="8:11">
      <c r="H50007" s="15"/>
      <c r="K50007" s="15"/>
    </row>
    <row r="50008" spans="8:11">
      <c r="H50008" s="15"/>
      <c r="K50008" s="15"/>
    </row>
    <row r="50009" spans="8:11">
      <c r="H50009" s="15"/>
      <c r="K50009" s="15"/>
    </row>
    <row r="50010" spans="8:11">
      <c r="H50010" s="15"/>
      <c r="K50010" s="15"/>
    </row>
    <row r="50011" spans="8:11">
      <c r="H50011" s="15"/>
      <c r="K50011" s="15"/>
    </row>
    <row r="50012" spans="8:11">
      <c r="H50012" s="15"/>
      <c r="K50012" s="15"/>
    </row>
    <row r="50013" spans="8:11">
      <c r="H50013" s="15"/>
      <c r="K50013" s="15"/>
    </row>
    <row r="50014" spans="8:11">
      <c r="H50014" s="15"/>
      <c r="K50014" s="15"/>
    </row>
    <row r="50015" spans="8:11">
      <c r="H50015" s="15"/>
      <c r="K50015" s="15"/>
    </row>
    <row r="50016" spans="8:11">
      <c r="H50016" s="15"/>
      <c r="K50016" s="15"/>
    </row>
    <row r="50017" spans="8:11">
      <c r="H50017" s="15"/>
      <c r="K50017" s="15"/>
    </row>
    <row r="50018" spans="8:11">
      <c r="H50018" s="15"/>
      <c r="K50018" s="15"/>
    </row>
    <row r="50019" spans="8:11">
      <c r="H50019" s="15"/>
      <c r="K50019" s="15"/>
    </row>
    <row r="50020" spans="8:11">
      <c r="H50020" s="15"/>
      <c r="K50020" s="15"/>
    </row>
    <row r="50021" spans="8:11">
      <c r="H50021" s="15"/>
      <c r="K50021" s="15"/>
    </row>
    <row r="50022" spans="8:11">
      <c r="H50022" s="15"/>
      <c r="K50022" s="15"/>
    </row>
    <row r="50023" spans="8:11">
      <c r="H50023" s="15"/>
      <c r="K50023" s="15"/>
    </row>
    <row r="50024" spans="8:11">
      <c r="H50024" s="15"/>
      <c r="K50024" s="15"/>
    </row>
    <row r="50025" spans="8:11">
      <c r="H50025" s="15"/>
      <c r="K50025" s="15"/>
    </row>
    <row r="50026" spans="8:11">
      <c r="H50026" s="15"/>
      <c r="K50026" s="15"/>
    </row>
    <row r="50027" spans="8:11">
      <c r="H50027" s="15"/>
      <c r="K50027" s="15"/>
    </row>
    <row r="50028" spans="8:11">
      <c r="H50028" s="15"/>
      <c r="K50028" s="15"/>
    </row>
    <row r="50029" spans="8:11">
      <c r="H50029" s="15"/>
      <c r="K50029" s="15"/>
    </row>
    <row r="50030" spans="8:11">
      <c r="H50030" s="15"/>
      <c r="K50030" s="15"/>
    </row>
    <row r="50031" spans="8:11">
      <c r="H50031" s="15"/>
      <c r="K50031" s="15"/>
    </row>
    <row r="50032" spans="8:11">
      <c r="H50032" s="15"/>
      <c r="K50032" s="15"/>
    </row>
    <row r="50033" spans="8:11">
      <c r="H50033" s="15"/>
      <c r="K50033" s="15"/>
    </row>
    <row r="50034" spans="8:11">
      <c r="H50034" s="15"/>
      <c r="K50034" s="15"/>
    </row>
    <row r="50035" spans="8:11">
      <c r="H50035" s="15"/>
      <c r="K50035" s="15"/>
    </row>
    <row r="50036" spans="8:11">
      <c r="H50036" s="15"/>
      <c r="K50036" s="15"/>
    </row>
    <row r="50037" spans="8:11">
      <c r="H50037" s="15"/>
      <c r="K50037" s="15"/>
    </row>
    <row r="50038" spans="8:11">
      <c r="H50038" s="15"/>
      <c r="K50038" s="15"/>
    </row>
    <row r="50039" spans="8:11">
      <c r="H50039" s="15"/>
      <c r="K50039" s="15"/>
    </row>
    <row r="50040" spans="8:11">
      <c r="H50040" s="15"/>
      <c r="K50040" s="15"/>
    </row>
    <row r="50041" spans="8:11">
      <c r="H50041" s="15"/>
      <c r="K50041" s="15"/>
    </row>
    <row r="50042" spans="8:11">
      <c r="H50042" s="15"/>
      <c r="K50042" s="15"/>
    </row>
    <row r="50043" spans="8:11">
      <c r="H50043" s="15"/>
      <c r="K50043" s="15"/>
    </row>
    <row r="50044" spans="8:11">
      <c r="H50044" s="15"/>
      <c r="K50044" s="15"/>
    </row>
    <row r="50045" spans="8:11">
      <c r="H50045" s="15"/>
      <c r="K50045" s="15"/>
    </row>
    <row r="50046" spans="8:11">
      <c r="H50046" s="15"/>
      <c r="K50046" s="15"/>
    </row>
    <row r="50047" spans="8:11">
      <c r="H50047" s="15"/>
      <c r="K50047" s="15"/>
    </row>
    <row r="50048" spans="8:11">
      <c r="H50048" s="15"/>
      <c r="K50048" s="15"/>
    </row>
    <row r="50049" spans="8:11">
      <c r="H50049" s="15"/>
      <c r="K50049" s="15"/>
    </row>
    <row r="50050" spans="8:11">
      <c r="H50050" s="15"/>
      <c r="K50050" s="15"/>
    </row>
    <row r="50051" spans="8:11">
      <c r="H50051" s="15"/>
      <c r="K50051" s="15"/>
    </row>
    <row r="50052" spans="8:11">
      <c r="H50052" s="15"/>
      <c r="K50052" s="15"/>
    </row>
    <row r="50053" spans="8:11">
      <c r="H50053" s="15"/>
      <c r="K50053" s="15"/>
    </row>
    <row r="50054" spans="8:11">
      <c r="H50054" s="15"/>
      <c r="K50054" s="15"/>
    </row>
    <row r="50055" spans="8:11">
      <c r="H50055" s="15"/>
      <c r="K50055" s="15"/>
    </row>
    <row r="50056" spans="8:11">
      <c r="H50056" s="15"/>
      <c r="K50056" s="15"/>
    </row>
    <row r="50057" spans="8:11">
      <c r="H50057" s="15"/>
      <c r="K50057" s="15"/>
    </row>
    <row r="50058" spans="8:11">
      <c r="H50058" s="15"/>
      <c r="K50058" s="15"/>
    </row>
    <row r="50059" spans="8:11">
      <c r="H50059" s="15"/>
      <c r="K50059" s="15"/>
    </row>
    <row r="50060" spans="8:11">
      <c r="H50060" s="15"/>
      <c r="K50060" s="15"/>
    </row>
    <row r="50061" spans="8:11">
      <c r="H50061" s="15"/>
      <c r="K50061" s="15"/>
    </row>
    <row r="50062" spans="8:11">
      <c r="H50062" s="15"/>
      <c r="K50062" s="15"/>
    </row>
    <row r="50063" spans="8:11">
      <c r="H50063" s="15"/>
      <c r="K50063" s="15"/>
    </row>
    <row r="50064" spans="8:11">
      <c r="H50064" s="15"/>
      <c r="K50064" s="15"/>
    </row>
    <row r="50065" spans="8:11">
      <c r="H50065" s="15"/>
      <c r="K50065" s="15"/>
    </row>
    <row r="50066" spans="8:11">
      <c r="H50066" s="15"/>
      <c r="K50066" s="15"/>
    </row>
    <row r="50067" spans="8:11">
      <c r="H50067" s="15"/>
      <c r="K50067" s="15"/>
    </row>
    <row r="50068" spans="8:11">
      <c r="H50068" s="15"/>
      <c r="K50068" s="15"/>
    </row>
    <row r="50069" spans="8:11">
      <c r="H50069" s="15"/>
      <c r="K50069" s="15"/>
    </row>
    <row r="50070" spans="8:11">
      <c r="H50070" s="15"/>
      <c r="K50070" s="15"/>
    </row>
    <row r="50071" spans="8:11">
      <c r="H50071" s="15"/>
      <c r="K50071" s="15"/>
    </row>
    <row r="50072" spans="8:11">
      <c r="H50072" s="15"/>
      <c r="K50072" s="15"/>
    </row>
    <row r="50073" spans="8:11">
      <c r="H50073" s="15"/>
      <c r="K50073" s="15"/>
    </row>
    <row r="50074" spans="8:11">
      <c r="H50074" s="15"/>
      <c r="K50074" s="15"/>
    </row>
    <row r="50075" spans="8:11">
      <c r="H50075" s="15"/>
      <c r="K50075" s="15"/>
    </row>
    <row r="50076" spans="8:11">
      <c r="H50076" s="15"/>
      <c r="K50076" s="15"/>
    </row>
    <row r="50077" spans="8:11">
      <c r="H50077" s="15"/>
      <c r="K50077" s="15"/>
    </row>
    <row r="50078" spans="8:11">
      <c r="H50078" s="15"/>
      <c r="K50078" s="15"/>
    </row>
    <row r="50079" spans="8:11">
      <c r="H50079" s="15"/>
      <c r="K50079" s="15"/>
    </row>
    <row r="50080" spans="8:11">
      <c r="H50080" s="15"/>
      <c r="K50080" s="15"/>
    </row>
    <row r="50081" spans="8:11">
      <c r="H50081" s="15"/>
      <c r="K50081" s="15"/>
    </row>
    <row r="50082" spans="8:11">
      <c r="H50082" s="15"/>
      <c r="K50082" s="15"/>
    </row>
    <row r="50083" spans="8:11">
      <c r="H50083" s="15"/>
      <c r="K50083" s="15"/>
    </row>
    <row r="50084" spans="8:11">
      <c r="H50084" s="15"/>
      <c r="K50084" s="15"/>
    </row>
    <row r="50085" spans="8:11">
      <c r="H50085" s="15"/>
      <c r="K50085" s="15"/>
    </row>
    <row r="50086" spans="8:11">
      <c r="H50086" s="15"/>
      <c r="K50086" s="15"/>
    </row>
    <row r="50087" spans="8:11">
      <c r="H50087" s="15"/>
      <c r="K50087" s="15"/>
    </row>
    <row r="50088" spans="8:11">
      <c r="H50088" s="15"/>
      <c r="K50088" s="15"/>
    </row>
    <row r="50089" spans="8:11">
      <c r="H50089" s="15"/>
      <c r="K50089" s="15"/>
    </row>
    <row r="50090" spans="8:11">
      <c r="H50090" s="15"/>
      <c r="K50090" s="15"/>
    </row>
    <row r="50091" spans="8:11">
      <c r="H50091" s="15"/>
      <c r="K50091" s="15"/>
    </row>
    <row r="50092" spans="8:11">
      <c r="H50092" s="15"/>
      <c r="K50092" s="15"/>
    </row>
    <row r="50093" spans="8:11">
      <c r="H50093" s="15"/>
      <c r="K50093" s="15"/>
    </row>
    <row r="50094" spans="8:11">
      <c r="H50094" s="15"/>
      <c r="K50094" s="15"/>
    </row>
    <row r="50095" spans="8:11">
      <c r="H50095" s="15"/>
      <c r="K50095" s="15"/>
    </row>
    <row r="50096" spans="8:11">
      <c r="H50096" s="15"/>
      <c r="K50096" s="15"/>
    </row>
    <row r="50097" spans="8:11">
      <c r="H50097" s="15"/>
      <c r="K50097" s="15"/>
    </row>
    <row r="50098" spans="8:11">
      <c r="H50098" s="15"/>
      <c r="K50098" s="15"/>
    </row>
    <row r="50099" spans="8:11">
      <c r="H50099" s="15"/>
      <c r="K50099" s="15"/>
    </row>
    <row r="50100" spans="8:11">
      <c r="H50100" s="15"/>
      <c r="K50100" s="15"/>
    </row>
    <row r="50101" spans="8:11">
      <c r="H50101" s="15"/>
      <c r="K50101" s="15"/>
    </row>
    <row r="50102" spans="8:11">
      <c r="H50102" s="15"/>
      <c r="K50102" s="15"/>
    </row>
    <row r="50103" spans="8:11">
      <c r="H50103" s="15"/>
      <c r="K50103" s="15"/>
    </row>
    <row r="50104" spans="8:11">
      <c r="H50104" s="15"/>
      <c r="K50104" s="15"/>
    </row>
    <row r="50105" spans="8:11">
      <c r="H50105" s="15"/>
      <c r="K50105" s="15"/>
    </row>
    <row r="50106" spans="8:11">
      <c r="H50106" s="15"/>
      <c r="K50106" s="15"/>
    </row>
    <row r="50107" spans="8:11">
      <c r="H50107" s="15"/>
      <c r="K50107" s="15"/>
    </row>
    <row r="50108" spans="8:11">
      <c r="H50108" s="15"/>
      <c r="K50108" s="15"/>
    </row>
    <row r="50109" spans="8:11">
      <c r="H50109" s="15"/>
      <c r="K50109" s="15"/>
    </row>
    <row r="50110" spans="8:11">
      <c r="H50110" s="15"/>
      <c r="K50110" s="15"/>
    </row>
    <row r="50111" spans="8:11">
      <c r="H50111" s="15"/>
      <c r="K50111" s="15"/>
    </row>
    <row r="50112" spans="8:11">
      <c r="H50112" s="15"/>
      <c r="K50112" s="15"/>
    </row>
    <row r="50113" spans="8:11">
      <c r="H50113" s="15"/>
      <c r="K50113" s="15"/>
    </row>
    <row r="50114" spans="8:11">
      <c r="H50114" s="15"/>
      <c r="K50114" s="15"/>
    </row>
    <row r="50115" spans="8:11">
      <c r="H50115" s="15"/>
      <c r="K50115" s="15"/>
    </row>
    <row r="50116" spans="8:11">
      <c r="H50116" s="15"/>
      <c r="K50116" s="15"/>
    </row>
    <row r="50117" spans="8:11">
      <c r="H50117" s="15"/>
      <c r="K50117" s="15"/>
    </row>
    <row r="50118" spans="8:11">
      <c r="H50118" s="15"/>
      <c r="K50118" s="15"/>
    </row>
    <row r="50119" spans="8:11">
      <c r="H50119" s="15"/>
      <c r="K50119" s="15"/>
    </row>
    <row r="50120" spans="8:11">
      <c r="H50120" s="15"/>
      <c r="K50120" s="15"/>
    </row>
    <row r="50121" spans="8:11">
      <c r="H50121" s="15"/>
      <c r="K50121" s="15"/>
    </row>
    <row r="50122" spans="8:11">
      <c r="H50122" s="15"/>
      <c r="K50122" s="15"/>
    </row>
    <row r="50123" spans="8:11">
      <c r="H50123" s="15"/>
      <c r="K50123" s="15"/>
    </row>
    <row r="50124" spans="8:11">
      <c r="H50124" s="15"/>
      <c r="K50124" s="15"/>
    </row>
    <row r="50125" spans="8:11">
      <c r="H50125" s="15"/>
      <c r="K50125" s="15"/>
    </row>
    <row r="50126" spans="8:11">
      <c r="H50126" s="15"/>
      <c r="K50126" s="15"/>
    </row>
    <row r="50127" spans="8:11">
      <c r="H50127" s="15"/>
      <c r="K50127" s="15"/>
    </row>
    <row r="50128" spans="8:11">
      <c r="H50128" s="15"/>
      <c r="K50128" s="15"/>
    </row>
    <row r="50129" spans="8:11">
      <c r="H50129" s="15"/>
      <c r="K50129" s="15"/>
    </row>
    <row r="50130" spans="8:11">
      <c r="H50130" s="15"/>
      <c r="K50130" s="15"/>
    </row>
    <row r="50131" spans="8:11">
      <c r="H50131" s="15"/>
      <c r="K50131" s="15"/>
    </row>
    <row r="50132" spans="8:11">
      <c r="H50132" s="15"/>
      <c r="K50132" s="15"/>
    </row>
    <row r="50133" spans="8:11">
      <c r="H50133" s="15"/>
      <c r="K50133" s="15"/>
    </row>
    <row r="50134" spans="8:11">
      <c r="H50134" s="15"/>
      <c r="K50134" s="15"/>
    </row>
    <row r="50135" spans="8:11">
      <c r="H50135" s="15"/>
      <c r="K50135" s="15"/>
    </row>
    <row r="50136" spans="8:11">
      <c r="H50136" s="15"/>
      <c r="K50136" s="15"/>
    </row>
    <row r="50137" spans="8:11">
      <c r="H50137" s="15"/>
      <c r="K50137" s="15"/>
    </row>
    <row r="50138" spans="8:11">
      <c r="H50138" s="15"/>
      <c r="K50138" s="15"/>
    </row>
    <row r="50139" spans="8:11">
      <c r="H50139" s="15"/>
      <c r="K50139" s="15"/>
    </row>
    <row r="50140" spans="8:11">
      <c r="H50140" s="15"/>
      <c r="K50140" s="15"/>
    </row>
    <row r="50141" spans="8:11">
      <c r="H50141" s="15"/>
      <c r="K50141" s="15"/>
    </row>
    <row r="50142" spans="8:11">
      <c r="H50142" s="15"/>
      <c r="K50142" s="15"/>
    </row>
    <row r="50143" spans="8:11">
      <c r="H50143" s="15"/>
      <c r="K50143" s="15"/>
    </row>
    <row r="50144" spans="8:11">
      <c r="H50144" s="15"/>
      <c r="K50144" s="15"/>
    </row>
    <row r="50145" spans="8:11">
      <c r="H50145" s="15"/>
      <c r="K50145" s="15"/>
    </row>
    <row r="50146" spans="8:11">
      <c r="H50146" s="15"/>
      <c r="K50146" s="15"/>
    </row>
    <row r="50147" spans="8:11">
      <c r="H50147" s="15"/>
      <c r="K50147" s="15"/>
    </row>
    <row r="50148" spans="8:11">
      <c r="H50148" s="15"/>
      <c r="K50148" s="15"/>
    </row>
    <row r="50149" spans="8:11">
      <c r="H50149" s="15"/>
      <c r="K50149" s="15"/>
    </row>
    <row r="50150" spans="8:11">
      <c r="H50150" s="15"/>
      <c r="K50150" s="15"/>
    </row>
    <row r="50151" spans="8:11">
      <c r="H50151" s="15"/>
      <c r="K50151" s="15"/>
    </row>
    <row r="50152" spans="8:11">
      <c r="H50152" s="15"/>
      <c r="K50152" s="15"/>
    </row>
    <row r="50153" spans="8:11">
      <c r="H50153" s="15"/>
      <c r="K50153" s="15"/>
    </row>
    <row r="50154" spans="8:11">
      <c r="H50154" s="15"/>
      <c r="K50154" s="15"/>
    </row>
    <row r="50155" spans="8:11">
      <c r="H50155" s="15"/>
      <c r="K50155" s="15"/>
    </row>
    <row r="50156" spans="8:11">
      <c r="H50156" s="15"/>
      <c r="K50156" s="15"/>
    </row>
    <row r="50157" spans="8:11">
      <c r="H50157" s="15"/>
      <c r="K50157" s="15"/>
    </row>
    <row r="50158" spans="8:11">
      <c r="H50158" s="15"/>
      <c r="K50158" s="15"/>
    </row>
    <row r="50159" spans="8:11">
      <c r="H50159" s="15"/>
      <c r="K50159" s="15"/>
    </row>
    <row r="50160" spans="8:11">
      <c r="H50160" s="15"/>
      <c r="K50160" s="15"/>
    </row>
    <row r="50161" spans="8:11">
      <c r="H50161" s="15"/>
      <c r="K50161" s="15"/>
    </row>
    <row r="50162" spans="8:11">
      <c r="H50162" s="15"/>
      <c r="K50162" s="15"/>
    </row>
    <row r="50163" spans="8:11">
      <c r="H50163" s="15"/>
      <c r="K50163" s="15"/>
    </row>
    <row r="50164" spans="8:11">
      <c r="H50164" s="15"/>
      <c r="K50164" s="15"/>
    </row>
    <row r="50165" spans="8:11">
      <c r="H50165" s="15"/>
      <c r="K50165" s="15"/>
    </row>
    <row r="50166" spans="8:11">
      <c r="H50166" s="15"/>
      <c r="K50166" s="15"/>
    </row>
    <row r="50167" spans="8:11">
      <c r="H50167" s="15"/>
      <c r="K50167" s="15"/>
    </row>
    <row r="50168" spans="8:11">
      <c r="H50168" s="15"/>
      <c r="K50168" s="15"/>
    </row>
    <row r="50169" spans="8:11">
      <c r="H50169" s="15"/>
      <c r="K50169" s="15"/>
    </row>
    <row r="50170" spans="8:11">
      <c r="H50170" s="15"/>
      <c r="K50170" s="15"/>
    </row>
    <row r="50171" spans="8:11">
      <c r="H50171" s="15"/>
      <c r="K50171" s="15"/>
    </row>
    <row r="50172" spans="8:11">
      <c r="H50172" s="15"/>
      <c r="K50172" s="15"/>
    </row>
    <row r="50173" spans="8:11">
      <c r="H50173" s="15"/>
      <c r="K50173" s="15"/>
    </row>
    <row r="50174" spans="8:11">
      <c r="H50174" s="15"/>
      <c r="K50174" s="15"/>
    </row>
    <row r="50175" spans="8:11">
      <c r="H50175" s="15"/>
      <c r="K50175" s="15"/>
    </row>
    <row r="50176" spans="8:11">
      <c r="H50176" s="15"/>
      <c r="K50176" s="15"/>
    </row>
    <row r="50177" spans="8:11">
      <c r="H50177" s="15"/>
      <c r="K50177" s="15"/>
    </row>
    <row r="50178" spans="8:11">
      <c r="H50178" s="15"/>
      <c r="K50178" s="15"/>
    </row>
    <row r="50179" spans="8:11">
      <c r="H50179" s="15"/>
      <c r="K50179" s="15"/>
    </row>
    <row r="50180" spans="8:11">
      <c r="H50180" s="15"/>
      <c r="K50180" s="15"/>
    </row>
    <row r="50181" spans="8:11">
      <c r="H50181" s="15"/>
      <c r="K50181" s="15"/>
    </row>
    <row r="50182" spans="8:11">
      <c r="H50182" s="15"/>
      <c r="K50182" s="15"/>
    </row>
    <row r="50183" spans="8:11">
      <c r="H50183" s="15"/>
      <c r="K50183" s="15"/>
    </row>
    <row r="50184" spans="8:11">
      <c r="H50184" s="15"/>
      <c r="K50184" s="15"/>
    </row>
    <row r="50185" spans="8:11">
      <c r="H50185" s="15"/>
      <c r="K50185" s="15"/>
    </row>
    <row r="50186" spans="8:11">
      <c r="H50186" s="15"/>
      <c r="K50186" s="15"/>
    </row>
    <row r="50187" spans="8:11">
      <c r="H50187" s="15"/>
      <c r="K50187" s="15"/>
    </row>
    <row r="50188" spans="8:11">
      <c r="H50188" s="15"/>
      <c r="K50188" s="15"/>
    </row>
    <row r="50189" spans="8:11">
      <c r="H50189" s="15"/>
      <c r="K50189" s="15"/>
    </row>
    <row r="50190" spans="8:11">
      <c r="H50190" s="15"/>
      <c r="K50190" s="15"/>
    </row>
    <row r="50191" spans="8:11">
      <c r="H50191" s="15"/>
      <c r="K50191" s="15"/>
    </row>
    <row r="50192" spans="8:11">
      <c r="H50192" s="15"/>
      <c r="K50192" s="15"/>
    </row>
    <row r="50193" spans="8:11">
      <c r="H50193" s="15"/>
      <c r="K50193" s="15"/>
    </row>
    <row r="50194" spans="8:11">
      <c r="H50194" s="15"/>
      <c r="K50194" s="15"/>
    </row>
    <row r="50195" spans="8:11">
      <c r="H50195" s="15"/>
      <c r="K50195" s="15"/>
    </row>
    <row r="50196" spans="8:11">
      <c r="H50196" s="15"/>
      <c r="K50196" s="15"/>
    </row>
    <row r="50197" spans="8:11">
      <c r="H50197" s="15"/>
      <c r="K50197" s="15"/>
    </row>
    <row r="50198" spans="8:11">
      <c r="H50198" s="15"/>
      <c r="K50198" s="15"/>
    </row>
    <row r="50199" spans="8:11">
      <c r="H50199" s="15"/>
      <c r="K50199" s="15"/>
    </row>
    <row r="50200" spans="8:11">
      <c r="H50200" s="15"/>
      <c r="K50200" s="15"/>
    </row>
    <row r="50201" spans="8:11">
      <c r="H50201" s="15"/>
      <c r="K50201" s="15"/>
    </row>
    <row r="50202" spans="8:11">
      <c r="H50202" s="15"/>
      <c r="K50202" s="15"/>
    </row>
    <row r="50203" spans="8:11">
      <c r="H50203" s="15"/>
      <c r="K50203" s="15"/>
    </row>
    <row r="50204" spans="8:11">
      <c r="H50204" s="15"/>
      <c r="K50204" s="15"/>
    </row>
    <row r="50205" spans="8:11">
      <c r="H50205" s="15"/>
      <c r="K50205" s="15"/>
    </row>
    <row r="50206" spans="8:11">
      <c r="H50206" s="15"/>
      <c r="K50206" s="15"/>
    </row>
    <row r="50207" spans="8:11">
      <c r="H50207" s="15"/>
      <c r="K50207" s="15"/>
    </row>
    <row r="50208" spans="8:11">
      <c r="H50208" s="15"/>
      <c r="K50208" s="15"/>
    </row>
    <row r="50209" spans="8:11">
      <c r="H50209" s="15"/>
      <c r="K50209" s="15"/>
    </row>
    <row r="50210" spans="8:11">
      <c r="H50210" s="15"/>
      <c r="K50210" s="15"/>
    </row>
    <row r="50211" spans="8:11">
      <c r="H50211" s="15"/>
      <c r="K50211" s="15"/>
    </row>
    <row r="50212" spans="8:11">
      <c r="H50212" s="15"/>
      <c r="K50212" s="15"/>
    </row>
    <row r="50213" spans="8:11">
      <c r="H50213" s="15"/>
      <c r="K50213" s="15"/>
    </row>
    <row r="50214" spans="8:11">
      <c r="H50214" s="15"/>
      <c r="K50214" s="15"/>
    </row>
    <row r="50215" spans="8:11">
      <c r="H50215" s="15"/>
      <c r="K50215" s="15"/>
    </row>
    <row r="50216" spans="8:11">
      <c r="H50216" s="15"/>
      <c r="K50216" s="15"/>
    </row>
    <row r="50217" spans="8:11">
      <c r="H50217" s="15"/>
      <c r="K50217" s="15"/>
    </row>
    <row r="50218" spans="8:11">
      <c r="H50218" s="15"/>
      <c r="K50218" s="15"/>
    </row>
    <row r="50219" spans="8:11">
      <c r="H50219" s="15"/>
      <c r="K50219" s="15"/>
    </row>
    <row r="50220" spans="8:11">
      <c r="H50220" s="15"/>
      <c r="K50220" s="15"/>
    </row>
    <row r="50221" spans="8:11">
      <c r="H50221" s="15"/>
      <c r="K50221" s="15"/>
    </row>
    <row r="50222" spans="8:11">
      <c r="H50222" s="15"/>
      <c r="K50222" s="15"/>
    </row>
    <row r="50223" spans="8:11">
      <c r="H50223" s="15"/>
      <c r="K50223" s="15"/>
    </row>
    <row r="50224" spans="8:11">
      <c r="H50224" s="15"/>
      <c r="K50224" s="15"/>
    </row>
    <row r="50225" spans="8:11">
      <c r="H50225" s="15"/>
      <c r="K50225" s="15"/>
    </row>
    <row r="50226" spans="8:11">
      <c r="H50226" s="15"/>
      <c r="K50226" s="15"/>
    </row>
    <row r="50227" spans="8:11">
      <c r="H50227" s="15"/>
      <c r="K50227" s="15"/>
    </row>
    <row r="50228" spans="8:11">
      <c r="H50228" s="15"/>
      <c r="K50228" s="15"/>
    </row>
    <row r="50229" spans="8:11">
      <c r="H50229" s="15"/>
      <c r="K50229" s="15"/>
    </row>
    <row r="50230" spans="8:11">
      <c r="H50230" s="15"/>
      <c r="K50230" s="15"/>
    </row>
    <row r="50231" spans="8:11">
      <c r="H50231" s="15"/>
      <c r="K50231" s="15"/>
    </row>
    <row r="50232" spans="8:11">
      <c r="H50232" s="15"/>
      <c r="K50232" s="15"/>
    </row>
    <row r="50233" spans="8:11">
      <c r="H50233" s="15"/>
      <c r="K50233" s="15"/>
    </row>
    <row r="50234" spans="8:11">
      <c r="H50234" s="15"/>
      <c r="K50234" s="15"/>
    </row>
    <row r="50235" spans="8:11">
      <c r="H50235" s="15"/>
      <c r="K50235" s="15"/>
    </row>
    <row r="50236" spans="8:11">
      <c r="H50236" s="15"/>
      <c r="K50236" s="15"/>
    </row>
    <row r="50237" spans="8:11">
      <c r="H50237" s="15"/>
      <c r="K50237" s="15"/>
    </row>
    <row r="50238" spans="8:11">
      <c r="H50238" s="15"/>
      <c r="K50238" s="15"/>
    </row>
    <row r="50239" spans="8:11">
      <c r="H50239" s="15"/>
      <c r="K50239" s="15"/>
    </row>
    <row r="50240" spans="8:11">
      <c r="H50240" s="15"/>
      <c r="K50240" s="15"/>
    </row>
    <row r="50241" spans="8:11">
      <c r="H50241" s="15"/>
      <c r="K50241" s="15"/>
    </row>
    <row r="50242" spans="8:11">
      <c r="H50242" s="15"/>
      <c r="K50242" s="15"/>
    </row>
    <row r="50243" spans="8:11">
      <c r="H50243" s="15"/>
      <c r="K50243" s="15"/>
    </row>
    <row r="50244" spans="8:11">
      <c r="H50244" s="15"/>
      <c r="K50244" s="15"/>
    </row>
    <row r="50245" spans="8:11">
      <c r="H50245" s="15"/>
      <c r="K50245" s="15"/>
    </row>
    <row r="50246" spans="8:11">
      <c r="H50246" s="15"/>
      <c r="K50246" s="15"/>
    </row>
    <row r="50247" spans="8:11">
      <c r="H50247" s="15"/>
      <c r="K50247" s="15"/>
    </row>
    <row r="50248" spans="8:11">
      <c r="H50248" s="15"/>
      <c r="K50248" s="15"/>
    </row>
    <row r="50249" spans="8:11">
      <c r="H50249" s="15"/>
      <c r="K50249" s="15"/>
    </row>
    <row r="50250" spans="8:11">
      <c r="H50250" s="15"/>
      <c r="K50250" s="15"/>
    </row>
    <row r="50251" spans="8:11">
      <c r="H50251" s="15"/>
      <c r="K50251" s="15"/>
    </row>
    <row r="50252" spans="8:11">
      <c r="H50252" s="15"/>
      <c r="K50252" s="15"/>
    </row>
    <row r="50253" spans="8:11">
      <c r="H50253" s="15"/>
      <c r="K50253" s="15"/>
    </row>
    <row r="50254" spans="8:11">
      <c r="H50254" s="15"/>
      <c r="K50254" s="15"/>
    </row>
    <row r="50255" spans="8:11">
      <c r="H50255" s="15"/>
      <c r="K50255" s="15"/>
    </row>
    <row r="50256" spans="8:11">
      <c r="H50256" s="15"/>
      <c r="K50256" s="15"/>
    </row>
    <row r="50257" spans="8:11">
      <c r="H50257" s="15"/>
      <c r="K50257" s="15"/>
    </row>
    <row r="50258" spans="8:11">
      <c r="H50258" s="15"/>
      <c r="K50258" s="15"/>
    </row>
    <row r="50259" spans="8:11">
      <c r="H50259" s="15"/>
      <c r="K50259" s="15"/>
    </row>
    <row r="50260" spans="8:11">
      <c r="H50260" s="15"/>
      <c r="K50260" s="15"/>
    </row>
    <row r="50261" spans="8:11">
      <c r="H50261" s="15"/>
      <c r="K50261" s="15"/>
    </row>
    <row r="50262" spans="8:11">
      <c r="H50262" s="15"/>
      <c r="K50262" s="15"/>
    </row>
    <row r="50263" spans="8:11">
      <c r="H50263" s="15"/>
      <c r="K50263" s="15"/>
    </row>
    <row r="50264" spans="8:11">
      <c r="H50264" s="15"/>
      <c r="K50264" s="15"/>
    </row>
    <row r="50265" spans="8:11">
      <c r="H50265" s="15"/>
      <c r="K50265" s="15"/>
    </row>
    <row r="50266" spans="8:11">
      <c r="H50266" s="15"/>
      <c r="K50266" s="15"/>
    </row>
    <row r="50267" spans="8:11">
      <c r="H50267" s="15"/>
      <c r="K50267" s="15"/>
    </row>
    <row r="50268" spans="8:11">
      <c r="H50268" s="15"/>
      <c r="K50268" s="15"/>
    </row>
    <row r="50269" spans="8:11">
      <c r="H50269" s="15"/>
      <c r="K50269" s="15"/>
    </row>
    <row r="50270" spans="8:11">
      <c r="H50270" s="15"/>
      <c r="K50270" s="15"/>
    </row>
    <row r="50271" spans="8:11">
      <c r="H50271" s="15"/>
      <c r="K50271" s="15"/>
    </row>
    <row r="50272" spans="8:11">
      <c r="H50272" s="15"/>
      <c r="K50272" s="15"/>
    </row>
    <row r="50273" spans="8:11">
      <c r="H50273" s="15"/>
      <c r="K50273" s="15"/>
    </row>
    <row r="50274" spans="8:11">
      <c r="H50274" s="15"/>
      <c r="K50274" s="15"/>
    </row>
    <row r="50275" spans="8:11">
      <c r="H50275" s="15"/>
      <c r="K50275" s="15"/>
    </row>
    <row r="50276" spans="8:11">
      <c r="H50276" s="15"/>
      <c r="K50276" s="15"/>
    </row>
    <row r="50277" spans="8:11">
      <c r="H50277" s="15"/>
      <c r="K50277" s="15"/>
    </row>
    <row r="50278" spans="8:11">
      <c r="H50278" s="15"/>
      <c r="K50278" s="15"/>
    </row>
    <row r="50279" spans="8:11">
      <c r="H50279" s="15"/>
      <c r="K50279" s="15"/>
    </row>
    <row r="50280" spans="8:11">
      <c r="H50280" s="15"/>
      <c r="K50280" s="15"/>
    </row>
    <row r="50281" spans="8:11">
      <c r="H50281" s="15"/>
      <c r="K50281" s="15"/>
    </row>
    <row r="50282" spans="8:11">
      <c r="H50282" s="15"/>
      <c r="K50282" s="15"/>
    </row>
    <row r="50283" spans="8:11">
      <c r="H50283" s="15"/>
      <c r="K50283" s="15"/>
    </row>
    <row r="50284" spans="8:11">
      <c r="H50284" s="15"/>
      <c r="K50284" s="15"/>
    </row>
    <row r="50285" spans="8:11">
      <c r="H50285" s="15"/>
      <c r="K50285" s="15"/>
    </row>
    <row r="50286" spans="8:11">
      <c r="H50286" s="15"/>
      <c r="K50286" s="15"/>
    </row>
    <row r="50287" spans="8:11">
      <c r="H50287" s="15"/>
      <c r="K50287" s="15"/>
    </row>
    <row r="50288" spans="8:11">
      <c r="H50288" s="15"/>
      <c r="K50288" s="15"/>
    </row>
    <row r="50289" spans="8:11">
      <c r="H50289" s="15"/>
      <c r="K50289" s="15"/>
    </row>
    <row r="50290" spans="8:11">
      <c r="H50290" s="15"/>
      <c r="K50290" s="15"/>
    </row>
    <row r="50291" spans="8:11">
      <c r="H50291" s="15"/>
      <c r="K50291" s="15"/>
    </row>
    <row r="50292" spans="8:11">
      <c r="H50292" s="15"/>
      <c r="K50292" s="15"/>
    </row>
    <row r="50293" spans="8:11">
      <c r="H50293" s="15"/>
      <c r="K50293" s="15"/>
    </row>
    <row r="50294" spans="8:11">
      <c r="H50294" s="15"/>
      <c r="K50294" s="15"/>
    </row>
    <row r="50295" spans="8:11">
      <c r="H50295" s="15"/>
      <c r="K50295" s="15"/>
    </row>
    <row r="50296" spans="8:11">
      <c r="H50296" s="15"/>
      <c r="K50296" s="15"/>
    </row>
    <row r="50297" spans="8:11">
      <c r="H50297" s="15"/>
      <c r="K50297" s="15"/>
    </row>
    <row r="50298" spans="8:11">
      <c r="H50298" s="15"/>
      <c r="K50298" s="15"/>
    </row>
    <row r="50299" spans="8:11">
      <c r="H50299" s="15"/>
      <c r="K50299" s="15"/>
    </row>
    <row r="50300" spans="8:11">
      <c r="H50300" s="15"/>
      <c r="K50300" s="15"/>
    </row>
    <row r="50301" spans="8:11">
      <c r="H50301" s="15"/>
      <c r="K50301" s="15"/>
    </row>
    <row r="50302" spans="8:11">
      <c r="H50302" s="15"/>
      <c r="K50302" s="15"/>
    </row>
    <row r="50303" spans="8:11">
      <c r="H50303" s="15"/>
      <c r="K50303" s="15"/>
    </row>
    <row r="50304" spans="8:11">
      <c r="H50304" s="15"/>
      <c r="K50304" s="15"/>
    </row>
    <row r="50305" spans="8:11">
      <c r="H50305" s="15"/>
      <c r="K50305" s="15"/>
    </row>
    <row r="50306" spans="8:11">
      <c r="H50306" s="15"/>
      <c r="K50306" s="15"/>
    </row>
    <row r="50307" spans="8:11">
      <c r="H50307" s="15"/>
      <c r="K50307" s="15"/>
    </row>
    <row r="50308" spans="8:11">
      <c r="H50308" s="15"/>
      <c r="K50308" s="15"/>
    </row>
    <row r="50309" spans="8:11">
      <c r="H50309" s="15"/>
      <c r="K50309" s="15"/>
    </row>
    <row r="50310" spans="8:11">
      <c r="H50310" s="15"/>
      <c r="K50310" s="15"/>
    </row>
    <row r="50311" spans="8:11">
      <c r="H50311" s="15"/>
      <c r="K50311" s="15"/>
    </row>
    <row r="50312" spans="8:11">
      <c r="H50312" s="15"/>
      <c r="K50312" s="15"/>
    </row>
    <row r="50313" spans="8:11">
      <c r="H50313" s="15"/>
      <c r="K50313" s="15"/>
    </row>
    <row r="50314" spans="8:11">
      <c r="H50314" s="15"/>
      <c r="K50314" s="15"/>
    </row>
    <row r="50315" spans="8:11">
      <c r="H50315" s="15"/>
      <c r="K50315" s="15"/>
    </row>
    <row r="50316" spans="8:11">
      <c r="H50316" s="15"/>
      <c r="K50316" s="15"/>
    </row>
    <row r="50317" spans="8:11">
      <c r="H50317" s="15"/>
      <c r="K50317" s="15"/>
    </row>
    <row r="50318" spans="8:11">
      <c r="H50318" s="15"/>
      <c r="K50318" s="15"/>
    </row>
    <row r="50319" spans="8:11">
      <c r="H50319" s="15"/>
      <c r="K50319" s="15"/>
    </row>
    <row r="50320" spans="8:11">
      <c r="H50320" s="15"/>
      <c r="K50320" s="15"/>
    </row>
    <row r="50321" spans="8:11">
      <c r="H50321" s="15"/>
      <c r="K50321" s="15"/>
    </row>
    <row r="50322" spans="8:11">
      <c r="H50322" s="15"/>
      <c r="K50322" s="15"/>
    </row>
    <row r="50323" spans="8:11">
      <c r="H50323" s="15"/>
      <c r="K50323" s="15"/>
    </row>
    <row r="50324" spans="8:11">
      <c r="H50324" s="15"/>
      <c r="K50324" s="15"/>
    </row>
    <row r="50325" spans="8:11">
      <c r="H50325" s="15"/>
      <c r="K50325" s="15"/>
    </row>
    <row r="50326" spans="8:11">
      <c r="H50326" s="15"/>
      <c r="K50326" s="15"/>
    </row>
    <row r="50327" spans="8:11">
      <c r="H50327" s="15"/>
      <c r="K50327" s="15"/>
    </row>
    <row r="50328" spans="8:11">
      <c r="H50328" s="15"/>
      <c r="K50328" s="15"/>
    </row>
    <row r="50329" spans="8:11">
      <c r="H50329" s="15"/>
      <c r="K50329" s="15"/>
    </row>
    <row r="50330" spans="8:11">
      <c r="H50330" s="15"/>
      <c r="K50330" s="15"/>
    </row>
    <row r="50331" spans="8:11">
      <c r="H50331" s="15"/>
      <c r="K50331" s="15"/>
    </row>
    <row r="50332" spans="8:11">
      <c r="H50332" s="15"/>
      <c r="K50332" s="15"/>
    </row>
    <row r="50333" spans="8:11">
      <c r="H50333" s="15"/>
      <c r="K50333" s="15"/>
    </row>
    <row r="50334" spans="8:11">
      <c r="H50334" s="15"/>
      <c r="K50334" s="15"/>
    </row>
    <row r="50335" spans="8:11">
      <c r="H50335" s="15"/>
      <c r="K50335" s="15"/>
    </row>
    <row r="50336" spans="8:11">
      <c r="H50336" s="15"/>
      <c r="K50336" s="15"/>
    </row>
    <row r="50337" spans="8:11">
      <c r="H50337" s="15"/>
      <c r="K50337" s="15"/>
    </row>
    <row r="50338" spans="8:11">
      <c r="H50338" s="15"/>
      <c r="K50338" s="15"/>
    </row>
    <row r="50339" spans="8:11">
      <c r="H50339" s="15"/>
      <c r="K50339" s="15"/>
    </row>
    <row r="50340" spans="8:11">
      <c r="H50340" s="15"/>
      <c r="K50340" s="15"/>
    </row>
    <row r="50341" spans="8:11">
      <c r="H50341" s="15"/>
      <c r="K50341" s="15"/>
    </row>
    <row r="50342" spans="8:11">
      <c r="H50342" s="15"/>
      <c r="K50342" s="15"/>
    </row>
    <row r="50343" spans="8:11">
      <c r="H50343" s="15"/>
      <c r="K50343" s="15"/>
    </row>
    <row r="50344" spans="8:11">
      <c r="H50344" s="15"/>
      <c r="K50344" s="15"/>
    </row>
    <row r="50345" spans="8:11">
      <c r="H50345" s="15"/>
      <c r="K50345" s="15"/>
    </row>
    <row r="50346" spans="8:11">
      <c r="H50346" s="15"/>
      <c r="K50346" s="15"/>
    </row>
    <row r="50347" spans="8:11">
      <c r="H50347" s="15"/>
      <c r="K50347" s="15"/>
    </row>
    <row r="50348" spans="8:11">
      <c r="H50348" s="15"/>
      <c r="K50348" s="15"/>
    </row>
    <row r="50349" spans="8:11">
      <c r="H50349" s="15"/>
      <c r="K50349" s="15"/>
    </row>
    <row r="50350" spans="8:11">
      <c r="H50350" s="15"/>
      <c r="K50350" s="15"/>
    </row>
    <row r="50351" spans="8:11">
      <c r="H50351" s="15"/>
      <c r="K50351" s="15"/>
    </row>
    <row r="50352" spans="8:11">
      <c r="H50352" s="15"/>
      <c r="K50352" s="15"/>
    </row>
    <row r="50353" spans="8:11">
      <c r="H50353" s="15"/>
      <c r="K50353" s="15"/>
    </row>
    <row r="50354" spans="8:11">
      <c r="H50354" s="15"/>
      <c r="K50354" s="15"/>
    </row>
    <row r="50355" spans="8:11">
      <c r="H50355" s="15"/>
      <c r="K50355" s="15"/>
    </row>
    <row r="50356" spans="8:11">
      <c r="H50356" s="15"/>
      <c r="K50356" s="15"/>
    </row>
    <row r="50357" spans="8:11">
      <c r="H50357" s="15"/>
      <c r="K50357" s="15"/>
    </row>
    <row r="50358" spans="8:11">
      <c r="H50358" s="15"/>
      <c r="K50358" s="15"/>
    </row>
    <row r="50359" spans="8:11">
      <c r="H50359" s="15"/>
      <c r="K50359" s="15"/>
    </row>
    <row r="50360" spans="8:11">
      <c r="H50360" s="15"/>
      <c r="K50360" s="15"/>
    </row>
    <row r="50361" spans="8:11">
      <c r="H50361" s="15"/>
      <c r="K50361" s="15"/>
    </row>
    <row r="50362" spans="8:11">
      <c r="H50362" s="15"/>
      <c r="K50362" s="15"/>
    </row>
    <row r="50363" spans="8:11">
      <c r="H50363" s="15"/>
      <c r="K50363" s="15"/>
    </row>
    <row r="50364" spans="8:11">
      <c r="H50364" s="15"/>
      <c r="K50364" s="15"/>
    </row>
    <row r="50365" spans="8:11">
      <c r="H50365" s="15"/>
      <c r="K50365" s="15"/>
    </row>
    <row r="50366" spans="8:11">
      <c r="H50366" s="15"/>
      <c r="K50366" s="15"/>
    </row>
    <row r="50367" spans="8:11">
      <c r="H50367" s="15"/>
      <c r="K50367" s="15"/>
    </row>
    <row r="50368" spans="8:11">
      <c r="H50368" s="15"/>
      <c r="K50368" s="15"/>
    </row>
    <row r="50369" spans="8:11">
      <c r="H50369" s="15"/>
      <c r="K50369" s="15"/>
    </row>
    <row r="50370" spans="8:11">
      <c r="H50370" s="15"/>
      <c r="K50370" s="15"/>
    </row>
    <row r="50371" spans="8:11">
      <c r="H50371" s="15"/>
      <c r="K50371" s="15"/>
    </row>
    <row r="50372" spans="8:11">
      <c r="H50372" s="15"/>
      <c r="K50372" s="15"/>
    </row>
    <row r="50373" spans="8:11">
      <c r="H50373" s="15"/>
      <c r="K50373" s="15"/>
    </row>
    <row r="50374" spans="8:11">
      <c r="H50374" s="15"/>
      <c r="K50374" s="15"/>
    </row>
    <row r="50375" spans="8:11">
      <c r="H50375" s="15"/>
      <c r="K50375" s="15"/>
    </row>
    <row r="50376" spans="8:11">
      <c r="H50376" s="15"/>
      <c r="K50376" s="15"/>
    </row>
    <row r="50377" spans="8:11">
      <c r="H50377" s="15"/>
      <c r="K50377" s="15"/>
    </row>
    <row r="50378" spans="8:11">
      <c r="H50378" s="15"/>
      <c r="K50378" s="15"/>
    </row>
    <row r="50379" spans="8:11">
      <c r="H50379" s="15"/>
      <c r="K50379" s="15"/>
    </row>
    <row r="50380" spans="8:11">
      <c r="H50380" s="15"/>
      <c r="K50380" s="15"/>
    </row>
    <row r="50381" spans="8:11">
      <c r="H50381" s="15"/>
      <c r="K50381" s="15"/>
    </row>
    <row r="50382" spans="8:11">
      <c r="H50382" s="15"/>
      <c r="K50382" s="15"/>
    </row>
    <row r="50383" spans="8:11">
      <c r="H50383" s="15"/>
      <c r="K50383" s="15"/>
    </row>
    <row r="50384" spans="8:11">
      <c r="H50384" s="15"/>
      <c r="K50384" s="15"/>
    </row>
    <row r="50385" spans="8:11">
      <c r="H50385" s="15"/>
      <c r="K50385" s="15"/>
    </row>
    <row r="50386" spans="8:11">
      <c r="H50386" s="15"/>
      <c r="K50386" s="15"/>
    </row>
    <row r="50387" spans="8:11">
      <c r="H50387" s="15"/>
      <c r="K50387" s="15"/>
    </row>
    <row r="50388" spans="8:11">
      <c r="H50388" s="15"/>
      <c r="K50388" s="15"/>
    </row>
    <row r="50389" spans="8:11">
      <c r="H50389" s="15"/>
      <c r="K50389" s="15"/>
    </row>
    <row r="50390" spans="8:11">
      <c r="H50390" s="15"/>
      <c r="K50390" s="15"/>
    </row>
    <row r="50391" spans="8:11">
      <c r="H50391" s="15"/>
      <c r="K50391" s="15"/>
    </row>
    <row r="50392" spans="8:11">
      <c r="H50392" s="15"/>
      <c r="K50392" s="15"/>
    </row>
    <row r="50393" spans="8:11">
      <c r="H50393" s="15"/>
      <c r="K50393" s="15"/>
    </row>
    <row r="50394" spans="8:11">
      <c r="H50394" s="15"/>
      <c r="K50394" s="15"/>
    </row>
    <row r="50395" spans="8:11">
      <c r="H50395" s="15"/>
      <c r="K50395" s="15"/>
    </row>
    <row r="50396" spans="8:11">
      <c r="H50396" s="15"/>
      <c r="K50396" s="15"/>
    </row>
    <row r="50397" spans="8:11">
      <c r="H50397" s="15"/>
      <c r="K50397" s="15"/>
    </row>
    <row r="50398" spans="8:11">
      <c r="H50398" s="15"/>
      <c r="K50398" s="15"/>
    </row>
    <row r="50399" spans="8:11">
      <c r="H50399" s="15"/>
      <c r="K50399" s="15"/>
    </row>
    <row r="50400" spans="8:11">
      <c r="H50400" s="15"/>
      <c r="K50400" s="15"/>
    </row>
    <row r="50401" spans="8:11">
      <c r="H50401" s="15"/>
      <c r="K50401" s="15"/>
    </row>
    <row r="50402" spans="8:11">
      <c r="H50402" s="15"/>
      <c r="K50402" s="15"/>
    </row>
    <row r="50403" spans="8:11">
      <c r="H50403" s="15"/>
      <c r="K50403" s="15"/>
    </row>
    <row r="50404" spans="8:11">
      <c r="H50404" s="15"/>
      <c r="K50404" s="15"/>
    </row>
    <row r="50405" spans="8:11">
      <c r="H50405" s="15"/>
      <c r="K50405" s="15"/>
    </row>
    <row r="50406" spans="8:11">
      <c r="H50406" s="15"/>
      <c r="K50406" s="15"/>
    </row>
    <row r="50407" spans="8:11">
      <c r="H50407" s="15"/>
      <c r="K50407" s="15"/>
    </row>
    <row r="50408" spans="8:11">
      <c r="H50408" s="15"/>
      <c r="K50408" s="15"/>
    </row>
    <row r="50409" spans="8:11">
      <c r="H50409" s="15"/>
      <c r="K50409" s="15"/>
    </row>
    <row r="50410" spans="8:11">
      <c r="H50410" s="15"/>
      <c r="K50410" s="15"/>
    </row>
    <row r="50411" spans="8:11">
      <c r="H50411" s="15"/>
      <c r="K50411" s="15"/>
    </row>
    <row r="50412" spans="8:11">
      <c r="H50412" s="15"/>
      <c r="K50412" s="15"/>
    </row>
    <row r="50413" spans="8:11">
      <c r="H50413" s="15"/>
      <c r="K50413" s="15"/>
    </row>
    <row r="50414" spans="8:11">
      <c r="H50414" s="15"/>
      <c r="K50414" s="15"/>
    </row>
    <row r="50415" spans="8:11">
      <c r="H50415" s="15"/>
      <c r="K50415" s="15"/>
    </row>
    <row r="50416" spans="8:11">
      <c r="H50416" s="15"/>
      <c r="K50416" s="15"/>
    </row>
    <row r="50417" spans="8:11">
      <c r="H50417" s="15"/>
      <c r="K50417" s="15"/>
    </row>
    <row r="50418" spans="8:11">
      <c r="H50418" s="15"/>
      <c r="K50418" s="15"/>
    </row>
    <row r="50419" spans="8:11">
      <c r="H50419" s="15"/>
      <c r="K50419" s="15"/>
    </row>
    <row r="50420" spans="8:11">
      <c r="H50420" s="15"/>
      <c r="K50420" s="15"/>
    </row>
    <row r="50421" spans="8:11">
      <c r="H50421" s="15"/>
      <c r="K50421" s="15"/>
    </row>
    <row r="50422" spans="8:11">
      <c r="H50422" s="15"/>
      <c r="K50422" s="15"/>
    </row>
    <row r="50423" spans="8:11">
      <c r="H50423" s="15"/>
      <c r="K50423" s="15"/>
    </row>
    <row r="50424" spans="8:11">
      <c r="H50424" s="15"/>
      <c r="K50424" s="15"/>
    </row>
    <row r="50425" spans="8:11">
      <c r="H50425" s="15"/>
      <c r="K50425" s="15"/>
    </row>
    <row r="50426" spans="8:11">
      <c r="H50426" s="15"/>
      <c r="K50426" s="15"/>
    </row>
    <row r="50427" spans="8:11">
      <c r="H50427" s="15"/>
      <c r="K50427" s="15"/>
    </row>
    <row r="50428" spans="8:11">
      <c r="H50428" s="15"/>
      <c r="K50428" s="15"/>
    </row>
    <row r="50429" spans="8:11">
      <c r="H50429" s="15"/>
      <c r="K50429" s="15"/>
    </row>
    <row r="50430" spans="8:11">
      <c r="H50430" s="15"/>
      <c r="K50430" s="15"/>
    </row>
    <row r="50431" spans="8:11">
      <c r="H50431" s="15"/>
      <c r="K50431" s="15"/>
    </row>
    <row r="50432" spans="8:11">
      <c r="H50432" s="15"/>
      <c r="K50432" s="15"/>
    </row>
    <row r="50433" spans="8:11">
      <c r="H50433" s="15"/>
      <c r="K50433" s="15"/>
    </row>
    <row r="50434" spans="8:11">
      <c r="H50434" s="15"/>
      <c r="K50434" s="15"/>
    </row>
    <row r="50435" spans="8:11">
      <c r="H50435" s="15"/>
      <c r="K50435" s="15"/>
    </row>
    <row r="50436" spans="8:11">
      <c r="H50436" s="15"/>
      <c r="K50436" s="15"/>
    </row>
    <row r="50437" spans="8:11">
      <c r="H50437" s="15"/>
      <c r="K50437" s="15"/>
    </row>
    <row r="50438" spans="8:11">
      <c r="H50438" s="15"/>
      <c r="K50438" s="15"/>
    </row>
    <row r="50439" spans="8:11">
      <c r="H50439" s="15"/>
      <c r="K50439" s="15"/>
    </row>
    <row r="50440" spans="8:11">
      <c r="H50440" s="15"/>
      <c r="K50440" s="15"/>
    </row>
    <row r="50441" spans="8:11">
      <c r="H50441" s="15"/>
      <c r="K50441" s="15"/>
    </row>
    <row r="50442" spans="8:11">
      <c r="H50442" s="15"/>
      <c r="K50442" s="15"/>
    </row>
    <row r="50443" spans="8:11">
      <c r="H50443" s="15"/>
      <c r="K50443" s="15"/>
    </row>
    <row r="50444" spans="8:11">
      <c r="H50444" s="15"/>
      <c r="K50444" s="15"/>
    </row>
    <row r="50445" spans="8:11">
      <c r="H50445" s="15"/>
      <c r="K50445" s="15"/>
    </row>
    <row r="50446" spans="8:11">
      <c r="H50446" s="15"/>
      <c r="K50446" s="15"/>
    </row>
    <row r="50447" spans="8:11">
      <c r="H50447" s="15"/>
      <c r="K50447" s="15"/>
    </row>
    <row r="50448" spans="8:11">
      <c r="H50448" s="15"/>
      <c r="K50448" s="15"/>
    </row>
    <row r="50449" spans="8:11">
      <c r="H50449" s="15"/>
      <c r="K50449" s="15"/>
    </row>
    <row r="50450" spans="8:11">
      <c r="H50450" s="15"/>
      <c r="K50450" s="15"/>
    </row>
    <row r="50451" spans="8:11">
      <c r="H50451" s="15"/>
      <c r="K50451" s="15"/>
    </row>
    <row r="50452" spans="8:11">
      <c r="H50452" s="15"/>
      <c r="K50452" s="15"/>
    </row>
    <row r="50453" spans="8:11">
      <c r="H50453" s="15"/>
      <c r="K50453" s="15"/>
    </row>
    <row r="50454" spans="8:11">
      <c r="H50454" s="15"/>
      <c r="K50454" s="15"/>
    </row>
    <row r="50455" spans="8:11">
      <c r="H50455" s="15"/>
      <c r="K50455" s="15"/>
    </row>
    <row r="50456" spans="8:11">
      <c r="H50456" s="15"/>
      <c r="K50456" s="15"/>
    </row>
    <row r="50457" spans="8:11">
      <c r="H50457" s="15"/>
      <c r="K50457" s="15"/>
    </row>
    <row r="50458" spans="8:11">
      <c r="H50458" s="15"/>
      <c r="K50458" s="15"/>
    </row>
    <row r="50459" spans="8:11">
      <c r="H50459" s="15"/>
      <c r="K50459" s="15"/>
    </row>
    <row r="50460" spans="8:11">
      <c r="H50460" s="15"/>
      <c r="K50460" s="15"/>
    </row>
    <row r="50461" spans="8:11">
      <c r="H50461" s="15"/>
      <c r="K50461" s="15"/>
    </row>
    <row r="50462" spans="8:11">
      <c r="H50462" s="15"/>
      <c r="K50462" s="15"/>
    </row>
    <row r="50463" spans="8:11">
      <c r="H50463" s="15"/>
      <c r="K50463" s="15"/>
    </row>
    <row r="50464" spans="8:11">
      <c r="H50464" s="15"/>
      <c r="K50464" s="15"/>
    </row>
    <row r="50465" spans="8:11">
      <c r="H50465" s="15"/>
      <c r="K50465" s="15"/>
    </row>
    <row r="50466" spans="8:11">
      <c r="H50466" s="15"/>
      <c r="K50466" s="15"/>
    </row>
    <row r="50467" spans="8:11">
      <c r="H50467" s="15"/>
      <c r="K50467" s="15"/>
    </row>
    <row r="50468" spans="8:11">
      <c r="H50468" s="15"/>
      <c r="K50468" s="15"/>
    </row>
    <row r="50469" spans="8:11">
      <c r="H50469" s="15"/>
      <c r="K50469" s="15"/>
    </row>
    <row r="50470" spans="8:11">
      <c r="H50470" s="15"/>
      <c r="K50470" s="15"/>
    </row>
    <row r="50471" spans="8:11">
      <c r="H50471" s="15"/>
      <c r="K50471" s="15"/>
    </row>
    <row r="50472" spans="8:11">
      <c r="H50472" s="15"/>
      <c r="K50472" s="15"/>
    </row>
    <row r="50473" spans="8:11">
      <c r="H50473" s="15"/>
      <c r="K50473" s="15"/>
    </row>
    <row r="50474" spans="8:11">
      <c r="H50474" s="15"/>
      <c r="K50474" s="15"/>
    </row>
    <row r="50475" spans="8:11">
      <c r="H50475" s="15"/>
      <c r="K50475" s="15"/>
    </row>
    <row r="50476" spans="8:11">
      <c r="H50476" s="15"/>
      <c r="K50476" s="15"/>
    </row>
    <row r="50477" spans="8:11">
      <c r="H50477" s="15"/>
      <c r="K50477" s="15"/>
    </row>
    <row r="50478" spans="8:11">
      <c r="H50478" s="15"/>
      <c r="K50478" s="15"/>
    </row>
    <row r="50479" spans="8:11">
      <c r="H50479" s="15"/>
      <c r="K50479" s="15"/>
    </row>
    <row r="50480" spans="8:11">
      <c r="H50480" s="15"/>
      <c r="K50480" s="15"/>
    </row>
    <row r="50481" spans="8:11">
      <c r="H50481" s="15"/>
      <c r="K50481" s="15"/>
    </row>
    <row r="50482" spans="8:11">
      <c r="H50482" s="15"/>
      <c r="K50482" s="15"/>
    </row>
    <row r="50483" spans="8:11">
      <c r="H50483" s="15"/>
      <c r="K50483" s="15"/>
    </row>
    <row r="50484" spans="8:11">
      <c r="H50484" s="15"/>
      <c r="K50484" s="15"/>
    </row>
    <row r="50485" spans="8:11">
      <c r="H50485" s="15"/>
      <c r="K50485" s="15"/>
    </row>
    <row r="50486" spans="8:11">
      <c r="H50486" s="15"/>
      <c r="K50486" s="15"/>
    </row>
    <row r="50487" spans="8:11">
      <c r="H50487" s="15"/>
      <c r="K50487" s="15"/>
    </row>
    <row r="50488" spans="8:11">
      <c r="H50488" s="15"/>
      <c r="K50488" s="15"/>
    </row>
    <row r="50489" spans="8:11">
      <c r="H50489" s="15"/>
      <c r="K50489" s="15"/>
    </row>
    <row r="50490" spans="8:11">
      <c r="H50490" s="15"/>
      <c r="K50490" s="15"/>
    </row>
    <row r="50491" spans="8:11">
      <c r="H50491" s="15"/>
      <c r="K50491" s="15"/>
    </row>
    <row r="50492" spans="8:11">
      <c r="H50492" s="15"/>
      <c r="K50492" s="15"/>
    </row>
    <row r="50493" spans="8:11">
      <c r="H50493" s="15"/>
      <c r="K50493" s="15"/>
    </row>
    <row r="50494" spans="8:11">
      <c r="H50494" s="15"/>
      <c r="K50494" s="15"/>
    </row>
    <row r="50495" spans="8:11">
      <c r="H50495" s="15"/>
      <c r="K50495" s="15"/>
    </row>
    <row r="50496" spans="8:11">
      <c r="H50496" s="15"/>
      <c r="K50496" s="15"/>
    </row>
    <row r="50497" spans="8:11">
      <c r="H50497" s="15"/>
      <c r="K50497" s="15"/>
    </row>
    <row r="50498" spans="8:11">
      <c r="H50498" s="15"/>
      <c r="K50498" s="15"/>
    </row>
    <row r="50499" spans="8:11">
      <c r="H50499" s="15"/>
      <c r="K50499" s="15"/>
    </row>
    <row r="50500" spans="8:11">
      <c r="H50500" s="15"/>
      <c r="K50500" s="15"/>
    </row>
    <row r="50501" spans="8:11">
      <c r="H50501" s="15"/>
      <c r="K50501" s="15"/>
    </row>
    <row r="50502" spans="8:11">
      <c r="H50502" s="15"/>
      <c r="K50502" s="15"/>
    </row>
    <row r="50503" spans="8:11">
      <c r="H50503" s="15"/>
      <c r="K50503" s="15"/>
    </row>
    <row r="50504" spans="8:11">
      <c r="H50504" s="15"/>
      <c r="K50504" s="15"/>
    </row>
    <row r="50505" spans="8:11">
      <c r="H50505" s="15"/>
      <c r="K50505" s="15"/>
    </row>
    <row r="50506" spans="8:11">
      <c r="H50506" s="15"/>
      <c r="K50506" s="15"/>
    </row>
    <row r="50507" spans="8:11">
      <c r="H50507" s="15"/>
      <c r="K50507" s="15"/>
    </row>
    <row r="50508" spans="8:11">
      <c r="H50508" s="15"/>
      <c r="K50508" s="15"/>
    </row>
    <row r="50509" spans="8:11">
      <c r="H50509" s="15"/>
      <c r="K50509" s="15"/>
    </row>
    <row r="50510" spans="8:11">
      <c r="H50510" s="15"/>
      <c r="K50510" s="15"/>
    </row>
    <row r="50511" spans="8:11">
      <c r="H50511" s="15"/>
      <c r="K50511" s="15"/>
    </row>
    <row r="50512" spans="8:11">
      <c r="H50512" s="15"/>
      <c r="K50512" s="15"/>
    </row>
    <row r="50513" spans="8:11">
      <c r="H50513" s="15"/>
      <c r="K50513" s="15"/>
    </row>
    <row r="50514" spans="8:11">
      <c r="H50514" s="15"/>
      <c r="K50514" s="15"/>
    </row>
    <row r="50515" spans="8:11">
      <c r="H50515" s="15"/>
      <c r="K50515" s="15"/>
    </row>
    <row r="50516" spans="8:11">
      <c r="H50516" s="15"/>
      <c r="K50516" s="15"/>
    </row>
    <row r="50517" spans="8:11">
      <c r="H50517" s="15"/>
      <c r="K50517" s="15"/>
    </row>
    <row r="50518" spans="8:11">
      <c r="H50518" s="15"/>
      <c r="K50518" s="15"/>
    </row>
    <row r="50519" spans="8:11">
      <c r="H50519" s="15"/>
      <c r="K50519" s="15"/>
    </row>
    <row r="50520" spans="8:11">
      <c r="H50520" s="15"/>
      <c r="K50520" s="15"/>
    </row>
    <row r="50521" spans="8:11">
      <c r="H50521" s="15"/>
      <c r="K50521" s="15"/>
    </row>
    <row r="50522" spans="8:11">
      <c r="H50522" s="15"/>
      <c r="K50522" s="15"/>
    </row>
    <row r="50523" spans="8:11">
      <c r="H50523" s="15"/>
      <c r="K50523" s="15"/>
    </row>
    <row r="50524" spans="8:11">
      <c r="H50524" s="15"/>
      <c r="K50524" s="15"/>
    </row>
    <row r="50525" spans="8:11">
      <c r="H50525" s="15"/>
      <c r="K50525" s="15"/>
    </row>
    <row r="50526" spans="8:11">
      <c r="H50526" s="15"/>
      <c r="K50526" s="15"/>
    </row>
    <row r="50527" spans="8:11">
      <c r="H50527" s="15"/>
      <c r="K50527" s="15"/>
    </row>
    <row r="50528" spans="8:11">
      <c r="H50528" s="15"/>
      <c r="K50528" s="15"/>
    </row>
    <row r="50529" spans="8:11">
      <c r="H50529" s="15"/>
      <c r="K50529" s="15"/>
    </row>
    <row r="50530" spans="8:11">
      <c r="H50530" s="15"/>
      <c r="K50530" s="15"/>
    </row>
    <row r="50531" spans="8:11">
      <c r="H50531" s="15"/>
      <c r="K50531" s="15"/>
    </row>
    <row r="50532" spans="8:11">
      <c r="H50532" s="15"/>
      <c r="K50532" s="15"/>
    </row>
    <row r="50533" spans="8:11">
      <c r="H50533" s="15"/>
      <c r="K50533" s="15"/>
    </row>
    <row r="50534" spans="8:11">
      <c r="H50534" s="15"/>
      <c r="K50534" s="15"/>
    </row>
    <row r="50535" spans="8:11">
      <c r="H50535" s="15"/>
      <c r="K50535" s="15"/>
    </row>
    <row r="50536" spans="8:11">
      <c r="H50536" s="15"/>
      <c r="K50536" s="15"/>
    </row>
    <row r="50537" spans="8:11">
      <c r="H50537" s="15"/>
      <c r="K50537" s="15"/>
    </row>
    <row r="50538" spans="8:11">
      <c r="H50538" s="15"/>
      <c r="K50538" s="15"/>
    </row>
    <row r="50539" spans="8:11">
      <c r="H50539" s="15"/>
      <c r="K50539" s="15"/>
    </row>
    <row r="50540" spans="8:11">
      <c r="H50540" s="15"/>
      <c r="K50540" s="15"/>
    </row>
    <row r="50541" spans="8:11">
      <c r="H50541" s="15"/>
      <c r="K50541" s="15"/>
    </row>
    <row r="50542" spans="8:11">
      <c r="H50542" s="15"/>
      <c r="K50542" s="15"/>
    </row>
    <row r="50543" spans="8:11">
      <c r="H50543" s="15"/>
      <c r="K50543" s="15"/>
    </row>
    <row r="50544" spans="8:11">
      <c r="H50544" s="15"/>
      <c r="K50544" s="15"/>
    </row>
    <row r="50545" spans="8:11">
      <c r="H50545" s="15"/>
      <c r="K50545" s="15"/>
    </row>
    <row r="50546" spans="8:11">
      <c r="H50546" s="15"/>
      <c r="K50546" s="15"/>
    </row>
    <row r="50547" spans="8:11">
      <c r="H50547" s="15"/>
      <c r="K50547" s="15"/>
    </row>
    <row r="50548" spans="8:11">
      <c r="H50548" s="15"/>
      <c r="K50548" s="15"/>
    </row>
    <row r="50549" spans="8:11">
      <c r="H50549" s="15"/>
      <c r="K50549" s="15"/>
    </row>
    <row r="50550" spans="8:11">
      <c r="H50550" s="15"/>
      <c r="K50550" s="15"/>
    </row>
    <row r="50551" spans="8:11">
      <c r="H50551" s="15"/>
      <c r="K50551" s="15"/>
    </row>
    <row r="50552" spans="8:11">
      <c r="H50552" s="15"/>
      <c r="K50552" s="15"/>
    </row>
    <row r="50553" spans="8:11">
      <c r="H50553" s="15"/>
      <c r="K50553" s="15"/>
    </row>
    <row r="50554" spans="8:11">
      <c r="H50554" s="15"/>
      <c r="K50554" s="15"/>
    </row>
    <row r="50555" spans="8:11">
      <c r="H50555" s="15"/>
      <c r="K50555" s="15"/>
    </row>
    <row r="50556" spans="8:11">
      <c r="H50556" s="15"/>
      <c r="K50556" s="15"/>
    </row>
    <row r="50557" spans="8:11">
      <c r="H50557" s="15"/>
      <c r="K50557" s="15"/>
    </row>
    <row r="50558" spans="8:11">
      <c r="H50558" s="15"/>
      <c r="K50558" s="15"/>
    </row>
    <row r="50559" spans="8:11">
      <c r="H50559" s="15"/>
      <c r="K50559" s="15"/>
    </row>
    <row r="50560" spans="8:11">
      <c r="H50560" s="15"/>
      <c r="K50560" s="15"/>
    </row>
    <row r="50561" spans="8:11">
      <c r="H50561" s="15"/>
      <c r="K50561" s="15"/>
    </row>
    <row r="50562" spans="8:11">
      <c r="H50562" s="15"/>
      <c r="K50562" s="15"/>
    </row>
    <row r="50563" spans="8:11">
      <c r="H50563" s="15"/>
      <c r="K50563" s="15"/>
    </row>
    <row r="50564" spans="8:11">
      <c r="H50564" s="15"/>
      <c r="K50564" s="15"/>
    </row>
    <row r="50565" spans="8:11">
      <c r="H50565" s="15"/>
      <c r="K50565" s="15"/>
    </row>
    <row r="50566" spans="8:11">
      <c r="H50566" s="15"/>
      <c r="K50566" s="15"/>
    </row>
    <row r="50567" spans="8:11">
      <c r="H50567" s="15"/>
      <c r="K50567" s="15"/>
    </row>
    <row r="50568" spans="8:11">
      <c r="H50568" s="15"/>
      <c r="K50568" s="15"/>
    </row>
    <row r="50569" spans="8:11">
      <c r="H50569" s="15"/>
      <c r="K50569" s="15"/>
    </row>
    <row r="50570" spans="8:11">
      <c r="H50570" s="15"/>
      <c r="K50570" s="15"/>
    </row>
    <row r="50571" spans="8:11">
      <c r="H50571" s="15"/>
      <c r="K50571" s="15"/>
    </row>
    <row r="50572" spans="8:11">
      <c r="H50572" s="15"/>
      <c r="K50572" s="15"/>
    </row>
    <row r="50573" spans="8:11">
      <c r="H50573" s="15"/>
      <c r="K50573" s="15"/>
    </row>
    <row r="50574" spans="8:11">
      <c r="H50574" s="15"/>
      <c r="K50574" s="15"/>
    </row>
    <row r="50575" spans="8:11">
      <c r="H50575" s="15"/>
      <c r="K50575" s="15"/>
    </row>
    <row r="50576" spans="8:11">
      <c r="H50576" s="15"/>
      <c r="K50576" s="15"/>
    </row>
    <row r="50577" spans="8:11">
      <c r="H50577" s="15"/>
      <c r="K50577" s="15"/>
    </row>
    <row r="50578" spans="8:11">
      <c r="H50578" s="15"/>
      <c r="K50578" s="15"/>
    </row>
    <row r="50579" spans="8:11">
      <c r="H50579" s="15"/>
      <c r="K50579" s="15"/>
    </row>
    <row r="50580" spans="8:11">
      <c r="H50580" s="15"/>
      <c r="K50580" s="15"/>
    </row>
    <row r="50581" spans="8:11">
      <c r="H50581" s="15"/>
      <c r="K50581" s="15"/>
    </row>
    <row r="50582" spans="8:11">
      <c r="H50582" s="15"/>
      <c r="K50582" s="15"/>
    </row>
    <row r="50583" spans="8:11">
      <c r="H50583" s="15"/>
      <c r="K50583" s="15"/>
    </row>
    <row r="50584" spans="8:11">
      <c r="H50584" s="15"/>
      <c r="K50584" s="15"/>
    </row>
    <row r="50585" spans="8:11">
      <c r="H50585" s="15"/>
      <c r="K50585" s="15"/>
    </row>
    <row r="50586" spans="8:11">
      <c r="H50586" s="15"/>
      <c r="K50586" s="15"/>
    </row>
    <row r="50587" spans="8:11">
      <c r="H50587" s="15"/>
      <c r="K50587" s="15"/>
    </row>
    <row r="50588" spans="8:11">
      <c r="H50588" s="15"/>
      <c r="K50588" s="15"/>
    </row>
    <row r="50589" spans="8:11">
      <c r="H50589" s="15"/>
      <c r="K50589" s="15"/>
    </row>
    <row r="50590" spans="8:11">
      <c r="H50590" s="15"/>
      <c r="K50590" s="15"/>
    </row>
    <row r="50591" spans="8:11">
      <c r="H50591" s="15"/>
      <c r="K50591" s="15"/>
    </row>
    <row r="50592" spans="8:11">
      <c r="H50592" s="15"/>
      <c r="K50592" s="15"/>
    </row>
    <row r="50593" spans="8:11">
      <c r="H50593" s="15"/>
      <c r="K50593" s="15"/>
    </row>
    <row r="50594" spans="8:11">
      <c r="H50594" s="15"/>
      <c r="K50594" s="15"/>
    </row>
    <row r="50595" spans="8:11">
      <c r="H50595" s="15"/>
      <c r="K50595" s="15"/>
    </row>
    <row r="50596" spans="8:11">
      <c r="H50596" s="15"/>
      <c r="K50596" s="15"/>
    </row>
    <row r="50597" spans="8:11">
      <c r="H50597" s="15"/>
      <c r="K50597" s="15"/>
    </row>
    <row r="50598" spans="8:11">
      <c r="H50598" s="15"/>
      <c r="K50598" s="15"/>
    </row>
    <row r="50599" spans="8:11">
      <c r="H50599" s="15"/>
      <c r="K50599" s="15"/>
    </row>
    <row r="50600" spans="8:11">
      <c r="H50600" s="15"/>
      <c r="K50600" s="15"/>
    </row>
    <row r="50601" spans="8:11">
      <c r="H50601" s="15"/>
      <c r="K50601" s="15"/>
    </row>
    <row r="50602" spans="8:11">
      <c r="H50602" s="15"/>
      <c r="K50602" s="15"/>
    </row>
    <row r="50603" spans="8:11">
      <c r="H50603" s="15"/>
      <c r="K50603" s="15"/>
    </row>
    <row r="50604" spans="8:11">
      <c r="H50604" s="15"/>
      <c r="K50604" s="15"/>
    </row>
    <row r="50605" spans="8:11">
      <c r="H50605" s="15"/>
      <c r="K50605" s="15"/>
    </row>
    <row r="50606" spans="8:11">
      <c r="H50606" s="15"/>
      <c r="K50606" s="15"/>
    </row>
    <row r="50607" spans="8:11">
      <c r="H50607" s="15"/>
      <c r="K50607" s="15"/>
    </row>
    <row r="50608" spans="8:11">
      <c r="H50608" s="15"/>
      <c r="K50608" s="15"/>
    </row>
    <row r="50609" spans="8:11">
      <c r="H50609" s="15"/>
      <c r="K50609" s="15"/>
    </row>
    <row r="50610" spans="8:11">
      <c r="H50610" s="15"/>
      <c r="K50610" s="15"/>
    </row>
    <row r="50611" spans="8:11">
      <c r="H50611" s="15"/>
      <c r="K50611" s="15"/>
    </row>
    <row r="50612" spans="8:11">
      <c r="H50612" s="15"/>
      <c r="K50612" s="15"/>
    </row>
    <row r="50613" spans="8:11">
      <c r="H50613" s="15"/>
      <c r="K50613" s="15"/>
    </row>
    <row r="50614" spans="8:11">
      <c r="H50614" s="15"/>
      <c r="K50614" s="15"/>
    </row>
    <row r="50615" spans="8:11">
      <c r="H50615" s="15"/>
      <c r="K50615" s="15"/>
    </row>
    <row r="50616" spans="8:11">
      <c r="H50616" s="15"/>
      <c r="K50616" s="15"/>
    </row>
    <row r="50617" spans="8:11">
      <c r="H50617" s="15"/>
      <c r="K50617" s="15"/>
    </row>
    <row r="50618" spans="8:11">
      <c r="H50618" s="15"/>
      <c r="K50618" s="15"/>
    </row>
    <row r="50619" spans="8:11">
      <c r="H50619" s="15"/>
      <c r="K50619" s="15"/>
    </row>
    <row r="50620" spans="8:11">
      <c r="H50620" s="15"/>
      <c r="K50620" s="15"/>
    </row>
    <row r="50621" spans="8:11">
      <c r="H50621" s="15"/>
      <c r="K50621" s="15"/>
    </row>
    <row r="50622" spans="8:11">
      <c r="H50622" s="15"/>
      <c r="K50622" s="15"/>
    </row>
    <row r="50623" spans="8:11">
      <c r="H50623" s="15"/>
      <c r="K50623" s="15"/>
    </row>
    <row r="50624" spans="8:11">
      <c r="H50624" s="15"/>
      <c r="K50624" s="15"/>
    </row>
    <row r="50625" spans="8:11">
      <c r="H50625" s="15"/>
      <c r="K50625" s="15"/>
    </row>
    <row r="50626" spans="8:11">
      <c r="H50626" s="15"/>
      <c r="K50626" s="15"/>
    </row>
    <row r="50627" spans="8:11">
      <c r="H50627" s="15"/>
      <c r="K50627" s="15"/>
    </row>
    <row r="50628" spans="8:11">
      <c r="H50628" s="15"/>
      <c r="K50628" s="15"/>
    </row>
    <row r="50629" spans="8:11">
      <c r="H50629" s="15"/>
      <c r="K50629" s="15"/>
    </row>
    <row r="50630" spans="8:11">
      <c r="H50630" s="15"/>
      <c r="K50630" s="15"/>
    </row>
    <row r="50631" spans="8:11">
      <c r="H50631" s="15"/>
      <c r="K50631" s="15"/>
    </row>
    <row r="50632" spans="8:11">
      <c r="H50632" s="15"/>
      <c r="K50632" s="15"/>
    </row>
    <row r="50633" spans="8:11">
      <c r="H50633" s="15"/>
      <c r="K50633" s="15"/>
    </row>
    <row r="50634" spans="8:11">
      <c r="H50634" s="15"/>
      <c r="K50634" s="15"/>
    </row>
    <row r="50635" spans="8:11">
      <c r="H50635" s="15"/>
      <c r="K50635" s="15"/>
    </row>
    <row r="50636" spans="8:11">
      <c r="H50636" s="15"/>
      <c r="K50636" s="15"/>
    </row>
    <row r="50637" spans="8:11">
      <c r="H50637" s="15"/>
      <c r="K50637" s="15"/>
    </row>
    <row r="50638" spans="8:11">
      <c r="H50638" s="15"/>
      <c r="K50638" s="15"/>
    </row>
    <row r="50639" spans="8:11">
      <c r="H50639" s="15"/>
      <c r="K50639" s="15"/>
    </row>
    <row r="50640" spans="8:11">
      <c r="H50640" s="15"/>
      <c r="K50640" s="15"/>
    </row>
    <row r="50641" spans="8:11">
      <c r="H50641" s="15"/>
      <c r="K50641" s="15"/>
    </row>
    <row r="50642" spans="8:11">
      <c r="H50642" s="15"/>
      <c r="K50642" s="15"/>
    </row>
    <row r="50643" spans="8:11">
      <c r="H50643" s="15"/>
      <c r="K50643" s="15"/>
    </row>
    <row r="50644" spans="8:11">
      <c r="H50644" s="15"/>
      <c r="K50644" s="15"/>
    </row>
    <row r="50645" spans="8:11">
      <c r="H50645" s="15"/>
      <c r="K50645" s="15"/>
    </row>
    <row r="50646" spans="8:11">
      <c r="H50646" s="15"/>
      <c r="K50646" s="15"/>
    </row>
    <row r="50647" spans="8:11">
      <c r="H50647" s="15"/>
      <c r="K50647" s="15"/>
    </row>
    <row r="50648" spans="8:11">
      <c r="H50648" s="15"/>
      <c r="K50648" s="15"/>
    </row>
    <row r="50649" spans="8:11">
      <c r="H50649" s="15"/>
      <c r="K50649" s="15"/>
    </row>
    <row r="50650" spans="8:11">
      <c r="H50650" s="15"/>
      <c r="K50650" s="15"/>
    </row>
    <row r="50651" spans="8:11">
      <c r="H50651" s="15"/>
      <c r="K50651" s="15"/>
    </row>
    <row r="50652" spans="8:11">
      <c r="H50652" s="15"/>
      <c r="K50652" s="15"/>
    </row>
    <row r="50653" spans="8:11">
      <c r="H50653" s="15"/>
      <c r="K50653" s="15"/>
    </row>
    <row r="50654" spans="8:11">
      <c r="H50654" s="15"/>
      <c r="K50654" s="15"/>
    </row>
    <row r="50655" spans="8:11">
      <c r="H50655" s="15"/>
      <c r="K50655" s="15"/>
    </row>
    <row r="50656" spans="8:11">
      <c r="H50656" s="15"/>
      <c r="K50656" s="15"/>
    </row>
    <row r="50657" spans="8:11">
      <c r="H50657" s="15"/>
      <c r="K50657" s="15"/>
    </row>
    <row r="50658" spans="8:11">
      <c r="H50658" s="15"/>
      <c r="K50658" s="15"/>
    </row>
    <row r="50659" spans="8:11">
      <c r="H50659" s="15"/>
      <c r="K50659" s="15"/>
    </row>
    <row r="50660" spans="8:11">
      <c r="H50660" s="15"/>
      <c r="K50660" s="15"/>
    </row>
    <row r="50661" spans="8:11">
      <c r="H50661" s="15"/>
      <c r="K50661" s="15"/>
    </row>
    <row r="50662" spans="8:11">
      <c r="H50662" s="15"/>
      <c r="K50662" s="15"/>
    </row>
    <row r="50663" spans="8:11">
      <c r="H50663" s="15"/>
      <c r="K50663" s="15"/>
    </row>
    <row r="50664" spans="8:11">
      <c r="H50664" s="15"/>
      <c r="K50664" s="15"/>
    </row>
    <row r="50665" spans="8:11">
      <c r="H50665" s="15"/>
      <c r="K50665" s="15"/>
    </row>
    <row r="50666" spans="8:11">
      <c r="H50666" s="15"/>
      <c r="K50666" s="15"/>
    </row>
    <row r="50667" spans="8:11">
      <c r="H50667" s="15"/>
      <c r="K50667" s="15"/>
    </row>
    <row r="50668" spans="8:11">
      <c r="H50668" s="15"/>
      <c r="K50668" s="15"/>
    </row>
    <row r="50669" spans="8:11">
      <c r="H50669" s="15"/>
      <c r="K50669" s="15"/>
    </row>
    <row r="50670" spans="8:11">
      <c r="H50670" s="15"/>
      <c r="K50670" s="15"/>
    </row>
    <row r="50671" spans="8:11">
      <c r="H50671" s="15"/>
      <c r="K50671" s="15"/>
    </row>
    <row r="50672" spans="8:11">
      <c r="H50672" s="15"/>
      <c r="K50672" s="15"/>
    </row>
    <row r="50673" spans="8:11">
      <c r="H50673" s="15"/>
      <c r="K50673" s="15"/>
    </row>
    <row r="50674" spans="8:11">
      <c r="H50674" s="15"/>
      <c r="K50674" s="15"/>
    </row>
    <row r="50675" spans="8:11">
      <c r="H50675" s="15"/>
      <c r="K50675" s="15"/>
    </row>
    <row r="50676" spans="8:11">
      <c r="H50676" s="15"/>
      <c r="K50676" s="15"/>
    </row>
    <row r="50677" spans="8:11">
      <c r="H50677" s="15"/>
      <c r="K50677" s="15"/>
    </row>
    <row r="50678" spans="8:11">
      <c r="H50678" s="15"/>
      <c r="K50678" s="15"/>
    </row>
    <row r="50679" spans="8:11">
      <c r="H50679" s="15"/>
      <c r="K50679" s="15"/>
    </row>
    <row r="50680" spans="8:11">
      <c r="H50680" s="15"/>
      <c r="K50680" s="15"/>
    </row>
    <row r="50681" spans="8:11">
      <c r="H50681" s="15"/>
      <c r="K50681" s="15"/>
    </row>
    <row r="50682" spans="8:11">
      <c r="H50682" s="15"/>
      <c r="K50682" s="15"/>
    </row>
    <row r="50683" spans="8:11">
      <c r="H50683" s="15"/>
      <c r="K50683" s="15"/>
    </row>
    <row r="50684" spans="8:11">
      <c r="H50684" s="15"/>
      <c r="K50684" s="15"/>
    </row>
    <row r="50685" spans="8:11">
      <c r="H50685" s="15"/>
      <c r="K50685" s="15"/>
    </row>
    <row r="50686" spans="8:11">
      <c r="H50686" s="15"/>
      <c r="K50686" s="15"/>
    </row>
    <row r="50687" spans="8:11">
      <c r="H50687" s="15"/>
      <c r="K50687" s="15"/>
    </row>
    <row r="50688" spans="8:11">
      <c r="H50688" s="15"/>
      <c r="K50688" s="15"/>
    </row>
    <row r="50689" spans="8:11">
      <c r="H50689" s="15"/>
      <c r="K50689" s="15"/>
    </row>
    <row r="50690" spans="8:11">
      <c r="H50690" s="15"/>
      <c r="K50690" s="15"/>
    </row>
    <row r="50691" spans="8:11">
      <c r="H50691" s="15"/>
      <c r="K50691" s="15"/>
    </row>
    <row r="50692" spans="8:11">
      <c r="H50692" s="15"/>
      <c r="K50692" s="15"/>
    </row>
    <row r="50693" spans="8:11">
      <c r="H50693" s="15"/>
      <c r="K50693" s="15"/>
    </row>
    <row r="50694" spans="8:11">
      <c r="H50694" s="15"/>
      <c r="K50694" s="15"/>
    </row>
    <row r="50695" spans="8:11">
      <c r="H50695" s="15"/>
      <c r="K50695" s="15"/>
    </row>
    <row r="50696" spans="8:11">
      <c r="H50696" s="15"/>
      <c r="K50696" s="15"/>
    </row>
    <row r="50697" spans="8:11">
      <c r="H50697" s="15"/>
      <c r="K50697" s="15"/>
    </row>
    <row r="50698" spans="8:11">
      <c r="H50698" s="15"/>
      <c r="K50698" s="15"/>
    </row>
    <row r="50699" spans="8:11">
      <c r="H50699" s="15"/>
      <c r="K50699" s="15"/>
    </row>
    <row r="50700" spans="8:11">
      <c r="H50700" s="15"/>
      <c r="K50700" s="15"/>
    </row>
    <row r="50701" spans="8:11">
      <c r="H50701" s="15"/>
      <c r="K50701" s="15"/>
    </row>
    <row r="50702" spans="8:11">
      <c r="H50702" s="15"/>
      <c r="K50702" s="15"/>
    </row>
    <row r="50703" spans="8:11">
      <c r="H50703" s="15"/>
      <c r="K50703" s="15"/>
    </row>
    <row r="50704" spans="8:11">
      <c r="H50704" s="15"/>
      <c r="K50704" s="15"/>
    </row>
    <row r="50705" spans="8:11">
      <c r="H50705" s="15"/>
      <c r="K50705" s="15"/>
    </row>
    <row r="50706" spans="8:11">
      <c r="H50706" s="15"/>
      <c r="K50706" s="15"/>
    </row>
    <row r="50707" spans="8:11">
      <c r="H50707" s="15"/>
      <c r="K50707" s="15"/>
    </row>
    <row r="50708" spans="8:11">
      <c r="H50708" s="15"/>
      <c r="K50708" s="15"/>
    </row>
    <row r="50709" spans="8:11">
      <c r="H50709" s="15"/>
      <c r="K50709" s="15"/>
    </row>
    <row r="50710" spans="8:11">
      <c r="H50710" s="15"/>
      <c r="K50710" s="15"/>
    </row>
    <row r="50711" spans="8:11">
      <c r="H50711" s="15"/>
      <c r="K50711" s="15"/>
    </row>
    <row r="50712" spans="8:11">
      <c r="H50712" s="15"/>
      <c r="K50712" s="15"/>
    </row>
    <row r="50713" spans="8:11">
      <c r="H50713" s="15"/>
      <c r="K50713" s="15"/>
    </row>
    <row r="50714" spans="8:11">
      <c r="H50714" s="15"/>
      <c r="K50714" s="15"/>
    </row>
    <row r="50715" spans="8:11">
      <c r="H50715" s="15"/>
      <c r="K50715" s="15"/>
    </row>
    <row r="50716" spans="8:11">
      <c r="H50716" s="15"/>
      <c r="K50716" s="15"/>
    </row>
    <row r="50717" spans="8:11">
      <c r="H50717" s="15"/>
      <c r="K50717" s="15"/>
    </row>
    <row r="50718" spans="8:11">
      <c r="H50718" s="15"/>
      <c r="K50718" s="15"/>
    </row>
    <row r="50719" spans="8:11">
      <c r="H50719" s="15"/>
      <c r="K50719" s="15"/>
    </row>
    <row r="50720" spans="8:11">
      <c r="H50720" s="15"/>
      <c r="K50720" s="15"/>
    </row>
    <row r="50721" spans="8:11">
      <c r="H50721" s="15"/>
      <c r="K50721" s="15"/>
    </row>
    <row r="50722" spans="8:11">
      <c r="H50722" s="15"/>
      <c r="K50722" s="15"/>
    </row>
    <row r="50723" spans="8:11">
      <c r="H50723" s="15"/>
      <c r="K50723" s="15"/>
    </row>
    <row r="50724" spans="8:11">
      <c r="H50724" s="15"/>
      <c r="K50724" s="15"/>
    </row>
    <row r="50725" spans="8:11">
      <c r="H50725" s="15"/>
      <c r="K50725" s="15"/>
    </row>
    <row r="50726" spans="8:11">
      <c r="H50726" s="15"/>
      <c r="K50726" s="15"/>
    </row>
    <row r="50727" spans="8:11">
      <c r="H50727" s="15"/>
      <c r="K50727" s="15"/>
    </row>
    <row r="50728" spans="8:11">
      <c r="H50728" s="15"/>
      <c r="K50728" s="15"/>
    </row>
    <row r="50729" spans="8:11">
      <c r="H50729" s="15"/>
      <c r="K50729" s="15"/>
    </row>
    <row r="50730" spans="8:11">
      <c r="H50730" s="15"/>
      <c r="K50730" s="15"/>
    </row>
    <row r="50731" spans="8:11">
      <c r="H50731" s="15"/>
      <c r="K50731" s="15"/>
    </row>
    <row r="50732" spans="8:11">
      <c r="H50732" s="15"/>
      <c r="K50732" s="15"/>
    </row>
    <row r="50733" spans="8:11">
      <c r="H50733" s="15"/>
      <c r="K50733" s="15"/>
    </row>
    <row r="50734" spans="8:11">
      <c r="H50734" s="15"/>
      <c r="K50734" s="15"/>
    </row>
    <row r="50735" spans="8:11">
      <c r="H50735" s="15"/>
      <c r="K50735" s="15"/>
    </row>
    <row r="50736" spans="8:11">
      <c r="H50736" s="15"/>
      <c r="K50736" s="15"/>
    </row>
    <row r="50737" spans="8:11">
      <c r="H50737" s="15"/>
      <c r="K50737" s="15"/>
    </row>
    <row r="50738" spans="8:11">
      <c r="H50738" s="15"/>
      <c r="K50738" s="15"/>
    </row>
    <row r="50739" spans="8:11">
      <c r="H50739" s="15"/>
      <c r="K50739" s="15"/>
    </row>
    <row r="50740" spans="8:11">
      <c r="H50740" s="15"/>
      <c r="K50740" s="15"/>
    </row>
    <row r="50741" spans="8:11">
      <c r="H50741" s="15"/>
      <c r="K50741" s="15"/>
    </row>
    <row r="50742" spans="8:11">
      <c r="H50742" s="15"/>
      <c r="K50742" s="15"/>
    </row>
    <row r="50743" spans="8:11">
      <c r="H50743" s="15"/>
      <c r="K50743" s="15"/>
    </row>
    <row r="50744" spans="8:11">
      <c r="H50744" s="15"/>
      <c r="K50744" s="15"/>
    </row>
    <row r="50745" spans="8:11">
      <c r="H50745" s="15"/>
      <c r="K50745" s="15"/>
    </row>
    <row r="50746" spans="8:11">
      <c r="H50746" s="15"/>
      <c r="K50746" s="15"/>
    </row>
    <row r="50747" spans="8:11">
      <c r="H50747" s="15"/>
      <c r="K50747" s="15"/>
    </row>
    <row r="50748" spans="8:11">
      <c r="H50748" s="15"/>
      <c r="K50748" s="15"/>
    </row>
    <row r="50749" spans="8:11">
      <c r="H50749" s="15"/>
      <c r="K50749" s="15"/>
    </row>
    <row r="50750" spans="8:11">
      <c r="H50750" s="15"/>
      <c r="K50750" s="15"/>
    </row>
    <row r="50751" spans="8:11">
      <c r="H50751" s="15"/>
      <c r="K50751" s="15"/>
    </row>
    <row r="50752" spans="8:11">
      <c r="H50752" s="15"/>
      <c r="K50752" s="15"/>
    </row>
    <row r="50753" spans="8:11">
      <c r="H50753" s="15"/>
      <c r="K50753" s="15"/>
    </row>
    <row r="50754" spans="8:11">
      <c r="H50754" s="15"/>
      <c r="K50754" s="15"/>
    </row>
    <row r="50755" spans="8:11">
      <c r="H50755" s="15"/>
      <c r="K50755" s="15"/>
    </row>
    <row r="50756" spans="8:11">
      <c r="H50756" s="15"/>
      <c r="K50756" s="15"/>
    </row>
    <row r="50757" spans="8:11">
      <c r="H50757" s="15"/>
      <c r="K50757" s="15"/>
    </row>
    <row r="50758" spans="8:11">
      <c r="H50758" s="15"/>
      <c r="K50758" s="15"/>
    </row>
    <row r="50759" spans="8:11">
      <c r="H50759" s="15"/>
      <c r="K50759" s="15"/>
    </row>
    <row r="50760" spans="8:11">
      <c r="H50760" s="15"/>
      <c r="K50760" s="15"/>
    </row>
    <row r="50761" spans="8:11">
      <c r="H50761" s="15"/>
      <c r="K50761" s="15"/>
    </row>
    <row r="50762" spans="8:11">
      <c r="H50762" s="15"/>
      <c r="K50762" s="15"/>
    </row>
    <row r="50763" spans="8:11">
      <c r="H50763" s="15"/>
      <c r="K50763" s="15"/>
    </row>
    <row r="50764" spans="8:11">
      <c r="H50764" s="15"/>
      <c r="K50764" s="15"/>
    </row>
    <row r="50765" spans="8:11">
      <c r="H50765" s="15"/>
      <c r="K50765" s="15"/>
    </row>
    <row r="50766" spans="8:11">
      <c r="H50766" s="15"/>
      <c r="K50766" s="15"/>
    </row>
    <row r="50767" spans="8:11">
      <c r="H50767" s="15"/>
      <c r="K50767" s="15"/>
    </row>
    <row r="50768" spans="8:11">
      <c r="H50768" s="15"/>
      <c r="K50768" s="15"/>
    </row>
    <row r="50769" spans="8:11">
      <c r="H50769" s="15"/>
      <c r="K50769" s="15"/>
    </row>
    <row r="50770" spans="8:11">
      <c r="H50770" s="15"/>
      <c r="K50770" s="15"/>
    </row>
    <row r="50771" spans="8:11">
      <c r="H50771" s="15"/>
      <c r="K50771" s="15"/>
    </row>
    <row r="50772" spans="8:11">
      <c r="H50772" s="15"/>
      <c r="K50772" s="15"/>
    </row>
    <row r="50773" spans="8:11">
      <c r="H50773" s="15"/>
      <c r="K50773" s="15"/>
    </row>
    <row r="50774" spans="8:11">
      <c r="H50774" s="15"/>
      <c r="K50774" s="15"/>
    </row>
    <row r="50775" spans="8:11">
      <c r="H50775" s="15"/>
      <c r="K50775" s="15"/>
    </row>
    <row r="50776" spans="8:11">
      <c r="H50776" s="15"/>
      <c r="K50776" s="15"/>
    </row>
    <row r="50777" spans="8:11">
      <c r="H50777" s="15"/>
      <c r="K50777" s="15"/>
    </row>
    <row r="50778" spans="8:11">
      <c r="H50778" s="15"/>
      <c r="K50778" s="15"/>
    </row>
    <row r="50779" spans="8:11">
      <c r="H50779" s="15"/>
      <c r="K50779" s="15"/>
    </row>
    <row r="50780" spans="8:11">
      <c r="H50780" s="15"/>
      <c r="K50780" s="15"/>
    </row>
    <row r="50781" spans="8:11">
      <c r="H50781" s="15"/>
      <c r="K50781" s="15"/>
    </row>
    <row r="50782" spans="8:11">
      <c r="H50782" s="15"/>
      <c r="K50782" s="15"/>
    </row>
    <row r="50783" spans="8:11">
      <c r="H50783" s="15"/>
      <c r="K50783" s="15"/>
    </row>
    <row r="50784" spans="8:11">
      <c r="H50784" s="15"/>
      <c r="K50784" s="15"/>
    </row>
    <row r="50785" spans="8:11">
      <c r="H50785" s="15"/>
      <c r="K50785" s="15"/>
    </row>
    <row r="50786" spans="8:11">
      <c r="H50786" s="15"/>
      <c r="K50786" s="15"/>
    </row>
    <row r="50787" spans="8:11">
      <c r="H50787" s="15"/>
      <c r="K50787" s="15"/>
    </row>
    <row r="50788" spans="8:11">
      <c r="H50788" s="15"/>
      <c r="K50788" s="15"/>
    </row>
    <row r="50789" spans="8:11">
      <c r="H50789" s="15"/>
      <c r="K50789" s="15"/>
    </row>
    <row r="50790" spans="8:11">
      <c r="H50790" s="15"/>
      <c r="K50790" s="15"/>
    </row>
    <row r="50791" spans="8:11">
      <c r="H50791" s="15"/>
      <c r="K50791" s="15"/>
    </row>
    <row r="50792" spans="8:11">
      <c r="H50792" s="15"/>
      <c r="K50792" s="15"/>
    </row>
    <row r="50793" spans="8:11">
      <c r="H50793" s="15"/>
      <c r="K50793" s="15"/>
    </row>
    <row r="50794" spans="8:11">
      <c r="H50794" s="15"/>
      <c r="K50794" s="15"/>
    </row>
    <row r="50795" spans="8:11">
      <c r="H50795" s="15"/>
      <c r="K50795" s="15"/>
    </row>
    <row r="50796" spans="8:11">
      <c r="H50796" s="15"/>
      <c r="K50796" s="15"/>
    </row>
    <row r="50797" spans="8:11">
      <c r="H50797" s="15"/>
      <c r="K50797" s="15"/>
    </row>
    <row r="50798" spans="8:11">
      <c r="H50798" s="15"/>
      <c r="K50798" s="15"/>
    </row>
    <row r="50799" spans="8:11">
      <c r="H50799" s="15"/>
      <c r="K50799" s="15"/>
    </row>
    <row r="50800" spans="8:11">
      <c r="H50800" s="15"/>
      <c r="K50800" s="15"/>
    </row>
    <row r="50801" spans="8:11">
      <c r="H50801" s="15"/>
      <c r="K50801" s="15"/>
    </row>
    <row r="50802" spans="8:11">
      <c r="H50802" s="15"/>
      <c r="K50802" s="15"/>
    </row>
    <row r="50803" spans="8:11">
      <c r="H50803" s="15"/>
      <c r="K50803" s="15"/>
    </row>
    <row r="50804" spans="8:11">
      <c r="H50804" s="15"/>
      <c r="K50804" s="15"/>
    </row>
    <row r="50805" spans="8:11">
      <c r="H50805" s="15"/>
      <c r="K50805" s="15"/>
    </row>
    <row r="50806" spans="8:11">
      <c r="H50806" s="15"/>
      <c r="K50806" s="15"/>
    </row>
    <row r="50807" spans="8:11">
      <c r="H50807" s="15"/>
      <c r="K50807" s="15"/>
    </row>
    <row r="50808" spans="8:11">
      <c r="H50808" s="15"/>
      <c r="K50808" s="15"/>
    </row>
    <row r="50809" spans="8:11">
      <c r="H50809" s="15"/>
      <c r="K50809" s="15"/>
    </row>
    <row r="50810" spans="8:11">
      <c r="H50810" s="15"/>
      <c r="K50810" s="15"/>
    </row>
    <row r="50811" spans="8:11">
      <c r="H50811" s="15"/>
      <c r="K50811" s="15"/>
    </row>
    <row r="50812" spans="8:11">
      <c r="H50812" s="15"/>
      <c r="K50812" s="15"/>
    </row>
    <row r="50813" spans="8:11">
      <c r="H50813" s="15"/>
      <c r="K50813" s="15"/>
    </row>
    <row r="50814" spans="8:11">
      <c r="H50814" s="15"/>
      <c r="K50814" s="15"/>
    </row>
    <row r="50815" spans="8:11">
      <c r="H50815" s="15"/>
      <c r="K50815" s="15"/>
    </row>
    <row r="50816" spans="8:11">
      <c r="H50816" s="15"/>
      <c r="K50816" s="15"/>
    </row>
    <row r="50817" spans="8:11">
      <c r="H50817" s="15"/>
      <c r="K50817" s="15"/>
    </row>
    <row r="50818" spans="8:11">
      <c r="H50818" s="15"/>
      <c r="K50818" s="15"/>
    </row>
    <row r="50819" spans="8:11">
      <c r="H50819" s="15"/>
      <c r="K50819" s="15"/>
    </row>
    <row r="50820" spans="8:11">
      <c r="H50820" s="15"/>
      <c r="K50820" s="15"/>
    </row>
    <row r="50821" spans="8:11">
      <c r="H50821" s="15"/>
      <c r="K50821" s="15"/>
    </row>
    <row r="50822" spans="8:11">
      <c r="H50822" s="15"/>
      <c r="K50822" s="15"/>
    </row>
    <row r="50823" spans="8:11">
      <c r="H50823" s="15"/>
      <c r="K50823" s="15"/>
    </row>
    <row r="50824" spans="8:11">
      <c r="H50824" s="15"/>
      <c r="K50824" s="15"/>
    </row>
    <row r="50825" spans="8:11">
      <c r="H50825" s="15"/>
      <c r="K50825" s="15"/>
    </row>
    <row r="50826" spans="8:11">
      <c r="H50826" s="15"/>
      <c r="K50826" s="15"/>
    </row>
    <row r="50827" spans="8:11">
      <c r="H50827" s="15"/>
      <c r="K50827" s="15"/>
    </row>
    <row r="50828" spans="8:11">
      <c r="H50828" s="15"/>
      <c r="K50828" s="15"/>
    </row>
    <row r="50829" spans="8:11">
      <c r="H50829" s="15"/>
      <c r="K50829" s="15"/>
    </row>
    <row r="50830" spans="8:11">
      <c r="H50830" s="15"/>
      <c r="K50830" s="15"/>
    </row>
    <row r="50831" spans="8:11">
      <c r="H50831" s="15"/>
      <c r="K50831" s="15"/>
    </row>
    <row r="50832" spans="8:11">
      <c r="H50832" s="15"/>
      <c r="K50832" s="15"/>
    </row>
    <row r="50833" spans="8:11">
      <c r="H50833" s="15"/>
      <c r="K50833" s="15"/>
    </row>
    <row r="50834" spans="8:11">
      <c r="H50834" s="15"/>
      <c r="K50834" s="15"/>
    </row>
    <row r="50835" spans="8:11">
      <c r="H50835" s="15"/>
      <c r="K50835" s="15"/>
    </row>
    <row r="50836" spans="8:11">
      <c r="H50836" s="15"/>
      <c r="K50836" s="15"/>
    </row>
    <row r="50837" spans="8:11">
      <c r="H50837" s="15"/>
      <c r="K50837" s="15"/>
    </row>
    <row r="50838" spans="8:11">
      <c r="H50838" s="15"/>
      <c r="K50838" s="15"/>
    </row>
    <row r="50839" spans="8:11">
      <c r="H50839" s="15"/>
      <c r="K50839" s="15"/>
    </row>
    <row r="50840" spans="8:11">
      <c r="H50840" s="15"/>
      <c r="K50840" s="15"/>
    </row>
    <row r="50841" spans="8:11">
      <c r="H50841" s="15"/>
      <c r="K50841" s="15"/>
    </row>
    <row r="50842" spans="8:11">
      <c r="H50842" s="15"/>
      <c r="K50842" s="15"/>
    </row>
    <row r="50843" spans="8:11">
      <c r="H50843" s="15"/>
      <c r="K50843" s="15"/>
    </row>
    <row r="50844" spans="8:11">
      <c r="H50844" s="15"/>
      <c r="K50844" s="15"/>
    </row>
    <row r="50845" spans="8:11">
      <c r="H50845" s="15"/>
      <c r="K50845" s="15"/>
    </row>
    <row r="50846" spans="8:11">
      <c r="H50846" s="15"/>
      <c r="K50846" s="15"/>
    </row>
    <row r="50847" spans="8:11">
      <c r="H50847" s="15"/>
      <c r="K50847" s="15"/>
    </row>
    <row r="50848" spans="8:11">
      <c r="H50848" s="15"/>
      <c r="K50848" s="15"/>
    </row>
    <row r="50849" spans="8:11">
      <c r="H50849" s="15"/>
      <c r="K50849" s="15"/>
    </row>
    <row r="50850" spans="8:11">
      <c r="H50850" s="15"/>
      <c r="K50850" s="15"/>
    </row>
    <row r="50851" spans="8:11">
      <c r="H50851" s="15"/>
      <c r="K50851" s="15"/>
    </row>
    <row r="50852" spans="8:11">
      <c r="H50852" s="15"/>
      <c r="K50852" s="15"/>
    </row>
    <row r="50853" spans="8:11">
      <c r="H50853" s="15"/>
      <c r="K50853" s="15"/>
    </row>
    <row r="50854" spans="8:11">
      <c r="H50854" s="15"/>
      <c r="K50854" s="15"/>
    </row>
    <row r="50855" spans="8:11">
      <c r="H50855" s="15"/>
      <c r="K50855" s="15"/>
    </row>
    <row r="50856" spans="8:11">
      <c r="H50856" s="15"/>
      <c r="K50856" s="15"/>
    </row>
    <row r="50857" spans="8:11">
      <c r="H50857" s="15"/>
      <c r="K50857" s="15"/>
    </row>
    <row r="50858" spans="8:11">
      <c r="H50858" s="15"/>
      <c r="K50858" s="15"/>
    </row>
    <row r="50859" spans="8:11">
      <c r="H50859" s="15"/>
      <c r="K50859" s="15"/>
    </row>
    <row r="50860" spans="8:11">
      <c r="H50860" s="15"/>
      <c r="K50860" s="15"/>
    </row>
    <row r="50861" spans="8:11">
      <c r="H50861" s="15"/>
      <c r="K50861" s="15"/>
    </row>
    <row r="50862" spans="8:11">
      <c r="H50862" s="15"/>
      <c r="K50862" s="15"/>
    </row>
    <row r="50863" spans="8:11">
      <c r="H50863" s="15"/>
      <c r="K50863" s="15"/>
    </row>
    <row r="50864" spans="8:11">
      <c r="H50864" s="15"/>
      <c r="K50864" s="15"/>
    </row>
    <row r="50865" spans="8:11">
      <c r="H50865" s="15"/>
      <c r="K50865" s="15"/>
    </row>
    <row r="50866" spans="8:11">
      <c r="H50866" s="15"/>
      <c r="K50866" s="15"/>
    </row>
    <row r="50867" spans="8:11">
      <c r="H50867" s="15"/>
      <c r="K50867" s="15"/>
    </row>
    <row r="50868" spans="8:11">
      <c r="H50868" s="15"/>
      <c r="K50868" s="15"/>
    </row>
    <row r="50869" spans="8:11">
      <c r="H50869" s="15"/>
      <c r="K50869" s="15"/>
    </row>
    <row r="50870" spans="8:11">
      <c r="H50870" s="15"/>
      <c r="K50870" s="15"/>
    </row>
    <row r="50871" spans="8:11">
      <c r="H50871" s="15"/>
      <c r="K50871" s="15"/>
    </row>
    <row r="50872" spans="8:11">
      <c r="H50872" s="15"/>
      <c r="K50872" s="15"/>
    </row>
    <row r="50873" spans="8:11">
      <c r="H50873" s="15"/>
      <c r="K50873" s="15"/>
    </row>
    <row r="50874" spans="8:11">
      <c r="H50874" s="15"/>
      <c r="K50874" s="15"/>
    </row>
    <row r="50875" spans="8:11">
      <c r="H50875" s="15"/>
      <c r="K50875" s="15"/>
    </row>
    <row r="50876" spans="8:11">
      <c r="H50876" s="15"/>
      <c r="K50876" s="15"/>
    </row>
    <row r="50877" spans="8:11">
      <c r="H50877" s="15"/>
      <c r="K50877" s="15"/>
    </row>
    <row r="50878" spans="8:11">
      <c r="H50878" s="15"/>
      <c r="K50878" s="15"/>
    </row>
    <row r="50879" spans="8:11">
      <c r="H50879" s="15"/>
      <c r="K50879" s="15"/>
    </row>
    <row r="50880" spans="8:11">
      <c r="H50880" s="15"/>
      <c r="K50880" s="15"/>
    </row>
    <row r="50881" spans="8:11">
      <c r="H50881" s="15"/>
      <c r="K50881" s="15"/>
    </row>
    <row r="50882" spans="8:11">
      <c r="H50882" s="15"/>
      <c r="K50882" s="15"/>
    </row>
    <row r="50883" spans="8:11">
      <c r="H50883" s="15"/>
      <c r="K50883" s="15"/>
    </row>
    <row r="50884" spans="8:11">
      <c r="H50884" s="15"/>
      <c r="K50884" s="15"/>
    </row>
    <row r="50885" spans="8:11">
      <c r="H50885" s="15"/>
      <c r="K50885" s="15"/>
    </row>
    <row r="50886" spans="8:11">
      <c r="H50886" s="15"/>
      <c r="K50886" s="15"/>
    </row>
    <row r="50887" spans="8:11">
      <c r="H50887" s="15"/>
      <c r="K50887" s="15"/>
    </row>
    <row r="50888" spans="8:11">
      <c r="H50888" s="15"/>
      <c r="K50888" s="15"/>
    </row>
    <row r="50889" spans="8:11">
      <c r="H50889" s="15"/>
      <c r="K50889" s="15"/>
    </row>
    <row r="50890" spans="8:11">
      <c r="H50890" s="15"/>
      <c r="K50890" s="15"/>
    </row>
    <row r="50891" spans="8:11">
      <c r="H50891" s="15"/>
      <c r="K50891" s="15"/>
    </row>
    <row r="50892" spans="8:11">
      <c r="H50892" s="15"/>
      <c r="K50892" s="15"/>
    </row>
    <row r="50893" spans="8:11">
      <c r="H50893" s="15"/>
      <c r="K50893" s="15"/>
    </row>
    <row r="50894" spans="8:11">
      <c r="H50894" s="15"/>
      <c r="K50894" s="15"/>
    </row>
    <row r="50895" spans="8:11">
      <c r="H50895" s="15"/>
      <c r="K50895" s="15"/>
    </row>
    <row r="50896" spans="8:11">
      <c r="H50896" s="15"/>
      <c r="K50896" s="15"/>
    </row>
    <row r="50897" spans="8:11">
      <c r="H50897" s="15"/>
      <c r="K50897" s="15"/>
    </row>
    <row r="50898" spans="8:11">
      <c r="H50898" s="15"/>
      <c r="K50898" s="15"/>
    </row>
    <row r="50899" spans="8:11">
      <c r="H50899" s="15"/>
      <c r="K50899" s="15"/>
    </row>
    <row r="50900" spans="8:11">
      <c r="H50900" s="15"/>
      <c r="K50900" s="15"/>
    </row>
    <row r="50901" spans="8:11">
      <c r="H50901" s="15"/>
      <c r="K50901" s="15"/>
    </row>
    <row r="50902" spans="8:11">
      <c r="H50902" s="15"/>
      <c r="K50902" s="15"/>
    </row>
    <row r="50903" spans="8:11">
      <c r="H50903" s="15"/>
      <c r="K50903" s="15"/>
    </row>
    <row r="50904" spans="8:11">
      <c r="H50904" s="15"/>
      <c r="K50904" s="15"/>
    </row>
    <row r="50905" spans="8:11">
      <c r="H50905" s="15"/>
      <c r="K50905" s="15"/>
    </row>
    <row r="50906" spans="8:11">
      <c r="H50906" s="15"/>
      <c r="K50906" s="15"/>
    </row>
    <row r="50907" spans="8:11">
      <c r="H50907" s="15"/>
      <c r="K50907" s="15"/>
    </row>
    <row r="50908" spans="8:11">
      <c r="H50908" s="15"/>
      <c r="K50908" s="15"/>
    </row>
    <row r="50909" spans="8:11">
      <c r="H50909" s="15"/>
      <c r="K50909" s="15"/>
    </row>
    <row r="50910" spans="8:11">
      <c r="H50910" s="15"/>
      <c r="K50910" s="15"/>
    </row>
    <row r="50911" spans="8:11">
      <c r="H50911" s="15"/>
      <c r="K50911" s="15"/>
    </row>
    <row r="50912" spans="8:11">
      <c r="H50912" s="15"/>
      <c r="K50912" s="15"/>
    </row>
    <row r="50913" spans="8:11">
      <c r="H50913" s="15"/>
      <c r="K50913" s="15"/>
    </row>
    <row r="50914" spans="8:11">
      <c r="H50914" s="15"/>
      <c r="K50914" s="15"/>
    </row>
    <row r="50915" spans="8:11">
      <c r="H50915" s="15"/>
      <c r="K50915" s="15"/>
    </row>
    <row r="50916" spans="8:11">
      <c r="H50916" s="15"/>
      <c r="K50916" s="15"/>
    </row>
    <row r="50917" spans="8:11">
      <c r="H50917" s="15"/>
      <c r="K50917" s="15"/>
    </row>
    <row r="50918" spans="8:11">
      <c r="H50918" s="15"/>
      <c r="K50918" s="15"/>
    </row>
    <row r="50919" spans="8:11">
      <c r="H50919" s="15"/>
      <c r="K50919" s="15"/>
    </row>
    <row r="50920" spans="8:11">
      <c r="H50920" s="15"/>
      <c r="K50920" s="15"/>
    </row>
    <row r="50921" spans="8:11">
      <c r="H50921" s="15"/>
      <c r="K50921" s="15"/>
    </row>
    <row r="50922" spans="8:11">
      <c r="H50922" s="15"/>
      <c r="K50922" s="15"/>
    </row>
    <row r="50923" spans="8:11">
      <c r="H50923" s="15"/>
      <c r="K50923" s="15"/>
    </row>
    <row r="50924" spans="8:11">
      <c r="H50924" s="15"/>
      <c r="K50924" s="15"/>
    </row>
    <row r="50925" spans="8:11">
      <c r="H50925" s="15"/>
      <c r="K50925" s="15"/>
    </row>
    <row r="50926" spans="8:11">
      <c r="H50926" s="15"/>
      <c r="K50926" s="15"/>
    </row>
    <row r="50927" spans="8:11">
      <c r="H50927" s="15"/>
      <c r="K50927" s="15"/>
    </row>
    <row r="50928" spans="8:11">
      <c r="H50928" s="15"/>
      <c r="K50928" s="15"/>
    </row>
    <row r="50929" spans="8:11">
      <c r="H50929" s="15"/>
      <c r="K50929" s="15"/>
    </row>
    <row r="50930" spans="8:11">
      <c r="H50930" s="15"/>
      <c r="K50930" s="15"/>
    </row>
    <row r="50931" spans="8:11">
      <c r="H50931" s="15"/>
      <c r="K50931" s="15"/>
    </row>
    <row r="50932" spans="8:11">
      <c r="H50932" s="15"/>
      <c r="K50932" s="15"/>
    </row>
    <row r="50933" spans="8:11">
      <c r="H50933" s="15"/>
      <c r="K50933" s="15"/>
    </row>
    <row r="50934" spans="8:11">
      <c r="H50934" s="15"/>
      <c r="K50934" s="15"/>
    </row>
    <row r="50935" spans="8:11">
      <c r="H50935" s="15"/>
      <c r="K50935" s="15"/>
    </row>
    <row r="50936" spans="8:11">
      <c r="H50936" s="15"/>
      <c r="K50936" s="15"/>
    </row>
    <row r="50937" spans="8:11">
      <c r="H50937" s="15"/>
      <c r="K50937" s="15"/>
    </row>
    <row r="50938" spans="8:11">
      <c r="H50938" s="15"/>
      <c r="K50938" s="15"/>
    </row>
    <row r="50939" spans="8:11">
      <c r="H50939" s="15"/>
      <c r="K50939" s="15"/>
    </row>
    <row r="50940" spans="8:11">
      <c r="H50940" s="15"/>
      <c r="K50940" s="15"/>
    </row>
    <row r="50941" spans="8:11">
      <c r="H50941" s="15"/>
      <c r="K50941" s="15"/>
    </row>
    <row r="50942" spans="8:11">
      <c r="H50942" s="15"/>
      <c r="K50942" s="15"/>
    </row>
    <row r="50943" spans="8:11">
      <c r="H50943" s="15"/>
      <c r="K50943" s="15"/>
    </row>
    <row r="50944" spans="8:11">
      <c r="H50944" s="15"/>
      <c r="K50944" s="15"/>
    </row>
    <row r="50945" spans="8:11">
      <c r="H50945" s="15"/>
      <c r="K50945" s="15"/>
    </row>
    <row r="50946" spans="8:11">
      <c r="H50946" s="15"/>
      <c r="K50946" s="15"/>
    </row>
    <row r="50947" spans="8:11">
      <c r="H50947" s="15"/>
      <c r="K50947" s="15"/>
    </row>
    <row r="50948" spans="8:11">
      <c r="H50948" s="15"/>
      <c r="K50948" s="15"/>
    </row>
    <row r="50949" spans="8:11">
      <c r="H50949" s="15"/>
      <c r="K50949" s="15"/>
    </row>
    <row r="50950" spans="8:11">
      <c r="H50950" s="15"/>
      <c r="K50950" s="15"/>
    </row>
    <row r="50951" spans="8:11">
      <c r="H50951" s="15"/>
      <c r="K50951" s="15"/>
    </row>
    <row r="50952" spans="8:11">
      <c r="H50952" s="15"/>
      <c r="K50952" s="15"/>
    </row>
    <row r="50953" spans="8:11">
      <c r="H50953" s="15"/>
      <c r="K50953" s="15"/>
    </row>
    <row r="50954" spans="8:11">
      <c r="H50954" s="15"/>
      <c r="K50954" s="15"/>
    </row>
    <row r="50955" spans="8:11">
      <c r="H50955" s="15"/>
      <c r="K50955" s="15"/>
    </row>
    <row r="50956" spans="8:11">
      <c r="H50956" s="15"/>
      <c r="K50956" s="15"/>
    </row>
    <row r="50957" spans="8:11">
      <c r="H50957" s="15"/>
      <c r="K50957" s="15"/>
    </row>
    <row r="50958" spans="8:11">
      <c r="H50958" s="15"/>
      <c r="K50958" s="15"/>
    </row>
    <row r="50959" spans="8:11">
      <c r="H50959" s="15"/>
      <c r="K50959" s="15"/>
    </row>
    <row r="50960" spans="8:11">
      <c r="H50960" s="15"/>
      <c r="K50960" s="15"/>
    </row>
    <row r="50961" spans="8:11">
      <c r="H50961" s="15"/>
      <c r="K50961" s="15"/>
    </row>
    <row r="50962" spans="8:11">
      <c r="H50962" s="15"/>
      <c r="K50962" s="15"/>
    </row>
    <row r="50963" spans="8:11">
      <c r="H50963" s="15"/>
      <c r="K50963" s="15"/>
    </row>
    <row r="50964" spans="8:11">
      <c r="H50964" s="15"/>
      <c r="K50964" s="15"/>
    </row>
    <row r="50965" spans="8:11">
      <c r="H50965" s="15"/>
      <c r="K50965" s="15"/>
    </row>
    <row r="50966" spans="8:11">
      <c r="H50966" s="15"/>
      <c r="K50966" s="15"/>
    </row>
    <row r="50967" spans="8:11">
      <c r="H50967" s="15"/>
      <c r="K50967" s="15"/>
    </row>
    <row r="50968" spans="8:11">
      <c r="H50968" s="15"/>
      <c r="K50968" s="15"/>
    </row>
    <row r="50969" spans="8:11">
      <c r="H50969" s="15"/>
      <c r="K50969" s="15"/>
    </row>
    <row r="50970" spans="8:11">
      <c r="H50970" s="15"/>
      <c r="K50970" s="15"/>
    </row>
    <row r="50971" spans="8:11">
      <c r="H50971" s="15"/>
      <c r="K50971" s="15"/>
    </row>
    <row r="50972" spans="8:11">
      <c r="H50972" s="15"/>
      <c r="K50972" s="15"/>
    </row>
    <row r="50973" spans="8:11">
      <c r="H50973" s="15"/>
      <c r="K50973" s="15"/>
    </row>
    <row r="50974" spans="8:11">
      <c r="H50974" s="15"/>
      <c r="K50974" s="15"/>
    </row>
    <row r="50975" spans="8:11">
      <c r="H50975" s="15"/>
      <c r="K50975" s="15"/>
    </row>
    <row r="50976" spans="8:11">
      <c r="H50976" s="15"/>
      <c r="K50976" s="15"/>
    </row>
    <row r="50977" spans="8:11">
      <c r="H50977" s="15"/>
      <c r="K50977" s="15"/>
    </row>
    <row r="50978" spans="8:11">
      <c r="H50978" s="15"/>
      <c r="K50978" s="15"/>
    </row>
    <row r="50979" spans="8:11">
      <c r="H50979" s="15"/>
      <c r="K50979" s="15"/>
    </row>
    <row r="50980" spans="8:11">
      <c r="H50980" s="15"/>
      <c r="K50980" s="15"/>
    </row>
    <row r="50981" spans="8:11">
      <c r="H50981" s="15"/>
      <c r="K50981" s="15"/>
    </row>
    <row r="50982" spans="8:11">
      <c r="H50982" s="15"/>
      <c r="K50982" s="15"/>
    </row>
    <row r="50983" spans="8:11">
      <c r="H50983" s="15"/>
      <c r="K50983" s="15"/>
    </row>
    <row r="50984" spans="8:11">
      <c r="H50984" s="15"/>
      <c r="K50984" s="15"/>
    </row>
    <row r="50985" spans="8:11">
      <c r="H50985" s="15"/>
      <c r="K50985" s="15"/>
    </row>
    <row r="50986" spans="8:11">
      <c r="H50986" s="15"/>
      <c r="K50986" s="15"/>
    </row>
    <row r="50987" spans="8:11">
      <c r="H50987" s="15"/>
      <c r="K50987" s="15"/>
    </row>
    <row r="50988" spans="8:11">
      <c r="H50988" s="15"/>
      <c r="K50988" s="15"/>
    </row>
    <row r="50989" spans="8:11">
      <c r="H50989" s="15"/>
      <c r="K50989" s="15"/>
    </row>
    <row r="50990" spans="8:11">
      <c r="H50990" s="15"/>
      <c r="K50990" s="15"/>
    </row>
    <row r="50991" spans="8:11">
      <c r="H50991" s="15"/>
      <c r="K50991" s="15"/>
    </row>
    <row r="50992" spans="8:11">
      <c r="H50992" s="15"/>
      <c r="K50992" s="15"/>
    </row>
    <row r="50993" spans="8:11">
      <c r="H50993" s="15"/>
      <c r="K50993" s="15"/>
    </row>
    <row r="50994" spans="8:11">
      <c r="H50994" s="15"/>
      <c r="K50994" s="15"/>
    </row>
    <row r="50995" spans="8:11">
      <c r="H50995" s="15"/>
      <c r="K50995" s="15"/>
    </row>
    <row r="50996" spans="8:11">
      <c r="H50996" s="15"/>
      <c r="K50996" s="15"/>
    </row>
    <row r="50997" spans="8:11">
      <c r="H50997" s="15"/>
      <c r="K50997" s="15"/>
    </row>
    <row r="50998" spans="8:11">
      <c r="H50998" s="15"/>
      <c r="K50998" s="15"/>
    </row>
    <row r="50999" spans="8:11">
      <c r="H50999" s="15"/>
      <c r="K50999" s="15"/>
    </row>
    <row r="51000" spans="8:11">
      <c r="H51000" s="15"/>
      <c r="K51000" s="15"/>
    </row>
    <row r="51001" spans="8:11">
      <c r="H51001" s="15"/>
      <c r="K51001" s="15"/>
    </row>
    <row r="51002" spans="8:11">
      <c r="H51002" s="15"/>
      <c r="K51002" s="15"/>
    </row>
    <row r="51003" spans="8:11">
      <c r="H51003" s="15"/>
      <c r="K51003" s="15"/>
    </row>
    <row r="51004" spans="8:11">
      <c r="H51004" s="15"/>
      <c r="K51004" s="15"/>
    </row>
    <row r="51005" spans="8:11">
      <c r="H51005" s="15"/>
      <c r="K51005" s="15"/>
    </row>
    <row r="51006" spans="8:11">
      <c r="H51006" s="15"/>
      <c r="K51006" s="15"/>
    </row>
    <row r="51007" spans="8:11">
      <c r="H51007" s="15"/>
      <c r="K51007" s="15"/>
    </row>
    <row r="51008" spans="8:11">
      <c r="H51008" s="15"/>
      <c r="K51008" s="15"/>
    </row>
    <row r="51009" spans="8:11">
      <c r="H51009" s="15"/>
      <c r="K51009" s="15"/>
    </row>
    <row r="51010" spans="8:11">
      <c r="H51010" s="15"/>
      <c r="K51010" s="15"/>
    </row>
    <row r="51011" spans="8:11">
      <c r="H51011" s="15"/>
      <c r="K51011" s="15"/>
    </row>
    <row r="51012" spans="8:11">
      <c r="H51012" s="15"/>
      <c r="K51012" s="15"/>
    </row>
    <row r="51013" spans="8:11">
      <c r="H51013" s="15"/>
      <c r="K51013" s="15"/>
    </row>
    <row r="51014" spans="8:11">
      <c r="H51014" s="15"/>
      <c r="K51014" s="15"/>
    </row>
    <row r="51015" spans="8:11">
      <c r="H51015" s="15"/>
      <c r="K51015" s="15"/>
    </row>
    <row r="51016" spans="8:11">
      <c r="H51016" s="15"/>
      <c r="K51016" s="15"/>
    </row>
    <row r="51017" spans="8:11">
      <c r="H51017" s="15"/>
      <c r="K51017" s="15"/>
    </row>
    <row r="51018" spans="8:11">
      <c r="H51018" s="15"/>
      <c r="K51018" s="15"/>
    </row>
    <row r="51019" spans="8:11">
      <c r="H51019" s="15"/>
      <c r="K51019" s="15"/>
    </row>
    <row r="51020" spans="8:11">
      <c r="H51020" s="15"/>
      <c r="K51020" s="15"/>
    </row>
    <row r="51021" spans="8:11">
      <c r="H51021" s="15"/>
      <c r="K51021" s="15"/>
    </row>
    <row r="51022" spans="8:11">
      <c r="H51022" s="15"/>
      <c r="K51022" s="15"/>
    </row>
    <row r="51023" spans="8:11">
      <c r="H51023" s="15"/>
      <c r="K51023" s="15"/>
    </row>
    <row r="51024" spans="8:11">
      <c r="H51024" s="15"/>
      <c r="K51024" s="15"/>
    </row>
    <row r="51025" spans="8:11">
      <c r="H51025" s="15"/>
      <c r="K51025" s="15"/>
    </row>
    <row r="51026" spans="8:11">
      <c r="H51026" s="15"/>
      <c r="K51026" s="15"/>
    </row>
    <row r="51027" spans="8:11">
      <c r="H51027" s="15"/>
      <c r="K51027" s="15"/>
    </row>
    <row r="51028" spans="8:11">
      <c r="H51028" s="15"/>
      <c r="K51028" s="15"/>
    </row>
    <row r="51029" spans="8:11">
      <c r="H51029" s="15"/>
      <c r="K51029" s="15"/>
    </row>
    <row r="51030" spans="8:11">
      <c r="H51030" s="15"/>
      <c r="K51030" s="15"/>
    </row>
    <row r="51031" spans="8:11">
      <c r="H51031" s="15"/>
      <c r="K51031" s="15"/>
    </row>
    <row r="51032" spans="8:11">
      <c r="H51032" s="15"/>
      <c r="K51032" s="15"/>
    </row>
    <row r="51033" spans="8:11">
      <c r="H51033" s="15"/>
      <c r="K51033" s="15"/>
    </row>
    <row r="51034" spans="8:11">
      <c r="H51034" s="15"/>
      <c r="K51034" s="15"/>
    </row>
    <row r="51035" spans="8:11">
      <c r="H51035" s="15"/>
      <c r="K51035" s="15"/>
    </row>
    <row r="51036" spans="8:11">
      <c r="H51036" s="15"/>
      <c r="K51036" s="15"/>
    </row>
    <row r="51037" spans="8:11">
      <c r="H51037" s="15"/>
      <c r="K51037" s="15"/>
    </row>
    <row r="51038" spans="8:11">
      <c r="H51038" s="15"/>
      <c r="K51038" s="15"/>
    </row>
    <row r="51039" spans="8:11">
      <c r="H51039" s="15"/>
      <c r="K51039" s="15"/>
    </row>
    <row r="51040" spans="8:11">
      <c r="H51040" s="15"/>
      <c r="K51040" s="15"/>
    </row>
    <row r="51041" spans="8:11">
      <c r="H51041" s="15"/>
      <c r="K51041" s="15"/>
    </row>
    <row r="51042" spans="8:11">
      <c r="H51042" s="15"/>
      <c r="K51042" s="15"/>
    </row>
    <row r="51043" spans="8:11">
      <c r="H51043" s="15"/>
      <c r="K51043" s="15"/>
    </row>
    <row r="51044" spans="8:11">
      <c r="H51044" s="15"/>
      <c r="K51044" s="15"/>
    </row>
    <row r="51045" spans="8:11">
      <c r="H51045" s="15"/>
      <c r="K51045" s="15"/>
    </row>
    <row r="51046" spans="8:11">
      <c r="H51046" s="15"/>
      <c r="K51046" s="15"/>
    </row>
    <row r="51047" spans="8:11">
      <c r="H51047" s="15"/>
      <c r="K51047" s="15"/>
    </row>
    <row r="51048" spans="8:11">
      <c r="H51048" s="15"/>
      <c r="K51048" s="15"/>
    </row>
    <row r="51049" spans="8:11">
      <c r="H51049" s="15"/>
      <c r="K51049" s="15"/>
    </row>
    <row r="51050" spans="8:11">
      <c r="H51050" s="15"/>
      <c r="K51050" s="15"/>
    </row>
    <row r="51051" spans="8:11">
      <c r="H51051" s="15"/>
      <c r="K51051" s="15"/>
    </row>
    <row r="51052" spans="8:11">
      <c r="H51052" s="15"/>
      <c r="K51052" s="15"/>
    </row>
    <row r="51053" spans="8:11">
      <c r="H51053" s="15"/>
      <c r="K51053" s="15"/>
    </row>
    <row r="51054" spans="8:11">
      <c r="H51054" s="15"/>
      <c r="K51054" s="15"/>
    </row>
    <row r="51055" spans="8:11">
      <c r="H51055" s="15"/>
      <c r="K51055" s="15"/>
    </row>
    <row r="51056" spans="8:11">
      <c r="H51056" s="15"/>
      <c r="K51056" s="15"/>
    </row>
    <row r="51057" spans="8:11">
      <c r="H51057" s="15"/>
      <c r="K51057" s="15"/>
    </row>
    <row r="51058" spans="8:11">
      <c r="H51058" s="15"/>
      <c r="K51058" s="15"/>
    </row>
    <row r="51059" spans="8:11">
      <c r="H51059" s="15"/>
      <c r="K51059" s="15"/>
    </row>
    <row r="51060" spans="8:11">
      <c r="H51060" s="15"/>
      <c r="K51060" s="15"/>
    </row>
    <row r="51061" spans="8:11">
      <c r="H51061" s="15"/>
      <c r="K51061" s="15"/>
    </row>
    <row r="51062" spans="8:11">
      <c r="H51062" s="15"/>
      <c r="K51062" s="15"/>
    </row>
    <row r="51063" spans="8:11">
      <c r="H51063" s="15"/>
      <c r="K51063" s="15"/>
    </row>
    <row r="51064" spans="8:11">
      <c r="H51064" s="15"/>
      <c r="K51064" s="15"/>
    </row>
    <row r="51065" spans="8:11">
      <c r="H51065" s="15"/>
      <c r="K51065" s="15"/>
    </row>
    <row r="51066" spans="8:11">
      <c r="H51066" s="15"/>
      <c r="K51066" s="15"/>
    </row>
    <row r="51067" spans="8:11">
      <c r="H51067" s="15"/>
      <c r="K51067" s="15"/>
    </row>
    <row r="51068" spans="8:11">
      <c r="H51068" s="15"/>
      <c r="K51068" s="15"/>
    </row>
    <row r="51069" spans="8:11">
      <c r="H51069" s="15"/>
      <c r="K51069" s="15"/>
    </row>
    <row r="51070" spans="8:11">
      <c r="H51070" s="15"/>
      <c r="K51070" s="15"/>
    </row>
    <row r="51071" spans="8:11">
      <c r="H51071" s="15"/>
      <c r="K51071" s="15"/>
    </row>
    <row r="51072" spans="8:11">
      <c r="H51072" s="15"/>
      <c r="K51072" s="15"/>
    </row>
    <row r="51073" spans="8:11">
      <c r="H51073" s="15"/>
      <c r="K51073" s="15"/>
    </row>
    <row r="51074" spans="8:11">
      <c r="H51074" s="15"/>
      <c r="K51074" s="15"/>
    </row>
    <row r="51075" spans="8:11">
      <c r="H51075" s="15"/>
      <c r="K51075" s="15"/>
    </row>
    <row r="51076" spans="8:11">
      <c r="H51076" s="15"/>
      <c r="K51076" s="15"/>
    </row>
    <row r="51077" spans="8:11">
      <c r="H51077" s="15"/>
      <c r="K51077" s="15"/>
    </row>
    <row r="51078" spans="8:11">
      <c r="H51078" s="15"/>
      <c r="K51078" s="15"/>
    </row>
    <row r="51079" spans="8:11">
      <c r="H51079" s="15"/>
      <c r="K51079" s="15"/>
    </row>
    <row r="51080" spans="8:11">
      <c r="H51080" s="15"/>
      <c r="K51080" s="15"/>
    </row>
    <row r="51081" spans="8:11">
      <c r="H51081" s="15"/>
      <c r="K51081" s="15"/>
    </row>
    <row r="51082" spans="8:11">
      <c r="H51082" s="15"/>
      <c r="K51082" s="15"/>
    </row>
    <row r="51083" spans="8:11">
      <c r="H51083" s="15"/>
      <c r="K51083" s="15"/>
    </row>
    <row r="51084" spans="8:11">
      <c r="H51084" s="15"/>
      <c r="K51084" s="15"/>
    </row>
    <row r="51085" spans="8:11">
      <c r="H51085" s="15"/>
      <c r="K51085" s="15"/>
    </row>
    <row r="51086" spans="8:11">
      <c r="H51086" s="15"/>
      <c r="K51086" s="15"/>
    </row>
    <row r="51087" spans="8:11">
      <c r="H51087" s="15"/>
      <c r="K51087" s="15"/>
    </row>
    <row r="51088" spans="8:11">
      <c r="H51088" s="15"/>
      <c r="K51088" s="15"/>
    </row>
    <row r="51089" spans="8:11">
      <c r="H51089" s="15"/>
      <c r="K51089" s="15"/>
    </row>
    <row r="51090" spans="8:11">
      <c r="H51090" s="15"/>
      <c r="K51090" s="15"/>
    </row>
    <row r="51091" spans="8:11">
      <c r="H51091" s="15"/>
      <c r="K51091" s="15"/>
    </row>
    <row r="51092" spans="8:11">
      <c r="H51092" s="15"/>
      <c r="K51092" s="15"/>
    </row>
    <row r="51093" spans="8:11">
      <c r="H51093" s="15"/>
      <c r="K51093" s="15"/>
    </row>
    <row r="51094" spans="8:11">
      <c r="H51094" s="15"/>
      <c r="K51094" s="15"/>
    </row>
    <row r="51095" spans="8:11">
      <c r="H51095" s="15"/>
      <c r="K51095" s="15"/>
    </row>
    <row r="51096" spans="8:11">
      <c r="H51096" s="15"/>
      <c r="K51096" s="15"/>
    </row>
    <row r="51097" spans="8:11">
      <c r="H51097" s="15"/>
      <c r="K51097" s="15"/>
    </row>
    <row r="51098" spans="8:11">
      <c r="H51098" s="15"/>
      <c r="K51098" s="15"/>
    </row>
    <row r="51099" spans="8:11">
      <c r="H51099" s="15"/>
      <c r="K51099" s="15"/>
    </row>
    <row r="51100" spans="8:11">
      <c r="H51100" s="15"/>
      <c r="K51100" s="15"/>
    </row>
    <row r="51101" spans="8:11">
      <c r="H51101" s="15"/>
      <c r="K51101" s="15"/>
    </row>
    <row r="51102" spans="8:11">
      <c r="H51102" s="15"/>
      <c r="K51102" s="15"/>
    </row>
    <row r="51103" spans="8:11">
      <c r="H51103" s="15"/>
      <c r="K51103" s="15"/>
    </row>
    <row r="51104" spans="8:11">
      <c r="H51104" s="15"/>
      <c r="K51104" s="15"/>
    </row>
    <row r="51105" spans="8:11">
      <c r="H51105" s="15"/>
      <c r="K51105" s="15"/>
    </row>
    <row r="51106" spans="8:11">
      <c r="H51106" s="15"/>
      <c r="K51106" s="15"/>
    </row>
    <row r="51107" spans="8:11">
      <c r="H51107" s="15"/>
      <c r="K51107" s="15"/>
    </row>
    <row r="51108" spans="8:11">
      <c r="H51108" s="15"/>
      <c r="K51108" s="15"/>
    </row>
    <row r="51109" spans="8:11">
      <c r="H51109" s="15"/>
      <c r="K51109" s="15"/>
    </row>
    <row r="51110" spans="8:11">
      <c r="H51110" s="15"/>
      <c r="K51110" s="15"/>
    </row>
    <row r="51111" spans="8:11">
      <c r="H51111" s="15"/>
      <c r="K51111" s="15"/>
    </row>
    <row r="51112" spans="8:11">
      <c r="H51112" s="15"/>
      <c r="K51112" s="15"/>
    </row>
    <row r="51113" spans="8:11">
      <c r="H51113" s="15"/>
      <c r="K51113" s="15"/>
    </row>
    <row r="51114" spans="8:11">
      <c r="H51114" s="15"/>
      <c r="K51114" s="15"/>
    </row>
    <row r="51115" spans="8:11">
      <c r="H51115" s="15"/>
      <c r="K51115" s="15"/>
    </row>
    <row r="51116" spans="8:11">
      <c r="H51116" s="15"/>
      <c r="K51116" s="15"/>
    </row>
    <row r="51117" spans="8:11">
      <c r="H51117" s="15"/>
      <c r="K51117" s="15"/>
    </row>
    <row r="51118" spans="8:11">
      <c r="H51118" s="15"/>
      <c r="K51118" s="15"/>
    </row>
    <row r="51119" spans="8:11">
      <c r="H51119" s="15"/>
      <c r="K51119" s="15"/>
    </row>
    <row r="51120" spans="8:11">
      <c r="H51120" s="15"/>
      <c r="K51120" s="15"/>
    </row>
    <row r="51121" spans="8:11">
      <c r="H51121" s="15"/>
      <c r="K51121" s="15"/>
    </row>
    <row r="51122" spans="8:11">
      <c r="H51122" s="15"/>
      <c r="K51122" s="15"/>
    </row>
    <row r="51123" spans="8:11">
      <c r="H51123" s="15"/>
      <c r="K51123" s="15"/>
    </row>
    <row r="51124" spans="8:11">
      <c r="H51124" s="15"/>
      <c r="K51124" s="15"/>
    </row>
    <row r="51125" spans="8:11">
      <c r="H51125" s="15"/>
      <c r="K51125" s="15"/>
    </row>
    <row r="51126" spans="8:11">
      <c r="H51126" s="15"/>
      <c r="K51126" s="15"/>
    </row>
    <row r="51127" spans="8:11">
      <c r="H51127" s="15"/>
      <c r="K51127" s="15"/>
    </row>
    <row r="51128" spans="8:11">
      <c r="H51128" s="15"/>
      <c r="K51128" s="15"/>
    </row>
    <row r="51129" spans="8:11">
      <c r="H51129" s="15"/>
      <c r="K51129" s="15"/>
    </row>
    <row r="51130" spans="8:11">
      <c r="H51130" s="15"/>
      <c r="K51130" s="15"/>
    </row>
    <row r="51131" spans="8:11">
      <c r="H51131" s="15"/>
      <c r="K51131" s="15"/>
    </row>
    <row r="51132" spans="8:11">
      <c r="H51132" s="15"/>
      <c r="K51132" s="15"/>
    </row>
    <row r="51133" spans="8:11">
      <c r="H51133" s="15"/>
      <c r="K51133" s="15"/>
    </row>
    <row r="51134" spans="8:11">
      <c r="H51134" s="15"/>
      <c r="K51134" s="15"/>
    </row>
    <row r="51135" spans="8:11">
      <c r="H51135" s="15"/>
      <c r="K51135" s="15"/>
    </row>
    <row r="51136" spans="8:11">
      <c r="H51136" s="15"/>
      <c r="K51136" s="15"/>
    </row>
    <row r="51137" spans="8:11">
      <c r="H51137" s="15"/>
      <c r="K51137" s="15"/>
    </row>
    <row r="51138" spans="8:11">
      <c r="H51138" s="15"/>
      <c r="K51138" s="15"/>
    </row>
    <row r="51139" spans="8:11">
      <c r="H51139" s="15"/>
      <c r="K51139" s="15"/>
    </row>
    <row r="51140" spans="8:11">
      <c r="H51140" s="15"/>
      <c r="K51140" s="15"/>
    </row>
    <row r="51141" spans="8:11">
      <c r="H51141" s="15"/>
      <c r="K51141" s="15"/>
    </row>
    <row r="51142" spans="8:11">
      <c r="H51142" s="15"/>
      <c r="K51142" s="15"/>
    </row>
    <row r="51143" spans="8:11">
      <c r="H51143" s="15"/>
      <c r="K51143" s="15"/>
    </row>
    <row r="51144" spans="8:11">
      <c r="H51144" s="15"/>
      <c r="K51144" s="15"/>
    </row>
    <row r="51145" spans="8:11">
      <c r="H51145" s="15"/>
      <c r="K51145" s="15"/>
    </row>
    <row r="51146" spans="8:11">
      <c r="H51146" s="15"/>
      <c r="K51146" s="15"/>
    </row>
    <row r="51147" spans="8:11">
      <c r="H51147" s="15"/>
      <c r="K51147" s="15"/>
    </row>
    <row r="51148" spans="8:11">
      <c r="H51148" s="15"/>
      <c r="K51148" s="15"/>
    </row>
    <row r="51149" spans="8:11">
      <c r="H51149" s="15"/>
      <c r="K51149" s="15"/>
    </row>
    <row r="51150" spans="8:11">
      <c r="H51150" s="15"/>
      <c r="K51150" s="15"/>
    </row>
    <row r="51151" spans="8:11">
      <c r="H51151" s="15"/>
      <c r="K51151" s="15"/>
    </row>
    <row r="51152" spans="8:11">
      <c r="H51152" s="15"/>
      <c r="K51152" s="15"/>
    </row>
    <row r="51153" spans="8:11">
      <c r="H51153" s="15"/>
      <c r="K51153" s="15"/>
    </row>
    <row r="51154" spans="8:11">
      <c r="H51154" s="15"/>
      <c r="K51154" s="15"/>
    </row>
    <row r="51155" spans="8:11">
      <c r="H51155" s="15"/>
      <c r="K51155" s="15"/>
    </row>
    <row r="51156" spans="8:11">
      <c r="H51156" s="15"/>
      <c r="K51156" s="15"/>
    </row>
    <row r="51157" spans="8:11">
      <c r="H51157" s="15"/>
      <c r="K51157" s="15"/>
    </row>
    <row r="51158" spans="8:11">
      <c r="H51158" s="15"/>
      <c r="K51158" s="15"/>
    </row>
    <row r="51159" spans="8:11">
      <c r="H51159" s="15"/>
      <c r="K51159" s="15"/>
    </row>
    <row r="51160" spans="8:11">
      <c r="H51160" s="15"/>
      <c r="K51160" s="15"/>
    </row>
    <row r="51161" spans="8:11">
      <c r="H51161" s="15"/>
      <c r="K51161" s="15"/>
    </row>
    <row r="51162" spans="8:11">
      <c r="H51162" s="15"/>
      <c r="K51162" s="15"/>
    </row>
    <row r="51163" spans="8:11">
      <c r="H51163" s="15"/>
      <c r="K51163" s="15"/>
    </row>
    <row r="51164" spans="8:11">
      <c r="H51164" s="15"/>
      <c r="K51164" s="15"/>
    </row>
    <row r="51165" spans="8:11">
      <c r="H51165" s="15"/>
      <c r="K51165" s="15"/>
    </row>
    <row r="51166" spans="8:11">
      <c r="H51166" s="15"/>
      <c r="K51166" s="15"/>
    </row>
    <row r="51167" spans="8:11">
      <c r="H51167" s="15"/>
      <c r="K51167" s="15"/>
    </row>
    <row r="51168" spans="8:11">
      <c r="H51168" s="15"/>
      <c r="K51168" s="15"/>
    </row>
    <row r="51169" spans="8:11">
      <c r="H51169" s="15"/>
      <c r="K51169" s="15"/>
    </row>
    <row r="51170" spans="8:11">
      <c r="H51170" s="15"/>
      <c r="K51170" s="15"/>
    </row>
    <row r="51171" spans="8:11">
      <c r="H51171" s="15"/>
      <c r="K51171" s="15"/>
    </row>
    <row r="51172" spans="8:11">
      <c r="H51172" s="15"/>
      <c r="K51172" s="15"/>
    </row>
    <row r="51173" spans="8:11">
      <c r="H51173" s="15"/>
      <c r="K51173" s="15"/>
    </row>
    <row r="51174" spans="8:11">
      <c r="H51174" s="15"/>
      <c r="K51174" s="15"/>
    </row>
    <row r="51175" spans="8:11">
      <c r="H51175" s="15"/>
      <c r="K51175" s="15"/>
    </row>
    <row r="51176" spans="8:11">
      <c r="H51176" s="15"/>
      <c r="K51176" s="15"/>
    </row>
    <row r="51177" spans="8:11">
      <c r="H51177" s="15"/>
      <c r="K51177" s="15"/>
    </row>
    <row r="51178" spans="8:11">
      <c r="H51178" s="15"/>
      <c r="K51178" s="15"/>
    </row>
    <row r="51179" spans="8:11">
      <c r="H51179" s="15"/>
      <c r="K51179" s="15"/>
    </row>
    <row r="51180" spans="8:11">
      <c r="H51180" s="15"/>
      <c r="K51180" s="15"/>
    </row>
    <row r="51181" spans="8:11">
      <c r="H51181" s="15"/>
      <c r="K51181" s="15"/>
    </row>
    <row r="51182" spans="8:11">
      <c r="H51182" s="15"/>
      <c r="K51182" s="15"/>
    </row>
    <row r="51183" spans="8:11">
      <c r="H51183" s="15"/>
      <c r="K51183" s="15"/>
    </row>
    <row r="51184" spans="8:11">
      <c r="H51184" s="15"/>
      <c r="K51184" s="15"/>
    </row>
    <row r="51185" spans="8:11">
      <c r="H51185" s="15"/>
      <c r="K51185" s="15"/>
    </row>
    <row r="51186" spans="8:11">
      <c r="H51186" s="15"/>
      <c r="K51186" s="15"/>
    </row>
    <row r="51187" spans="8:11">
      <c r="H51187" s="15"/>
      <c r="K51187" s="15"/>
    </row>
    <row r="51188" spans="8:11">
      <c r="H51188" s="15"/>
      <c r="K51188" s="15"/>
    </row>
    <row r="51189" spans="8:11">
      <c r="H51189" s="15"/>
      <c r="K51189" s="15"/>
    </row>
    <row r="51190" spans="8:11">
      <c r="H51190" s="15"/>
      <c r="K51190" s="15"/>
    </row>
    <row r="51191" spans="8:11">
      <c r="H51191" s="15"/>
      <c r="K51191" s="15"/>
    </row>
    <row r="51192" spans="8:11">
      <c r="H51192" s="15"/>
      <c r="K51192" s="15"/>
    </row>
    <row r="51193" spans="8:11">
      <c r="H51193" s="15"/>
      <c r="K51193" s="15"/>
    </row>
    <row r="51194" spans="8:11">
      <c r="H51194" s="15"/>
      <c r="K51194" s="15"/>
    </row>
    <row r="51195" spans="8:11">
      <c r="H51195" s="15"/>
      <c r="K51195" s="15"/>
    </row>
    <row r="51196" spans="8:11">
      <c r="H51196" s="15"/>
      <c r="K51196" s="15"/>
    </row>
    <row r="51197" spans="8:11">
      <c r="H51197" s="15"/>
      <c r="K51197" s="15"/>
    </row>
    <row r="51198" spans="8:11">
      <c r="H51198" s="15"/>
      <c r="K51198" s="15"/>
    </row>
    <row r="51199" spans="8:11">
      <c r="H51199" s="15"/>
      <c r="K51199" s="15"/>
    </row>
    <row r="51200" spans="8:11">
      <c r="H51200" s="15"/>
      <c r="K51200" s="15"/>
    </row>
    <row r="51201" spans="8:11">
      <c r="H51201" s="15"/>
      <c r="K51201" s="15"/>
    </row>
    <row r="51202" spans="8:11">
      <c r="H51202" s="15"/>
      <c r="K51202" s="15"/>
    </row>
    <row r="51203" spans="8:11">
      <c r="H51203" s="15"/>
      <c r="K51203" s="15"/>
    </row>
    <row r="51204" spans="8:11">
      <c r="H51204" s="15"/>
      <c r="K51204" s="15"/>
    </row>
    <row r="51205" spans="8:11">
      <c r="H51205" s="15"/>
      <c r="K51205" s="15"/>
    </row>
    <row r="51206" spans="8:11">
      <c r="H51206" s="15"/>
      <c r="K51206" s="15"/>
    </row>
    <row r="51207" spans="8:11">
      <c r="H51207" s="15"/>
      <c r="K51207" s="15"/>
    </row>
    <row r="51208" spans="8:11">
      <c r="H51208" s="15"/>
      <c r="K51208" s="15"/>
    </row>
    <row r="51209" spans="8:11">
      <c r="H51209" s="15"/>
      <c r="K51209" s="15"/>
    </row>
    <row r="51210" spans="8:11">
      <c r="H51210" s="15"/>
      <c r="K51210" s="15"/>
    </row>
    <row r="51211" spans="8:11">
      <c r="H51211" s="15"/>
      <c r="K51211" s="15"/>
    </row>
    <row r="51212" spans="8:11">
      <c r="H51212" s="15"/>
      <c r="K51212" s="15"/>
    </row>
    <row r="51213" spans="8:11">
      <c r="H51213" s="15"/>
      <c r="K51213" s="15"/>
    </row>
    <row r="51214" spans="8:11">
      <c r="H51214" s="15"/>
      <c r="K51214" s="15"/>
    </row>
    <row r="51215" spans="8:11">
      <c r="H51215" s="15"/>
      <c r="K51215" s="15"/>
    </row>
    <row r="51216" spans="8:11">
      <c r="H51216" s="15"/>
      <c r="K51216" s="15"/>
    </row>
    <row r="51217" spans="8:11">
      <c r="H51217" s="15"/>
      <c r="K51217" s="15"/>
    </row>
    <row r="51218" spans="8:11">
      <c r="H51218" s="15"/>
      <c r="K51218" s="15"/>
    </row>
    <row r="51219" spans="8:11">
      <c r="H51219" s="15"/>
      <c r="K51219" s="15"/>
    </row>
    <row r="51220" spans="8:11">
      <c r="H51220" s="15"/>
      <c r="K51220" s="15"/>
    </row>
    <row r="51221" spans="8:11">
      <c r="H51221" s="15"/>
      <c r="K51221" s="15"/>
    </row>
    <row r="51222" spans="8:11">
      <c r="H51222" s="15"/>
      <c r="K51222" s="15"/>
    </row>
    <row r="51223" spans="8:11">
      <c r="H51223" s="15"/>
      <c r="K51223" s="15"/>
    </row>
    <row r="51224" spans="8:11">
      <c r="H51224" s="15"/>
      <c r="K51224" s="15"/>
    </row>
    <row r="51225" spans="8:11">
      <c r="H51225" s="15"/>
      <c r="K51225" s="15"/>
    </row>
    <row r="51226" spans="8:11">
      <c r="H51226" s="15"/>
      <c r="K51226" s="15"/>
    </row>
    <row r="51227" spans="8:11">
      <c r="H51227" s="15"/>
      <c r="K51227" s="15"/>
    </row>
    <row r="51228" spans="8:11">
      <c r="H51228" s="15"/>
      <c r="K51228" s="15"/>
    </row>
    <row r="51229" spans="8:11">
      <c r="H51229" s="15"/>
      <c r="K51229" s="15"/>
    </row>
    <row r="51230" spans="8:11">
      <c r="H51230" s="15"/>
      <c r="K51230" s="15"/>
    </row>
    <row r="51231" spans="8:11">
      <c r="H51231" s="15"/>
      <c r="K51231" s="15"/>
    </row>
    <row r="51232" spans="8:11">
      <c r="H51232" s="15"/>
      <c r="K51232" s="15"/>
    </row>
    <row r="51233" spans="8:11">
      <c r="H51233" s="15"/>
      <c r="K51233" s="15"/>
    </row>
    <row r="51234" spans="8:11">
      <c r="H51234" s="15"/>
      <c r="K51234" s="15"/>
    </row>
    <row r="51235" spans="8:11">
      <c r="H51235" s="15"/>
      <c r="K51235" s="15"/>
    </row>
    <row r="51236" spans="8:11">
      <c r="H51236" s="15"/>
      <c r="K51236" s="15"/>
    </row>
    <row r="51237" spans="8:11">
      <c r="H51237" s="15"/>
      <c r="K51237" s="15"/>
    </row>
    <row r="51238" spans="8:11">
      <c r="H51238" s="15"/>
      <c r="K51238" s="15"/>
    </row>
    <row r="51239" spans="8:11">
      <c r="H51239" s="15"/>
      <c r="K51239" s="15"/>
    </row>
    <row r="51240" spans="8:11">
      <c r="H51240" s="15"/>
      <c r="K51240" s="15"/>
    </row>
    <row r="51241" spans="8:11">
      <c r="H51241" s="15"/>
      <c r="K51241" s="15"/>
    </row>
    <row r="51242" spans="8:11">
      <c r="H51242" s="15"/>
      <c r="K51242" s="15"/>
    </row>
    <row r="51243" spans="8:11">
      <c r="H51243" s="15"/>
      <c r="K51243" s="15"/>
    </row>
    <row r="51244" spans="8:11">
      <c r="H51244" s="15"/>
      <c r="K51244" s="15"/>
    </row>
    <row r="51245" spans="8:11">
      <c r="H51245" s="15"/>
      <c r="K51245" s="15"/>
    </row>
    <row r="51246" spans="8:11">
      <c r="H51246" s="15"/>
      <c r="K51246" s="15"/>
    </row>
    <row r="51247" spans="8:11">
      <c r="H51247" s="15"/>
      <c r="K51247" s="15"/>
    </row>
    <row r="51248" spans="8:11">
      <c r="H51248" s="15"/>
      <c r="K51248" s="15"/>
    </row>
    <row r="51249" spans="8:11">
      <c r="H51249" s="15"/>
      <c r="K51249" s="15"/>
    </row>
    <row r="51250" spans="8:11">
      <c r="H51250" s="15"/>
      <c r="K51250" s="15"/>
    </row>
    <row r="51251" spans="8:11">
      <c r="H51251" s="15"/>
      <c r="K51251" s="15"/>
    </row>
    <row r="51252" spans="8:11">
      <c r="H51252" s="15"/>
      <c r="K51252" s="15"/>
    </row>
    <row r="51253" spans="8:11">
      <c r="H51253" s="15"/>
      <c r="K51253" s="15"/>
    </row>
    <row r="51254" spans="8:11">
      <c r="H51254" s="15"/>
      <c r="K51254" s="15"/>
    </row>
    <row r="51255" spans="8:11">
      <c r="H51255" s="15"/>
      <c r="K51255" s="15"/>
    </row>
    <row r="51256" spans="8:11">
      <c r="H51256" s="15"/>
      <c r="K51256" s="15"/>
    </row>
    <row r="51257" spans="8:11">
      <c r="H51257" s="15"/>
      <c r="K51257" s="15"/>
    </row>
    <row r="51258" spans="8:11">
      <c r="H51258" s="15"/>
      <c r="K51258" s="15"/>
    </row>
    <row r="51259" spans="8:11">
      <c r="H51259" s="15"/>
      <c r="K51259" s="15"/>
    </row>
    <row r="51260" spans="8:11">
      <c r="H51260" s="15"/>
      <c r="K51260" s="15"/>
    </row>
    <row r="51261" spans="8:11">
      <c r="H51261" s="15"/>
      <c r="K51261" s="15"/>
    </row>
    <row r="51262" spans="8:11">
      <c r="H51262" s="15"/>
      <c r="K51262" s="15"/>
    </row>
    <row r="51263" spans="8:11">
      <c r="H51263" s="15"/>
      <c r="K51263" s="15"/>
    </row>
    <row r="51264" spans="8:11">
      <c r="H51264" s="15"/>
      <c r="K51264" s="15"/>
    </row>
    <row r="51265" spans="8:11">
      <c r="H51265" s="15"/>
      <c r="K51265" s="15"/>
    </row>
    <row r="51266" spans="8:11">
      <c r="H51266" s="15"/>
      <c r="K51266" s="15"/>
    </row>
    <row r="51267" spans="8:11">
      <c r="H51267" s="15"/>
      <c r="K51267" s="15"/>
    </row>
    <row r="51268" spans="8:11">
      <c r="H51268" s="15"/>
      <c r="K51268" s="15"/>
    </row>
    <row r="51269" spans="8:11">
      <c r="H51269" s="15"/>
      <c r="K51269" s="15"/>
    </row>
    <row r="51270" spans="8:11">
      <c r="H51270" s="15"/>
      <c r="K51270" s="15"/>
    </row>
    <row r="51271" spans="8:11">
      <c r="H51271" s="15"/>
      <c r="K51271" s="15"/>
    </row>
    <row r="51272" spans="8:11">
      <c r="H51272" s="15"/>
      <c r="K51272" s="15"/>
    </row>
    <row r="51273" spans="8:11">
      <c r="H51273" s="15"/>
      <c r="K51273" s="15"/>
    </row>
    <row r="51274" spans="8:11">
      <c r="H51274" s="15"/>
      <c r="K51274" s="15"/>
    </row>
    <row r="51275" spans="8:11">
      <c r="H51275" s="15"/>
      <c r="K51275" s="15"/>
    </row>
    <row r="51276" spans="8:11">
      <c r="H51276" s="15"/>
      <c r="K51276" s="15"/>
    </row>
    <row r="51277" spans="8:11">
      <c r="H51277" s="15"/>
      <c r="K51277" s="15"/>
    </row>
    <row r="51278" spans="8:11">
      <c r="H51278" s="15"/>
      <c r="K51278" s="15"/>
    </row>
    <row r="51279" spans="8:11">
      <c r="H51279" s="15"/>
      <c r="K51279" s="15"/>
    </row>
    <row r="51280" spans="8:11">
      <c r="H51280" s="15"/>
      <c r="K51280" s="15"/>
    </row>
    <row r="51281" spans="8:11">
      <c r="H51281" s="15"/>
      <c r="K51281" s="15"/>
    </row>
    <row r="51282" spans="8:11">
      <c r="H51282" s="15"/>
      <c r="K51282" s="15"/>
    </row>
    <row r="51283" spans="8:11">
      <c r="H51283" s="15"/>
      <c r="K51283" s="15"/>
    </row>
    <row r="51284" spans="8:11">
      <c r="H51284" s="15"/>
      <c r="K51284" s="15"/>
    </row>
    <row r="51285" spans="8:11">
      <c r="H51285" s="15"/>
      <c r="K51285" s="15"/>
    </row>
    <row r="51286" spans="8:11">
      <c r="H51286" s="15"/>
      <c r="K51286" s="15"/>
    </row>
    <row r="51287" spans="8:11">
      <c r="H51287" s="15"/>
      <c r="K51287" s="15"/>
    </row>
    <row r="51288" spans="8:11">
      <c r="H51288" s="15"/>
      <c r="K51288" s="15"/>
    </row>
    <row r="51289" spans="8:11">
      <c r="H51289" s="15"/>
      <c r="K51289" s="15"/>
    </row>
    <row r="51290" spans="8:11">
      <c r="H51290" s="15"/>
      <c r="K51290" s="15"/>
    </row>
    <row r="51291" spans="8:11">
      <c r="H51291" s="15"/>
      <c r="K51291" s="15"/>
    </row>
    <row r="51292" spans="8:11">
      <c r="H51292" s="15"/>
      <c r="K51292" s="15"/>
    </row>
    <row r="51293" spans="8:11">
      <c r="H51293" s="15"/>
      <c r="K51293" s="15"/>
    </row>
    <row r="51294" spans="8:11">
      <c r="H51294" s="15"/>
      <c r="K51294" s="15"/>
    </row>
    <row r="51295" spans="8:11">
      <c r="H51295" s="15"/>
      <c r="K51295" s="15"/>
    </row>
    <row r="51296" spans="8:11">
      <c r="H51296" s="15"/>
      <c r="K51296" s="15"/>
    </row>
    <row r="51297" spans="8:11">
      <c r="H51297" s="15"/>
      <c r="K51297" s="15"/>
    </row>
    <row r="51298" spans="8:11">
      <c r="H51298" s="15"/>
      <c r="K51298" s="15"/>
    </row>
    <row r="51299" spans="8:11">
      <c r="H51299" s="15"/>
      <c r="K51299" s="15"/>
    </row>
    <row r="51300" spans="8:11">
      <c r="H51300" s="15"/>
      <c r="K51300" s="15"/>
    </row>
    <row r="51301" spans="8:11">
      <c r="H51301" s="15"/>
      <c r="K51301" s="15"/>
    </row>
    <row r="51302" spans="8:11">
      <c r="H51302" s="15"/>
      <c r="K51302" s="15"/>
    </row>
    <row r="51303" spans="8:11">
      <c r="H51303" s="15"/>
      <c r="K51303" s="15"/>
    </row>
    <row r="51304" spans="8:11">
      <c r="H51304" s="15"/>
      <c r="K51304" s="15"/>
    </row>
    <row r="51305" spans="8:11">
      <c r="H51305" s="15"/>
      <c r="K51305" s="15"/>
    </row>
    <row r="51306" spans="8:11">
      <c r="H51306" s="15"/>
      <c r="K51306" s="15"/>
    </row>
    <row r="51307" spans="8:11">
      <c r="H51307" s="15"/>
      <c r="K51307" s="15"/>
    </row>
    <row r="51308" spans="8:11">
      <c r="H51308" s="15"/>
      <c r="K51308" s="15"/>
    </row>
    <row r="51309" spans="8:11">
      <c r="H51309" s="15"/>
      <c r="K51309" s="15"/>
    </row>
    <row r="51310" spans="8:11">
      <c r="H51310" s="15"/>
      <c r="K51310" s="15"/>
    </row>
    <row r="51311" spans="8:11">
      <c r="H51311" s="15"/>
      <c r="K51311" s="15"/>
    </row>
    <row r="51312" spans="8:11">
      <c r="H51312" s="15"/>
      <c r="K51312" s="15"/>
    </row>
    <row r="51313" spans="8:11">
      <c r="H51313" s="15"/>
      <c r="K51313" s="15"/>
    </row>
    <row r="51314" spans="8:11">
      <c r="H51314" s="15"/>
      <c r="K51314" s="15"/>
    </row>
    <row r="51315" spans="8:11">
      <c r="H51315" s="15"/>
      <c r="K51315" s="15"/>
    </row>
    <row r="51316" spans="8:11">
      <c r="H51316" s="15"/>
      <c r="K51316" s="15"/>
    </row>
    <row r="51317" spans="8:11">
      <c r="H51317" s="15"/>
      <c r="K51317" s="15"/>
    </row>
    <row r="51318" spans="8:11">
      <c r="H51318" s="15"/>
      <c r="K51318" s="15"/>
    </row>
    <row r="51319" spans="8:11">
      <c r="H51319" s="15"/>
      <c r="K51319" s="15"/>
    </row>
    <row r="51320" spans="8:11">
      <c r="H51320" s="15"/>
      <c r="K51320" s="15"/>
    </row>
    <row r="51321" spans="8:11">
      <c r="H51321" s="15"/>
      <c r="K51321" s="15"/>
    </row>
    <row r="51322" spans="8:11">
      <c r="H51322" s="15"/>
      <c r="K51322" s="15"/>
    </row>
    <row r="51323" spans="8:11">
      <c r="H51323" s="15"/>
      <c r="K51323" s="15"/>
    </row>
    <row r="51324" spans="8:11">
      <c r="H51324" s="15"/>
      <c r="K51324" s="15"/>
    </row>
    <row r="51325" spans="8:11">
      <c r="H51325" s="15"/>
      <c r="K51325" s="15"/>
    </row>
    <row r="51326" spans="8:11">
      <c r="H51326" s="15"/>
      <c r="K51326" s="15"/>
    </row>
    <row r="51327" spans="8:11">
      <c r="H51327" s="15"/>
      <c r="K51327" s="15"/>
    </row>
    <row r="51328" spans="8:11">
      <c r="H51328" s="15"/>
      <c r="K51328" s="15"/>
    </row>
    <row r="51329" spans="8:11">
      <c r="H51329" s="15"/>
      <c r="K51329" s="15"/>
    </row>
    <row r="51330" spans="8:11">
      <c r="H51330" s="15"/>
      <c r="K51330" s="15"/>
    </row>
    <row r="51331" spans="8:11">
      <c r="H51331" s="15"/>
      <c r="K51331" s="15"/>
    </row>
    <row r="51332" spans="8:11">
      <c r="H51332" s="15"/>
      <c r="K51332" s="15"/>
    </row>
    <row r="51333" spans="8:11">
      <c r="H51333" s="15"/>
      <c r="K51333" s="15"/>
    </row>
    <row r="51334" spans="8:11">
      <c r="H51334" s="15"/>
      <c r="K51334" s="15"/>
    </row>
    <row r="51335" spans="8:11">
      <c r="H51335" s="15"/>
      <c r="K51335" s="15"/>
    </row>
    <row r="51336" spans="8:11">
      <c r="H51336" s="15"/>
      <c r="K51336" s="15"/>
    </row>
    <row r="51337" spans="8:11">
      <c r="H51337" s="15"/>
      <c r="K51337" s="15"/>
    </row>
    <row r="51338" spans="8:11">
      <c r="H51338" s="15"/>
      <c r="K51338" s="15"/>
    </row>
    <row r="51339" spans="8:11">
      <c r="H51339" s="15"/>
      <c r="K51339" s="15"/>
    </row>
    <row r="51340" spans="8:11">
      <c r="H51340" s="15"/>
      <c r="K51340" s="15"/>
    </row>
    <row r="51341" spans="8:11">
      <c r="H51341" s="15"/>
      <c r="K51341" s="15"/>
    </row>
    <row r="51342" spans="8:11">
      <c r="H51342" s="15"/>
      <c r="K51342" s="15"/>
    </row>
    <row r="51343" spans="8:11">
      <c r="H51343" s="15"/>
      <c r="K51343" s="15"/>
    </row>
    <row r="51344" spans="8:11">
      <c r="H51344" s="15"/>
      <c r="K51344" s="15"/>
    </row>
    <row r="51345" spans="8:11">
      <c r="H51345" s="15"/>
      <c r="K51345" s="15"/>
    </row>
    <row r="51346" spans="8:11">
      <c r="H51346" s="15"/>
      <c r="K51346" s="15"/>
    </row>
    <row r="51347" spans="8:11">
      <c r="H51347" s="15"/>
      <c r="K51347" s="15"/>
    </row>
    <row r="51348" spans="8:11">
      <c r="H51348" s="15"/>
      <c r="K51348" s="15"/>
    </row>
    <row r="51349" spans="8:11">
      <c r="H51349" s="15"/>
      <c r="K51349" s="15"/>
    </row>
    <row r="51350" spans="8:11">
      <c r="H51350" s="15"/>
      <c r="K51350" s="15"/>
    </row>
    <row r="51351" spans="8:11">
      <c r="H51351" s="15"/>
      <c r="K51351" s="15"/>
    </row>
    <row r="51352" spans="8:11">
      <c r="H51352" s="15"/>
      <c r="K51352" s="15"/>
    </row>
    <row r="51353" spans="8:11">
      <c r="H51353" s="15"/>
      <c r="K51353" s="15"/>
    </row>
    <row r="51354" spans="8:11">
      <c r="H51354" s="15"/>
      <c r="K51354" s="15"/>
    </row>
    <row r="51355" spans="8:11">
      <c r="H51355" s="15"/>
      <c r="K51355" s="15"/>
    </row>
    <row r="51356" spans="8:11">
      <c r="H51356" s="15"/>
      <c r="K51356" s="15"/>
    </row>
    <row r="51357" spans="8:11">
      <c r="H51357" s="15"/>
      <c r="K51357" s="15"/>
    </row>
    <row r="51358" spans="8:11">
      <c r="H51358" s="15"/>
      <c r="K51358" s="15"/>
    </row>
    <row r="51359" spans="8:11">
      <c r="H51359" s="15"/>
      <c r="K51359" s="15"/>
    </row>
    <row r="51360" spans="8:11">
      <c r="H51360" s="15"/>
      <c r="K51360" s="15"/>
    </row>
    <row r="51361" spans="8:11">
      <c r="H51361" s="15"/>
      <c r="K51361" s="15"/>
    </row>
    <row r="51362" spans="8:11">
      <c r="H51362" s="15"/>
      <c r="K51362" s="15"/>
    </row>
    <row r="51363" spans="8:11">
      <c r="H51363" s="15"/>
      <c r="K51363" s="15"/>
    </row>
    <row r="51364" spans="8:11">
      <c r="H51364" s="15"/>
      <c r="K51364" s="15"/>
    </row>
    <row r="51365" spans="8:11">
      <c r="H51365" s="15"/>
      <c r="K51365" s="15"/>
    </row>
    <row r="51366" spans="8:11">
      <c r="H51366" s="15"/>
      <c r="K51366" s="15"/>
    </row>
    <row r="51367" spans="8:11">
      <c r="H51367" s="15"/>
      <c r="K51367" s="15"/>
    </row>
    <row r="51368" spans="8:11">
      <c r="H51368" s="15"/>
      <c r="K51368" s="15"/>
    </row>
    <row r="51369" spans="8:11">
      <c r="H51369" s="15"/>
      <c r="K51369" s="15"/>
    </row>
    <row r="51370" spans="8:11">
      <c r="H51370" s="15"/>
      <c r="K51370" s="15"/>
    </row>
    <row r="51371" spans="8:11">
      <c r="H51371" s="15"/>
      <c r="K51371" s="15"/>
    </row>
    <row r="51372" spans="8:11">
      <c r="H51372" s="15"/>
      <c r="K51372" s="15"/>
    </row>
    <row r="51373" spans="8:11">
      <c r="H51373" s="15"/>
      <c r="K51373" s="15"/>
    </row>
    <row r="51374" spans="8:11">
      <c r="H51374" s="15"/>
      <c r="K51374" s="15"/>
    </row>
    <row r="51375" spans="8:11">
      <c r="H51375" s="15"/>
      <c r="K51375" s="15"/>
    </row>
    <row r="51376" spans="8:11">
      <c r="H51376" s="15"/>
      <c r="K51376" s="15"/>
    </row>
    <row r="51377" spans="8:11">
      <c r="H51377" s="15"/>
      <c r="K51377" s="15"/>
    </row>
    <row r="51378" spans="8:11">
      <c r="H51378" s="15"/>
      <c r="K51378" s="15"/>
    </row>
    <row r="51379" spans="8:11">
      <c r="H51379" s="15"/>
      <c r="K51379" s="15"/>
    </row>
    <row r="51380" spans="8:11">
      <c r="H51380" s="15"/>
      <c r="K51380" s="15"/>
    </row>
    <row r="51381" spans="8:11">
      <c r="H51381" s="15"/>
      <c r="K51381" s="15"/>
    </row>
    <row r="51382" spans="8:11">
      <c r="H51382" s="15"/>
      <c r="K51382" s="15"/>
    </row>
    <row r="51383" spans="8:11">
      <c r="H51383" s="15"/>
      <c r="K51383" s="15"/>
    </row>
    <row r="51384" spans="8:11">
      <c r="H51384" s="15"/>
      <c r="K51384" s="15"/>
    </row>
    <row r="51385" spans="8:11">
      <c r="H51385" s="15"/>
      <c r="K51385" s="15"/>
    </row>
    <row r="51386" spans="8:11">
      <c r="H51386" s="15"/>
      <c r="K51386" s="15"/>
    </row>
    <row r="51387" spans="8:11">
      <c r="H51387" s="15"/>
      <c r="K51387" s="15"/>
    </row>
    <row r="51388" spans="8:11">
      <c r="H51388" s="15"/>
      <c r="K51388" s="15"/>
    </row>
    <row r="51389" spans="8:11">
      <c r="H51389" s="15"/>
      <c r="K51389" s="15"/>
    </row>
    <row r="51390" spans="8:11">
      <c r="H51390" s="15"/>
      <c r="K51390" s="15"/>
    </row>
    <row r="51391" spans="8:11">
      <c r="H51391" s="15"/>
      <c r="K51391" s="15"/>
    </row>
    <row r="51392" spans="8:11">
      <c r="H51392" s="15"/>
      <c r="K51392" s="15"/>
    </row>
    <row r="51393" spans="8:11">
      <c r="H51393" s="15"/>
      <c r="K51393" s="15"/>
    </row>
    <row r="51394" spans="8:11">
      <c r="H51394" s="15"/>
      <c r="K51394" s="15"/>
    </row>
    <row r="51395" spans="8:11">
      <c r="H51395" s="15"/>
      <c r="K51395" s="15"/>
    </row>
    <row r="51396" spans="8:11">
      <c r="H51396" s="15"/>
      <c r="K51396" s="15"/>
    </row>
    <row r="51397" spans="8:11">
      <c r="H51397" s="15"/>
      <c r="K51397" s="15"/>
    </row>
    <row r="51398" spans="8:11">
      <c r="H51398" s="15"/>
      <c r="K51398" s="15"/>
    </row>
    <row r="51399" spans="8:11">
      <c r="H51399" s="15"/>
      <c r="K51399" s="15"/>
    </row>
    <row r="51400" spans="8:11">
      <c r="H51400" s="15"/>
      <c r="K51400" s="15"/>
    </row>
    <row r="51401" spans="8:11">
      <c r="H51401" s="15"/>
      <c r="K51401" s="15"/>
    </row>
    <row r="51402" spans="8:11">
      <c r="H51402" s="15"/>
      <c r="K51402" s="15"/>
    </row>
    <row r="51403" spans="8:11">
      <c r="H51403" s="15"/>
      <c r="K51403" s="15"/>
    </row>
    <row r="51404" spans="8:11">
      <c r="H51404" s="15"/>
      <c r="K51404" s="15"/>
    </row>
    <row r="51405" spans="8:11">
      <c r="H51405" s="15"/>
      <c r="K51405" s="15"/>
    </row>
    <row r="51406" spans="8:11">
      <c r="H51406" s="15"/>
      <c r="K51406" s="15"/>
    </row>
    <row r="51407" spans="8:11">
      <c r="H51407" s="15"/>
      <c r="K51407" s="15"/>
    </row>
    <row r="51408" spans="8:11">
      <c r="H51408" s="15"/>
      <c r="K51408" s="15"/>
    </row>
    <row r="51409" spans="8:11">
      <c r="H51409" s="15"/>
      <c r="K51409" s="15"/>
    </row>
    <row r="51410" spans="8:11">
      <c r="H51410" s="15"/>
      <c r="K51410" s="15"/>
    </row>
    <row r="51411" spans="8:11">
      <c r="H51411" s="15"/>
      <c r="K51411" s="15"/>
    </row>
    <row r="51412" spans="8:11">
      <c r="H51412" s="15"/>
      <c r="K51412" s="15"/>
    </row>
    <row r="51413" spans="8:11">
      <c r="H51413" s="15"/>
      <c r="K51413" s="15"/>
    </row>
    <row r="51414" spans="8:11">
      <c r="H51414" s="15"/>
      <c r="K51414" s="15"/>
    </row>
    <row r="51415" spans="8:11">
      <c r="H51415" s="15"/>
      <c r="K51415" s="15"/>
    </row>
    <row r="51416" spans="8:11">
      <c r="H51416" s="15"/>
      <c r="K51416" s="15"/>
    </row>
    <row r="51417" spans="8:11">
      <c r="H51417" s="15"/>
      <c r="K51417" s="15"/>
    </row>
    <row r="51418" spans="8:11">
      <c r="H51418" s="15"/>
      <c r="K51418" s="15"/>
    </row>
    <row r="51419" spans="8:11">
      <c r="H51419" s="15"/>
      <c r="K51419" s="15"/>
    </row>
    <row r="51420" spans="8:11">
      <c r="H51420" s="15"/>
      <c r="K51420" s="15"/>
    </row>
    <row r="51421" spans="8:11">
      <c r="H51421" s="15"/>
      <c r="K51421" s="15"/>
    </row>
    <row r="51422" spans="8:11">
      <c r="H51422" s="15"/>
      <c r="K51422" s="15"/>
    </row>
    <row r="51423" spans="8:11">
      <c r="H51423" s="15"/>
      <c r="K51423" s="15"/>
    </row>
    <row r="51424" spans="8:11">
      <c r="H51424" s="15"/>
      <c r="K51424" s="15"/>
    </row>
    <row r="51425" spans="8:11">
      <c r="H51425" s="15"/>
      <c r="K51425" s="15"/>
    </row>
    <row r="51426" spans="8:11">
      <c r="H51426" s="15"/>
      <c r="K51426" s="15"/>
    </row>
    <row r="51427" spans="8:11">
      <c r="H51427" s="15"/>
      <c r="K51427" s="15"/>
    </row>
    <row r="51428" spans="8:11">
      <c r="H51428" s="15"/>
      <c r="K51428" s="15"/>
    </row>
    <row r="51429" spans="8:11">
      <c r="H51429" s="15"/>
      <c r="K51429" s="15"/>
    </row>
    <row r="51430" spans="8:11">
      <c r="H51430" s="15"/>
      <c r="K51430" s="15"/>
    </row>
    <row r="51431" spans="8:11">
      <c r="H51431" s="15"/>
      <c r="K51431" s="15"/>
    </row>
    <row r="51432" spans="8:11">
      <c r="H51432" s="15"/>
      <c r="K51432" s="15"/>
    </row>
    <row r="51433" spans="8:11">
      <c r="H51433" s="15"/>
      <c r="K51433" s="15"/>
    </row>
    <row r="51434" spans="8:11">
      <c r="H51434" s="15"/>
      <c r="K51434" s="15"/>
    </row>
    <row r="51435" spans="8:11">
      <c r="H51435" s="15"/>
      <c r="K51435" s="15"/>
    </row>
    <row r="51436" spans="8:11">
      <c r="H51436" s="15"/>
      <c r="K51436" s="15"/>
    </row>
    <row r="51437" spans="8:11">
      <c r="H51437" s="15"/>
      <c r="K51437" s="15"/>
    </row>
    <row r="51438" spans="8:11">
      <c r="H51438" s="15"/>
      <c r="K51438" s="15"/>
    </row>
    <row r="51439" spans="8:11">
      <c r="H51439" s="15"/>
      <c r="K51439" s="15"/>
    </row>
    <row r="51440" spans="8:11">
      <c r="H51440" s="15"/>
      <c r="K51440" s="15"/>
    </row>
    <row r="51441" spans="8:11">
      <c r="H51441" s="15"/>
      <c r="K51441" s="15"/>
    </row>
    <row r="51442" spans="8:11">
      <c r="H51442" s="15"/>
      <c r="K51442" s="15"/>
    </row>
    <row r="51443" spans="8:11">
      <c r="H51443" s="15"/>
      <c r="K51443" s="15"/>
    </row>
    <row r="51444" spans="8:11">
      <c r="H51444" s="15"/>
      <c r="K51444" s="15"/>
    </row>
    <row r="51445" spans="8:11">
      <c r="H51445" s="15"/>
      <c r="K51445" s="15"/>
    </row>
    <row r="51446" spans="8:11">
      <c r="H51446" s="15"/>
      <c r="K51446" s="15"/>
    </row>
    <row r="51447" spans="8:11">
      <c r="H51447" s="15"/>
      <c r="K51447" s="15"/>
    </row>
    <row r="51448" spans="8:11">
      <c r="H51448" s="15"/>
      <c r="K51448" s="15"/>
    </row>
    <row r="51449" spans="8:11">
      <c r="H51449" s="15"/>
      <c r="K51449" s="15"/>
    </row>
    <row r="51450" spans="8:11">
      <c r="H51450" s="15"/>
      <c r="K51450" s="15"/>
    </row>
    <row r="51451" spans="8:11">
      <c r="H51451" s="15"/>
      <c r="K51451" s="15"/>
    </row>
    <row r="51452" spans="8:11">
      <c r="H51452" s="15"/>
      <c r="K51452" s="15"/>
    </row>
    <row r="51453" spans="8:11">
      <c r="H51453" s="15"/>
      <c r="K51453" s="15"/>
    </row>
    <row r="51454" spans="8:11">
      <c r="H51454" s="15"/>
      <c r="K51454" s="15"/>
    </row>
    <row r="51455" spans="8:11">
      <c r="H51455" s="15"/>
      <c r="K51455" s="15"/>
    </row>
    <row r="51456" spans="8:11">
      <c r="H51456" s="15"/>
      <c r="K51456" s="15"/>
    </row>
    <row r="51457" spans="8:11">
      <c r="H51457" s="15"/>
      <c r="K51457" s="15"/>
    </row>
    <row r="51458" spans="8:11">
      <c r="H51458" s="15"/>
      <c r="K51458" s="15"/>
    </row>
    <row r="51459" spans="8:11">
      <c r="H51459" s="15"/>
      <c r="K51459" s="15"/>
    </row>
    <row r="51460" spans="8:11">
      <c r="H51460" s="15"/>
      <c r="K51460" s="15"/>
    </row>
    <row r="51461" spans="8:11">
      <c r="H51461" s="15"/>
      <c r="K51461" s="15"/>
    </row>
    <row r="51462" spans="8:11">
      <c r="H51462" s="15"/>
      <c r="K51462" s="15"/>
    </row>
    <row r="51463" spans="8:11">
      <c r="H51463" s="15"/>
      <c r="K51463" s="15"/>
    </row>
    <row r="51464" spans="8:11">
      <c r="H51464" s="15"/>
      <c r="K51464" s="15"/>
    </row>
    <row r="51465" spans="8:11">
      <c r="H51465" s="15"/>
      <c r="K51465" s="15"/>
    </row>
    <row r="51466" spans="8:11">
      <c r="H51466" s="15"/>
      <c r="K51466" s="15"/>
    </row>
    <row r="51467" spans="8:11">
      <c r="H51467" s="15"/>
      <c r="K51467" s="15"/>
    </row>
    <row r="51468" spans="8:11">
      <c r="H51468" s="15"/>
      <c r="K51468" s="15"/>
    </row>
    <row r="51469" spans="8:11">
      <c r="H51469" s="15"/>
      <c r="K51469" s="15"/>
    </row>
    <row r="51470" spans="8:11">
      <c r="H51470" s="15"/>
      <c r="K51470" s="15"/>
    </row>
    <row r="51471" spans="8:11">
      <c r="H51471" s="15"/>
      <c r="K51471" s="15"/>
    </row>
    <row r="51472" spans="8:11">
      <c r="H51472" s="15"/>
      <c r="K51472" s="15"/>
    </row>
    <row r="51473" spans="8:11">
      <c r="H51473" s="15"/>
      <c r="K51473" s="15"/>
    </row>
    <row r="51474" spans="8:11">
      <c r="H51474" s="15"/>
      <c r="K51474" s="15"/>
    </row>
    <row r="51475" spans="8:11">
      <c r="H51475" s="15"/>
      <c r="K51475" s="15"/>
    </row>
    <row r="51476" spans="8:11">
      <c r="H51476" s="15"/>
      <c r="K51476" s="15"/>
    </row>
    <row r="51477" spans="8:11">
      <c r="H51477" s="15"/>
      <c r="K51477" s="15"/>
    </row>
    <row r="51478" spans="8:11">
      <c r="H51478" s="15"/>
      <c r="K51478" s="15"/>
    </row>
    <row r="51479" spans="8:11">
      <c r="H51479" s="15"/>
      <c r="K51479" s="15"/>
    </row>
    <row r="51480" spans="8:11">
      <c r="H51480" s="15"/>
      <c r="K51480" s="15"/>
    </row>
    <row r="51481" spans="8:11">
      <c r="H51481" s="15"/>
      <c r="K51481" s="15"/>
    </row>
    <row r="51482" spans="8:11">
      <c r="H51482" s="15"/>
      <c r="K51482" s="15"/>
    </row>
    <row r="51483" spans="8:11">
      <c r="H51483" s="15"/>
      <c r="K51483" s="15"/>
    </row>
    <row r="51484" spans="8:11">
      <c r="H51484" s="15"/>
      <c r="K51484" s="15"/>
    </row>
    <row r="51485" spans="8:11">
      <c r="H51485" s="15"/>
      <c r="K51485" s="15"/>
    </row>
    <row r="51486" spans="8:11">
      <c r="H51486" s="15"/>
      <c r="K51486" s="15"/>
    </row>
    <row r="51487" spans="8:11">
      <c r="H51487" s="15"/>
      <c r="K51487" s="15"/>
    </row>
    <row r="51488" spans="8:11">
      <c r="H51488" s="15"/>
      <c r="K51488" s="15"/>
    </row>
    <row r="51489" spans="8:11">
      <c r="H51489" s="15"/>
      <c r="K51489" s="15"/>
    </row>
    <row r="51490" spans="8:11">
      <c r="H51490" s="15"/>
      <c r="K51490" s="15"/>
    </row>
    <row r="51491" spans="8:11">
      <c r="H51491" s="15"/>
      <c r="K51491" s="15"/>
    </row>
    <row r="51492" spans="8:11">
      <c r="H51492" s="15"/>
      <c r="K51492" s="15"/>
    </row>
    <row r="51493" spans="8:11">
      <c r="H51493" s="15"/>
      <c r="K51493" s="15"/>
    </row>
    <row r="51494" spans="8:11">
      <c r="H51494" s="15"/>
      <c r="K51494" s="15"/>
    </row>
    <row r="51495" spans="8:11">
      <c r="H51495" s="15"/>
      <c r="K51495" s="15"/>
    </row>
    <row r="51496" spans="8:11">
      <c r="H51496" s="15"/>
      <c r="K51496" s="15"/>
    </row>
    <row r="51497" spans="8:11">
      <c r="H51497" s="15"/>
      <c r="K51497" s="15"/>
    </row>
    <row r="51498" spans="8:11">
      <c r="H51498" s="15"/>
      <c r="K51498" s="15"/>
    </row>
    <row r="51499" spans="8:11">
      <c r="H51499" s="15"/>
      <c r="K51499" s="15"/>
    </row>
    <row r="51500" spans="8:11">
      <c r="H51500" s="15"/>
      <c r="K51500" s="15"/>
    </row>
    <row r="51501" spans="8:11">
      <c r="H51501" s="15"/>
      <c r="K51501" s="15"/>
    </row>
    <row r="51502" spans="8:11">
      <c r="H51502" s="15"/>
      <c r="K51502" s="15"/>
    </row>
    <row r="51503" spans="8:11">
      <c r="H51503" s="15"/>
      <c r="K51503" s="15"/>
    </row>
    <row r="51504" spans="8:11">
      <c r="H51504" s="15"/>
      <c r="K51504" s="15"/>
    </row>
    <row r="51505" spans="8:11">
      <c r="H51505" s="15"/>
      <c r="K51505" s="15"/>
    </row>
    <row r="51506" spans="8:11">
      <c r="H51506" s="15"/>
      <c r="K51506" s="15"/>
    </row>
    <row r="51507" spans="8:11">
      <c r="H51507" s="15"/>
      <c r="K51507" s="15"/>
    </row>
    <row r="51508" spans="8:11">
      <c r="H51508" s="15"/>
      <c r="K51508" s="15"/>
    </row>
    <row r="51509" spans="8:11">
      <c r="H51509" s="15"/>
      <c r="K51509" s="15"/>
    </row>
    <row r="51510" spans="8:11">
      <c r="H51510" s="15"/>
      <c r="K51510" s="15"/>
    </row>
    <row r="51511" spans="8:11">
      <c r="H51511" s="15"/>
      <c r="K51511" s="15"/>
    </row>
    <row r="51512" spans="8:11">
      <c r="H51512" s="15"/>
      <c r="K51512" s="15"/>
    </row>
    <row r="51513" spans="8:11">
      <c r="H51513" s="15"/>
      <c r="K51513" s="15"/>
    </row>
    <row r="51514" spans="8:11">
      <c r="H51514" s="15"/>
      <c r="K51514" s="15"/>
    </row>
    <row r="51515" spans="8:11">
      <c r="H51515" s="15"/>
      <c r="K51515" s="15"/>
    </row>
    <row r="51516" spans="8:11">
      <c r="H51516" s="15"/>
      <c r="K51516" s="15"/>
    </row>
    <row r="51517" spans="8:11">
      <c r="H51517" s="15"/>
      <c r="K51517" s="15"/>
    </row>
    <row r="51518" spans="8:11">
      <c r="H51518" s="15"/>
      <c r="K51518" s="15"/>
    </row>
    <row r="51519" spans="8:11">
      <c r="H51519" s="15"/>
      <c r="K51519" s="15"/>
    </row>
    <row r="51520" spans="8:11">
      <c r="H51520" s="15"/>
      <c r="K51520" s="15"/>
    </row>
    <row r="51521" spans="8:11">
      <c r="H51521" s="15"/>
      <c r="K51521" s="15"/>
    </row>
    <row r="51522" spans="8:11">
      <c r="H51522" s="15"/>
      <c r="K51522" s="15"/>
    </row>
    <row r="51523" spans="8:11">
      <c r="H51523" s="15"/>
      <c r="K51523" s="15"/>
    </row>
    <row r="51524" spans="8:11">
      <c r="H51524" s="15"/>
      <c r="K51524" s="15"/>
    </row>
    <row r="51525" spans="8:11">
      <c r="H51525" s="15"/>
      <c r="K51525" s="15"/>
    </row>
    <row r="51526" spans="8:11">
      <c r="H51526" s="15"/>
      <c r="K51526" s="15"/>
    </row>
    <row r="51527" spans="8:11">
      <c r="H51527" s="15"/>
      <c r="K51527" s="15"/>
    </row>
    <row r="51528" spans="8:11">
      <c r="H51528" s="15"/>
      <c r="K51528" s="15"/>
    </row>
    <row r="51529" spans="8:11">
      <c r="H51529" s="15"/>
      <c r="K51529" s="15"/>
    </row>
    <row r="51530" spans="8:11">
      <c r="H51530" s="15"/>
      <c r="K51530" s="15"/>
    </row>
    <row r="51531" spans="8:11">
      <c r="H51531" s="15"/>
      <c r="K51531" s="15"/>
    </row>
    <row r="51532" spans="8:11">
      <c r="H51532" s="15"/>
      <c r="K51532" s="15"/>
    </row>
    <row r="51533" spans="8:11">
      <c r="H51533" s="15"/>
      <c r="K51533" s="15"/>
    </row>
    <row r="51534" spans="8:11">
      <c r="H51534" s="15"/>
      <c r="K51534" s="15"/>
    </row>
    <row r="51535" spans="8:11">
      <c r="H51535" s="15"/>
      <c r="K51535" s="15"/>
    </row>
    <row r="51536" spans="8:11">
      <c r="H51536" s="15"/>
      <c r="K51536" s="15"/>
    </row>
    <row r="51537" spans="8:11">
      <c r="H51537" s="15"/>
      <c r="K51537" s="15"/>
    </row>
    <row r="51538" spans="8:11">
      <c r="H51538" s="15"/>
      <c r="K51538" s="15"/>
    </row>
    <row r="51539" spans="8:11">
      <c r="H51539" s="15"/>
      <c r="K51539" s="15"/>
    </row>
    <row r="51540" spans="8:11">
      <c r="H51540" s="15"/>
      <c r="K51540" s="15"/>
    </row>
    <row r="51541" spans="8:11">
      <c r="H51541" s="15"/>
      <c r="K51541" s="15"/>
    </row>
    <row r="51542" spans="8:11">
      <c r="H51542" s="15"/>
      <c r="K51542" s="15"/>
    </row>
    <row r="51543" spans="8:11">
      <c r="H51543" s="15"/>
      <c r="K51543" s="15"/>
    </row>
    <row r="51544" spans="8:11">
      <c r="H51544" s="15"/>
      <c r="K51544" s="15"/>
    </row>
    <row r="51545" spans="8:11">
      <c r="H51545" s="15"/>
      <c r="K51545" s="15"/>
    </row>
    <row r="51546" spans="8:11">
      <c r="H51546" s="15"/>
      <c r="K51546" s="15"/>
    </row>
    <row r="51547" spans="8:11">
      <c r="H51547" s="15"/>
      <c r="K51547" s="15"/>
    </row>
    <row r="51548" spans="8:11">
      <c r="H51548" s="15"/>
      <c r="K51548" s="15"/>
    </row>
    <row r="51549" spans="8:11">
      <c r="H51549" s="15"/>
      <c r="K51549" s="15"/>
    </row>
    <row r="51550" spans="8:11">
      <c r="H51550" s="15"/>
      <c r="K51550" s="15"/>
    </row>
    <row r="51551" spans="8:11">
      <c r="H51551" s="15"/>
      <c r="K51551" s="15"/>
    </row>
    <row r="51552" spans="8:11">
      <c r="H51552" s="15"/>
      <c r="K51552" s="15"/>
    </row>
    <row r="51553" spans="8:11">
      <c r="H51553" s="15"/>
      <c r="K51553" s="15"/>
    </row>
    <row r="51554" spans="8:11">
      <c r="H51554" s="15"/>
      <c r="K51554" s="15"/>
    </row>
    <row r="51555" spans="8:11">
      <c r="H51555" s="15"/>
      <c r="K51555" s="15"/>
    </row>
    <row r="51556" spans="8:11">
      <c r="H51556" s="15"/>
      <c r="K51556" s="15"/>
    </row>
    <row r="51557" spans="8:11">
      <c r="H51557" s="15"/>
      <c r="K51557" s="15"/>
    </row>
    <row r="51558" spans="8:11">
      <c r="H51558" s="15"/>
      <c r="K51558" s="15"/>
    </row>
    <row r="51559" spans="8:11">
      <c r="H51559" s="15"/>
      <c r="K51559" s="15"/>
    </row>
    <row r="51560" spans="8:11">
      <c r="H51560" s="15"/>
      <c r="K51560" s="15"/>
    </row>
    <row r="51561" spans="8:11">
      <c r="H51561" s="15"/>
      <c r="K51561" s="15"/>
    </row>
    <row r="51562" spans="8:11">
      <c r="H51562" s="15"/>
      <c r="K51562" s="15"/>
    </row>
    <row r="51563" spans="8:11">
      <c r="H51563" s="15"/>
      <c r="K51563" s="15"/>
    </row>
    <row r="51564" spans="8:11">
      <c r="H51564" s="15"/>
      <c r="K51564" s="15"/>
    </row>
    <row r="51565" spans="8:11">
      <c r="H51565" s="15"/>
      <c r="K51565" s="15"/>
    </row>
    <row r="51566" spans="8:11">
      <c r="H51566" s="15"/>
      <c r="K51566" s="15"/>
    </row>
    <row r="51567" spans="8:11">
      <c r="H51567" s="15"/>
      <c r="K51567" s="15"/>
    </row>
    <row r="51568" spans="8:11">
      <c r="H51568" s="15"/>
      <c r="K51568" s="15"/>
    </row>
    <row r="51569" spans="8:11">
      <c r="H51569" s="15"/>
      <c r="K51569" s="15"/>
    </row>
    <row r="51570" spans="8:11">
      <c r="H51570" s="15"/>
      <c r="K51570" s="15"/>
    </row>
    <row r="51571" spans="8:11">
      <c r="H51571" s="15"/>
      <c r="K51571" s="15"/>
    </row>
    <row r="51572" spans="8:11">
      <c r="H51572" s="15"/>
      <c r="K51572" s="15"/>
    </row>
    <row r="51573" spans="8:11">
      <c r="H51573" s="15"/>
      <c r="K51573" s="15"/>
    </row>
    <row r="51574" spans="8:11">
      <c r="H51574" s="15"/>
      <c r="K51574" s="15"/>
    </row>
    <row r="51575" spans="8:11">
      <c r="H51575" s="15"/>
      <c r="K51575" s="15"/>
    </row>
    <row r="51576" spans="8:11">
      <c r="H51576" s="15"/>
      <c r="K51576" s="15"/>
    </row>
    <row r="51577" spans="8:11">
      <c r="H51577" s="15"/>
      <c r="K51577" s="15"/>
    </row>
    <row r="51578" spans="8:11">
      <c r="H51578" s="15"/>
      <c r="K51578" s="15"/>
    </row>
    <row r="51579" spans="8:11">
      <c r="H51579" s="15"/>
      <c r="K51579" s="15"/>
    </row>
    <row r="51580" spans="8:11">
      <c r="H51580" s="15"/>
      <c r="K51580" s="15"/>
    </row>
    <row r="51581" spans="8:11">
      <c r="H51581" s="15"/>
      <c r="K51581" s="15"/>
    </row>
    <row r="51582" spans="8:11">
      <c r="H51582" s="15"/>
      <c r="K51582" s="15"/>
    </row>
    <row r="51583" spans="8:11">
      <c r="H51583" s="15"/>
      <c r="K51583" s="15"/>
    </row>
    <row r="51584" spans="8:11">
      <c r="H51584" s="15"/>
      <c r="K51584" s="15"/>
    </row>
    <row r="51585" spans="8:11">
      <c r="H51585" s="15"/>
      <c r="K51585" s="15"/>
    </row>
    <row r="51586" spans="8:11">
      <c r="H51586" s="15"/>
      <c r="K51586" s="15"/>
    </row>
    <row r="51587" spans="8:11">
      <c r="H51587" s="15"/>
      <c r="K51587" s="15"/>
    </row>
    <row r="51588" spans="8:11">
      <c r="H51588" s="15"/>
      <c r="K51588" s="15"/>
    </row>
    <row r="51589" spans="8:11">
      <c r="H51589" s="15"/>
      <c r="K51589" s="15"/>
    </row>
    <row r="51590" spans="8:11">
      <c r="H51590" s="15"/>
      <c r="K51590" s="15"/>
    </row>
    <row r="51591" spans="8:11">
      <c r="H51591" s="15"/>
      <c r="K51591" s="15"/>
    </row>
    <row r="51592" spans="8:11">
      <c r="H51592" s="15"/>
      <c r="K51592" s="15"/>
    </row>
    <row r="51593" spans="8:11">
      <c r="H51593" s="15"/>
      <c r="K51593" s="15"/>
    </row>
    <row r="51594" spans="8:11">
      <c r="H51594" s="15"/>
      <c r="K51594" s="15"/>
    </row>
    <row r="51595" spans="8:11">
      <c r="H51595" s="15"/>
      <c r="K51595" s="15"/>
    </row>
    <row r="51596" spans="8:11">
      <c r="H51596" s="15"/>
      <c r="K51596" s="15"/>
    </row>
    <row r="51597" spans="8:11">
      <c r="H51597" s="15"/>
      <c r="K51597" s="15"/>
    </row>
    <row r="51598" spans="8:11">
      <c r="H51598" s="15"/>
      <c r="K51598" s="15"/>
    </row>
    <row r="51599" spans="8:11">
      <c r="H51599" s="15"/>
      <c r="K51599" s="15"/>
    </row>
    <row r="51600" spans="8:11">
      <c r="H51600" s="15"/>
      <c r="K51600" s="15"/>
    </row>
    <row r="51601" spans="8:11">
      <c r="H51601" s="15"/>
      <c r="K51601" s="15"/>
    </row>
    <row r="51602" spans="8:11">
      <c r="H51602" s="15"/>
      <c r="K51602" s="15"/>
    </row>
    <row r="51603" spans="8:11">
      <c r="H51603" s="15"/>
      <c r="K51603" s="15"/>
    </row>
    <row r="51604" spans="8:11">
      <c r="H51604" s="15"/>
      <c r="K51604" s="15"/>
    </row>
    <row r="51605" spans="8:11">
      <c r="H51605" s="15"/>
      <c r="K51605" s="15"/>
    </row>
    <row r="51606" spans="8:11">
      <c r="H51606" s="15"/>
      <c r="K51606" s="15"/>
    </row>
    <row r="51607" spans="8:11">
      <c r="H51607" s="15"/>
      <c r="K51607" s="15"/>
    </row>
    <row r="51608" spans="8:11">
      <c r="H51608" s="15"/>
      <c r="K51608" s="15"/>
    </row>
    <row r="51609" spans="8:11">
      <c r="H51609" s="15"/>
      <c r="K51609" s="15"/>
    </row>
    <row r="51610" spans="8:11">
      <c r="H51610" s="15"/>
      <c r="K51610" s="15"/>
    </row>
    <row r="51611" spans="8:11">
      <c r="H51611" s="15"/>
      <c r="K51611" s="15"/>
    </row>
    <row r="51612" spans="8:11">
      <c r="H51612" s="15"/>
      <c r="K51612" s="15"/>
    </row>
    <row r="51613" spans="8:11">
      <c r="H51613" s="15"/>
      <c r="K51613" s="15"/>
    </row>
    <row r="51614" spans="8:11">
      <c r="H51614" s="15"/>
      <c r="K51614" s="15"/>
    </row>
    <row r="51615" spans="8:11">
      <c r="H51615" s="15"/>
      <c r="K51615" s="15"/>
    </row>
    <row r="51616" spans="8:11">
      <c r="H51616" s="15"/>
      <c r="K51616" s="15"/>
    </row>
    <row r="51617" spans="8:11">
      <c r="H51617" s="15"/>
      <c r="K51617" s="15"/>
    </row>
    <row r="51618" spans="8:11">
      <c r="H51618" s="15"/>
      <c r="K51618" s="15"/>
    </row>
    <row r="51619" spans="8:11">
      <c r="H51619" s="15"/>
      <c r="K51619" s="15"/>
    </row>
    <row r="51620" spans="8:11">
      <c r="H51620" s="15"/>
      <c r="K51620" s="15"/>
    </row>
    <row r="51621" spans="8:11">
      <c r="H51621" s="15"/>
      <c r="K51621" s="15"/>
    </row>
    <row r="51622" spans="8:11">
      <c r="H51622" s="15"/>
      <c r="K51622" s="15"/>
    </row>
    <row r="51623" spans="8:11">
      <c r="H51623" s="15"/>
      <c r="K51623" s="15"/>
    </row>
    <row r="51624" spans="8:11">
      <c r="H51624" s="15"/>
      <c r="K51624" s="15"/>
    </row>
    <row r="51625" spans="8:11">
      <c r="H51625" s="15"/>
      <c r="K51625" s="15"/>
    </row>
    <row r="51626" spans="8:11">
      <c r="H51626" s="15"/>
      <c r="K51626" s="15"/>
    </row>
    <row r="51627" spans="8:11">
      <c r="H51627" s="15"/>
      <c r="K51627" s="15"/>
    </row>
    <row r="51628" spans="8:11">
      <c r="H51628" s="15"/>
      <c r="K51628" s="15"/>
    </row>
    <row r="51629" spans="8:11">
      <c r="H51629" s="15"/>
      <c r="K51629" s="15"/>
    </row>
    <row r="51630" spans="8:11">
      <c r="H51630" s="15"/>
      <c r="K51630" s="15"/>
    </row>
    <row r="51631" spans="8:11">
      <c r="H51631" s="15"/>
      <c r="K51631" s="15"/>
    </row>
    <row r="51632" spans="8:11">
      <c r="H51632" s="15"/>
      <c r="K51632" s="15"/>
    </row>
    <row r="51633" spans="8:11">
      <c r="H51633" s="15"/>
      <c r="K51633" s="15"/>
    </row>
    <row r="51634" spans="8:11">
      <c r="H51634" s="15"/>
      <c r="K51634" s="15"/>
    </row>
    <row r="51635" spans="8:11">
      <c r="H51635" s="15"/>
      <c r="K51635" s="15"/>
    </row>
    <row r="51636" spans="8:11">
      <c r="H51636" s="15"/>
      <c r="K51636" s="15"/>
    </row>
    <row r="51637" spans="8:11">
      <c r="H51637" s="15"/>
      <c r="K51637" s="15"/>
    </row>
    <row r="51638" spans="8:11">
      <c r="H51638" s="15"/>
      <c r="K51638" s="15"/>
    </row>
    <row r="51639" spans="8:11">
      <c r="H51639" s="15"/>
      <c r="K51639" s="15"/>
    </row>
    <row r="51640" spans="8:11">
      <c r="H51640" s="15"/>
      <c r="K51640" s="15"/>
    </row>
    <row r="51641" spans="8:11">
      <c r="H51641" s="15"/>
      <c r="K51641" s="15"/>
    </row>
    <row r="51642" spans="8:11">
      <c r="H51642" s="15"/>
      <c r="K51642" s="15"/>
    </row>
    <row r="51643" spans="8:11">
      <c r="H51643" s="15"/>
      <c r="K51643" s="15"/>
    </row>
    <row r="51644" spans="8:11">
      <c r="H51644" s="15"/>
      <c r="K51644" s="15"/>
    </row>
    <row r="51645" spans="8:11">
      <c r="H51645" s="15"/>
      <c r="K51645" s="15"/>
    </row>
    <row r="51646" spans="8:11">
      <c r="H51646" s="15"/>
      <c r="K51646" s="15"/>
    </row>
    <row r="51647" spans="8:11">
      <c r="H51647" s="15"/>
      <c r="K51647" s="15"/>
    </row>
    <row r="51648" spans="8:11">
      <c r="H51648" s="15"/>
      <c r="K51648" s="15"/>
    </row>
    <row r="51649" spans="8:11">
      <c r="H51649" s="15"/>
      <c r="K51649" s="15"/>
    </row>
    <row r="51650" spans="8:11">
      <c r="H51650" s="15"/>
      <c r="K51650" s="15"/>
    </row>
    <row r="51651" spans="8:11">
      <c r="H51651" s="15"/>
      <c r="K51651" s="15"/>
    </row>
    <row r="51652" spans="8:11">
      <c r="H51652" s="15"/>
      <c r="K51652" s="15"/>
    </row>
    <row r="51653" spans="8:11">
      <c r="H51653" s="15"/>
      <c r="K51653" s="15"/>
    </row>
    <row r="51654" spans="8:11">
      <c r="H51654" s="15"/>
      <c r="K51654" s="15"/>
    </row>
    <row r="51655" spans="8:11">
      <c r="H51655" s="15"/>
      <c r="K51655" s="15"/>
    </row>
    <row r="51656" spans="8:11">
      <c r="H51656" s="15"/>
      <c r="K51656" s="15"/>
    </row>
    <row r="51657" spans="8:11">
      <c r="H51657" s="15"/>
      <c r="K51657" s="15"/>
    </row>
    <row r="51658" spans="8:11">
      <c r="H51658" s="15"/>
      <c r="K51658" s="15"/>
    </row>
    <row r="51659" spans="8:11">
      <c r="H51659" s="15"/>
      <c r="K51659" s="15"/>
    </row>
    <row r="51660" spans="8:11">
      <c r="H51660" s="15"/>
      <c r="K51660" s="15"/>
    </row>
    <row r="51661" spans="8:11">
      <c r="H51661" s="15"/>
      <c r="K51661" s="15"/>
    </row>
    <row r="51662" spans="8:11">
      <c r="H51662" s="15"/>
      <c r="K51662" s="15"/>
    </row>
    <row r="51663" spans="8:11">
      <c r="H51663" s="15"/>
      <c r="K51663" s="15"/>
    </row>
    <row r="51664" spans="8:11">
      <c r="H51664" s="15"/>
      <c r="K51664" s="15"/>
    </row>
    <row r="51665" spans="8:11">
      <c r="H51665" s="15"/>
      <c r="K51665" s="15"/>
    </row>
    <row r="51666" spans="8:11">
      <c r="H51666" s="15"/>
      <c r="K51666" s="15"/>
    </row>
    <row r="51667" spans="8:11">
      <c r="H51667" s="15"/>
      <c r="K51667" s="15"/>
    </row>
    <row r="51668" spans="8:11">
      <c r="H51668" s="15"/>
      <c r="K51668" s="15"/>
    </row>
    <row r="51669" spans="8:11">
      <c r="H51669" s="15"/>
      <c r="K51669" s="15"/>
    </row>
    <row r="51670" spans="8:11">
      <c r="H51670" s="15"/>
      <c r="K51670" s="15"/>
    </row>
    <row r="51671" spans="8:11">
      <c r="H51671" s="15"/>
      <c r="K51671" s="15"/>
    </row>
    <row r="51672" spans="8:11">
      <c r="H51672" s="15"/>
      <c r="K51672" s="15"/>
    </row>
    <row r="51673" spans="8:11">
      <c r="H51673" s="15"/>
      <c r="K51673" s="15"/>
    </row>
    <row r="51674" spans="8:11">
      <c r="H51674" s="15"/>
      <c r="K51674" s="15"/>
    </row>
    <row r="51675" spans="8:11">
      <c r="H51675" s="15"/>
      <c r="K51675" s="15"/>
    </row>
    <row r="51676" spans="8:11">
      <c r="H51676" s="15"/>
      <c r="K51676" s="15"/>
    </row>
    <row r="51677" spans="8:11">
      <c r="H51677" s="15"/>
      <c r="K51677" s="15"/>
    </row>
    <row r="51678" spans="8:11">
      <c r="H51678" s="15"/>
      <c r="K51678" s="15"/>
    </row>
    <row r="51679" spans="8:11">
      <c r="H51679" s="15"/>
      <c r="K51679" s="15"/>
    </row>
    <row r="51680" spans="8:11">
      <c r="H51680" s="15"/>
      <c r="K51680" s="15"/>
    </row>
    <row r="51681" spans="8:11">
      <c r="H51681" s="15"/>
      <c r="K51681" s="15"/>
    </row>
    <row r="51682" spans="8:11">
      <c r="H51682" s="15"/>
      <c r="K51682" s="15"/>
    </row>
    <row r="51683" spans="8:11">
      <c r="H51683" s="15"/>
      <c r="K51683" s="15"/>
    </row>
    <row r="51684" spans="8:11">
      <c r="H51684" s="15"/>
      <c r="K51684" s="15"/>
    </row>
    <row r="51685" spans="8:11">
      <c r="H51685" s="15"/>
      <c r="K51685" s="15"/>
    </row>
    <row r="51686" spans="8:11">
      <c r="H51686" s="15"/>
      <c r="K51686" s="15"/>
    </row>
    <row r="51687" spans="8:11">
      <c r="H51687" s="15"/>
      <c r="K51687" s="15"/>
    </row>
    <row r="51688" spans="8:11">
      <c r="H51688" s="15"/>
      <c r="K51688" s="15"/>
    </row>
    <row r="51689" spans="8:11">
      <c r="H51689" s="15"/>
      <c r="K51689" s="15"/>
    </row>
    <row r="51690" spans="8:11">
      <c r="H51690" s="15"/>
      <c r="K51690" s="15"/>
    </row>
    <row r="51691" spans="8:11">
      <c r="H51691" s="15"/>
      <c r="K51691" s="15"/>
    </row>
    <row r="51692" spans="8:11">
      <c r="H51692" s="15"/>
      <c r="K51692" s="15"/>
    </row>
    <row r="51693" spans="8:11">
      <c r="H51693" s="15"/>
      <c r="K51693" s="15"/>
    </row>
    <row r="51694" spans="8:11">
      <c r="H51694" s="15"/>
      <c r="K51694" s="15"/>
    </row>
    <row r="51695" spans="8:11">
      <c r="H51695" s="15"/>
      <c r="K51695" s="15"/>
    </row>
    <row r="51696" spans="8:11">
      <c r="H51696" s="15"/>
      <c r="K51696" s="15"/>
    </row>
    <row r="51697" spans="8:11">
      <c r="H51697" s="15"/>
      <c r="K51697" s="15"/>
    </row>
    <row r="51698" spans="8:11">
      <c r="H51698" s="15"/>
      <c r="K51698" s="15"/>
    </row>
    <row r="51699" spans="8:11">
      <c r="H51699" s="15"/>
      <c r="K51699" s="15"/>
    </row>
    <row r="51700" spans="8:11">
      <c r="H51700" s="15"/>
      <c r="K51700" s="15"/>
    </row>
    <row r="51701" spans="8:11">
      <c r="H51701" s="15"/>
      <c r="K51701" s="15"/>
    </row>
    <row r="51702" spans="8:11">
      <c r="H51702" s="15"/>
      <c r="K51702" s="15"/>
    </row>
    <row r="51703" spans="8:11">
      <c r="H51703" s="15"/>
      <c r="K51703" s="15"/>
    </row>
    <row r="51704" spans="8:11">
      <c r="H51704" s="15"/>
      <c r="K51704" s="15"/>
    </row>
    <row r="51705" spans="8:11">
      <c r="H51705" s="15"/>
      <c r="K51705" s="15"/>
    </row>
    <row r="51706" spans="8:11">
      <c r="H51706" s="15"/>
      <c r="K51706" s="15"/>
    </row>
    <row r="51707" spans="8:11">
      <c r="H51707" s="15"/>
      <c r="K51707" s="15"/>
    </row>
    <row r="51708" spans="8:11">
      <c r="H51708" s="15"/>
      <c r="K51708" s="15"/>
    </row>
    <row r="51709" spans="8:11">
      <c r="H51709" s="15"/>
      <c r="K51709" s="15"/>
    </row>
    <row r="51710" spans="8:11">
      <c r="H51710" s="15"/>
      <c r="K51710" s="15"/>
    </row>
    <row r="51711" spans="8:11">
      <c r="H51711" s="15"/>
      <c r="K51711" s="15"/>
    </row>
    <row r="51712" spans="8:11">
      <c r="H51712" s="15"/>
      <c r="K51712" s="15"/>
    </row>
    <row r="51713" spans="8:11">
      <c r="H51713" s="15"/>
      <c r="K51713" s="15"/>
    </row>
    <row r="51714" spans="8:11">
      <c r="H51714" s="15"/>
      <c r="K51714" s="15"/>
    </row>
    <row r="51715" spans="8:11">
      <c r="H51715" s="15"/>
      <c r="K51715" s="15"/>
    </row>
    <row r="51716" spans="8:11">
      <c r="H51716" s="15"/>
      <c r="K51716" s="15"/>
    </row>
    <row r="51717" spans="8:11">
      <c r="H51717" s="15"/>
      <c r="K51717" s="15"/>
    </row>
    <row r="51718" spans="8:11">
      <c r="H51718" s="15"/>
      <c r="K51718" s="15"/>
    </row>
    <row r="51719" spans="8:11">
      <c r="H51719" s="15"/>
      <c r="K51719" s="15"/>
    </row>
    <row r="51720" spans="8:11">
      <c r="H51720" s="15"/>
      <c r="K51720" s="15"/>
    </row>
    <row r="51721" spans="8:11">
      <c r="H51721" s="15"/>
      <c r="K51721" s="15"/>
    </row>
    <row r="51722" spans="8:11">
      <c r="H51722" s="15"/>
      <c r="K51722" s="15"/>
    </row>
    <row r="51723" spans="8:11">
      <c r="H51723" s="15"/>
      <c r="K51723" s="15"/>
    </row>
    <row r="51724" spans="8:11">
      <c r="H51724" s="15"/>
      <c r="K51724" s="15"/>
    </row>
    <row r="51725" spans="8:11">
      <c r="H51725" s="15"/>
      <c r="K51725" s="15"/>
    </row>
    <row r="51726" spans="8:11">
      <c r="H51726" s="15"/>
      <c r="K51726" s="15"/>
    </row>
    <row r="51727" spans="8:11">
      <c r="H51727" s="15"/>
      <c r="K51727" s="15"/>
    </row>
    <row r="51728" spans="8:11">
      <c r="H51728" s="15"/>
      <c r="K51728" s="15"/>
    </row>
    <row r="51729" spans="8:11">
      <c r="H51729" s="15"/>
      <c r="K51729" s="15"/>
    </row>
    <row r="51730" spans="8:11">
      <c r="H51730" s="15"/>
      <c r="K51730" s="15"/>
    </row>
    <row r="51731" spans="8:11">
      <c r="H51731" s="15"/>
      <c r="K51731" s="15"/>
    </row>
    <row r="51732" spans="8:11">
      <c r="H51732" s="15"/>
      <c r="K51732" s="15"/>
    </row>
    <row r="51733" spans="8:11">
      <c r="H51733" s="15"/>
      <c r="K51733" s="15"/>
    </row>
    <row r="51734" spans="8:11">
      <c r="H51734" s="15"/>
      <c r="K51734" s="15"/>
    </row>
    <row r="51735" spans="8:11">
      <c r="H51735" s="15"/>
      <c r="K51735" s="15"/>
    </row>
    <row r="51736" spans="8:11">
      <c r="H51736" s="15"/>
      <c r="K51736" s="15"/>
    </row>
    <row r="51737" spans="8:11">
      <c r="H51737" s="15"/>
      <c r="K51737" s="15"/>
    </row>
    <row r="51738" spans="8:11">
      <c r="H51738" s="15"/>
      <c r="K51738" s="15"/>
    </row>
    <row r="51739" spans="8:11">
      <c r="H51739" s="15"/>
      <c r="K51739" s="15"/>
    </row>
    <row r="51740" spans="8:11">
      <c r="H51740" s="15"/>
      <c r="K51740" s="15"/>
    </row>
    <row r="51741" spans="8:11">
      <c r="H51741" s="15"/>
      <c r="K51741" s="15"/>
    </row>
    <row r="51742" spans="8:11">
      <c r="H51742" s="15"/>
      <c r="K51742" s="15"/>
    </row>
    <row r="51743" spans="8:11">
      <c r="H51743" s="15"/>
      <c r="K51743" s="15"/>
    </row>
    <row r="51744" spans="8:11">
      <c r="H51744" s="15"/>
      <c r="K51744" s="15"/>
    </row>
    <row r="51745" spans="8:11">
      <c r="H51745" s="15"/>
      <c r="K51745" s="15"/>
    </row>
    <row r="51746" spans="8:11">
      <c r="H51746" s="15"/>
      <c r="K51746" s="15"/>
    </row>
    <row r="51747" spans="8:11">
      <c r="H51747" s="15"/>
      <c r="K51747" s="15"/>
    </row>
    <row r="51748" spans="8:11">
      <c r="H51748" s="15"/>
      <c r="K51748" s="15"/>
    </row>
    <row r="51749" spans="8:11">
      <c r="H51749" s="15"/>
      <c r="K51749" s="15"/>
    </row>
    <row r="51750" spans="8:11">
      <c r="H51750" s="15"/>
      <c r="K51750" s="15"/>
    </row>
    <row r="51751" spans="8:11">
      <c r="H51751" s="15"/>
      <c r="K51751" s="15"/>
    </row>
    <row r="51752" spans="8:11">
      <c r="H51752" s="15"/>
      <c r="K51752" s="15"/>
    </row>
    <row r="51753" spans="8:11">
      <c r="H51753" s="15"/>
      <c r="K51753" s="15"/>
    </row>
    <row r="51754" spans="8:11">
      <c r="H51754" s="15"/>
      <c r="K51754" s="15"/>
    </row>
    <row r="51755" spans="8:11">
      <c r="H51755" s="15"/>
      <c r="K51755" s="15"/>
    </row>
    <row r="51756" spans="8:11">
      <c r="H51756" s="15"/>
      <c r="K51756" s="15"/>
    </row>
    <row r="51757" spans="8:11">
      <c r="H51757" s="15"/>
      <c r="K51757" s="15"/>
    </row>
    <row r="51758" spans="8:11">
      <c r="H51758" s="15"/>
      <c r="K51758" s="15"/>
    </row>
    <row r="51759" spans="8:11">
      <c r="H51759" s="15"/>
      <c r="K51759" s="15"/>
    </row>
    <row r="51760" spans="8:11">
      <c r="H51760" s="15"/>
      <c r="K51760" s="15"/>
    </row>
    <row r="51761" spans="8:11">
      <c r="H51761" s="15"/>
      <c r="K51761" s="15"/>
    </row>
    <row r="51762" spans="8:11">
      <c r="H51762" s="15"/>
      <c r="K51762" s="15"/>
    </row>
    <row r="51763" spans="8:11">
      <c r="H51763" s="15"/>
      <c r="K51763" s="15"/>
    </row>
    <row r="51764" spans="8:11">
      <c r="H51764" s="15"/>
      <c r="K51764" s="15"/>
    </row>
    <row r="51765" spans="8:11">
      <c r="H51765" s="15"/>
      <c r="K51765" s="15"/>
    </row>
    <row r="51766" spans="8:11">
      <c r="H51766" s="15"/>
      <c r="K51766" s="15"/>
    </row>
    <row r="51767" spans="8:11">
      <c r="H51767" s="15"/>
      <c r="K51767" s="15"/>
    </row>
    <row r="51768" spans="8:11">
      <c r="H51768" s="15"/>
      <c r="K51768" s="15"/>
    </row>
    <row r="51769" spans="8:11">
      <c r="H51769" s="15"/>
      <c r="K51769" s="15"/>
    </row>
    <row r="51770" spans="8:11">
      <c r="H51770" s="15"/>
      <c r="K51770" s="15"/>
    </row>
    <row r="51771" spans="8:11">
      <c r="H51771" s="15"/>
      <c r="K51771" s="15"/>
    </row>
    <row r="51772" spans="8:11">
      <c r="H51772" s="15"/>
      <c r="K51772" s="15"/>
    </row>
    <row r="51773" spans="8:11">
      <c r="H51773" s="15"/>
      <c r="K51773" s="15"/>
    </row>
    <row r="51774" spans="8:11">
      <c r="H51774" s="15"/>
      <c r="K51774" s="15"/>
    </row>
    <row r="51775" spans="8:11">
      <c r="H51775" s="15"/>
      <c r="K51775" s="15"/>
    </row>
    <row r="51776" spans="8:11">
      <c r="H51776" s="15"/>
      <c r="K51776" s="15"/>
    </row>
    <row r="51777" spans="8:11">
      <c r="H51777" s="15"/>
      <c r="K51777" s="15"/>
    </row>
    <row r="51778" spans="8:11">
      <c r="H51778" s="15"/>
      <c r="K51778" s="15"/>
    </row>
    <row r="51779" spans="8:11">
      <c r="H51779" s="15"/>
      <c r="K51779" s="15"/>
    </row>
    <row r="51780" spans="8:11">
      <c r="H51780" s="15"/>
      <c r="K51780" s="15"/>
    </row>
    <row r="51781" spans="8:11">
      <c r="H51781" s="15"/>
      <c r="K51781" s="15"/>
    </row>
    <row r="51782" spans="8:11">
      <c r="H51782" s="15"/>
      <c r="K51782" s="15"/>
    </row>
    <row r="51783" spans="8:11">
      <c r="H51783" s="15"/>
      <c r="K51783" s="15"/>
    </row>
    <row r="51784" spans="8:11">
      <c r="H51784" s="15"/>
      <c r="K51784" s="15"/>
    </row>
    <row r="51785" spans="8:11">
      <c r="H51785" s="15"/>
      <c r="K51785" s="15"/>
    </row>
    <row r="51786" spans="8:11">
      <c r="H51786" s="15"/>
      <c r="K51786" s="15"/>
    </row>
    <row r="51787" spans="8:11">
      <c r="H51787" s="15"/>
      <c r="K51787" s="15"/>
    </row>
    <row r="51788" spans="8:11">
      <c r="H51788" s="15"/>
      <c r="K51788" s="15"/>
    </row>
    <row r="51789" spans="8:11">
      <c r="H51789" s="15"/>
      <c r="K51789" s="15"/>
    </row>
    <row r="51790" spans="8:11">
      <c r="H51790" s="15"/>
      <c r="K51790" s="15"/>
    </row>
    <row r="51791" spans="8:11">
      <c r="H51791" s="15"/>
      <c r="K51791" s="15"/>
    </row>
    <row r="51792" spans="8:11">
      <c r="H51792" s="15"/>
      <c r="K51792" s="15"/>
    </row>
    <row r="51793" spans="8:11">
      <c r="H51793" s="15"/>
      <c r="K51793" s="15"/>
    </row>
    <row r="51794" spans="8:11">
      <c r="H51794" s="15"/>
      <c r="K51794" s="15"/>
    </row>
    <row r="51795" spans="8:11">
      <c r="H51795" s="15"/>
      <c r="K51795" s="15"/>
    </row>
    <row r="51796" spans="8:11">
      <c r="H51796" s="15"/>
      <c r="K51796" s="15"/>
    </row>
    <row r="51797" spans="8:11">
      <c r="H51797" s="15"/>
      <c r="K51797" s="15"/>
    </row>
    <row r="51798" spans="8:11">
      <c r="H51798" s="15"/>
      <c r="K51798" s="15"/>
    </row>
    <row r="51799" spans="8:11">
      <c r="H51799" s="15"/>
      <c r="K51799" s="15"/>
    </row>
    <row r="51800" spans="8:11">
      <c r="H51800" s="15"/>
      <c r="K51800" s="15"/>
    </row>
    <row r="51801" spans="8:11">
      <c r="H51801" s="15"/>
      <c r="K51801" s="15"/>
    </row>
    <row r="51802" spans="8:11">
      <c r="H51802" s="15"/>
      <c r="K51802" s="15"/>
    </row>
    <row r="51803" spans="8:11">
      <c r="H51803" s="15"/>
      <c r="K51803" s="15"/>
    </row>
    <row r="51804" spans="8:11">
      <c r="H51804" s="15"/>
      <c r="K51804" s="15"/>
    </row>
    <row r="51805" spans="8:11">
      <c r="H51805" s="15"/>
      <c r="K51805" s="15"/>
    </row>
    <row r="51806" spans="8:11">
      <c r="H51806" s="15"/>
      <c r="K51806" s="15"/>
    </row>
    <row r="51807" spans="8:11">
      <c r="H51807" s="15"/>
      <c r="K51807" s="15"/>
    </row>
    <row r="51808" spans="8:11">
      <c r="H51808" s="15"/>
      <c r="K51808" s="15"/>
    </row>
    <row r="51809" spans="8:11">
      <c r="H51809" s="15"/>
      <c r="K51809" s="15"/>
    </row>
    <row r="51810" spans="8:11">
      <c r="H51810" s="15"/>
      <c r="K51810" s="15"/>
    </row>
    <row r="51811" spans="8:11">
      <c r="H51811" s="15"/>
      <c r="K51811" s="15"/>
    </row>
    <row r="51812" spans="8:11">
      <c r="H51812" s="15"/>
      <c r="K51812" s="15"/>
    </row>
    <row r="51813" spans="8:11">
      <c r="H51813" s="15"/>
      <c r="K51813" s="15"/>
    </row>
    <row r="51814" spans="8:11">
      <c r="H51814" s="15"/>
      <c r="K51814" s="15"/>
    </row>
    <row r="51815" spans="8:11">
      <c r="H51815" s="15"/>
      <c r="K51815" s="15"/>
    </row>
    <row r="51816" spans="8:11">
      <c r="H51816" s="15"/>
      <c r="K51816" s="15"/>
    </row>
    <row r="51817" spans="8:11">
      <c r="H51817" s="15"/>
      <c r="K51817" s="15"/>
    </row>
    <row r="51818" spans="8:11">
      <c r="H51818" s="15"/>
      <c r="K51818" s="15"/>
    </row>
    <row r="51819" spans="8:11">
      <c r="H51819" s="15"/>
      <c r="K51819" s="15"/>
    </row>
    <row r="51820" spans="8:11">
      <c r="H51820" s="15"/>
      <c r="K51820" s="15"/>
    </row>
    <row r="51821" spans="8:11">
      <c r="H51821" s="15"/>
      <c r="K51821" s="15"/>
    </row>
    <row r="51822" spans="8:11">
      <c r="H51822" s="15"/>
      <c r="K51822" s="15"/>
    </row>
    <row r="51823" spans="8:11">
      <c r="H51823" s="15"/>
      <c r="K51823" s="15"/>
    </row>
    <row r="51824" spans="8:11">
      <c r="H51824" s="15"/>
      <c r="K51824" s="15"/>
    </row>
    <row r="51825" spans="8:11">
      <c r="H51825" s="15"/>
      <c r="K51825" s="15"/>
    </row>
    <row r="51826" spans="8:11">
      <c r="H51826" s="15"/>
      <c r="K51826" s="15"/>
    </row>
    <row r="51827" spans="8:11">
      <c r="H51827" s="15"/>
      <c r="K51827" s="15"/>
    </row>
    <row r="51828" spans="8:11">
      <c r="H51828" s="15"/>
      <c r="K51828" s="15"/>
    </row>
    <row r="51829" spans="8:11">
      <c r="H51829" s="15"/>
      <c r="K51829" s="15"/>
    </row>
    <row r="51830" spans="8:11">
      <c r="H51830" s="15"/>
      <c r="K51830" s="15"/>
    </row>
    <row r="51831" spans="8:11">
      <c r="H51831" s="15"/>
      <c r="K51831" s="15"/>
    </row>
    <row r="51832" spans="8:11">
      <c r="H51832" s="15"/>
      <c r="K51832" s="15"/>
    </row>
    <row r="51833" spans="8:11">
      <c r="H51833" s="15"/>
      <c r="K51833" s="15"/>
    </row>
    <row r="51834" spans="8:11">
      <c r="H51834" s="15"/>
      <c r="K51834" s="15"/>
    </row>
    <row r="51835" spans="8:11">
      <c r="H51835" s="15"/>
      <c r="K51835" s="15"/>
    </row>
    <row r="51836" spans="8:11">
      <c r="H51836" s="15"/>
      <c r="K51836" s="15"/>
    </row>
    <row r="51837" spans="8:11">
      <c r="H51837" s="15"/>
      <c r="K51837" s="15"/>
    </row>
    <row r="51838" spans="8:11">
      <c r="H51838" s="15"/>
      <c r="K51838" s="15"/>
    </row>
    <row r="51839" spans="8:11">
      <c r="H51839" s="15"/>
      <c r="K51839" s="15"/>
    </row>
    <row r="51840" spans="8:11">
      <c r="H51840" s="15"/>
      <c r="K51840" s="15"/>
    </row>
    <row r="51841" spans="8:11">
      <c r="H51841" s="15"/>
      <c r="K51841" s="15"/>
    </row>
    <row r="51842" spans="8:11">
      <c r="H51842" s="15"/>
      <c r="K51842" s="15"/>
    </row>
    <row r="51843" spans="8:11">
      <c r="H51843" s="15"/>
      <c r="K51843" s="15"/>
    </row>
    <row r="51844" spans="8:11">
      <c r="H51844" s="15"/>
      <c r="K51844" s="15"/>
    </row>
    <row r="51845" spans="8:11">
      <c r="H51845" s="15"/>
      <c r="K51845" s="15"/>
    </row>
    <row r="51846" spans="8:11">
      <c r="H51846" s="15"/>
      <c r="K51846" s="15"/>
    </row>
    <row r="51847" spans="8:11">
      <c r="H51847" s="15"/>
      <c r="K51847" s="15"/>
    </row>
    <row r="51848" spans="8:11">
      <c r="H51848" s="15"/>
      <c r="K51848" s="15"/>
    </row>
    <row r="51849" spans="8:11">
      <c r="H51849" s="15"/>
      <c r="K51849" s="15"/>
    </row>
    <row r="51850" spans="8:11">
      <c r="H51850" s="15"/>
      <c r="K51850" s="15"/>
    </row>
    <row r="51851" spans="8:11">
      <c r="H51851" s="15"/>
      <c r="K51851" s="15"/>
    </row>
    <row r="51852" spans="8:11">
      <c r="H51852" s="15"/>
      <c r="K51852" s="15"/>
    </row>
    <row r="51853" spans="8:11">
      <c r="H51853" s="15"/>
      <c r="K51853" s="15"/>
    </row>
    <row r="51854" spans="8:11">
      <c r="H51854" s="15"/>
      <c r="K51854" s="15"/>
    </row>
    <row r="51855" spans="8:11">
      <c r="H51855" s="15"/>
      <c r="K51855" s="15"/>
    </row>
    <row r="51856" spans="8:11">
      <c r="H51856" s="15"/>
      <c r="K51856" s="15"/>
    </row>
    <row r="51857" spans="8:11">
      <c r="H51857" s="15"/>
      <c r="K51857" s="15"/>
    </row>
    <row r="51858" spans="8:11">
      <c r="H51858" s="15"/>
      <c r="K51858" s="15"/>
    </row>
    <row r="51859" spans="8:11">
      <c r="H51859" s="15"/>
      <c r="K51859" s="15"/>
    </row>
    <row r="51860" spans="8:11">
      <c r="H51860" s="15"/>
      <c r="K51860" s="15"/>
    </row>
    <row r="51861" spans="8:11">
      <c r="H51861" s="15"/>
      <c r="K51861" s="15"/>
    </row>
    <row r="51862" spans="8:11">
      <c r="H51862" s="15"/>
      <c r="K51862" s="15"/>
    </row>
    <row r="51863" spans="8:11">
      <c r="H51863" s="15"/>
      <c r="K51863" s="15"/>
    </row>
    <row r="51864" spans="8:11">
      <c r="H51864" s="15"/>
      <c r="K51864" s="15"/>
    </row>
    <row r="51865" spans="8:11">
      <c r="H51865" s="15"/>
      <c r="K51865" s="15"/>
    </row>
    <row r="51866" spans="8:11">
      <c r="H51866" s="15"/>
      <c r="K51866" s="15"/>
    </row>
    <row r="51867" spans="8:11">
      <c r="H51867" s="15"/>
      <c r="K51867" s="15"/>
    </row>
    <row r="51868" spans="8:11">
      <c r="H51868" s="15"/>
      <c r="K51868" s="15"/>
    </row>
    <row r="51869" spans="8:11">
      <c r="H51869" s="15"/>
      <c r="K51869" s="15"/>
    </row>
    <row r="51870" spans="8:11">
      <c r="H51870" s="15"/>
      <c r="K51870" s="15"/>
    </row>
    <row r="51871" spans="8:11">
      <c r="H51871" s="15"/>
      <c r="K51871" s="15"/>
    </row>
    <row r="51872" spans="8:11">
      <c r="H51872" s="15"/>
      <c r="K51872" s="15"/>
    </row>
    <row r="51873" spans="8:11">
      <c r="H51873" s="15"/>
      <c r="K51873" s="15"/>
    </row>
    <row r="51874" spans="8:11">
      <c r="H51874" s="15"/>
      <c r="K51874" s="15"/>
    </row>
    <row r="51875" spans="8:11">
      <c r="H51875" s="15"/>
      <c r="K51875" s="15"/>
    </row>
    <row r="51876" spans="8:11">
      <c r="H51876" s="15"/>
      <c r="K51876" s="15"/>
    </row>
    <row r="51877" spans="8:11">
      <c r="H51877" s="15"/>
      <c r="K51877" s="15"/>
    </row>
    <row r="51878" spans="8:11">
      <c r="H51878" s="15"/>
      <c r="K51878" s="15"/>
    </row>
    <row r="51879" spans="8:11">
      <c r="H51879" s="15"/>
      <c r="K51879" s="15"/>
    </row>
    <row r="51880" spans="8:11">
      <c r="H51880" s="15"/>
      <c r="K51880" s="15"/>
    </row>
    <row r="51881" spans="8:11">
      <c r="H51881" s="15"/>
      <c r="K51881" s="15"/>
    </row>
    <row r="51882" spans="8:11">
      <c r="H51882" s="15"/>
      <c r="K51882" s="15"/>
    </row>
    <row r="51883" spans="8:11">
      <c r="H51883" s="15"/>
      <c r="K51883" s="15"/>
    </row>
    <row r="51884" spans="8:11">
      <c r="H51884" s="15"/>
      <c r="K51884" s="15"/>
    </row>
    <row r="51885" spans="8:11">
      <c r="H51885" s="15"/>
      <c r="K51885" s="15"/>
    </row>
    <row r="51886" spans="8:11">
      <c r="H51886" s="15"/>
      <c r="K51886" s="15"/>
    </row>
    <row r="51887" spans="8:11">
      <c r="H51887" s="15"/>
      <c r="K51887" s="15"/>
    </row>
    <row r="51888" spans="8:11">
      <c r="H51888" s="15"/>
      <c r="K51888" s="15"/>
    </row>
    <row r="51889" spans="8:11">
      <c r="H51889" s="15"/>
      <c r="K51889" s="15"/>
    </row>
    <row r="51890" spans="8:11">
      <c r="H51890" s="15"/>
      <c r="K51890" s="15"/>
    </row>
    <row r="51891" spans="8:11">
      <c r="H51891" s="15"/>
      <c r="K51891" s="15"/>
    </row>
    <row r="51892" spans="8:11">
      <c r="H51892" s="15"/>
      <c r="K51892" s="15"/>
    </row>
    <row r="51893" spans="8:11">
      <c r="H51893" s="15"/>
      <c r="K51893" s="15"/>
    </row>
    <row r="51894" spans="8:11">
      <c r="H51894" s="15"/>
      <c r="K51894" s="15"/>
    </row>
    <row r="51895" spans="8:11">
      <c r="H51895" s="15"/>
      <c r="K51895" s="15"/>
    </row>
    <row r="51896" spans="8:11">
      <c r="H51896" s="15"/>
      <c r="K51896" s="15"/>
    </row>
    <row r="51897" spans="8:11">
      <c r="H51897" s="15"/>
      <c r="K51897" s="15"/>
    </row>
    <row r="51898" spans="8:11">
      <c r="H51898" s="15"/>
      <c r="K51898" s="15"/>
    </row>
    <row r="51899" spans="8:11">
      <c r="H51899" s="15"/>
      <c r="K51899" s="15"/>
    </row>
    <row r="51900" spans="8:11">
      <c r="H51900" s="15"/>
      <c r="K51900" s="15"/>
    </row>
    <row r="51901" spans="8:11">
      <c r="H51901" s="15"/>
      <c r="K51901" s="15"/>
    </row>
    <row r="51902" spans="8:11">
      <c r="H51902" s="15"/>
      <c r="K51902" s="15"/>
    </row>
    <row r="51903" spans="8:11">
      <c r="H51903" s="15"/>
      <c r="K51903" s="15"/>
    </row>
    <row r="51904" spans="8:11">
      <c r="H51904" s="15"/>
      <c r="K51904" s="15"/>
    </row>
    <row r="51905" spans="8:11">
      <c r="H51905" s="15"/>
      <c r="K51905" s="15"/>
    </row>
    <row r="51906" spans="8:11">
      <c r="H51906" s="15"/>
      <c r="K51906" s="15"/>
    </row>
    <row r="51907" spans="8:11">
      <c r="H51907" s="15"/>
      <c r="K51907" s="15"/>
    </row>
    <row r="51908" spans="8:11">
      <c r="H51908" s="15"/>
      <c r="K51908" s="15"/>
    </row>
    <row r="51909" spans="8:11">
      <c r="H51909" s="15"/>
      <c r="K51909" s="15"/>
    </row>
    <row r="51910" spans="8:11">
      <c r="H51910" s="15"/>
      <c r="K51910" s="15"/>
    </row>
    <row r="51911" spans="8:11">
      <c r="H51911" s="15"/>
      <c r="K51911" s="15"/>
    </row>
    <row r="51912" spans="8:11">
      <c r="H51912" s="15"/>
      <c r="K51912" s="15"/>
    </row>
    <row r="51913" spans="8:11">
      <c r="H51913" s="15"/>
      <c r="K51913" s="15"/>
    </row>
    <row r="51914" spans="8:11">
      <c r="H51914" s="15"/>
      <c r="K51914" s="15"/>
    </row>
    <row r="51915" spans="8:11">
      <c r="H51915" s="15"/>
      <c r="K51915" s="15"/>
    </row>
    <row r="51916" spans="8:11">
      <c r="H51916" s="15"/>
      <c r="K51916" s="15"/>
    </row>
    <row r="51917" spans="8:11">
      <c r="H51917" s="15"/>
      <c r="K51917" s="15"/>
    </row>
    <row r="51918" spans="8:11">
      <c r="H51918" s="15"/>
      <c r="K51918" s="15"/>
    </row>
    <row r="51919" spans="8:11">
      <c r="H51919" s="15"/>
      <c r="K51919" s="15"/>
    </row>
    <row r="51920" spans="8:11">
      <c r="H51920" s="15"/>
      <c r="K51920" s="15"/>
    </row>
    <row r="51921" spans="8:11">
      <c r="H51921" s="15"/>
      <c r="K51921" s="15"/>
    </row>
    <row r="51922" spans="8:11">
      <c r="H51922" s="15"/>
      <c r="K51922" s="15"/>
    </row>
    <row r="51923" spans="8:11">
      <c r="H51923" s="15"/>
      <c r="K51923" s="15"/>
    </row>
    <row r="51924" spans="8:11">
      <c r="H51924" s="15"/>
      <c r="K51924" s="15"/>
    </row>
    <row r="51925" spans="8:11">
      <c r="H51925" s="15"/>
      <c r="K51925" s="15"/>
    </row>
    <row r="51926" spans="8:11">
      <c r="H51926" s="15"/>
      <c r="K51926" s="15"/>
    </row>
    <row r="51927" spans="8:11">
      <c r="H51927" s="15"/>
      <c r="K51927" s="15"/>
    </row>
    <row r="51928" spans="8:11">
      <c r="H51928" s="15"/>
      <c r="K51928" s="15"/>
    </row>
    <row r="51929" spans="8:11">
      <c r="H51929" s="15"/>
      <c r="K51929" s="15"/>
    </row>
    <row r="51930" spans="8:11">
      <c r="H51930" s="15"/>
      <c r="K51930" s="15"/>
    </row>
    <row r="51931" spans="8:11">
      <c r="H51931" s="15"/>
      <c r="K51931" s="15"/>
    </row>
    <row r="51932" spans="8:11">
      <c r="H51932" s="15"/>
      <c r="K51932" s="15"/>
    </row>
    <row r="51933" spans="8:11">
      <c r="H51933" s="15"/>
      <c r="K51933" s="15"/>
    </row>
    <row r="51934" spans="8:11">
      <c r="H51934" s="15"/>
      <c r="K51934" s="15"/>
    </row>
    <row r="51935" spans="8:11">
      <c r="H51935" s="15"/>
      <c r="K51935" s="15"/>
    </row>
    <row r="51936" spans="8:11">
      <c r="H51936" s="15"/>
      <c r="K51936" s="15"/>
    </row>
    <row r="51937" spans="8:11">
      <c r="H51937" s="15"/>
      <c r="K51937" s="15"/>
    </row>
    <row r="51938" spans="8:11">
      <c r="H51938" s="15"/>
      <c r="K51938" s="15"/>
    </row>
    <row r="51939" spans="8:11">
      <c r="H51939" s="15"/>
      <c r="K51939" s="15"/>
    </row>
    <row r="51940" spans="8:11">
      <c r="H51940" s="15"/>
      <c r="K51940" s="15"/>
    </row>
    <row r="51941" spans="8:11">
      <c r="H51941" s="15"/>
      <c r="K51941" s="15"/>
    </row>
    <row r="51942" spans="8:11">
      <c r="H51942" s="15"/>
      <c r="K51942" s="15"/>
    </row>
    <row r="51943" spans="8:11">
      <c r="H51943" s="15"/>
      <c r="K51943" s="15"/>
    </row>
    <row r="51944" spans="8:11">
      <c r="H51944" s="15"/>
      <c r="K51944" s="15"/>
    </row>
    <row r="51945" spans="8:11">
      <c r="H51945" s="15"/>
      <c r="K51945" s="15"/>
    </row>
    <row r="51946" spans="8:11">
      <c r="H51946" s="15"/>
      <c r="K51946" s="15"/>
    </row>
    <row r="51947" spans="8:11">
      <c r="H51947" s="15"/>
      <c r="K51947" s="15"/>
    </row>
    <row r="51948" spans="8:11">
      <c r="H51948" s="15"/>
      <c r="K51948" s="15"/>
    </row>
    <row r="51949" spans="8:11">
      <c r="H51949" s="15"/>
      <c r="K51949" s="15"/>
    </row>
    <row r="51950" spans="8:11">
      <c r="H51950" s="15"/>
      <c r="K51950" s="15"/>
    </row>
    <row r="51951" spans="8:11">
      <c r="H51951" s="15"/>
      <c r="K51951" s="15"/>
    </row>
    <row r="51952" spans="8:11">
      <c r="H51952" s="15"/>
      <c r="K51952" s="15"/>
    </row>
    <row r="51953" spans="8:11">
      <c r="H51953" s="15"/>
      <c r="K51953" s="15"/>
    </row>
    <row r="51954" spans="8:11">
      <c r="H51954" s="15"/>
      <c r="K51954" s="15"/>
    </row>
    <row r="51955" spans="8:11">
      <c r="H51955" s="15"/>
      <c r="K51955" s="15"/>
    </row>
    <row r="51956" spans="8:11">
      <c r="H51956" s="15"/>
      <c r="K51956" s="15"/>
    </row>
    <row r="51957" spans="8:11">
      <c r="H51957" s="15"/>
      <c r="K51957" s="15"/>
    </row>
    <row r="51958" spans="8:11">
      <c r="H51958" s="15"/>
      <c r="K51958" s="15"/>
    </row>
    <row r="51959" spans="8:11">
      <c r="H51959" s="15"/>
      <c r="K51959" s="15"/>
    </row>
    <row r="51960" spans="8:11">
      <c r="H51960" s="15"/>
      <c r="K51960" s="15"/>
    </row>
    <row r="51961" spans="8:11">
      <c r="H51961" s="15"/>
      <c r="K51961" s="15"/>
    </row>
    <row r="51962" spans="8:11">
      <c r="H51962" s="15"/>
      <c r="K51962" s="15"/>
    </row>
    <row r="51963" spans="8:11">
      <c r="H51963" s="15"/>
      <c r="K51963" s="15"/>
    </row>
    <row r="51964" spans="8:11">
      <c r="H51964" s="15"/>
      <c r="K51964" s="15"/>
    </row>
    <row r="51965" spans="8:11">
      <c r="H51965" s="15"/>
      <c r="K51965" s="15"/>
    </row>
    <row r="51966" spans="8:11">
      <c r="H51966" s="15"/>
      <c r="K51966" s="15"/>
    </row>
    <row r="51967" spans="8:11">
      <c r="H51967" s="15"/>
      <c r="K51967" s="15"/>
    </row>
    <row r="51968" spans="8:11">
      <c r="H51968" s="15"/>
      <c r="K51968" s="15"/>
    </row>
    <row r="51969" spans="8:11">
      <c r="H51969" s="15"/>
      <c r="K51969" s="15"/>
    </row>
    <row r="51970" spans="8:11">
      <c r="H51970" s="15"/>
      <c r="K51970" s="15"/>
    </row>
    <row r="51971" spans="8:11">
      <c r="H51971" s="15"/>
      <c r="K51971" s="15"/>
    </row>
    <row r="51972" spans="8:11">
      <c r="H51972" s="15"/>
      <c r="K51972" s="15"/>
    </row>
    <row r="51973" spans="8:11">
      <c r="H51973" s="15"/>
      <c r="K51973" s="15"/>
    </row>
    <row r="51974" spans="8:11">
      <c r="H51974" s="15"/>
      <c r="K51974" s="15"/>
    </row>
    <row r="51975" spans="8:11">
      <c r="H51975" s="15"/>
      <c r="K51975" s="15"/>
    </row>
    <row r="51976" spans="8:11">
      <c r="H51976" s="15"/>
      <c r="K51976" s="15"/>
    </row>
    <row r="51977" spans="8:11">
      <c r="H51977" s="15"/>
      <c r="K51977" s="15"/>
    </row>
    <row r="51978" spans="8:11">
      <c r="H51978" s="15"/>
      <c r="K51978" s="15"/>
    </row>
    <row r="51979" spans="8:11">
      <c r="H51979" s="15"/>
      <c r="K51979" s="15"/>
    </row>
    <row r="51980" spans="8:11">
      <c r="H51980" s="15"/>
      <c r="K51980" s="15"/>
    </row>
    <row r="51981" spans="8:11">
      <c r="H51981" s="15"/>
      <c r="K51981" s="15"/>
    </row>
    <row r="51982" spans="8:11">
      <c r="H51982" s="15"/>
      <c r="K51982" s="15"/>
    </row>
    <row r="51983" spans="8:11">
      <c r="H51983" s="15"/>
      <c r="K51983" s="15"/>
    </row>
    <row r="51984" spans="8:11">
      <c r="H51984" s="15"/>
      <c r="K51984" s="15"/>
    </row>
    <row r="51985" spans="8:11">
      <c r="H51985" s="15"/>
      <c r="K51985" s="15"/>
    </row>
    <row r="51986" spans="8:11">
      <c r="H51986" s="15"/>
      <c r="K51986" s="15"/>
    </row>
    <row r="51987" spans="8:11">
      <c r="H51987" s="15"/>
      <c r="K51987" s="15"/>
    </row>
    <row r="51988" spans="8:11">
      <c r="H51988" s="15"/>
      <c r="K51988" s="15"/>
    </row>
    <row r="51989" spans="8:11">
      <c r="H51989" s="15"/>
      <c r="K51989" s="15"/>
    </row>
    <row r="51990" spans="8:11">
      <c r="H51990" s="15"/>
      <c r="K51990" s="15"/>
    </row>
    <row r="51991" spans="8:11">
      <c r="H51991" s="15"/>
      <c r="K51991" s="15"/>
    </row>
    <row r="51992" spans="8:11">
      <c r="H51992" s="15"/>
      <c r="K51992" s="15"/>
    </row>
    <row r="51993" spans="8:11">
      <c r="H51993" s="15"/>
      <c r="K51993" s="15"/>
    </row>
    <row r="51994" spans="8:11">
      <c r="H51994" s="15"/>
      <c r="K51994" s="15"/>
    </row>
    <row r="51995" spans="8:11">
      <c r="H51995" s="15"/>
      <c r="K51995" s="15"/>
    </row>
    <row r="51996" spans="8:11">
      <c r="H51996" s="15"/>
      <c r="K51996" s="15"/>
    </row>
    <row r="51997" spans="8:11">
      <c r="H51997" s="15"/>
      <c r="K51997" s="15"/>
    </row>
    <row r="51998" spans="8:11">
      <c r="H51998" s="15"/>
      <c r="K51998" s="15"/>
    </row>
    <row r="51999" spans="8:11">
      <c r="H51999" s="15"/>
      <c r="K51999" s="15"/>
    </row>
    <row r="52000" spans="8:11">
      <c r="H52000" s="15"/>
      <c r="K52000" s="15"/>
    </row>
    <row r="52001" spans="8:11">
      <c r="H52001" s="15"/>
      <c r="K52001" s="15"/>
    </row>
    <row r="52002" spans="8:11">
      <c r="H52002" s="15"/>
      <c r="K52002" s="15"/>
    </row>
    <row r="52003" spans="8:11">
      <c r="H52003" s="15"/>
      <c r="K52003" s="15"/>
    </row>
    <row r="52004" spans="8:11">
      <c r="H52004" s="15"/>
      <c r="K52004" s="15"/>
    </row>
    <row r="52005" spans="8:11">
      <c r="H52005" s="15"/>
      <c r="K52005" s="15"/>
    </row>
    <row r="52006" spans="8:11">
      <c r="H52006" s="15"/>
      <c r="K52006" s="15"/>
    </row>
    <row r="52007" spans="8:11">
      <c r="H52007" s="15"/>
      <c r="K52007" s="15"/>
    </row>
    <row r="52008" spans="8:11">
      <c r="H52008" s="15"/>
      <c r="K52008" s="15"/>
    </row>
    <row r="52009" spans="8:11">
      <c r="H52009" s="15"/>
      <c r="K52009" s="15"/>
    </row>
    <row r="52010" spans="8:11">
      <c r="H52010" s="15"/>
      <c r="K52010" s="15"/>
    </row>
    <row r="52011" spans="8:11">
      <c r="H52011" s="15"/>
      <c r="K52011" s="15"/>
    </row>
    <row r="52012" spans="8:11">
      <c r="H52012" s="15"/>
      <c r="K52012" s="15"/>
    </row>
    <row r="52013" spans="8:11">
      <c r="H52013" s="15"/>
      <c r="K52013" s="15"/>
    </row>
    <row r="52014" spans="8:11">
      <c r="H52014" s="15"/>
      <c r="K52014" s="15"/>
    </row>
    <row r="52015" spans="8:11">
      <c r="H52015" s="15"/>
      <c r="K52015" s="15"/>
    </row>
    <row r="52016" spans="8:11">
      <c r="H52016" s="15"/>
      <c r="K52016" s="15"/>
    </row>
    <row r="52017" spans="8:11">
      <c r="H52017" s="15"/>
      <c r="K52017" s="15"/>
    </row>
    <row r="52018" spans="8:11">
      <c r="H52018" s="15"/>
      <c r="K52018" s="15"/>
    </row>
    <row r="52019" spans="8:11">
      <c r="H52019" s="15"/>
      <c r="K52019" s="15"/>
    </row>
    <row r="52020" spans="8:11">
      <c r="H52020" s="15"/>
      <c r="K52020" s="15"/>
    </row>
    <row r="52021" spans="8:11">
      <c r="H52021" s="15"/>
      <c r="K52021" s="15"/>
    </row>
    <row r="52022" spans="8:11">
      <c r="H52022" s="15"/>
      <c r="K52022" s="15"/>
    </row>
    <row r="52023" spans="8:11">
      <c r="H52023" s="15"/>
      <c r="K52023" s="15"/>
    </row>
    <row r="52024" spans="8:11">
      <c r="H52024" s="15"/>
      <c r="K52024" s="15"/>
    </row>
    <row r="52025" spans="8:11">
      <c r="H52025" s="15"/>
      <c r="K52025" s="15"/>
    </row>
    <row r="52026" spans="8:11">
      <c r="H52026" s="15"/>
      <c r="K52026" s="15"/>
    </row>
    <row r="52027" spans="8:11">
      <c r="H52027" s="15"/>
      <c r="K52027" s="15"/>
    </row>
    <row r="52028" spans="8:11">
      <c r="H52028" s="15"/>
      <c r="K52028" s="15"/>
    </row>
    <row r="52029" spans="8:11">
      <c r="H52029" s="15"/>
      <c r="K52029" s="15"/>
    </row>
    <row r="52030" spans="8:11">
      <c r="H52030" s="15"/>
      <c r="K52030" s="15"/>
    </row>
    <row r="52031" spans="8:11">
      <c r="H52031" s="15"/>
      <c r="K52031" s="15"/>
    </row>
    <row r="52032" spans="8:11">
      <c r="H52032" s="15"/>
      <c r="K52032" s="15"/>
    </row>
    <row r="52033" spans="8:11">
      <c r="H52033" s="15"/>
      <c r="K52033" s="15"/>
    </row>
    <row r="52034" spans="8:11">
      <c r="H52034" s="15"/>
      <c r="K52034" s="15"/>
    </row>
    <row r="52035" spans="8:11">
      <c r="H52035" s="15"/>
      <c r="K52035" s="15"/>
    </row>
    <row r="52036" spans="8:11">
      <c r="H52036" s="15"/>
      <c r="K52036" s="15"/>
    </row>
    <row r="52037" spans="8:11">
      <c r="H52037" s="15"/>
      <c r="K52037" s="15"/>
    </row>
    <row r="52038" spans="8:11">
      <c r="H52038" s="15"/>
      <c r="K52038" s="15"/>
    </row>
    <row r="52039" spans="8:11">
      <c r="H52039" s="15"/>
      <c r="K52039" s="15"/>
    </row>
    <row r="52040" spans="8:11">
      <c r="H52040" s="15"/>
      <c r="K52040" s="15"/>
    </row>
    <row r="52041" spans="8:11">
      <c r="H52041" s="15"/>
      <c r="K52041" s="15"/>
    </row>
    <row r="52042" spans="8:11">
      <c r="H52042" s="15"/>
      <c r="K52042" s="15"/>
    </row>
    <row r="52043" spans="8:11">
      <c r="H52043" s="15"/>
      <c r="K52043" s="15"/>
    </row>
    <row r="52044" spans="8:11">
      <c r="H52044" s="15"/>
      <c r="K52044" s="15"/>
    </row>
    <row r="52045" spans="8:11">
      <c r="H52045" s="15"/>
      <c r="K52045" s="15"/>
    </row>
    <row r="52046" spans="8:11">
      <c r="H52046" s="15"/>
      <c r="K52046" s="15"/>
    </row>
    <row r="52047" spans="8:11">
      <c r="H52047" s="15"/>
      <c r="K52047" s="15"/>
    </row>
    <row r="52048" spans="8:11">
      <c r="H52048" s="15"/>
      <c r="K52048" s="15"/>
    </row>
    <row r="52049" spans="8:11">
      <c r="H52049" s="15"/>
      <c r="K52049" s="15"/>
    </row>
    <row r="52050" spans="8:11">
      <c r="H52050" s="15"/>
      <c r="K52050" s="15"/>
    </row>
    <row r="52051" spans="8:11">
      <c r="H52051" s="15"/>
      <c r="K52051" s="15"/>
    </row>
    <row r="52052" spans="8:11">
      <c r="H52052" s="15"/>
      <c r="K52052" s="15"/>
    </row>
    <row r="52053" spans="8:11">
      <c r="H52053" s="15"/>
      <c r="K52053" s="15"/>
    </row>
    <row r="52054" spans="8:11">
      <c r="H52054" s="15"/>
      <c r="K52054" s="15"/>
    </row>
    <row r="52055" spans="8:11">
      <c r="H52055" s="15"/>
      <c r="K52055" s="15"/>
    </row>
    <row r="52056" spans="8:11">
      <c r="H52056" s="15"/>
      <c r="K52056" s="15"/>
    </row>
    <row r="52057" spans="8:11">
      <c r="H52057" s="15"/>
      <c r="K52057" s="15"/>
    </row>
    <row r="52058" spans="8:11">
      <c r="H52058" s="15"/>
      <c r="K52058" s="15"/>
    </row>
    <row r="52059" spans="8:11">
      <c r="H52059" s="15"/>
      <c r="K52059" s="15"/>
    </row>
    <row r="52060" spans="8:11">
      <c r="H52060" s="15"/>
      <c r="K52060" s="15"/>
    </row>
    <row r="52061" spans="8:11">
      <c r="H52061" s="15"/>
      <c r="K52061" s="15"/>
    </row>
    <row r="52062" spans="8:11">
      <c r="H52062" s="15"/>
      <c r="K52062" s="15"/>
    </row>
    <row r="52063" spans="8:11">
      <c r="H52063" s="15"/>
      <c r="K52063" s="15"/>
    </row>
    <row r="52064" spans="8:11">
      <c r="H52064" s="15"/>
      <c r="K52064" s="15"/>
    </row>
    <row r="52065" spans="8:11">
      <c r="H52065" s="15"/>
      <c r="K52065" s="15"/>
    </row>
    <row r="52066" spans="8:11">
      <c r="H52066" s="15"/>
      <c r="K52066" s="15"/>
    </row>
    <row r="52067" spans="8:11">
      <c r="H52067" s="15"/>
      <c r="K52067" s="15"/>
    </row>
    <row r="52068" spans="8:11">
      <c r="H52068" s="15"/>
      <c r="K52068" s="15"/>
    </row>
    <row r="52069" spans="8:11">
      <c r="H52069" s="15"/>
      <c r="K52069" s="15"/>
    </row>
    <row r="52070" spans="8:11">
      <c r="H52070" s="15"/>
      <c r="K52070" s="15"/>
    </row>
    <row r="52071" spans="8:11">
      <c r="H52071" s="15"/>
      <c r="K52071" s="15"/>
    </row>
    <row r="52072" spans="8:11">
      <c r="H52072" s="15"/>
      <c r="K52072" s="15"/>
    </row>
    <row r="52073" spans="8:11">
      <c r="H52073" s="15"/>
      <c r="K52073" s="15"/>
    </row>
    <row r="52074" spans="8:11">
      <c r="H52074" s="15"/>
      <c r="K52074" s="15"/>
    </row>
    <row r="52075" spans="8:11">
      <c r="H52075" s="15"/>
      <c r="K52075" s="15"/>
    </row>
    <row r="52076" spans="8:11">
      <c r="H52076" s="15"/>
      <c r="K52076" s="15"/>
    </row>
    <row r="52077" spans="8:11">
      <c r="H52077" s="15"/>
      <c r="K52077" s="15"/>
    </row>
    <row r="52078" spans="8:11">
      <c r="H52078" s="15"/>
      <c r="K52078" s="15"/>
    </row>
    <row r="52079" spans="8:11">
      <c r="H52079" s="15"/>
      <c r="K52079" s="15"/>
    </row>
    <row r="52080" spans="8:11">
      <c r="H52080" s="15"/>
      <c r="K52080" s="15"/>
    </row>
    <row r="52081" spans="8:11">
      <c r="H52081" s="15"/>
      <c r="K52081" s="15"/>
    </row>
    <row r="52082" spans="8:11">
      <c r="H52082" s="15"/>
      <c r="K52082" s="15"/>
    </row>
    <row r="52083" spans="8:11">
      <c r="H52083" s="15"/>
      <c r="K52083" s="15"/>
    </row>
    <row r="52084" spans="8:11">
      <c r="H52084" s="15"/>
      <c r="K52084" s="15"/>
    </row>
    <row r="52085" spans="8:11">
      <c r="H52085" s="15"/>
      <c r="K52085" s="15"/>
    </row>
    <row r="52086" spans="8:11">
      <c r="H52086" s="15"/>
      <c r="K52086" s="15"/>
    </row>
    <row r="52087" spans="8:11">
      <c r="H52087" s="15"/>
      <c r="K52087" s="15"/>
    </row>
    <row r="52088" spans="8:11">
      <c r="H52088" s="15"/>
      <c r="K52088" s="15"/>
    </row>
    <row r="52089" spans="8:11">
      <c r="H52089" s="15"/>
      <c r="K52089" s="15"/>
    </row>
    <row r="52090" spans="8:11">
      <c r="H52090" s="15"/>
      <c r="K52090" s="15"/>
    </row>
    <row r="52091" spans="8:11">
      <c r="H52091" s="15"/>
      <c r="K52091" s="15"/>
    </row>
    <row r="52092" spans="8:11">
      <c r="H52092" s="15"/>
      <c r="K52092" s="15"/>
    </row>
    <row r="52093" spans="8:11">
      <c r="H52093" s="15"/>
      <c r="K52093" s="15"/>
    </row>
    <row r="52094" spans="8:11">
      <c r="H52094" s="15"/>
      <c r="K52094" s="15"/>
    </row>
    <row r="52095" spans="8:11">
      <c r="H52095" s="15"/>
      <c r="K52095" s="15"/>
    </row>
    <row r="52096" spans="8:11">
      <c r="H52096" s="15"/>
      <c r="K52096" s="15"/>
    </row>
    <row r="52097" spans="8:11">
      <c r="H52097" s="15"/>
      <c r="K52097" s="15"/>
    </row>
    <row r="52098" spans="8:11">
      <c r="H52098" s="15"/>
      <c r="K52098" s="15"/>
    </row>
    <row r="52099" spans="8:11">
      <c r="H52099" s="15"/>
      <c r="K52099" s="15"/>
    </row>
    <row r="52100" spans="8:11">
      <c r="H52100" s="15"/>
      <c r="K52100" s="15"/>
    </row>
    <row r="52101" spans="8:11">
      <c r="H52101" s="15"/>
      <c r="K52101" s="15"/>
    </row>
    <row r="52102" spans="8:11">
      <c r="H52102" s="15"/>
      <c r="K52102" s="15"/>
    </row>
    <row r="52103" spans="8:11">
      <c r="H52103" s="15"/>
      <c r="K52103" s="15"/>
    </row>
    <row r="52104" spans="8:11">
      <c r="H52104" s="15"/>
      <c r="K52104" s="15"/>
    </row>
    <row r="52105" spans="8:11">
      <c r="H52105" s="15"/>
      <c r="K52105" s="15"/>
    </row>
    <row r="52106" spans="8:11">
      <c r="H52106" s="15"/>
      <c r="K52106" s="15"/>
    </row>
    <row r="52107" spans="8:11">
      <c r="H52107" s="15"/>
      <c r="K52107" s="15"/>
    </row>
    <row r="52108" spans="8:11">
      <c r="H52108" s="15"/>
      <c r="K52108" s="15"/>
    </row>
    <row r="52109" spans="8:11">
      <c r="H52109" s="15"/>
      <c r="K52109" s="15"/>
    </row>
    <row r="52110" spans="8:11">
      <c r="H52110" s="15"/>
      <c r="K52110" s="15"/>
    </row>
    <row r="52111" spans="8:11">
      <c r="H52111" s="15"/>
      <c r="K52111" s="15"/>
    </row>
    <row r="52112" spans="8:11">
      <c r="H52112" s="15"/>
      <c r="K52112" s="15"/>
    </row>
    <row r="52113" spans="8:11">
      <c r="H52113" s="15"/>
      <c r="K52113" s="15"/>
    </row>
    <row r="52114" spans="8:11">
      <c r="H52114" s="15"/>
      <c r="K52114" s="15"/>
    </row>
    <row r="52115" spans="8:11">
      <c r="H52115" s="15"/>
      <c r="K52115" s="15"/>
    </row>
    <row r="52116" spans="8:11">
      <c r="H52116" s="15"/>
      <c r="K52116" s="15"/>
    </row>
    <row r="52117" spans="8:11">
      <c r="H52117" s="15"/>
      <c r="K52117" s="15"/>
    </row>
    <row r="52118" spans="8:11">
      <c r="H52118" s="15"/>
      <c r="K52118" s="15"/>
    </row>
    <row r="52119" spans="8:11">
      <c r="H52119" s="15"/>
      <c r="K52119" s="15"/>
    </row>
    <row r="52120" spans="8:11">
      <c r="H52120" s="15"/>
      <c r="K52120" s="15"/>
    </row>
    <row r="52121" spans="8:11">
      <c r="H52121" s="15"/>
      <c r="K52121" s="15"/>
    </row>
    <row r="52122" spans="8:11">
      <c r="H52122" s="15"/>
      <c r="K52122" s="15"/>
    </row>
    <row r="52123" spans="8:11">
      <c r="H52123" s="15"/>
      <c r="K52123" s="15"/>
    </row>
    <row r="52124" spans="8:11">
      <c r="H52124" s="15"/>
      <c r="K52124" s="15"/>
    </row>
    <row r="52125" spans="8:11">
      <c r="H52125" s="15"/>
      <c r="K52125" s="15"/>
    </row>
    <row r="52126" spans="8:11">
      <c r="H52126" s="15"/>
      <c r="K52126" s="15"/>
    </row>
    <row r="52127" spans="8:11">
      <c r="H52127" s="15"/>
      <c r="K52127" s="15"/>
    </row>
    <row r="52128" spans="8:11">
      <c r="H52128" s="15"/>
      <c r="K52128" s="15"/>
    </row>
    <row r="52129" spans="8:11">
      <c r="H52129" s="15"/>
      <c r="K52129" s="15"/>
    </row>
    <row r="52130" spans="8:11">
      <c r="H52130" s="15"/>
      <c r="K52130" s="15"/>
    </row>
    <row r="52131" spans="8:11">
      <c r="H52131" s="15"/>
      <c r="K52131" s="15"/>
    </row>
    <row r="52132" spans="8:11">
      <c r="H52132" s="15"/>
      <c r="K52132" s="15"/>
    </row>
    <row r="52133" spans="8:11">
      <c r="H52133" s="15"/>
      <c r="K52133" s="15"/>
    </row>
    <row r="52134" spans="8:11">
      <c r="H52134" s="15"/>
      <c r="K52134" s="15"/>
    </row>
    <row r="52135" spans="8:11">
      <c r="H52135" s="15"/>
      <c r="K52135" s="15"/>
    </row>
    <row r="52136" spans="8:11">
      <c r="H52136" s="15"/>
      <c r="K52136" s="15"/>
    </row>
    <row r="52137" spans="8:11">
      <c r="H52137" s="15"/>
      <c r="K52137" s="15"/>
    </row>
    <row r="52138" spans="8:11">
      <c r="H52138" s="15"/>
      <c r="K52138" s="15"/>
    </row>
    <row r="52139" spans="8:11">
      <c r="H52139" s="15"/>
      <c r="K52139" s="15"/>
    </row>
    <row r="52140" spans="8:11">
      <c r="H52140" s="15"/>
      <c r="K52140" s="15"/>
    </row>
    <row r="52141" spans="8:11">
      <c r="H52141" s="15"/>
      <c r="K52141" s="15"/>
    </row>
    <row r="52142" spans="8:11">
      <c r="H52142" s="15"/>
      <c r="K52142" s="15"/>
    </row>
    <row r="52143" spans="8:11">
      <c r="H52143" s="15"/>
      <c r="K52143" s="15"/>
    </row>
    <row r="52144" spans="8:11">
      <c r="H52144" s="15"/>
      <c r="K52144" s="15"/>
    </row>
    <row r="52145" spans="8:11">
      <c r="H52145" s="15"/>
      <c r="K52145" s="15"/>
    </row>
    <row r="52146" spans="8:11">
      <c r="H52146" s="15"/>
      <c r="K52146" s="15"/>
    </row>
    <row r="52147" spans="8:11">
      <c r="H52147" s="15"/>
      <c r="K52147" s="15"/>
    </row>
    <row r="52148" spans="8:11">
      <c r="H52148" s="15"/>
      <c r="K52148" s="15"/>
    </row>
    <row r="52149" spans="8:11">
      <c r="H52149" s="15"/>
      <c r="K52149" s="15"/>
    </row>
    <row r="52150" spans="8:11">
      <c r="H52150" s="15"/>
      <c r="K52150" s="15"/>
    </row>
    <row r="52151" spans="8:11">
      <c r="H52151" s="15"/>
      <c r="K52151" s="15"/>
    </row>
    <row r="52152" spans="8:11">
      <c r="H52152" s="15"/>
      <c r="K52152" s="15"/>
    </row>
    <row r="52153" spans="8:11">
      <c r="H52153" s="15"/>
      <c r="K52153" s="15"/>
    </row>
    <row r="52154" spans="8:11">
      <c r="H52154" s="15"/>
      <c r="K52154" s="15"/>
    </row>
    <row r="52155" spans="8:11">
      <c r="H52155" s="15"/>
      <c r="K52155" s="15"/>
    </row>
    <row r="52156" spans="8:11">
      <c r="H52156" s="15"/>
      <c r="K52156" s="15"/>
    </row>
    <row r="52157" spans="8:11">
      <c r="H52157" s="15"/>
      <c r="K52157" s="15"/>
    </row>
    <row r="52158" spans="8:11">
      <c r="H52158" s="15"/>
      <c r="K52158" s="15"/>
    </row>
    <row r="52159" spans="8:11">
      <c r="H52159" s="15"/>
      <c r="K52159" s="15"/>
    </row>
    <row r="52160" spans="8:11">
      <c r="H52160" s="15"/>
      <c r="K52160" s="15"/>
    </row>
    <row r="52161" spans="8:11">
      <c r="H52161" s="15"/>
      <c r="K52161" s="15"/>
    </row>
    <row r="52162" spans="8:11">
      <c r="H52162" s="15"/>
      <c r="K52162" s="15"/>
    </row>
    <row r="52163" spans="8:11">
      <c r="H52163" s="15"/>
      <c r="K52163" s="15"/>
    </row>
    <row r="52164" spans="8:11">
      <c r="H52164" s="15"/>
      <c r="K52164" s="15"/>
    </row>
    <row r="52165" spans="8:11">
      <c r="H52165" s="15"/>
      <c r="K52165" s="15"/>
    </row>
    <row r="52166" spans="8:11">
      <c r="H52166" s="15"/>
      <c r="K52166" s="15"/>
    </row>
    <row r="52167" spans="8:11">
      <c r="H52167" s="15"/>
      <c r="K52167" s="15"/>
    </row>
    <row r="52168" spans="8:11">
      <c r="H52168" s="15"/>
      <c r="K52168" s="15"/>
    </row>
    <row r="52169" spans="8:11">
      <c r="H52169" s="15"/>
      <c r="K52169" s="15"/>
    </row>
    <row r="52170" spans="8:11">
      <c r="H52170" s="15"/>
      <c r="K52170" s="15"/>
    </row>
    <row r="52171" spans="8:11">
      <c r="H52171" s="15"/>
      <c r="K52171" s="15"/>
    </row>
    <row r="52172" spans="8:11">
      <c r="H52172" s="15"/>
      <c r="K52172" s="15"/>
    </row>
    <row r="52173" spans="8:11">
      <c r="H52173" s="15"/>
      <c r="K52173" s="15"/>
    </row>
    <row r="52174" spans="8:11">
      <c r="H52174" s="15"/>
      <c r="K52174" s="15"/>
    </row>
    <row r="52175" spans="8:11">
      <c r="H52175" s="15"/>
      <c r="K52175" s="15"/>
    </row>
    <row r="52176" spans="8:11">
      <c r="H52176" s="15"/>
      <c r="K52176" s="15"/>
    </row>
    <row r="52177" spans="8:11">
      <c r="H52177" s="15"/>
      <c r="K52177" s="15"/>
    </row>
    <row r="52178" spans="8:11">
      <c r="H52178" s="15"/>
      <c r="K52178" s="15"/>
    </row>
    <row r="52179" spans="8:11">
      <c r="H52179" s="15"/>
      <c r="K52179" s="15"/>
    </row>
    <row r="52180" spans="8:11">
      <c r="H52180" s="15"/>
      <c r="K52180" s="15"/>
    </row>
    <row r="52181" spans="8:11">
      <c r="H52181" s="15"/>
      <c r="K52181" s="15"/>
    </row>
    <row r="52182" spans="8:11">
      <c r="H52182" s="15"/>
      <c r="K52182" s="15"/>
    </row>
    <row r="52183" spans="8:11">
      <c r="H52183" s="15"/>
      <c r="K52183" s="15"/>
    </row>
    <row r="52184" spans="8:11">
      <c r="H52184" s="15"/>
      <c r="K52184" s="15"/>
    </row>
    <row r="52185" spans="8:11">
      <c r="H52185" s="15"/>
      <c r="K52185" s="15"/>
    </row>
    <row r="52186" spans="8:11">
      <c r="H52186" s="15"/>
      <c r="K52186" s="15"/>
    </row>
    <row r="52187" spans="8:11">
      <c r="H52187" s="15"/>
      <c r="K52187" s="15"/>
    </row>
    <row r="52188" spans="8:11">
      <c r="H52188" s="15"/>
      <c r="K52188" s="15"/>
    </row>
    <row r="52189" spans="8:11">
      <c r="H52189" s="15"/>
      <c r="K52189" s="15"/>
    </row>
    <row r="52190" spans="8:11">
      <c r="H52190" s="15"/>
      <c r="K52190" s="15"/>
    </row>
    <row r="52191" spans="8:11">
      <c r="H52191" s="15"/>
      <c r="K52191" s="15"/>
    </row>
    <row r="52192" spans="8:11">
      <c r="H52192" s="15"/>
      <c r="K52192" s="15"/>
    </row>
    <row r="52193" spans="8:11">
      <c r="H52193" s="15"/>
      <c r="K52193" s="15"/>
    </row>
    <row r="52194" spans="8:11">
      <c r="H52194" s="15"/>
      <c r="K52194" s="15"/>
    </row>
    <row r="52195" spans="8:11">
      <c r="H52195" s="15"/>
      <c r="K52195" s="15"/>
    </row>
    <row r="52196" spans="8:11">
      <c r="H52196" s="15"/>
      <c r="K52196" s="15"/>
    </row>
    <row r="52197" spans="8:11">
      <c r="H52197" s="15"/>
      <c r="K52197" s="15"/>
    </row>
    <row r="52198" spans="8:11">
      <c r="H52198" s="15"/>
      <c r="K52198" s="15"/>
    </row>
    <row r="52199" spans="8:11">
      <c r="H52199" s="15"/>
      <c r="K52199" s="15"/>
    </row>
    <row r="52200" spans="8:11">
      <c r="H52200" s="15"/>
      <c r="K52200" s="15"/>
    </row>
    <row r="52201" spans="8:11">
      <c r="H52201" s="15"/>
      <c r="K52201" s="15"/>
    </row>
    <row r="52202" spans="8:11">
      <c r="H52202" s="15"/>
      <c r="K52202" s="15"/>
    </row>
    <row r="52203" spans="8:11">
      <c r="H52203" s="15"/>
      <c r="K52203" s="15"/>
    </row>
    <row r="52204" spans="8:11">
      <c r="H52204" s="15"/>
      <c r="K52204" s="15"/>
    </row>
    <row r="52205" spans="8:11">
      <c r="H52205" s="15"/>
      <c r="K52205" s="15"/>
    </row>
    <row r="52206" spans="8:11">
      <c r="H52206" s="15"/>
      <c r="K52206" s="15"/>
    </row>
    <row r="52207" spans="8:11">
      <c r="H52207" s="15"/>
      <c r="K52207" s="15"/>
    </row>
    <row r="52208" spans="8:11">
      <c r="H52208" s="15"/>
      <c r="K52208" s="15"/>
    </row>
    <row r="52209" spans="8:11">
      <c r="H52209" s="15"/>
      <c r="K52209" s="15"/>
    </row>
    <row r="52210" spans="8:11">
      <c r="H52210" s="15"/>
      <c r="K52210" s="15"/>
    </row>
    <row r="52211" spans="8:11">
      <c r="H52211" s="15"/>
      <c r="K52211" s="15"/>
    </row>
    <row r="52212" spans="8:11">
      <c r="H52212" s="15"/>
      <c r="K52212" s="15"/>
    </row>
    <row r="52213" spans="8:11">
      <c r="H52213" s="15"/>
      <c r="K52213" s="15"/>
    </row>
    <row r="52214" spans="8:11">
      <c r="H52214" s="15"/>
      <c r="K52214" s="15"/>
    </row>
    <row r="52215" spans="8:11">
      <c r="H52215" s="15"/>
      <c r="K52215" s="15"/>
    </row>
    <row r="52216" spans="8:11">
      <c r="H52216" s="15"/>
      <c r="K52216" s="15"/>
    </row>
    <row r="52217" spans="8:11">
      <c r="H52217" s="15"/>
      <c r="K52217" s="15"/>
    </row>
    <row r="52218" spans="8:11">
      <c r="H52218" s="15"/>
      <c r="K52218" s="15"/>
    </row>
    <row r="52219" spans="8:11">
      <c r="H52219" s="15"/>
      <c r="K52219" s="15"/>
    </row>
    <row r="52220" spans="8:11">
      <c r="H52220" s="15"/>
      <c r="K52220" s="15"/>
    </row>
    <row r="52221" spans="8:11">
      <c r="H52221" s="15"/>
      <c r="K52221" s="15"/>
    </row>
    <row r="52222" spans="8:11">
      <c r="H52222" s="15"/>
      <c r="K52222" s="15"/>
    </row>
    <row r="52223" spans="8:11">
      <c r="H52223" s="15"/>
      <c r="K52223" s="15"/>
    </row>
    <row r="52224" spans="8:11">
      <c r="H52224" s="15"/>
      <c r="K52224" s="15"/>
    </row>
    <row r="52225" spans="8:11">
      <c r="H52225" s="15"/>
      <c r="K52225" s="15"/>
    </row>
    <row r="52226" spans="8:11">
      <c r="H52226" s="15"/>
      <c r="K52226" s="15"/>
    </row>
    <row r="52227" spans="8:11">
      <c r="H52227" s="15"/>
      <c r="K52227" s="15"/>
    </row>
    <row r="52228" spans="8:11">
      <c r="H52228" s="15"/>
      <c r="K52228" s="15"/>
    </row>
    <row r="52229" spans="8:11">
      <c r="H52229" s="15"/>
      <c r="K52229" s="15"/>
    </row>
    <row r="52230" spans="8:11">
      <c r="H52230" s="15"/>
      <c r="K52230" s="15"/>
    </row>
    <row r="52231" spans="8:11">
      <c r="H52231" s="15"/>
      <c r="K52231" s="15"/>
    </row>
    <row r="52232" spans="8:11">
      <c r="H52232" s="15"/>
      <c r="K52232" s="15"/>
    </row>
    <row r="52233" spans="8:11">
      <c r="H52233" s="15"/>
      <c r="K52233" s="15"/>
    </row>
    <row r="52234" spans="8:11">
      <c r="H52234" s="15"/>
      <c r="K52234" s="15"/>
    </row>
    <row r="52235" spans="8:11">
      <c r="H52235" s="15"/>
      <c r="K52235" s="15"/>
    </row>
    <row r="52236" spans="8:11">
      <c r="H52236" s="15"/>
      <c r="K52236" s="15"/>
    </row>
    <row r="52237" spans="8:11">
      <c r="H52237" s="15"/>
      <c r="K52237" s="15"/>
    </row>
    <row r="52238" spans="8:11">
      <c r="H52238" s="15"/>
      <c r="K52238" s="15"/>
    </row>
    <row r="52239" spans="8:11">
      <c r="H52239" s="15"/>
      <c r="K52239" s="15"/>
    </row>
    <row r="52240" spans="8:11">
      <c r="H52240" s="15"/>
      <c r="K52240" s="15"/>
    </row>
    <row r="52241" spans="8:11">
      <c r="H52241" s="15"/>
      <c r="K52241" s="15"/>
    </row>
    <row r="52242" spans="8:11">
      <c r="H52242" s="15"/>
      <c r="K52242" s="15"/>
    </row>
    <row r="52243" spans="8:11">
      <c r="H52243" s="15"/>
      <c r="K52243" s="15"/>
    </row>
    <row r="52244" spans="8:11">
      <c r="H52244" s="15"/>
      <c r="K52244" s="15"/>
    </row>
    <row r="52245" spans="8:11">
      <c r="H52245" s="15"/>
      <c r="K52245" s="15"/>
    </row>
    <row r="52246" spans="8:11">
      <c r="H52246" s="15"/>
      <c r="K52246" s="15"/>
    </row>
    <row r="52247" spans="8:11">
      <c r="H52247" s="15"/>
      <c r="K52247" s="15"/>
    </row>
    <row r="52248" spans="8:11">
      <c r="H52248" s="15"/>
      <c r="K52248" s="15"/>
    </row>
    <row r="52249" spans="8:11">
      <c r="H52249" s="15"/>
      <c r="K52249" s="15"/>
    </row>
    <row r="52250" spans="8:11">
      <c r="H52250" s="15"/>
      <c r="K52250" s="15"/>
    </row>
    <row r="52251" spans="8:11">
      <c r="H52251" s="15"/>
      <c r="K52251" s="15"/>
    </row>
    <row r="52252" spans="8:11">
      <c r="H52252" s="15"/>
      <c r="K52252" s="15"/>
    </row>
    <row r="52253" spans="8:11">
      <c r="H52253" s="15"/>
      <c r="K52253" s="15"/>
    </row>
    <row r="52254" spans="8:11">
      <c r="H52254" s="15"/>
      <c r="K52254" s="15"/>
    </row>
    <row r="52255" spans="8:11">
      <c r="H52255" s="15"/>
      <c r="K52255" s="15"/>
    </row>
    <row r="52256" spans="8:11">
      <c r="H52256" s="15"/>
      <c r="K52256" s="15"/>
    </row>
    <row r="52257" spans="8:11">
      <c r="H52257" s="15"/>
      <c r="K52257" s="15"/>
    </row>
    <row r="52258" spans="8:11">
      <c r="H52258" s="15"/>
      <c r="K52258" s="15"/>
    </row>
    <row r="52259" spans="8:11">
      <c r="H52259" s="15"/>
      <c r="K52259" s="15"/>
    </row>
    <row r="52260" spans="8:11">
      <c r="H52260" s="15"/>
      <c r="K52260" s="15"/>
    </row>
    <row r="52261" spans="8:11">
      <c r="H52261" s="15"/>
      <c r="K52261" s="15"/>
    </row>
    <row r="52262" spans="8:11">
      <c r="H52262" s="15"/>
      <c r="K52262" s="15"/>
    </row>
    <row r="52263" spans="8:11">
      <c r="H52263" s="15"/>
      <c r="K52263" s="15"/>
    </row>
    <row r="52264" spans="8:11">
      <c r="H52264" s="15"/>
      <c r="K52264" s="15"/>
    </row>
    <row r="52265" spans="8:11">
      <c r="H52265" s="15"/>
      <c r="K52265" s="15"/>
    </row>
    <row r="52266" spans="8:11">
      <c r="H52266" s="15"/>
      <c r="K52266" s="15"/>
    </row>
    <row r="52267" spans="8:11">
      <c r="H52267" s="15"/>
      <c r="K52267" s="15"/>
    </row>
    <row r="52268" spans="8:11">
      <c r="H52268" s="15"/>
      <c r="K52268" s="15"/>
    </row>
    <row r="52269" spans="8:11">
      <c r="H52269" s="15"/>
      <c r="K52269" s="15"/>
    </row>
    <row r="52270" spans="8:11">
      <c r="H52270" s="15"/>
      <c r="K52270" s="15"/>
    </row>
    <row r="52271" spans="8:11">
      <c r="H52271" s="15"/>
      <c r="K52271" s="15"/>
    </row>
    <row r="52272" spans="8:11">
      <c r="H52272" s="15"/>
      <c r="K52272" s="15"/>
    </row>
    <row r="52273" spans="8:11">
      <c r="H52273" s="15"/>
      <c r="K52273" s="15"/>
    </row>
    <row r="52274" spans="8:11">
      <c r="H52274" s="15"/>
      <c r="K52274" s="15"/>
    </row>
    <row r="52275" spans="8:11">
      <c r="H52275" s="15"/>
      <c r="K52275" s="15"/>
    </row>
    <row r="52276" spans="8:11">
      <c r="H52276" s="15"/>
      <c r="K52276" s="15"/>
    </row>
    <row r="52277" spans="8:11">
      <c r="H52277" s="15"/>
      <c r="K52277" s="15"/>
    </row>
    <row r="52278" spans="8:11">
      <c r="H52278" s="15"/>
      <c r="K52278" s="15"/>
    </row>
    <row r="52279" spans="8:11">
      <c r="H52279" s="15"/>
      <c r="K52279" s="15"/>
    </row>
    <row r="52280" spans="8:11">
      <c r="H52280" s="15"/>
      <c r="K52280" s="15"/>
    </row>
    <row r="52281" spans="8:11">
      <c r="H52281" s="15"/>
      <c r="K52281" s="15"/>
    </row>
    <row r="52282" spans="8:11">
      <c r="H52282" s="15"/>
      <c r="K52282" s="15"/>
    </row>
    <row r="52283" spans="8:11">
      <c r="H52283" s="15"/>
      <c r="K52283" s="15"/>
    </row>
    <row r="52284" spans="8:11">
      <c r="H52284" s="15"/>
      <c r="K52284" s="15"/>
    </row>
    <row r="52285" spans="8:11">
      <c r="H52285" s="15"/>
      <c r="K52285" s="15"/>
    </row>
    <row r="52286" spans="8:11">
      <c r="H52286" s="15"/>
      <c r="K52286" s="15"/>
    </row>
    <row r="52287" spans="8:11">
      <c r="H52287" s="15"/>
      <c r="K52287" s="15"/>
    </row>
    <row r="52288" spans="8:11">
      <c r="H52288" s="15"/>
      <c r="K52288" s="15"/>
    </row>
    <row r="52289" spans="8:11">
      <c r="H52289" s="15"/>
      <c r="K52289" s="15"/>
    </row>
    <row r="52290" spans="8:11">
      <c r="H52290" s="15"/>
      <c r="K52290" s="15"/>
    </row>
    <row r="52291" spans="8:11">
      <c r="H52291" s="15"/>
      <c r="K52291" s="15"/>
    </row>
    <row r="52292" spans="8:11">
      <c r="H52292" s="15"/>
      <c r="K52292" s="15"/>
    </row>
    <row r="52293" spans="8:11">
      <c r="H52293" s="15"/>
      <c r="K52293" s="15"/>
    </row>
    <row r="52294" spans="8:11">
      <c r="H52294" s="15"/>
      <c r="K52294" s="15"/>
    </row>
    <row r="52295" spans="8:11">
      <c r="H52295" s="15"/>
      <c r="K52295" s="15"/>
    </row>
    <row r="52296" spans="8:11">
      <c r="H52296" s="15"/>
      <c r="K52296" s="15"/>
    </row>
    <row r="52297" spans="8:11">
      <c r="H52297" s="15"/>
      <c r="K52297" s="15"/>
    </row>
    <row r="52298" spans="8:11">
      <c r="H52298" s="15"/>
      <c r="K52298" s="15"/>
    </row>
    <row r="52299" spans="8:11">
      <c r="H52299" s="15"/>
      <c r="K52299" s="15"/>
    </row>
    <row r="52300" spans="8:11">
      <c r="H52300" s="15"/>
      <c r="K52300" s="15"/>
    </row>
    <row r="52301" spans="8:11">
      <c r="H52301" s="15"/>
      <c r="K52301" s="15"/>
    </row>
    <row r="52302" spans="8:11">
      <c r="H52302" s="15"/>
      <c r="K52302" s="15"/>
    </row>
    <row r="52303" spans="8:11">
      <c r="H52303" s="15"/>
      <c r="K52303" s="15"/>
    </row>
    <row r="52304" spans="8:11">
      <c r="H52304" s="15"/>
      <c r="K52304" s="15"/>
    </row>
    <row r="52305" spans="8:11">
      <c r="H52305" s="15"/>
      <c r="K52305" s="15"/>
    </row>
    <row r="52306" spans="8:11">
      <c r="H52306" s="15"/>
      <c r="K52306" s="15"/>
    </row>
    <row r="52307" spans="8:11">
      <c r="H52307" s="15"/>
      <c r="K52307" s="15"/>
    </row>
    <row r="52308" spans="8:11">
      <c r="H52308" s="15"/>
      <c r="K52308" s="15"/>
    </row>
    <row r="52309" spans="8:11">
      <c r="H52309" s="15"/>
      <c r="K52309" s="15"/>
    </row>
    <row r="52310" spans="8:11">
      <c r="H52310" s="15"/>
      <c r="K52310" s="15"/>
    </row>
    <row r="52311" spans="8:11">
      <c r="H52311" s="15"/>
      <c r="K52311" s="15"/>
    </row>
    <row r="52312" spans="8:11">
      <c r="H52312" s="15"/>
      <c r="K52312" s="15"/>
    </row>
    <row r="52313" spans="8:11">
      <c r="H52313" s="15"/>
      <c r="K52313" s="15"/>
    </row>
    <row r="52314" spans="8:11">
      <c r="H52314" s="15"/>
      <c r="K52314" s="15"/>
    </row>
    <row r="52315" spans="8:11">
      <c r="H52315" s="15"/>
      <c r="K52315" s="15"/>
    </row>
    <row r="52316" spans="8:11">
      <c r="H52316" s="15"/>
      <c r="K52316" s="15"/>
    </row>
    <row r="52317" spans="8:11">
      <c r="H52317" s="15"/>
      <c r="K52317" s="15"/>
    </row>
    <row r="52318" spans="8:11">
      <c r="H52318" s="15"/>
      <c r="K52318" s="15"/>
    </row>
    <row r="52319" spans="8:11">
      <c r="H52319" s="15"/>
      <c r="K52319" s="15"/>
    </row>
    <row r="52320" spans="8:11">
      <c r="H52320" s="15"/>
      <c r="K52320" s="15"/>
    </row>
    <row r="52321" spans="8:11">
      <c r="H52321" s="15"/>
      <c r="K52321" s="15"/>
    </row>
    <row r="52322" spans="8:11">
      <c r="H52322" s="15"/>
      <c r="K52322" s="15"/>
    </row>
    <row r="52323" spans="8:11">
      <c r="H52323" s="15"/>
      <c r="K52323" s="15"/>
    </row>
    <row r="52324" spans="8:11">
      <c r="H52324" s="15"/>
      <c r="K52324" s="15"/>
    </row>
    <row r="52325" spans="8:11">
      <c r="H52325" s="15"/>
      <c r="K52325" s="15"/>
    </row>
    <row r="52326" spans="8:11">
      <c r="H52326" s="15"/>
      <c r="K52326" s="15"/>
    </row>
    <row r="52327" spans="8:11">
      <c r="H52327" s="15"/>
      <c r="K52327" s="15"/>
    </row>
    <row r="52328" spans="8:11">
      <c r="H52328" s="15"/>
      <c r="K52328" s="15"/>
    </row>
    <row r="52329" spans="8:11">
      <c r="H52329" s="15"/>
      <c r="K52329" s="15"/>
    </row>
    <row r="52330" spans="8:11">
      <c r="H52330" s="15"/>
      <c r="K52330" s="15"/>
    </row>
    <row r="52331" spans="8:11">
      <c r="H52331" s="15"/>
      <c r="K52331" s="15"/>
    </row>
    <row r="52332" spans="8:11">
      <c r="H52332" s="15"/>
      <c r="K52332" s="15"/>
    </row>
    <row r="52333" spans="8:11">
      <c r="H52333" s="15"/>
      <c r="K52333" s="15"/>
    </row>
    <row r="52334" spans="8:11">
      <c r="H52334" s="15"/>
      <c r="K52334" s="15"/>
    </row>
    <row r="52335" spans="8:11">
      <c r="H52335" s="15"/>
      <c r="K52335" s="15"/>
    </row>
    <row r="52336" spans="8:11">
      <c r="H52336" s="15"/>
      <c r="K52336" s="15"/>
    </row>
    <row r="52337" spans="8:11">
      <c r="H52337" s="15"/>
      <c r="K52337" s="15"/>
    </row>
    <row r="52338" spans="8:11">
      <c r="H52338" s="15"/>
      <c r="K52338" s="15"/>
    </row>
    <row r="52339" spans="8:11">
      <c r="H52339" s="15"/>
      <c r="K52339" s="15"/>
    </row>
    <row r="52340" spans="8:11">
      <c r="H52340" s="15"/>
      <c r="K52340" s="15"/>
    </row>
    <row r="52341" spans="8:11">
      <c r="H52341" s="15"/>
      <c r="K52341" s="15"/>
    </row>
    <row r="52342" spans="8:11">
      <c r="H52342" s="15"/>
      <c r="K52342" s="15"/>
    </row>
    <row r="52343" spans="8:11">
      <c r="H52343" s="15"/>
      <c r="K52343" s="15"/>
    </row>
    <row r="52344" spans="8:11">
      <c r="H52344" s="15"/>
      <c r="K52344" s="15"/>
    </row>
    <row r="52345" spans="8:11">
      <c r="H52345" s="15"/>
      <c r="K52345" s="15"/>
    </row>
    <row r="52346" spans="8:11">
      <c r="H52346" s="15"/>
      <c r="K52346" s="15"/>
    </row>
    <row r="52347" spans="8:11">
      <c r="H52347" s="15"/>
      <c r="K52347" s="15"/>
    </row>
    <row r="52348" spans="8:11">
      <c r="H52348" s="15"/>
      <c r="K52348" s="15"/>
    </row>
    <row r="52349" spans="8:11">
      <c r="H52349" s="15"/>
      <c r="K52349" s="15"/>
    </row>
    <row r="52350" spans="8:11">
      <c r="H52350" s="15"/>
      <c r="K52350" s="15"/>
    </row>
    <row r="52351" spans="8:11">
      <c r="H52351" s="15"/>
      <c r="K52351" s="15"/>
    </row>
    <row r="52352" spans="8:11">
      <c r="H52352" s="15"/>
      <c r="K52352" s="15"/>
    </row>
    <row r="52353" spans="8:11">
      <c r="H52353" s="15"/>
      <c r="K52353" s="15"/>
    </row>
    <row r="52354" spans="8:11">
      <c r="H52354" s="15"/>
      <c r="K52354" s="15"/>
    </row>
    <row r="52355" spans="8:11">
      <c r="H52355" s="15"/>
      <c r="K52355" s="15"/>
    </row>
    <row r="52356" spans="8:11">
      <c r="H52356" s="15"/>
      <c r="K52356" s="15"/>
    </row>
    <row r="52357" spans="8:11">
      <c r="H52357" s="15"/>
      <c r="K52357" s="15"/>
    </row>
    <row r="52358" spans="8:11">
      <c r="H52358" s="15"/>
      <c r="K52358" s="15"/>
    </row>
    <row r="52359" spans="8:11">
      <c r="H52359" s="15"/>
      <c r="K52359" s="15"/>
    </row>
    <row r="52360" spans="8:11">
      <c r="H52360" s="15"/>
      <c r="K52360" s="15"/>
    </row>
    <row r="52361" spans="8:11">
      <c r="H52361" s="15"/>
      <c r="K52361" s="15"/>
    </row>
    <row r="52362" spans="8:11">
      <c r="H52362" s="15"/>
      <c r="K52362" s="15"/>
    </row>
    <row r="52363" spans="8:11">
      <c r="H52363" s="15"/>
      <c r="K52363" s="15"/>
    </row>
    <row r="52364" spans="8:11">
      <c r="H52364" s="15"/>
      <c r="K52364" s="15"/>
    </row>
    <row r="52365" spans="8:11">
      <c r="H52365" s="15"/>
      <c r="K52365" s="15"/>
    </row>
    <row r="52366" spans="8:11">
      <c r="H52366" s="15"/>
      <c r="K52366" s="15"/>
    </row>
    <row r="52367" spans="8:11">
      <c r="H52367" s="15"/>
      <c r="K52367" s="15"/>
    </row>
    <row r="52368" spans="8:11">
      <c r="H52368" s="15"/>
      <c r="K52368" s="15"/>
    </row>
    <row r="52369" spans="8:11">
      <c r="H52369" s="15"/>
      <c r="K52369" s="15"/>
    </row>
    <row r="52370" spans="8:11">
      <c r="H52370" s="15"/>
      <c r="K52370" s="15"/>
    </row>
    <row r="52371" spans="8:11">
      <c r="H52371" s="15"/>
      <c r="K52371" s="15"/>
    </row>
    <row r="52372" spans="8:11">
      <c r="H52372" s="15"/>
      <c r="K52372" s="15"/>
    </row>
    <row r="52373" spans="8:11">
      <c r="H52373" s="15"/>
      <c r="K52373" s="15"/>
    </row>
    <row r="52374" spans="8:11">
      <c r="H52374" s="15"/>
      <c r="K52374" s="15"/>
    </row>
    <row r="52375" spans="8:11">
      <c r="H52375" s="15"/>
      <c r="K52375" s="15"/>
    </row>
    <row r="52376" spans="8:11">
      <c r="H52376" s="15"/>
      <c r="K52376" s="15"/>
    </row>
    <row r="52377" spans="8:11">
      <c r="H52377" s="15"/>
      <c r="K52377" s="15"/>
    </row>
    <row r="52378" spans="8:11">
      <c r="H52378" s="15"/>
      <c r="K52378" s="15"/>
    </row>
    <row r="52379" spans="8:11">
      <c r="H52379" s="15"/>
      <c r="K52379" s="15"/>
    </row>
    <row r="52380" spans="8:11">
      <c r="H52380" s="15"/>
      <c r="K52380" s="15"/>
    </row>
    <row r="52381" spans="8:11">
      <c r="H52381" s="15"/>
      <c r="K52381" s="15"/>
    </row>
    <row r="52382" spans="8:11">
      <c r="H52382" s="15"/>
      <c r="K52382" s="15"/>
    </row>
    <row r="52383" spans="8:11">
      <c r="H52383" s="15"/>
      <c r="K52383" s="15"/>
    </row>
    <row r="52384" spans="8:11">
      <c r="H52384" s="15"/>
      <c r="K52384" s="15"/>
    </row>
    <row r="52385" spans="8:11">
      <c r="H52385" s="15"/>
      <c r="K52385" s="15"/>
    </row>
    <row r="52386" spans="8:11">
      <c r="H52386" s="15"/>
      <c r="K52386" s="15"/>
    </row>
    <row r="52387" spans="8:11">
      <c r="H52387" s="15"/>
      <c r="K52387" s="15"/>
    </row>
    <row r="52388" spans="8:11">
      <c r="H52388" s="15"/>
      <c r="K52388" s="15"/>
    </row>
    <row r="52389" spans="8:11">
      <c r="H52389" s="15"/>
      <c r="K52389" s="15"/>
    </row>
    <row r="52390" spans="8:11">
      <c r="H52390" s="15"/>
      <c r="K52390" s="15"/>
    </row>
    <row r="52391" spans="8:11">
      <c r="H52391" s="15"/>
      <c r="K52391" s="15"/>
    </row>
    <row r="52392" spans="8:11">
      <c r="H52392" s="15"/>
      <c r="K52392" s="15"/>
    </row>
    <row r="52393" spans="8:11">
      <c r="H52393" s="15"/>
      <c r="K52393" s="15"/>
    </row>
    <row r="52394" spans="8:11">
      <c r="H52394" s="15"/>
      <c r="K52394" s="15"/>
    </row>
    <row r="52395" spans="8:11">
      <c r="H52395" s="15"/>
      <c r="K52395" s="15"/>
    </row>
    <row r="52396" spans="8:11">
      <c r="H52396" s="15"/>
      <c r="K52396" s="15"/>
    </row>
    <row r="52397" spans="8:11">
      <c r="H52397" s="15"/>
      <c r="K52397" s="15"/>
    </row>
    <row r="52398" spans="8:11">
      <c r="H52398" s="15"/>
      <c r="K52398" s="15"/>
    </row>
    <row r="52399" spans="8:11">
      <c r="H52399" s="15"/>
      <c r="K52399" s="15"/>
    </row>
    <row r="52400" spans="8:11">
      <c r="H52400" s="15"/>
      <c r="K52400" s="15"/>
    </row>
    <row r="52401" spans="8:11">
      <c r="H52401" s="15"/>
      <c r="K52401" s="15"/>
    </row>
    <row r="52402" spans="8:11">
      <c r="H52402" s="15"/>
      <c r="K52402" s="15"/>
    </row>
    <row r="52403" spans="8:11">
      <c r="H52403" s="15"/>
      <c r="K52403" s="15"/>
    </row>
    <row r="52404" spans="8:11">
      <c r="H52404" s="15"/>
      <c r="K52404" s="15"/>
    </row>
    <row r="52405" spans="8:11">
      <c r="H52405" s="15"/>
      <c r="K52405" s="15"/>
    </row>
    <row r="52406" spans="8:11">
      <c r="H52406" s="15"/>
      <c r="K52406" s="15"/>
    </row>
    <row r="52407" spans="8:11">
      <c r="H52407" s="15"/>
      <c r="K52407" s="15"/>
    </row>
    <row r="52408" spans="8:11">
      <c r="H52408" s="15"/>
      <c r="K52408" s="15"/>
    </row>
    <row r="52409" spans="8:11">
      <c r="H52409" s="15"/>
      <c r="K52409" s="15"/>
    </row>
    <row r="52410" spans="8:11">
      <c r="H52410" s="15"/>
      <c r="K52410" s="15"/>
    </row>
    <row r="52411" spans="8:11">
      <c r="H52411" s="15"/>
      <c r="K52411" s="15"/>
    </row>
    <row r="52412" spans="8:11">
      <c r="H52412" s="15"/>
      <c r="K52412" s="15"/>
    </row>
    <row r="52413" spans="8:11">
      <c r="H52413" s="15"/>
      <c r="K52413" s="15"/>
    </row>
    <row r="52414" spans="8:11">
      <c r="H52414" s="15"/>
      <c r="K52414" s="15"/>
    </row>
    <row r="52415" spans="8:11">
      <c r="H52415" s="15"/>
      <c r="K52415" s="15"/>
    </row>
    <row r="52416" spans="8:11">
      <c r="H52416" s="15"/>
      <c r="K52416" s="15"/>
    </row>
    <row r="52417" spans="8:11">
      <c r="H52417" s="15"/>
      <c r="K52417" s="15"/>
    </row>
    <row r="52418" spans="8:11">
      <c r="H52418" s="15"/>
      <c r="K52418" s="15"/>
    </row>
    <row r="52419" spans="8:11">
      <c r="H52419" s="15"/>
      <c r="K52419" s="15"/>
    </row>
    <row r="52420" spans="8:11">
      <c r="H52420" s="15"/>
      <c r="K52420" s="15"/>
    </row>
    <row r="52421" spans="8:11">
      <c r="H52421" s="15"/>
      <c r="K52421" s="15"/>
    </row>
    <row r="52422" spans="8:11">
      <c r="H52422" s="15"/>
      <c r="K52422" s="15"/>
    </row>
    <row r="52423" spans="8:11">
      <c r="H52423" s="15"/>
      <c r="K52423" s="15"/>
    </row>
    <row r="52424" spans="8:11">
      <c r="H52424" s="15"/>
      <c r="K52424" s="15"/>
    </row>
    <row r="52425" spans="8:11">
      <c r="H52425" s="15"/>
      <c r="K52425" s="15"/>
    </row>
    <row r="52426" spans="8:11">
      <c r="H52426" s="15"/>
      <c r="K52426" s="15"/>
    </row>
    <row r="52427" spans="8:11">
      <c r="H52427" s="15"/>
      <c r="K52427" s="15"/>
    </row>
    <row r="52428" spans="8:11">
      <c r="H52428" s="15"/>
      <c r="K52428" s="15"/>
    </row>
    <row r="52429" spans="8:11">
      <c r="H52429" s="15"/>
      <c r="K52429" s="15"/>
    </row>
    <row r="52430" spans="8:11">
      <c r="H52430" s="15"/>
      <c r="K52430" s="15"/>
    </row>
    <row r="52431" spans="8:11">
      <c r="H52431" s="15"/>
      <c r="K52431" s="15"/>
    </row>
    <row r="52432" spans="8:11">
      <c r="H52432" s="15"/>
      <c r="K52432" s="15"/>
    </row>
    <row r="52433" spans="8:11">
      <c r="H52433" s="15"/>
      <c r="K52433" s="15"/>
    </row>
    <row r="52434" spans="8:11">
      <c r="H52434" s="15"/>
      <c r="K52434" s="15"/>
    </row>
    <row r="52435" spans="8:11">
      <c r="H52435" s="15"/>
      <c r="K52435" s="15"/>
    </row>
    <row r="52436" spans="8:11">
      <c r="H52436" s="15"/>
      <c r="K52436" s="15"/>
    </row>
    <row r="52437" spans="8:11">
      <c r="H52437" s="15"/>
      <c r="K52437" s="15"/>
    </row>
    <row r="52438" spans="8:11">
      <c r="H52438" s="15"/>
      <c r="K52438" s="15"/>
    </row>
    <row r="52439" spans="8:11">
      <c r="H52439" s="15"/>
      <c r="K52439" s="15"/>
    </row>
    <row r="52440" spans="8:11">
      <c r="H52440" s="15"/>
      <c r="K52440" s="15"/>
    </row>
    <row r="52441" spans="8:11">
      <c r="H52441" s="15"/>
      <c r="K52441" s="15"/>
    </row>
    <row r="52442" spans="8:11">
      <c r="H52442" s="15"/>
      <c r="K52442" s="15"/>
    </row>
    <row r="52443" spans="8:11">
      <c r="H52443" s="15"/>
      <c r="K52443" s="15"/>
    </row>
    <row r="52444" spans="8:11">
      <c r="H52444" s="15"/>
      <c r="K52444" s="15"/>
    </row>
    <row r="52445" spans="8:11">
      <c r="H52445" s="15"/>
      <c r="K52445" s="15"/>
    </row>
    <row r="52446" spans="8:11">
      <c r="H52446" s="15"/>
      <c r="K52446" s="15"/>
    </row>
    <row r="52447" spans="8:11">
      <c r="H52447" s="15"/>
      <c r="K52447" s="15"/>
    </row>
    <row r="52448" spans="8:11">
      <c r="H52448" s="15"/>
      <c r="K52448" s="15"/>
    </row>
    <row r="52449" spans="8:11">
      <c r="H52449" s="15"/>
      <c r="K52449" s="15"/>
    </row>
    <row r="52450" spans="8:11">
      <c r="H52450" s="15"/>
      <c r="K52450" s="15"/>
    </row>
    <row r="52451" spans="8:11">
      <c r="H52451" s="15"/>
      <c r="K52451" s="15"/>
    </row>
    <row r="52452" spans="8:11">
      <c r="H52452" s="15"/>
      <c r="K52452" s="15"/>
    </row>
    <row r="52453" spans="8:11">
      <c r="H52453" s="15"/>
      <c r="K52453" s="15"/>
    </row>
    <row r="52454" spans="8:11">
      <c r="H52454" s="15"/>
      <c r="K52454" s="15"/>
    </row>
    <row r="52455" spans="8:11">
      <c r="H52455" s="15"/>
      <c r="K52455" s="15"/>
    </row>
    <row r="52456" spans="8:11">
      <c r="H52456" s="15"/>
      <c r="K52456" s="15"/>
    </row>
    <row r="52457" spans="8:11">
      <c r="H52457" s="15"/>
      <c r="K52457" s="15"/>
    </row>
    <row r="52458" spans="8:11">
      <c r="H52458" s="15"/>
      <c r="K52458" s="15"/>
    </row>
    <row r="52459" spans="8:11">
      <c r="H52459" s="15"/>
      <c r="K52459" s="15"/>
    </row>
    <row r="52460" spans="8:11">
      <c r="H52460" s="15"/>
      <c r="K52460" s="15"/>
    </row>
    <row r="52461" spans="8:11">
      <c r="H52461" s="15"/>
      <c r="K52461" s="15"/>
    </row>
    <row r="52462" spans="8:11">
      <c r="H52462" s="15"/>
      <c r="K52462" s="15"/>
    </row>
    <row r="52463" spans="8:11">
      <c r="H52463" s="15"/>
      <c r="K52463" s="15"/>
    </row>
    <row r="52464" spans="8:11">
      <c r="H52464" s="15"/>
      <c r="K52464" s="15"/>
    </row>
    <row r="52465" spans="8:11">
      <c r="H52465" s="15"/>
      <c r="K52465" s="15"/>
    </row>
    <row r="52466" spans="8:11">
      <c r="H52466" s="15"/>
      <c r="K52466" s="15"/>
    </row>
    <row r="52467" spans="8:11">
      <c r="H52467" s="15"/>
      <c r="K52467" s="15"/>
    </row>
    <row r="52468" spans="8:11">
      <c r="H52468" s="15"/>
      <c r="K52468" s="15"/>
    </row>
    <row r="52469" spans="8:11">
      <c r="H52469" s="15"/>
      <c r="K52469" s="15"/>
    </row>
    <row r="52470" spans="8:11">
      <c r="H52470" s="15"/>
      <c r="K52470" s="15"/>
    </row>
    <row r="52471" spans="8:11">
      <c r="H52471" s="15"/>
      <c r="K52471" s="15"/>
    </row>
    <row r="52472" spans="8:11">
      <c r="H52472" s="15"/>
      <c r="K52472" s="15"/>
    </row>
    <row r="52473" spans="8:11">
      <c r="H52473" s="15"/>
      <c r="K52473" s="15"/>
    </row>
    <row r="52474" spans="8:11">
      <c r="H52474" s="15"/>
      <c r="K52474" s="15"/>
    </row>
    <row r="52475" spans="8:11">
      <c r="H52475" s="15"/>
      <c r="K52475" s="15"/>
    </row>
    <row r="52476" spans="8:11">
      <c r="H52476" s="15"/>
      <c r="K52476" s="15"/>
    </row>
    <row r="52477" spans="8:11">
      <c r="H52477" s="15"/>
      <c r="K52477" s="15"/>
    </row>
    <row r="52478" spans="8:11">
      <c r="H52478" s="15"/>
      <c r="K52478" s="15"/>
    </row>
    <row r="52479" spans="8:11">
      <c r="H52479" s="15"/>
      <c r="K52479" s="15"/>
    </row>
    <row r="52480" spans="8:11">
      <c r="H52480" s="15"/>
      <c r="K52480" s="15"/>
    </row>
    <row r="52481" spans="8:11">
      <c r="H52481" s="15"/>
      <c r="K52481" s="15"/>
    </row>
    <row r="52482" spans="8:11">
      <c r="H52482" s="15"/>
      <c r="K52482" s="15"/>
    </row>
    <row r="52483" spans="8:11">
      <c r="H52483" s="15"/>
      <c r="K52483" s="15"/>
    </row>
    <row r="52484" spans="8:11">
      <c r="H52484" s="15"/>
      <c r="K52484" s="15"/>
    </row>
    <row r="52485" spans="8:11">
      <c r="H52485" s="15"/>
      <c r="K52485" s="15"/>
    </row>
    <row r="52486" spans="8:11">
      <c r="H52486" s="15"/>
      <c r="K52486" s="15"/>
    </row>
    <row r="52487" spans="8:11">
      <c r="H52487" s="15"/>
      <c r="K52487" s="15"/>
    </row>
    <row r="52488" spans="8:11">
      <c r="H52488" s="15"/>
      <c r="K52488" s="15"/>
    </row>
    <row r="52489" spans="8:11">
      <c r="H52489" s="15"/>
      <c r="K52489" s="15"/>
    </row>
    <row r="52490" spans="8:11">
      <c r="H52490" s="15"/>
      <c r="K52490" s="15"/>
    </row>
    <row r="52491" spans="8:11">
      <c r="H52491" s="15"/>
      <c r="K52491" s="15"/>
    </row>
    <row r="52492" spans="8:11">
      <c r="H52492" s="15"/>
      <c r="K52492" s="15"/>
    </row>
    <row r="52493" spans="8:11">
      <c r="H52493" s="15"/>
      <c r="K52493" s="15"/>
    </row>
    <row r="52494" spans="8:11">
      <c r="H52494" s="15"/>
      <c r="K52494" s="15"/>
    </row>
    <row r="52495" spans="8:11">
      <c r="H52495" s="15"/>
      <c r="K52495" s="15"/>
    </row>
    <row r="52496" spans="8:11">
      <c r="H52496" s="15"/>
      <c r="K52496" s="15"/>
    </row>
    <row r="52497" spans="8:11">
      <c r="H52497" s="15"/>
      <c r="K52497" s="15"/>
    </row>
    <row r="52498" spans="8:11">
      <c r="H52498" s="15"/>
      <c r="K52498" s="15"/>
    </row>
    <row r="52499" spans="8:11">
      <c r="H52499" s="15"/>
      <c r="K52499" s="15"/>
    </row>
    <row r="52500" spans="8:11">
      <c r="H52500" s="15"/>
      <c r="K52500" s="15"/>
    </row>
    <row r="52501" spans="8:11">
      <c r="H52501" s="15"/>
      <c r="K52501" s="15"/>
    </row>
    <row r="52502" spans="8:11">
      <c r="H52502" s="15"/>
      <c r="K52502" s="15"/>
    </row>
    <row r="52503" spans="8:11">
      <c r="H52503" s="15"/>
      <c r="K52503" s="15"/>
    </row>
    <row r="52504" spans="8:11">
      <c r="H52504" s="15"/>
      <c r="K52504" s="15"/>
    </row>
    <row r="52505" spans="8:11">
      <c r="H52505" s="15"/>
      <c r="K52505" s="15"/>
    </row>
    <row r="52506" spans="8:11">
      <c r="H52506" s="15"/>
      <c r="K52506" s="15"/>
    </row>
    <row r="52507" spans="8:11">
      <c r="H52507" s="15"/>
      <c r="K52507" s="15"/>
    </row>
    <row r="52508" spans="8:11">
      <c r="H52508" s="15"/>
      <c r="K52508" s="15"/>
    </row>
    <row r="52509" spans="8:11">
      <c r="H52509" s="15"/>
      <c r="K52509" s="15"/>
    </row>
    <row r="52510" spans="8:11">
      <c r="H52510" s="15"/>
      <c r="K52510" s="15"/>
    </row>
    <row r="52511" spans="8:11">
      <c r="H52511" s="15"/>
      <c r="K52511" s="15"/>
    </row>
    <row r="52512" spans="8:11">
      <c r="H52512" s="15"/>
      <c r="K52512" s="15"/>
    </row>
    <row r="52513" spans="8:11">
      <c r="H52513" s="15"/>
      <c r="K52513" s="15"/>
    </row>
    <row r="52514" spans="8:11">
      <c r="H52514" s="15"/>
      <c r="K52514" s="15"/>
    </row>
    <row r="52515" spans="8:11">
      <c r="H52515" s="15"/>
      <c r="K52515" s="15"/>
    </row>
    <row r="52516" spans="8:11">
      <c r="H52516" s="15"/>
      <c r="K52516" s="15"/>
    </row>
    <row r="52517" spans="8:11">
      <c r="H52517" s="15"/>
      <c r="K52517" s="15"/>
    </row>
    <row r="52518" spans="8:11">
      <c r="H52518" s="15"/>
      <c r="K52518" s="15"/>
    </row>
    <row r="52519" spans="8:11">
      <c r="H52519" s="15"/>
      <c r="K52519" s="15"/>
    </row>
    <row r="52520" spans="8:11">
      <c r="H52520" s="15"/>
      <c r="K52520" s="15"/>
    </row>
    <row r="52521" spans="8:11">
      <c r="H52521" s="15"/>
      <c r="K52521" s="15"/>
    </row>
    <row r="52522" spans="8:11">
      <c r="H52522" s="15"/>
      <c r="K52522" s="15"/>
    </row>
    <row r="52523" spans="8:11">
      <c r="H52523" s="15"/>
      <c r="K52523" s="15"/>
    </row>
    <row r="52524" spans="8:11">
      <c r="H52524" s="15"/>
      <c r="K52524" s="15"/>
    </row>
    <row r="52525" spans="8:11">
      <c r="H52525" s="15"/>
      <c r="K52525" s="15"/>
    </row>
    <row r="52526" spans="8:11">
      <c r="H52526" s="15"/>
      <c r="K52526" s="15"/>
    </row>
    <row r="52527" spans="8:11">
      <c r="H52527" s="15"/>
      <c r="K52527" s="15"/>
    </row>
    <row r="52528" spans="8:11">
      <c r="H52528" s="15"/>
      <c r="K52528" s="15"/>
    </row>
    <row r="52529" spans="8:11">
      <c r="H52529" s="15"/>
      <c r="K52529" s="15"/>
    </row>
    <row r="52530" spans="8:11">
      <c r="H52530" s="15"/>
      <c r="K52530" s="15"/>
    </row>
    <row r="52531" spans="8:11">
      <c r="H52531" s="15"/>
      <c r="K52531" s="15"/>
    </row>
    <row r="52532" spans="8:11">
      <c r="H52532" s="15"/>
      <c r="K52532" s="15"/>
    </row>
    <row r="52533" spans="8:11">
      <c r="H52533" s="15"/>
      <c r="K52533" s="15"/>
    </row>
    <row r="52534" spans="8:11">
      <c r="H52534" s="15"/>
      <c r="K52534" s="15"/>
    </row>
    <row r="52535" spans="8:11">
      <c r="H52535" s="15"/>
      <c r="K52535" s="15"/>
    </row>
    <row r="52536" spans="8:11">
      <c r="H52536" s="15"/>
      <c r="K52536" s="15"/>
    </row>
    <row r="52537" spans="8:11">
      <c r="H52537" s="15"/>
      <c r="K52537" s="15"/>
    </row>
    <row r="52538" spans="8:11">
      <c r="H52538" s="15"/>
      <c r="K52538" s="15"/>
    </row>
    <row r="52539" spans="8:11">
      <c r="H52539" s="15"/>
      <c r="K52539" s="15"/>
    </row>
    <row r="52540" spans="8:11">
      <c r="H52540" s="15"/>
      <c r="K52540" s="15"/>
    </row>
    <row r="52541" spans="8:11">
      <c r="H52541" s="15"/>
      <c r="K52541" s="15"/>
    </row>
    <row r="52542" spans="8:11">
      <c r="H52542" s="15"/>
      <c r="K52542" s="15"/>
    </row>
    <row r="52543" spans="8:11">
      <c r="H52543" s="15"/>
      <c r="K52543" s="15"/>
    </row>
    <row r="52544" spans="8:11">
      <c r="H52544" s="15"/>
      <c r="K52544" s="15"/>
    </row>
    <row r="52545" spans="8:11">
      <c r="H52545" s="15"/>
      <c r="K52545" s="15"/>
    </row>
    <row r="52546" spans="8:11">
      <c r="H52546" s="15"/>
      <c r="K52546" s="15"/>
    </row>
    <row r="52547" spans="8:11">
      <c r="H52547" s="15"/>
      <c r="K52547" s="15"/>
    </row>
    <row r="52548" spans="8:11">
      <c r="H52548" s="15"/>
      <c r="K52548" s="15"/>
    </row>
    <row r="52549" spans="8:11">
      <c r="H52549" s="15"/>
      <c r="K52549" s="15"/>
    </row>
    <row r="52550" spans="8:11">
      <c r="H52550" s="15"/>
      <c r="K52550" s="15"/>
    </row>
    <row r="52551" spans="8:11">
      <c r="H52551" s="15"/>
      <c r="K52551" s="15"/>
    </row>
    <row r="52552" spans="8:11">
      <c r="H52552" s="15"/>
      <c r="K52552" s="15"/>
    </row>
    <row r="52553" spans="8:11">
      <c r="H52553" s="15"/>
      <c r="K52553" s="15"/>
    </row>
    <row r="52554" spans="8:11">
      <c r="H52554" s="15"/>
      <c r="K52554" s="15"/>
    </row>
    <row r="52555" spans="8:11">
      <c r="H52555" s="15"/>
      <c r="K52555" s="15"/>
    </row>
    <row r="52556" spans="8:11">
      <c r="H52556" s="15"/>
      <c r="K52556" s="15"/>
    </row>
    <row r="52557" spans="8:11">
      <c r="H52557" s="15"/>
      <c r="K52557" s="15"/>
    </row>
    <row r="52558" spans="8:11">
      <c r="H52558" s="15"/>
      <c r="K52558" s="15"/>
    </row>
    <row r="52559" spans="8:11">
      <c r="H52559" s="15"/>
      <c r="K52559" s="15"/>
    </row>
    <row r="52560" spans="8:11">
      <c r="H52560" s="15"/>
      <c r="K52560" s="15"/>
    </row>
    <row r="52561" spans="8:11">
      <c r="H52561" s="15"/>
      <c r="K52561" s="15"/>
    </row>
    <row r="52562" spans="8:11">
      <c r="H52562" s="15"/>
      <c r="K52562" s="15"/>
    </row>
    <row r="52563" spans="8:11">
      <c r="H52563" s="15"/>
      <c r="K52563" s="15"/>
    </row>
    <row r="52564" spans="8:11">
      <c r="H52564" s="15"/>
      <c r="K52564" s="15"/>
    </row>
    <row r="52565" spans="8:11">
      <c r="H52565" s="15"/>
      <c r="K52565" s="15"/>
    </row>
    <row r="52566" spans="8:11">
      <c r="H52566" s="15"/>
      <c r="K52566" s="15"/>
    </row>
    <row r="52567" spans="8:11">
      <c r="H52567" s="15"/>
      <c r="K52567" s="15"/>
    </row>
    <row r="52568" spans="8:11">
      <c r="H52568" s="15"/>
      <c r="K52568" s="15"/>
    </row>
    <row r="52569" spans="8:11">
      <c r="H52569" s="15"/>
      <c r="K52569" s="15"/>
    </row>
    <row r="52570" spans="8:11">
      <c r="H52570" s="15"/>
      <c r="K52570" s="15"/>
    </row>
    <row r="52571" spans="8:11">
      <c r="H52571" s="15"/>
      <c r="K52571" s="15"/>
    </row>
    <row r="52572" spans="8:11">
      <c r="H52572" s="15"/>
      <c r="K52572" s="15"/>
    </row>
    <row r="52573" spans="8:11">
      <c r="H52573" s="15"/>
      <c r="K52573" s="15"/>
    </row>
    <row r="52574" spans="8:11">
      <c r="H52574" s="15"/>
      <c r="K52574" s="15"/>
    </row>
    <row r="52575" spans="8:11">
      <c r="H52575" s="15"/>
      <c r="K52575" s="15"/>
    </row>
    <row r="52576" spans="8:11">
      <c r="H52576" s="15"/>
      <c r="K52576" s="15"/>
    </row>
    <row r="52577" spans="8:11">
      <c r="H52577" s="15"/>
      <c r="K52577" s="15"/>
    </row>
    <row r="52578" spans="8:11">
      <c r="H52578" s="15"/>
      <c r="K52578" s="15"/>
    </row>
    <row r="52579" spans="8:11">
      <c r="H52579" s="15"/>
      <c r="K52579" s="15"/>
    </row>
    <row r="52580" spans="8:11">
      <c r="H52580" s="15"/>
      <c r="K52580" s="15"/>
    </row>
    <row r="52581" spans="8:11">
      <c r="H52581" s="15"/>
      <c r="K52581" s="15"/>
    </row>
    <row r="52582" spans="8:11">
      <c r="H52582" s="15"/>
      <c r="K52582" s="15"/>
    </row>
    <row r="52583" spans="8:11">
      <c r="H52583" s="15"/>
      <c r="K52583" s="15"/>
    </row>
    <row r="52584" spans="8:11">
      <c r="H52584" s="15"/>
      <c r="K52584" s="15"/>
    </row>
    <row r="52585" spans="8:11">
      <c r="H52585" s="15"/>
      <c r="K52585" s="15"/>
    </row>
    <row r="52586" spans="8:11">
      <c r="H52586" s="15"/>
      <c r="K52586" s="15"/>
    </row>
    <row r="52587" spans="8:11">
      <c r="H52587" s="15"/>
      <c r="K52587" s="15"/>
    </row>
    <row r="52588" spans="8:11">
      <c r="H52588" s="15"/>
      <c r="K52588" s="15"/>
    </row>
    <row r="52589" spans="8:11">
      <c r="H52589" s="15"/>
      <c r="K52589" s="15"/>
    </row>
    <row r="52590" spans="8:11">
      <c r="H52590" s="15"/>
      <c r="K52590" s="15"/>
    </row>
    <row r="52591" spans="8:11">
      <c r="H52591" s="15"/>
      <c r="K52591" s="15"/>
    </row>
    <row r="52592" spans="8:11">
      <c r="H52592" s="15"/>
      <c r="K52592" s="15"/>
    </row>
    <row r="52593" spans="8:11">
      <c r="H52593" s="15"/>
      <c r="K52593" s="15"/>
    </row>
    <row r="52594" spans="8:11">
      <c r="H52594" s="15"/>
      <c r="K52594" s="15"/>
    </row>
    <row r="52595" spans="8:11">
      <c r="H52595" s="15"/>
      <c r="K52595" s="15"/>
    </row>
    <row r="52596" spans="8:11">
      <c r="H52596" s="15"/>
      <c r="K52596" s="15"/>
    </row>
    <row r="52597" spans="8:11">
      <c r="H52597" s="15"/>
      <c r="K52597" s="15"/>
    </row>
    <row r="52598" spans="8:11">
      <c r="H52598" s="15"/>
      <c r="K52598" s="15"/>
    </row>
    <row r="52599" spans="8:11">
      <c r="H52599" s="15"/>
      <c r="K52599" s="15"/>
    </row>
    <row r="52600" spans="8:11">
      <c r="H52600" s="15"/>
      <c r="K52600" s="15"/>
    </row>
    <row r="52601" spans="8:11">
      <c r="H52601" s="15"/>
      <c r="K52601" s="15"/>
    </row>
    <row r="52602" spans="8:11">
      <c r="H52602" s="15"/>
      <c r="K52602" s="15"/>
    </row>
    <row r="52603" spans="8:11">
      <c r="H52603" s="15"/>
      <c r="K52603" s="15"/>
    </row>
    <row r="52604" spans="8:11">
      <c r="H52604" s="15"/>
      <c r="K52604" s="15"/>
    </row>
    <row r="52605" spans="8:11">
      <c r="H52605" s="15"/>
      <c r="K52605" s="15"/>
    </row>
    <row r="52606" spans="8:11">
      <c r="H52606" s="15"/>
      <c r="K52606" s="15"/>
    </row>
    <row r="52607" spans="8:11">
      <c r="H52607" s="15"/>
      <c r="K52607" s="15"/>
    </row>
    <row r="52608" spans="8:11">
      <c r="H52608" s="15"/>
      <c r="K52608" s="15"/>
    </row>
    <row r="52609" spans="8:11">
      <c r="H52609" s="15"/>
      <c r="K52609" s="15"/>
    </row>
    <row r="52610" spans="8:11">
      <c r="H52610" s="15"/>
      <c r="K52610" s="15"/>
    </row>
    <row r="52611" spans="8:11">
      <c r="H52611" s="15"/>
      <c r="K52611" s="15"/>
    </row>
    <row r="52612" spans="8:11">
      <c r="H52612" s="15"/>
      <c r="K52612" s="15"/>
    </row>
    <row r="52613" spans="8:11">
      <c r="H52613" s="15"/>
      <c r="K52613" s="15"/>
    </row>
    <row r="52614" spans="8:11">
      <c r="H52614" s="15"/>
      <c r="K52614" s="15"/>
    </row>
    <row r="52615" spans="8:11">
      <c r="H52615" s="15"/>
      <c r="K52615" s="15"/>
    </row>
    <row r="52616" spans="8:11">
      <c r="H52616" s="15"/>
      <c r="K52616" s="15"/>
    </row>
    <row r="52617" spans="8:11">
      <c r="H52617" s="15"/>
      <c r="K52617" s="15"/>
    </row>
    <row r="52618" spans="8:11">
      <c r="H52618" s="15"/>
      <c r="K52618" s="15"/>
    </row>
    <row r="52619" spans="8:11">
      <c r="H52619" s="15"/>
      <c r="K52619" s="15"/>
    </row>
    <row r="52620" spans="8:11">
      <c r="H52620" s="15"/>
      <c r="K52620" s="15"/>
    </row>
    <row r="52621" spans="8:11">
      <c r="H52621" s="15"/>
      <c r="K52621" s="15"/>
    </row>
    <row r="52622" spans="8:11">
      <c r="H52622" s="15"/>
      <c r="K52622" s="15"/>
    </row>
    <row r="52623" spans="8:11">
      <c r="H52623" s="15"/>
      <c r="K52623" s="15"/>
    </row>
    <row r="52624" spans="8:11">
      <c r="H52624" s="15"/>
      <c r="K52624" s="15"/>
    </row>
    <row r="52625" spans="8:11">
      <c r="H52625" s="15"/>
      <c r="K52625" s="15"/>
    </row>
    <row r="52626" spans="8:11">
      <c r="H52626" s="15"/>
      <c r="K52626" s="15"/>
    </row>
    <row r="52627" spans="8:11">
      <c r="H52627" s="15"/>
      <c r="K52627" s="15"/>
    </row>
    <row r="52628" spans="8:11">
      <c r="H52628" s="15"/>
      <c r="K52628" s="15"/>
    </row>
    <row r="52629" spans="8:11">
      <c r="H52629" s="15"/>
      <c r="K52629" s="15"/>
    </row>
    <row r="52630" spans="8:11">
      <c r="H52630" s="15"/>
      <c r="K52630" s="15"/>
    </row>
    <row r="52631" spans="8:11">
      <c r="H52631" s="15"/>
      <c r="K52631" s="15"/>
    </row>
    <row r="52632" spans="8:11">
      <c r="H52632" s="15"/>
      <c r="K52632" s="15"/>
    </row>
    <row r="52633" spans="8:11">
      <c r="H52633" s="15"/>
      <c r="K52633" s="15"/>
    </row>
    <row r="52634" spans="8:11">
      <c r="H52634" s="15"/>
      <c r="K52634" s="15"/>
    </row>
    <row r="52635" spans="8:11">
      <c r="H52635" s="15"/>
      <c r="K52635" s="15"/>
    </row>
    <row r="52636" spans="8:11">
      <c r="H52636" s="15"/>
      <c r="K52636" s="15"/>
    </row>
    <row r="52637" spans="8:11">
      <c r="H52637" s="15"/>
      <c r="K52637" s="15"/>
    </row>
    <row r="52638" spans="8:11">
      <c r="H52638" s="15"/>
      <c r="K52638" s="15"/>
    </row>
    <row r="52639" spans="8:11">
      <c r="H52639" s="15"/>
      <c r="K52639" s="15"/>
    </row>
    <row r="52640" spans="8:11">
      <c r="H52640" s="15"/>
      <c r="K52640" s="15"/>
    </row>
    <row r="52641" spans="8:11">
      <c r="H52641" s="15"/>
      <c r="K52641" s="15"/>
    </row>
    <row r="52642" spans="8:11">
      <c r="H52642" s="15"/>
      <c r="K52642" s="15"/>
    </row>
    <row r="52643" spans="8:11">
      <c r="H52643" s="15"/>
      <c r="K52643" s="15"/>
    </row>
    <row r="52644" spans="8:11">
      <c r="H52644" s="15"/>
      <c r="K52644" s="15"/>
    </row>
    <row r="52645" spans="8:11">
      <c r="H52645" s="15"/>
      <c r="K52645" s="15"/>
    </row>
    <row r="52646" spans="8:11">
      <c r="H52646" s="15"/>
      <c r="K52646" s="15"/>
    </row>
    <row r="52647" spans="8:11">
      <c r="H52647" s="15"/>
      <c r="K52647" s="15"/>
    </row>
    <row r="52648" spans="8:11">
      <c r="H52648" s="15"/>
      <c r="K52648" s="15"/>
    </row>
    <row r="52649" spans="8:11">
      <c r="H52649" s="15"/>
      <c r="K52649" s="15"/>
    </row>
    <row r="52650" spans="8:11">
      <c r="H52650" s="15"/>
      <c r="K52650" s="15"/>
    </row>
    <row r="52651" spans="8:11">
      <c r="H52651" s="15"/>
      <c r="K52651" s="15"/>
    </row>
    <row r="52652" spans="8:11">
      <c r="H52652" s="15"/>
      <c r="K52652" s="15"/>
    </row>
    <row r="52653" spans="8:11">
      <c r="H52653" s="15"/>
      <c r="K52653" s="15"/>
    </row>
    <row r="52654" spans="8:11">
      <c r="H52654" s="15"/>
      <c r="K52654" s="15"/>
    </row>
    <row r="52655" spans="8:11">
      <c r="H52655" s="15"/>
      <c r="K52655" s="15"/>
    </row>
    <row r="52656" spans="8:11">
      <c r="H52656" s="15"/>
      <c r="K52656" s="15"/>
    </row>
    <row r="52657" spans="8:11">
      <c r="H52657" s="15"/>
      <c r="K52657" s="15"/>
    </row>
    <row r="52658" spans="8:11">
      <c r="H52658" s="15"/>
      <c r="K52658" s="15"/>
    </row>
    <row r="52659" spans="8:11">
      <c r="H52659" s="15"/>
      <c r="K52659" s="15"/>
    </row>
    <row r="52660" spans="8:11">
      <c r="H52660" s="15"/>
      <c r="K52660" s="15"/>
    </row>
    <row r="52661" spans="8:11">
      <c r="H52661" s="15"/>
      <c r="K52661" s="15"/>
    </row>
    <row r="52662" spans="8:11">
      <c r="H52662" s="15"/>
      <c r="K52662" s="15"/>
    </row>
    <row r="52663" spans="8:11">
      <c r="H52663" s="15"/>
      <c r="K52663" s="15"/>
    </row>
    <row r="52664" spans="8:11">
      <c r="H52664" s="15"/>
      <c r="K52664" s="15"/>
    </row>
    <row r="52665" spans="8:11">
      <c r="H52665" s="15"/>
      <c r="K52665" s="15"/>
    </row>
    <row r="52666" spans="8:11">
      <c r="H52666" s="15"/>
      <c r="K52666" s="15"/>
    </row>
    <row r="52667" spans="8:11">
      <c r="H52667" s="15"/>
      <c r="K52667" s="15"/>
    </row>
    <row r="52668" spans="8:11">
      <c r="H52668" s="15"/>
      <c r="K52668" s="15"/>
    </row>
    <row r="52669" spans="8:11">
      <c r="H52669" s="15"/>
      <c r="K52669" s="15"/>
    </row>
    <row r="52670" spans="8:11">
      <c r="H52670" s="15"/>
      <c r="K52670" s="15"/>
    </row>
    <row r="52671" spans="8:11">
      <c r="H52671" s="15"/>
      <c r="K52671" s="15"/>
    </row>
    <row r="52672" spans="8:11">
      <c r="H52672" s="15"/>
      <c r="K52672" s="15"/>
    </row>
    <row r="52673" spans="8:11">
      <c r="H52673" s="15"/>
      <c r="K52673" s="15"/>
    </row>
    <row r="52674" spans="8:11">
      <c r="H52674" s="15"/>
      <c r="K52674" s="15"/>
    </row>
    <row r="52675" spans="8:11">
      <c r="H52675" s="15"/>
      <c r="K52675" s="15"/>
    </row>
    <row r="52676" spans="8:11">
      <c r="H52676" s="15"/>
      <c r="K52676" s="15"/>
    </row>
    <row r="52677" spans="8:11">
      <c r="H52677" s="15"/>
      <c r="K52677" s="15"/>
    </row>
    <row r="52678" spans="8:11">
      <c r="H52678" s="15"/>
      <c r="K52678" s="15"/>
    </row>
    <row r="52679" spans="8:11">
      <c r="H52679" s="15"/>
      <c r="K52679" s="15"/>
    </row>
    <row r="52680" spans="8:11">
      <c r="H52680" s="15"/>
      <c r="K52680" s="15"/>
    </row>
    <row r="52681" spans="8:11">
      <c r="H52681" s="15"/>
      <c r="K52681" s="15"/>
    </row>
    <row r="52682" spans="8:11">
      <c r="H52682" s="15"/>
      <c r="K52682" s="15"/>
    </row>
    <row r="52683" spans="8:11">
      <c r="H52683" s="15"/>
      <c r="K52683" s="15"/>
    </row>
    <row r="52684" spans="8:11">
      <c r="H52684" s="15"/>
      <c r="K52684" s="15"/>
    </row>
    <row r="52685" spans="8:11">
      <c r="H52685" s="15"/>
      <c r="K52685" s="15"/>
    </row>
    <row r="52686" spans="8:11">
      <c r="H52686" s="15"/>
      <c r="K52686" s="15"/>
    </row>
    <row r="52687" spans="8:11">
      <c r="H52687" s="15"/>
      <c r="K52687" s="15"/>
    </row>
    <row r="52688" spans="8:11">
      <c r="H52688" s="15"/>
      <c r="K52688" s="15"/>
    </row>
    <row r="52689" spans="8:11">
      <c r="H52689" s="15"/>
      <c r="K52689" s="15"/>
    </row>
    <row r="52690" spans="8:11">
      <c r="H52690" s="15"/>
      <c r="K52690" s="15"/>
    </row>
    <row r="52691" spans="8:11">
      <c r="H52691" s="15"/>
      <c r="K52691" s="15"/>
    </row>
    <row r="52692" spans="8:11">
      <c r="H52692" s="15"/>
      <c r="K52692" s="15"/>
    </row>
    <row r="52693" spans="8:11">
      <c r="H52693" s="15"/>
      <c r="K52693" s="15"/>
    </row>
    <row r="52694" spans="8:11">
      <c r="H52694" s="15"/>
      <c r="K52694" s="15"/>
    </row>
    <row r="52695" spans="8:11">
      <c r="H52695" s="15"/>
      <c r="K52695" s="15"/>
    </row>
    <row r="52696" spans="8:11">
      <c r="H52696" s="15"/>
      <c r="K52696" s="15"/>
    </row>
    <row r="52697" spans="8:11">
      <c r="H52697" s="15"/>
      <c r="K52697" s="15"/>
    </row>
    <row r="52698" spans="8:11">
      <c r="H52698" s="15"/>
      <c r="K52698" s="15"/>
    </row>
    <row r="52699" spans="8:11">
      <c r="H52699" s="15"/>
      <c r="K52699" s="15"/>
    </row>
    <row r="52700" spans="8:11">
      <c r="H52700" s="15"/>
      <c r="K52700" s="15"/>
    </row>
    <row r="52701" spans="8:11">
      <c r="H52701" s="15"/>
      <c r="K52701" s="15"/>
    </row>
    <row r="52702" spans="8:11">
      <c r="H52702" s="15"/>
      <c r="K52702" s="15"/>
    </row>
    <row r="52703" spans="8:11">
      <c r="H52703" s="15"/>
      <c r="K52703" s="15"/>
    </row>
    <row r="52704" spans="8:11">
      <c r="H52704" s="15"/>
      <c r="K52704" s="15"/>
    </row>
    <row r="52705" spans="8:11">
      <c r="H52705" s="15"/>
      <c r="K52705" s="15"/>
    </row>
    <row r="52706" spans="8:11">
      <c r="H52706" s="15"/>
      <c r="K52706" s="15"/>
    </row>
    <row r="52707" spans="8:11">
      <c r="H52707" s="15"/>
      <c r="K52707" s="15"/>
    </row>
    <row r="52708" spans="8:11">
      <c r="H52708" s="15"/>
      <c r="K52708" s="15"/>
    </row>
    <row r="52709" spans="8:11">
      <c r="H52709" s="15"/>
      <c r="K52709" s="15"/>
    </row>
    <row r="52710" spans="8:11">
      <c r="H52710" s="15"/>
      <c r="K52710" s="15"/>
    </row>
    <row r="52711" spans="8:11">
      <c r="H52711" s="15"/>
      <c r="K52711" s="15"/>
    </row>
    <row r="52712" spans="8:11">
      <c r="H52712" s="15"/>
      <c r="K52712" s="15"/>
    </row>
    <row r="52713" spans="8:11">
      <c r="H52713" s="15"/>
      <c r="K52713" s="15"/>
    </row>
    <row r="52714" spans="8:11">
      <c r="H52714" s="15"/>
      <c r="K52714" s="15"/>
    </row>
    <row r="52715" spans="8:11">
      <c r="H52715" s="15"/>
      <c r="K52715" s="15"/>
    </row>
    <row r="52716" spans="8:11">
      <c r="H52716" s="15"/>
      <c r="K52716" s="15"/>
    </row>
    <row r="52717" spans="8:11">
      <c r="H52717" s="15"/>
      <c r="K52717" s="15"/>
    </row>
    <row r="52718" spans="8:11">
      <c r="H52718" s="15"/>
      <c r="K52718" s="15"/>
    </row>
    <row r="52719" spans="8:11">
      <c r="H52719" s="15"/>
      <c r="K52719" s="15"/>
    </row>
    <row r="52720" spans="8:11">
      <c r="H52720" s="15"/>
      <c r="K52720" s="15"/>
    </row>
    <row r="52721" spans="8:11">
      <c r="H52721" s="15"/>
      <c r="K52721" s="15"/>
    </row>
    <row r="52722" spans="8:11">
      <c r="H52722" s="15"/>
      <c r="K52722" s="15"/>
    </row>
    <row r="52723" spans="8:11">
      <c r="H52723" s="15"/>
      <c r="K52723" s="15"/>
    </row>
    <row r="52724" spans="8:11">
      <c r="H52724" s="15"/>
      <c r="K52724" s="15"/>
    </row>
    <row r="52725" spans="8:11">
      <c r="H52725" s="15"/>
      <c r="K52725" s="15"/>
    </row>
    <row r="52726" spans="8:11">
      <c r="H52726" s="15"/>
      <c r="K52726" s="15"/>
    </row>
    <row r="52727" spans="8:11">
      <c r="H52727" s="15"/>
      <c r="K52727" s="15"/>
    </row>
    <row r="52728" spans="8:11">
      <c r="H52728" s="15"/>
      <c r="K52728" s="15"/>
    </row>
    <row r="52729" spans="8:11">
      <c r="H52729" s="15"/>
      <c r="K52729" s="15"/>
    </row>
    <row r="52730" spans="8:11">
      <c r="H52730" s="15"/>
      <c r="K52730" s="15"/>
    </row>
    <row r="52731" spans="8:11">
      <c r="H52731" s="15"/>
      <c r="K52731" s="15"/>
    </row>
    <row r="52732" spans="8:11">
      <c r="H52732" s="15"/>
      <c r="K52732" s="15"/>
    </row>
    <row r="52733" spans="8:11">
      <c r="H52733" s="15"/>
      <c r="K52733" s="15"/>
    </row>
    <row r="52734" spans="8:11">
      <c r="H52734" s="15"/>
      <c r="K52734" s="15"/>
    </row>
    <row r="52735" spans="8:11">
      <c r="H52735" s="15"/>
      <c r="K52735" s="15"/>
    </row>
    <row r="52736" spans="8:11">
      <c r="H52736" s="15"/>
      <c r="K52736" s="15"/>
    </row>
    <row r="52737" spans="8:11">
      <c r="H52737" s="15"/>
      <c r="K52737" s="15"/>
    </row>
    <row r="52738" spans="8:11">
      <c r="H52738" s="15"/>
      <c r="K52738" s="15"/>
    </row>
    <row r="52739" spans="8:11">
      <c r="H52739" s="15"/>
      <c r="K52739" s="15"/>
    </row>
    <row r="52740" spans="8:11">
      <c r="H52740" s="15"/>
      <c r="K52740" s="15"/>
    </row>
    <row r="52741" spans="8:11">
      <c r="H52741" s="15"/>
      <c r="K52741" s="15"/>
    </row>
    <row r="52742" spans="8:11">
      <c r="H52742" s="15"/>
      <c r="K52742" s="15"/>
    </row>
    <row r="52743" spans="8:11">
      <c r="H52743" s="15"/>
      <c r="K52743" s="15"/>
    </row>
    <row r="52744" spans="8:11">
      <c r="H52744" s="15"/>
      <c r="K52744" s="15"/>
    </row>
    <row r="52745" spans="8:11">
      <c r="H52745" s="15"/>
      <c r="K52745" s="15"/>
    </row>
    <row r="52746" spans="8:11">
      <c r="H52746" s="15"/>
      <c r="K52746" s="15"/>
    </row>
    <row r="52747" spans="8:11">
      <c r="H52747" s="15"/>
      <c r="K52747" s="15"/>
    </row>
    <row r="52748" spans="8:11">
      <c r="H52748" s="15"/>
      <c r="K52748" s="15"/>
    </row>
    <row r="52749" spans="8:11">
      <c r="H52749" s="15"/>
      <c r="K52749" s="15"/>
    </row>
    <row r="52750" spans="8:11">
      <c r="H52750" s="15"/>
      <c r="K52750" s="15"/>
    </row>
    <row r="52751" spans="8:11">
      <c r="H52751" s="15"/>
      <c r="K52751" s="15"/>
    </row>
    <row r="52752" spans="8:11">
      <c r="H52752" s="15"/>
      <c r="K52752" s="15"/>
    </row>
    <row r="52753" spans="8:11">
      <c r="H52753" s="15"/>
      <c r="K52753" s="15"/>
    </row>
    <row r="52754" spans="8:11">
      <c r="H52754" s="15"/>
      <c r="K52754" s="15"/>
    </row>
    <row r="52755" spans="8:11">
      <c r="H52755" s="15"/>
      <c r="K52755" s="15"/>
    </row>
    <row r="52756" spans="8:11">
      <c r="H52756" s="15"/>
      <c r="K52756" s="15"/>
    </row>
    <row r="52757" spans="8:11">
      <c r="H52757" s="15"/>
      <c r="K52757" s="15"/>
    </row>
    <row r="52758" spans="8:11">
      <c r="H52758" s="15"/>
      <c r="K52758" s="15"/>
    </row>
    <row r="52759" spans="8:11">
      <c r="H52759" s="15"/>
      <c r="K52759" s="15"/>
    </row>
    <row r="52760" spans="8:11">
      <c r="H52760" s="15"/>
      <c r="K52760" s="15"/>
    </row>
    <row r="52761" spans="8:11">
      <c r="H52761" s="15"/>
      <c r="K52761" s="15"/>
    </row>
    <row r="52762" spans="8:11">
      <c r="H52762" s="15"/>
      <c r="K52762" s="15"/>
    </row>
    <row r="52763" spans="8:11">
      <c r="H52763" s="15"/>
      <c r="K52763" s="15"/>
    </row>
    <row r="52764" spans="8:11">
      <c r="H52764" s="15"/>
      <c r="K52764" s="15"/>
    </row>
    <row r="52765" spans="8:11">
      <c r="H52765" s="15"/>
      <c r="K52765" s="15"/>
    </row>
    <row r="52766" spans="8:11">
      <c r="H52766" s="15"/>
      <c r="K52766" s="15"/>
    </row>
    <row r="52767" spans="8:11">
      <c r="H52767" s="15"/>
      <c r="K52767" s="15"/>
    </row>
    <row r="52768" spans="8:11">
      <c r="H52768" s="15"/>
      <c r="K52768" s="15"/>
    </row>
    <row r="52769" spans="8:11">
      <c r="H52769" s="15"/>
      <c r="K52769" s="15"/>
    </row>
    <row r="52770" spans="8:11">
      <c r="H52770" s="15"/>
      <c r="K52770" s="15"/>
    </row>
    <row r="52771" spans="8:11">
      <c r="H52771" s="15"/>
      <c r="K52771" s="15"/>
    </row>
    <row r="52772" spans="8:11">
      <c r="H52772" s="15"/>
      <c r="K52772" s="15"/>
    </row>
    <row r="52773" spans="8:11">
      <c r="H52773" s="15"/>
      <c r="K52773" s="15"/>
    </row>
    <row r="52774" spans="8:11">
      <c r="H52774" s="15"/>
      <c r="K52774" s="15"/>
    </row>
    <row r="52775" spans="8:11">
      <c r="H52775" s="15"/>
      <c r="K52775" s="15"/>
    </row>
    <row r="52776" spans="8:11">
      <c r="H52776" s="15"/>
      <c r="K52776" s="15"/>
    </row>
    <row r="52777" spans="8:11">
      <c r="H52777" s="15"/>
      <c r="K52777" s="15"/>
    </row>
    <row r="52778" spans="8:11">
      <c r="H52778" s="15"/>
      <c r="K52778" s="15"/>
    </row>
    <row r="52779" spans="8:11">
      <c r="H52779" s="15"/>
      <c r="K52779" s="15"/>
    </row>
    <row r="52780" spans="8:11">
      <c r="H52780" s="15"/>
      <c r="K52780" s="15"/>
    </row>
    <row r="52781" spans="8:11">
      <c r="H52781" s="15"/>
      <c r="K52781" s="15"/>
    </row>
    <row r="52782" spans="8:11">
      <c r="H52782" s="15"/>
      <c r="K52782" s="15"/>
    </row>
    <row r="52783" spans="8:11">
      <c r="H52783" s="15"/>
      <c r="K52783" s="15"/>
    </row>
    <row r="52784" spans="8:11">
      <c r="H52784" s="15"/>
      <c r="K52784" s="15"/>
    </row>
    <row r="52785" spans="8:11">
      <c r="H52785" s="15"/>
      <c r="K52785" s="15"/>
    </row>
    <row r="52786" spans="8:11">
      <c r="H52786" s="15"/>
      <c r="K52786" s="15"/>
    </row>
    <row r="52787" spans="8:11">
      <c r="H52787" s="15"/>
      <c r="K52787" s="15"/>
    </row>
    <row r="52788" spans="8:11">
      <c r="H52788" s="15"/>
      <c r="K52788" s="15"/>
    </row>
    <row r="52789" spans="8:11">
      <c r="H52789" s="15"/>
      <c r="K52789" s="15"/>
    </row>
    <row r="52790" spans="8:11">
      <c r="H52790" s="15"/>
      <c r="K52790" s="15"/>
    </row>
    <row r="52791" spans="8:11">
      <c r="H52791" s="15"/>
      <c r="K52791" s="15"/>
    </row>
    <row r="52792" spans="8:11">
      <c r="H52792" s="15"/>
      <c r="K52792" s="15"/>
    </row>
    <row r="52793" spans="8:11">
      <c r="H52793" s="15"/>
      <c r="K52793" s="15"/>
    </row>
    <row r="52794" spans="8:11">
      <c r="H52794" s="15"/>
      <c r="K52794" s="15"/>
    </row>
    <row r="52795" spans="8:11">
      <c r="H52795" s="15"/>
      <c r="K52795" s="15"/>
    </row>
    <row r="52796" spans="8:11">
      <c r="H52796" s="15"/>
      <c r="K52796" s="15"/>
    </row>
    <row r="52797" spans="8:11">
      <c r="H52797" s="15"/>
      <c r="K52797" s="15"/>
    </row>
    <row r="52798" spans="8:11">
      <c r="H52798" s="15"/>
      <c r="K52798" s="15"/>
    </row>
    <row r="52799" spans="8:11">
      <c r="H52799" s="15"/>
      <c r="K52799" s="15"/>
    </row>
    <row r="52800" spans="8:11">
      <c r="H52800" s="15"/>
      <c r="K52800" s="15"/>
    </row>
    <row r="52801" spans="8:11">
      <c r="H52801" s="15"/>
      <c r="K52801" s="15"/>
    </row>
    <row r="52802" spans="8:11">
      <c r="H52802" s="15"/>
      <c r="K52802" s="15"/>
    </row>
    <row r="52803" spans="8:11">
      <c r="H52803" s="15"/>
      <c r="K52803" s="15"/>
    </row>
    <row r="52804" spans="8:11">
      <c r="H52804" s="15"/>
      <c r="K52804" s="15"/>
    </row>
    <row r="52805" spans="8:11">
      <c r="H52805" s="15"/>
      <c r="K52805" s="15"/>
    </row>
    <row r="52806" spans="8:11">
      <c r="H52806" s="15"/>
      <c r="K52806" s="15"/>
    </row>
    <row r="52807" spans="8:11">
      <c r="H52807" s="15"/>
      <c r="K52807" s="15"/>
    </row>
    <row r="52808" spans="8:11">
      <c r="H52808" s="15"/>
      <c r="K52808" s="15"/>
    </row>
    <row r="52809" spans="8:11">
      <c r="H52809" s="15"/>
      <c r="K52809" s="15"/>
    </row>
    <row r="52810" spans="8:11">
      <c r="H52810" s="15"/>
      <c r="K52810" s="15"/>
    </row>
    <row r="52811" spans="8:11">
      <c r="H52811" s="15"/>
      <c r="K52811" s="15"/>
    </row>
    <row r="52812" spans="8:11">
      <c r="H52812" s="15"/>
      <c r="K52812" s="15"/>
    </row>
    <row r="52813" spans="8:11">
      <c r="H52813" s="15"/>
      <c r="K52813" s="15"/>
    </row>
    <row r="52814" spans="8:11">
      <c r="H52814" s="15"/>
      <c r="K52814" s="15"/>
    </row>
    <row r="52815" spans="8:11">
      <c r="H52815" s="15"/>
      <c r="K52815" s="15"/>
    </row>
    <row r="52816" spans="8:11">
      <c r="H52816" s="15"/>
      <c r="K52816" s="15"/>
    </row>
    <row r="52817" spans="8:11">
      <c r="H52817" s="15"/>
      <c r="K52817" s="15"/>
    </row>
    <row r="52818" spans="8:11">
      <c r="H52818" s="15"/>
      <c r="K52818" s="15"/>
    </row>
    <row r="52819" spans="8:11">
      <c r="H52819" s="15"/>
      <c r="K52819" s="15"/>
    </row>
    <row r="52820" spans="8:11">
      <c r="H52820" s="15"/>
      <c r="K52820" s="15"/>
    </row>
    <row r="52821" spans="8:11">
      <c r="H52821" s="15"/>
      <c r="K52821" s="15"/>
    </row>
    <row r="52822" spans="8:11">
      <c r="H52822" s="15"/>
      <c r="K52822" s="15"/>
    </row>
    <row r="52823" spans="8:11">
      <c r="H52823" s="15"/>
      <c r="K52823" s="15"/>
    </row>
    <row r="52824" spans="8:11">
      <c r="H52824" s="15"/>
      <c r="K52824" s="15"/>
    </row>
    <row r="52825" spans="8:11">
      <c r="H52825" s="15"/>
      <c r="K52825" s="15"/>
    </row>
    <row r="52826" spans="8:11">
      <c r="H52826" s="15"/>
      <c r="K52826" s="15"/>
    </row>
    <row r="52827" spans="8:11">
      <c r="H52827" s="15"/>
      <c r="K52827" s="15"/>
    </row>
    <row r="52828" spans="8:11">
      <c r="H52828" s="15"/>
      <c r="K52828" s="15"/>
    </row>
    <row r="52829" spans="8:11">
      <c r="H52829" s="15"/>
      <c r="K52829" s="15"/>
    </row>
    <row r="52830" spans="8:11">
      <c r="H52830" s="15"/>
      <c r="K52830" s="15"/>
    </row>
    <row r="52831" spans="8:11">
      <c r="H52831" s="15"/>
      <c r="K52831" s="15"/>
    </row>
    <row r="52832" spans="8:11">
      <c r="H52832" s="15"/>
      <c r="K52832" s="15"/>
    </row>
    <row r="52833" spans="8:11">
      <c r="H52833" s="15"/>
      <c r="K52833" s="15"/>
    </row>
    <row r="52834" spans="8:11">
      <c r="H52834" s="15"/>
      <c r="K52834" s="15"/>
    </row>
    <row r="52835" spans="8:11">
      <c r="H52835" s="15"/>
      <c r="K52835" s="15"/>
    </row>
    <row r="52836" spans="8:11">
      <c r="H52836" s="15"/>
      <c r="K52836" s="15"/>
    </row>
    <row r="52837" spans="8:11">
      <c r="H52837" s="15"/>
      <c r="K52837" s="15"/>
    </row>
    <row r="52838" spans="8:11">
      <c r="H52838" s="15"/>
      <c r="K52838" s="15"/>
    </row>
    <row r="52839" spans="8:11">
      <c r="H52839" s="15"/>
      <c r="K52839" s="15"/>
    </row>
    <row r="52840" spans="8:11">
      <c r="H52840" s="15"/>
      <c r="K52840" s="15"/>
    </row>
    <row r="52841" spans="8:11">
      <c r="H52841" s="15"/>
      <c r="K52841" s="15"/>
    </row>
    <row r="52842" spans="8:11">
      <c r="H52842" s="15"/>
      <c r="K52842" s="15"/>
    </row>
    <row r="52843" spans="8:11">
      <c r="H52843" s="15"/>
      <c r="K52843" s="15"/>
    </row>
    <row r="52844" spans="8:11">
      <c r="H52844" s="15"/>
      <c r="K52844" s="15"/>
    </row>
    <row r="52845" spans="8:11">
      <c r="H52845" s="15"/>
      <c r="K52845" s="15"/>
    </row>
    <row r="52846" spans="8:11">
      <c r="H52846" s="15"/>
      <c r="K52846" s="15"/>
    </row>
    <row r="52847" spans="8:11">
      <c r="H52847" s="15"/>
      <c r="K52847" s="15"/>
    </row>
    <row r="52848" spans="8:11">
      <c r="H52848" s="15"/>
      <c r="K52848" s="15"/>
    </row>
    <row r="52849" spans="8:11">
      <c r="H52849" s="15"/>
      <c r="K52849" s="15"/>
    </row>
    <row r="52850" spans="8:11">
      <c r="H52850" s="15"/>
      <c r="K52850" s="15"/>
    </row>
    <row r="52851" spans="8:11">
      <c r="H52851" s="15"/>
      <c r="K52851" s="15"/>
    </row>
    <row r="52852" spans="8:11">
      <c r="H52852" s="15"/>
      <c r="K52852" s="15"/>
    </row>
    <row r="52853" spans="8:11">
      <c r="H52853" s="15"/>
      <c r="K52853" s="15"/>
    </row>
    <row r="52854" spans="8:11">
      <c r="H52854" s="15"/>
      <c r="K52854" s="15"/>
    </row>
    <row r="52855" spans="8:11">
      <c r="H52855" s="15"/>
      <c r="K52855" s="15"/>
    </row>
    <row r="52856" spans="8:11">
      <c r="H52856" s="15"/>
      <c r="K52856" s="15"/>
    </row>
    <row r="52857" spans="8:11">
      <c r="H52857" s="15"/>
      <c r="K52857" s="15"/>
    </row>
    <row r="52858" spans="8:11">
      <c r="H52858" s="15"/>
      <c r="K52858" s="15"/>
    </row>
    <row r="52859" spans="8:11">
      <c r="H52859" s="15"/>
      <c r="K52859" s="15"/>
    </row>
    <row r="52860" spans="8:11">
      <c r="H52860" s="15"/>
      <c r="K52860" s="15"/>
    </row>
    <row r="52861" spans="8:11">
      <c r="H52861" s="15"/>
      <c r="K52861" s="15"/>
    </row>
    <row r="52862" spans="8:11">
      <c r="H52862" s="15"/>
      <c r="K52862" s="15"/>
    </row>
    <row r="52863" spans="8:11">
      <c r="H52863" s="15"/>
      <c r="K52863" s="15"/>
    </row>
    <row r="52864" spans="8:11">
      <c r="H52864" s="15"/>
      <c r="K52864" s="15"/>
    </row>
    <row r="52865" spans="8:11">
      <c r="H52865" s="15"/>
      <c r="K52865" s="15"/>
    </row>
    <row r="52866" spans="8:11">
      <c r="H52866" s="15"/>
      <c r="K52866" s="15"/>
    </row>
    <row r="52867" spans="8:11">
      <c r="H52867" s="15"/>
      <c r="K52867" s="15"/>
    </row>
    <row r="52868" spans="8:11">
      <c r="H52868" s="15"/>
      <c r="K52868" s="15"/>
    </row>
    <row r="52869" spans="8:11">
      <c r="H52869" s="15"/>
      <c r="K52869" s="15"/>
    </row>
    <row r="52870" spans="8:11">
      <c r="H52870" s="15"/>
      <c r="K52870" s="15"/>
    </row>
    <row r="52871" spans="8:11">
      <c r="H52871" s="15"/>
      <c r="K52871" s="15"/>
    </row>
    <row r="52872" spans="8:11">
      <c r="H52872" s="15"/>
      <c r="K52872" s="15"/>
    </row>
    <row r="52873" spans="8:11">
      <c r="H52873" s="15"/>
      <c r="K52873" s="15"/>
    </row>
    <row r="52874" spans="8:11">
      <c r="H52874" s="15"/>
      <c r="K52874" s="15"/>
    </row>
    <row r="52875" spans="8:11">
      <c r="H52875" s="15"/>
      <c r="K52875" s="15"/>
    </row>
    <row r="52876" spans="8:11">
      <c r="H52876" s="15"/>
      <c r="K52876" s="15"/>
    </row>
    <row r="52877" spans="8:11">
      <c r="H52877" s="15"/>
      <c r="K52877" s="15"/>
    </row>
    <row r="52878" spans="8:11">
      <c r="H52878" s="15"/>
      <c r="K52878" s="15"/>
    </row>
    <row r="52879" spans="8:11">
      <c r="H52879" s="15"/>
      <c r="K52879" s="15"/>
    </row>
    <row r="52880" spans="8:11">
      <c r="H52880" s="15"/>
      <c r="K52880" s="15"/>
    </row>
    <row r="52881" spans="8:11">
      <c r="H52881" s="15"/>
      <c r="K52881" s="15"/>
    </row>
    <row r="52882" spans="8:11">
      <c r="H52882" s="15"/>
      <c r="K52882" s="15"/>
    </row>
    <row r="52883" spans="8:11">
      <c r="H52883" s="15"/>
      <c r="K52883" s="15"/>
    </row>
    <row r="52884" spans="8:11">
      <c r="H52884" s="15"/>
      <c r="K52884" s="15"/>
    </row>
    <row r="52885" spans="8:11">
      <c r="H52885" s="15"/>
      <c r="K52885" s="15"/>
    </row>
    <row r="52886" spans="8:11">
      <c r="H52886" s="15"/>
      <c r="K52886" s="15"/>
    </row>
    <row r="52887" spans="8:11">
      <c r="H52887" s="15"/>
      <c r="K52887" s="15"/>
    </row>
    <row r="52888" spans="8:11">
      <c r="H52888" s="15"/>
      <c r="K52888" s="15"/>
    </row>
    <row r="52889" spans="8:11">
      <c r="H52889" s="15"/>
      <c r="K52889" s="15"/>
    </row>
    <row r="52890" spans="8:11">
      <c r="H52890" s="15"/>
      <c r="K52890" s="15"/>
    </row>
    <row r="52891" spans="8:11">
      <c r="H52891" s="15"/>
      <c r="K52891" s="15"/>
    </row>
    <row r="52892" spans="8:11">
      <c r="H52892" s="15"/>
      <c r="K52892" s="15"/>
    </row>
    <row r="52893" spans="8:11">
      <c r="H52893" s="15"/>
      <c r="K52893" s="15"/>
    </row>
    <row r="52894" spans="8:11">
      <c r="H52894" s="15"/>
      <c r="K52894" s="15"/>
    </row>
    <row r="52895" spans="8:11">
      <c r="H52895" s="15"/>
      <c r="K52895" s="15"/>
    </row>
    <row r="52896" spans="8:11">
      <c r="H52896" s="15"/>
      <c r="K52896" s="15"/>
    </row>
    <row r="52897" spans="8:11">
      <c r="H52897" s="15"/>
      <c r="K52897" s="15"/>
    </row>
    <row r="52898" spans="8:11">
      <c r="H52898" s="15"/>
      <c r="K52898" s="15"/>
    </row>
    <row r="52899" spans="8:11">
      <c r="H52899" s="15"/>
      <c r="K52899" s="15"/>
    </row>
    <row r="52900" spans="8:11">
      <c r="H52900" s="15"/>
      <c r="K52900" s="15"/>
    </row>
    <row r="52901" spans="8:11">
      <c r="H52901" s="15"/>
      <c r="K52901" s="15"/>
    </row>
    <row r="52902" spans="8:11">
      <c r="H52902" s="15"/>
      <c r="K52902" s="15"/>
    </row>
    <row r="52903" spans="8:11">
      <c r="H52903" s="15"/>
      <c r="K52903" s="15"/>
    </row>
    <row r="52904" spans="8:11">
      <c r="H52904" s="15"/>
      <c r="K52904" s="15"/>
    </row>
    <row r="52905" spans="8:11">
      <c r="H52905" s="15"/>
      <c r="K52905" s="15"/>
    </row>
    <row r="52906" spans="8:11">
      <c r="H52906" s="15"/>
      <c r="K52906" s="15"/>
    </row>
    <row r="52907" spans="8:11">
      <c r="H52907" s="15"/>
      <c r="K52907" s="15"/>
    </row>
    <row r="52908" spans="8:11">
      <c r="H52908" s="15"/>
      <c r="K52908" s="15"/>
    </row>
    <row r="52909" spans="8:11">
      <c r="H52909" s="15"/>
      <c r="K52909" s="15"/>
    </row>
    <row r="52910" spans="8:11">
      <c r="H52910" s="15"/>
      <c r="K52910" s="15"/>
    </row>
    <row r="52911" spans="8:11">
      <c r="H52911" s="15"/>
      <c r="K52911" s="15"/>
    </row>
    <row r="52912" spans="8:11">
      <c r="H52912" s="15"/>
      <c r="K52912" s="15"/>
    </row>
    <row r="52913" spans="8:11">
      <c r="H52913" s="15"/>
      <c r="K52913" s="15"/>
    </row>
    <row r="52914" spans="8:11">
      <c r="H52914" s="15"/>
      <c r="K52914" s="15"/>
    </row>
    <row r="52915" spans="8:11">
      <c r="H52915" s="15"/>
      <c r="K52915" s="15"/>
    </row>
    <row r="52916" spans="8:11">
      <c r="H52916" s="15"/>
      <c r="K52916" s="15"/>
    </row>
    <row r="52917" spans="8:11">
      <c r="H52917" s="15"/>
      <c r="K52917" s="15"/>
    </row>
    <row r="52918" spans="8:11">
      <c r="H52918" s="15"/>
      <c r="K52918" s="15"/>
    </row>
    <row r="52919" spans="8:11">
      <c r="H52919" s="15"/>
      <c r="K52919" s="15"/>
    </row>
    <row r="52920" spans="8:11">
      <c r="H52920" s="15"/>
      <c r="K52920" s="15"/>
    </row>
    <row r="52921" spans="8:11">
      <c r="H52921" s="15"/>
      <c r="K52921" s="15"/>
    </row>
    <row r="52922" spans="8:11">
      <c r="H52922" s="15"/>
      <c r="K52922" s="15"/>
    </row>
    <row r="52923" spans="8:11">
      <c r="H52923" s="15"/>
      <c r="K52923" s="15"/>
    </row>
    <row r="52924" spans="8:11">
      <c r="H52924" s="15"/>
      <c r="K52924" s="15"/>
    </row>
    <row r="52925" spans="8:11">
      <c r="H52925" s="15"/>
      <c r="K52925" s="15"/>
    </row>
    <row r="52926" spans="8:11">
      <c r="H52926" s="15"/>
      <c r="K52926" s="15"/>
    </row>
    <row r="52927" spans="8:11">
      <c r="H52927" s="15"/>
      <c r="K52927" s="15"/>
    </row>
    <row r="52928" spans="8:11">
      <c r="H52928" s="15"/>
      <c r="K52928" s="15"/>
    </row>
    <row r="52929" spans="8:11">
      <c r="H52929" s="15"/>
      <c r="K52929" s="15"/>
    </row>
    <row r="52930" spans="8:11">
      <c r="H52930" s="15"/>
      <c r="K52930" s="15"/>
    </row>
    <row r="52931" spans="8:11">
      <c r="H52931" s="15"/>
      <c r="K52931" s="15"/>
    </row>
    <row r="52932" spans="8:11">
      <c r="H52932" s="15"/>
      <c r="K52932" s="15"/>
    </row>
    <row r="52933" spans="8:11">
      <c r="H52933" s="15"/>
      <c r="K52933" s="15"/>
    </row>
    <row r="52934" spans="8:11">
      <c r="H52934" s="15"/>
      <c r="K52934" s="15"/>
    </row>
    <row r="52935" spans="8:11">
      <c r="H52935" s="15"/>
      <c r="K52935" s="15"/>
    </row>
    <row r="52936" spans="8:11">
      <c r="H52936" s="15"/>
      <c r="K52936" s="15"/>
    </row>
    <row r="52937" spans="8:11">
      <c r="H52937" s="15"/>
      <c r="K52937" s="15"/>
    </row>
    <row r="52938" spans="8:11">
      <c r="H52938" s="15"/>
      <c r="K52938" s="15"/>
    </row>
    <row r="52939" spans="8:11">
      <c r="H52939" s="15"/>
      <c r="K52939" s="15"/>
    </row>
    <row r="52940" spans="8:11">
      <c r="H52940" s="15"/>
      <c r="K52940" s="15"/>
    </row>
    <row r="52941" spans="8:11">
      <c r="H52941" s="15"/>
      <c r="K52941" s="15"/>
    </row>
    <row r="52942" spans="8:11">
      <c r="H52942" s="15"/>
      <c r="K52942" s="15"/>
    </row>
    <row r="52943" spans="8:11">
      <c r="H52943" s="15"/>
      <c r="K52943" s="15"/>
    </row>
    <row r="52944" spans="8:11">
      <c r="H52944" s="15"/>
      <c r="K52944" s="15"/>
    </row>
    <row r="52945" spans="8:11">
      <c r="H52945" s="15"/>
      <c r="K52945" s="15"/>
    </row>
    <row r="52946" spans="8:11">
      <c r="H52946" s="15"/>
      <c r="K52946" s="15"/>
    </row>
    <row r="52947" spans="8:11">
      <c r="H52947" s="15"/>
      <c r="K52947" s="15"/>
    </row>
    <row r="52948" spans="8:11">
      <c r="H52948" s="15"/>
      <c r="K52948" s="15"/>
    </row>
    <row r="52949" spans="8:11">
      <c r="H52949" s="15"/>
      <c r="K52949" s="15"/>
    </row>
    <row r="52950" spans="8:11">
      <c r="H52950" s="15"/>
      <c r="K52950" s="15"/>
    </row>
    <row r="52951" spans="8:11">
      <c r="H52951" s="15"/>
      <c r="K52951" s="15"/>
    </row>
    <row r="52952" spans="8:11">
      <c r="H52952" s="15"/>
      <c r="K52952" s="15"/>
    </row>
    <row r="52953" spans="8:11">
      <c r="H52953" s="15"/>
      <c r="K52953" s="15"/>
    </row>
    <row r="52954" spans="8:11">
      <c r="H52954" s="15"/>
      <c r="K52954" s="15"/>
    </row>
    <row r="52955" spans="8:11">
      <c r="H52955" s="15"/>
      <c r="K52955" s="15"/>
    </row>
    <row r="52956" spans="8:11">
      <c r="H52956" s="15"/>
      <c r="K52956" s="15"/>
    </row>
    <row r="52957" spans="8:11">
      <c r="H52957" s="15"/>
      <c r="K52957" s="15"/>
    </row>
    <row r="52958" spans="8:11">
      <c r="H52958" s="15"/>
      <c r="K52958" s="15"/>
    </row>
    <row r="52959" spans="8:11">
      <c r="H52959" s="15"/>
      <c r="K52959" s="15"/>
    </row>
    <row r="52960" spans="8:11">
      <c r="H52960" s="15"/>
      <c r="K52960" s="15"/>
    </row>
    <row r="52961" spans="8:11">
      <c r="H52961" s="15"/>
      <c r="K52961" s="15"/>
    </row>
    <row r="52962" spans="8:11">
      <c r="H52962" s="15"/>
      <c r="K52962" s="15"/>
    </row>
    <row r="52963" spans="8:11">
      <c r="H52963" s="15"/>
      <c r="K52963" s="15"/>
    </row>
    <row r="52964" spans="8:11">
      <c r="H52964" s="15"/>
      <c r="K52964" s="15"/>
    </row>
    <row r="52965" spans="8:11">
      <c r="H52965" s="15"/>
      <c r="K52965" s="15"/>
    </row>
    <row r="52966" spans="8:11">
      <c r="H52966" s="15"/>
      <c r="K52966" s="15"/>
    </row>
    <row r="52967" spans="8:11">
      <c r="H52967" s="15"/>
      <c r="K52967" s="15"/>
    </row>
    <row r="52968" spans="8:11">
      <c r="H52968" s="15"/>
      <c r="K52968" s="15"/>
    </row>
    <row r="52969" spans="8:11">
      <c r="H52969" s="15"/>
      <c r="K52969" s="15"/>
    </row>
    <row r="52970" spans="8:11">
      <c r="H52970" s="15"/>
      <c r="K52970" s="15"/>
    </row>
    <row r="52971" spans="8:11">
      <c r="H52971" s="15"/>
      <c r="K52971" s="15"/>
    </row>
    <row r="52972" spans="8:11">
      <c r="H52972" s="15"/>
      <c r="K52972" s="15"/>
    </row>
    <row r="52973" spans="8:11">
      <c r="H52973" s="15"/>
      <c r="K52973" s="15"/>
    </row>
    <row r="52974" spans="8:11">
      <c r="H52974" s="15"/>
      <c r="K52974" s="15"/>
    </row>
    <row r="52975" spans="8:11">
      <c r="H52975" s="15"/>
      <c r="K52975" s="15"/>
    </row>
    <row r="52976" spans="8:11">
      <c r="H52976" s="15"/>
      <c r="K52976" s="15"/>
    </row>
    <row r="52977" spans="8:11">
      <c r="H52977" s="15"/>
      <c r="K52977" s="15"/>
    </row>
    <row r="52978" spans="8:11">
      <c r="H52978" s="15"/>
      <c r="K52978" s="15"/>
    </row>
    <row r="52979" spans="8:11">
      <c r="H52979" s="15"/>
      <c r="K52979" s="15"/>
    </row>
    <row r="52980" spans="8:11">
      <c r="H52980" s="15"/>
      <c r="K52980" s="15"/>
    </row>
    <row r="52981" spans="8:11">
      <c r="H52981" s="15"/>
      <c r="K52981" s="15"/>
    </row>
    <row r="52982" spans="8:11">
      <c r="H52982" s="15"/>
      <c r="K52982" s="15"/>
    </row>
    <row r="52983" spans="8:11">
      <c r="H52983" s="15"/>
      <c r="K52983" s="15"/>
    </row>
    <row r="52984" spans="8:11">
      <c r="H52984" s="15"/>
      <c r="K52984" s="15"/>
    </row>
    <row r="52985" spans="8:11">
      <c r="H52985" s="15"/>
      <c r="K52985" s="15"/>
    </row>
    <row r="52986" spans="8:11">
      <c r="H52986" s="15"/>
      <c r="K52986" s="15"/>
    </row>
    <row r="52987" spans="8:11">
      <c r="H52987" s="15"/>
      <c r="K52987" s="15"/>
    </row>
    <row r="52988" spans="8:11">
      <c r="H52988" s="15"/>
      <c r="K52988" s="15"/>
    </row>
    <row r="52989" spans="8:11">
      <c r="H52989" s="15"/>
      <c r="K52989" s="15"/>
    </row>
    <row r="52990" spans="8:11">
      <c r="H52990" s="15"/>
      <c r="K52990" s="15"/>
    </row>
    <row r="52991" spans="8:11">
      <c r="H52991" s="15"/>
      <c r="K52991" s="15"/>
    </row>
    <row r="52992" spans="8:11">
      <c r="H52992" s="15"/>
      <c r="K52992" s="15"/>
    </row>
    <row r="52993" spans="8:11">
      <c r="H52993" s="15"/>
      <c r="K52993" s="15"/>
    </row>
    <row r="52994" spans="8:11">
      <c r="H52994" s="15"/>
      <c r="K52994" s="15"/>
    </row>
    <row r="52995" spans="8:11">
      <c r="H52995" s="15"/>
      <c r="K52995" s="15"/>
    </row>
    <row r="52996" spans="8:11">
      <c r="H52996" s="15"/>
      <c r="K52996" s="15"/>
    </row>
    <row r="52997" spans="8:11">
      <c r="H52997" s="15"/>
      <c r="K52997" s="15"/>
    </row>
    <row r="52998" spans="8:11">
      <c r="H52998" s="15"/>
      <c r="K52998" s="15"/>
    </row>
    <row r="52999" spans="8:11">
      <c r="H52999" s="15"/>
      <c r="K52999" s="15"/>
    </row>
    <row r="53000" spans="8:11">
      <c r="H53000" s="15"/>
      <c r="K53000" s="15"/>
    </row>
    <row r="53001" spans="8:11">
      <c r="H53001" s="15"/>
      <c r="K53001" s="15"/>
    </row>
    <row r="53002" spans="8:11">
      <c r="H53002" s="15"/>
      <c r="K53002" s="15"/>
    </row>
    <row r="53003" spans="8:11">
      <c r="H53003" s="15"/>
      <c r="K53003" s="15"/>
    </row>
    <row r="53004" spans="8:11">
      <c r="H53004" s="15"/>
      <c r="K53004" s="15"/>
    </row>
    <row r="53005" spans="8:11">
      <c r="H53005" s="15"/>
      <c r="K53005" s="15"/>
    </row>
    <row r="53006" spans="8:11">
      <c r="H53006" s="15"/>
      <c r="K53006" s="15"/>
    </row>
    <row r="53007" spans="8:11">
      <c r="H53007" s="15"/>
      <c r="K53007" s="15"/>
    </row>
    <row r="53008" spans="8:11">
      <c r="H53008" s="15"/>
      <c r="K53008" s="15"/>
    </row>
    <row r="53009" spans="8:11">
      <c r="H53009" s="15"/>
      <c r="K53009" s="15"/>
    </row>
    <row r="53010" spans="8:11">
      <c r="H53010" s="15"/>
      <c r="K53010" s="15"/>
    </row>
    <row r="53011" spans="8:11">
      <c r="H53011" s="15"/>
      <c r="K53011" s="15"/>
    </row>
    <row r="53012" spans="8:11">
      <c r="H53012" s="15"/>
      <c r="K53012" s="15"/>
    </row>
    <row r="53013" spans="8:11">
      <c r="H53013" s="15"/>
      <c r="K53013" s="15"/>
    </row>
    <row r="53014" spans="8:11">
      <c r="H53014" s="15"/>
      <c r="K53014" s="15"/>
    </row>
    <row r="53015" spans="8:11">
      <c r="H53015" s="15"/>
      <c r="K53015" s="15"/>
    </row>
    <row r="53016" spans="8:11">
      <c r="H53016" s="15"/>
      <c r="K53016" s="15"/>
    </row>
    <row r="53017" spans="8:11">
      <c r="H53017" s="15"/>
      <c r="K53017" s="15"/>
    </row>
    <row r="53018" spans="8:11">
      <c r="H53018" s="15"/>
      <c r="K53018" s="15"/>
    </row>
    <row r="53019" spans="8:11">
      <c r="H53019" s="15"/>
      <c r="K53019" s="15"/>
    </row>
    <row r="53020" spans="8:11">
      <c r="H53020" s="15"/>
      <c r="K53020" s="15"/>
    </row>
    <row r="53021" spans="8:11">
      <c r="H53021" s="15"/>
      <c r="K53021" s="15"/>
    </row>
    <row r="53022" spans="8:11">
      <c r="H53022" s="15"/>
      <c r="K53022" s="15"/>
    </row>
    <row r="53023" spans="8:11">
      <c r="H53023" s="15"/>
      <c r="K53023" s="15"/>
    </row>
    <row r="53024" spans="8:11">
      <c r="H53024" s="15"/>
      <c r="K53024" s="15"/>
    </row>
    <row r="53025" spans="8:11">
      <c r="H53025" s="15"/>
      <c r="K53025" s="15"/>
    </row>
    <row r="53026" spans="8:11">
      <c r="H53026" s="15"/>
      <c r="K53026" s="15"/>
    </row>
    <row r="53027" spans="8:11">
      <c r="H53027" s="15"/>
      <c r="K53027" s="15"/>
    </row>
    <row r="53028" spans="8:11">
      <c r="H53028" s="15"/>
      <c r="K53028" s="15"/>
    </row>
    <row r="53029" spans="8:11">
      <c r="H53029" s="15"/>
      <c r="K53029" s="15"/>
    </row>
    <row r="53030" spans="8:11">
      <c r="H53030" s="15"/>
      <c r="K53030" s="15"/>
    </row>
    <row r="53031" spans="8:11">
      <c r="H53031" s="15"/>
      <c r="K53031" s="15"/>
    </row>
    <row r="53032" spans="8:11">
      <c r="H53032" s="15"/>
      <c r="K53032" s="15"/>
    </row>
    <row r="53033" spans="8:11">
      <c r="H53033" s="15"/>
      <c r="K53033" s="15"/>
    </row>
    <row r="53034" spans="8:11">
      <c r="H53034" s="15"/>
      <c r="K53034" s="15"/>
    </row>
    <row r="53035" spans="8:11">
      <c r="H53035" s="15"/>
      <c r="K53035" s="15"/>
    </row>
    <row r="53036" spans="8:11">
      <c r="H53036" s="15"/>
      <c r="K53036" s="15"/>
    </row>
    <row r="53037" spans="8:11">
      <c r="H53037" s="15"/>
      <c r="K53037" s="15"/>
    </row>
    <row r="53038" spans="8:11">
      <c r="H53038" s="15"/>
      <c r="K53038" s="15"/>
    </row>
    <row r="53039" spans="8:11">
      <c r="H53039" s="15"/>
      <c r="K53039" s="15"/>
    </row>
    <row r="53040" spans="8:11">
      <c r="H53040" s="15"/>
      <c r="K53040" s="15"/>
    </row>
    <row r="53041" spans="8:11">
      <c r="H53041" s="15"/>
      <c r="K53041" s="15"/>
    </row>
    <row r="53042" spans="8:11">
      <c r="H53042" s="15"/>
      <c r="K53042" s="15"/>
    </row>
    <row r="53043" spans="8:11">
      <c r="H53043" s="15"/>
      <c r="K53043" s="15"/>
    </row>
    <row r="53044" spans="8:11">
      <c r="H53044" s="15"/>
      <c r="K53044" s="15"/>
    </row>
    <row r="53045" spans="8:11">
      <c r="H53045" s="15"/>
      <c r="K53045" s="15"/>
    </row>
    <row r="53046" spans="8:11">
      <c r="H53046" s="15"/>
      <c r="K53046" s="15"/>
    </row>
    <row r="53047" spans="8:11">
      <c r="H53047" s="15"/>
      <c r="K53047" s="15"/>
    </row>
    <row r="53048" spans="8:11">
      <c r="H53048" s="15"/>
      <c r="K53048" s="15"/>
    </row>
    <row r="53049" spans="8:11">
      <c r="H53049" s="15"/>
      <c r="K53049" s="15"/>
    </row>
    <row r="53050" spans="8:11">
      <c r="H53050" s="15"/>
      <c r="K53050" s="15"/>
    </row>
    <row r="53051" spans="8:11">
      <c r="H53051" s="15"/>
      <c r="K53051" s="15"/>
    </row>
    <row r="53052" spans="8:11">
      <c r="H53052" s="15"/>
      <c r="K53052" s="15"/>
    </row>
    <row r="53053" spans="8:11">
      <c r="H53053" s="15"/>
      <c r="K53053" s="15"/>
    </row>
    <row r="53054" spans="8:11">
      <c r="H53054" s="15"/>
      <c r="K53054" s="15"/>
    </row>
    <row r="53055" spans="8:11">
      <c r="H53055" s="15"/>
      <c r="K53055" s="15"/>
    </row>
    <row r="53056" spans="8:11">
      <c r="H53056" s="15"/>
      <c r="K53056" s="15"/>
    </row>
    <row r="53057" spans="8:11">
      <c r="H53057" s="15"/>
      <c r="K53057" s="15"/>
    </row>
    <row r="53058" spans="8:11">
      <c r="H53058" s="15"/>
      <c r="K53058" s="15"/>
    </row>
    <row r="53059" spans="8:11">
      <c r="H53059" s="15"/>
      <c r="K53059" s="15"/>
    </row>
    <row r="53060" spans="8:11">
      <c r="H53060" s="15"/>
      <c r="K53060" s="15"/>
    </row>
    <row r="53061" spans="8:11">
      <c r="H53061" s="15"/>
      <c r="K53061" s="15"/>
    </row>
    <row r="53062" spans="8:11">
      <c r="H53062" s="15"/>
      <c r="K53062" s="15"/>
    </row>
    <row r="53063" spans="8:11">
      <c r="H53063" s="15"/>
      <c r="K53063" s="15"/>
    </row>
    <row r="53064" spans="8:11">
      <c r="H53064" s="15"/>
      <c r="K53064" s="15"/>
    </row>
    <row r="53065" spans="8:11">
      <c r="H53065" s="15"/>
      <c r="K53065" s="15"/>
    </row>
    <row r="53066" spans="8:11">
      <c r="H53066" s="15"/>
      <c r="K53066" s="15"/>
    </row>
    <row r="53067" spans="8:11">
      <c r="H53067" s="15"/>
      <c r="K53067" s="15"/>
    </row>
    <row r="53068" spans="8:11">
      <c r="H53068" s="15"/>
      <c r="K53068" s="15"/>
    </row>
    <row r="53069" spans="8:11">
      <c r="H53069" s="15"/>
      <c r="K53069" s="15"/>
    </row>
    <row r="53070" spans="8:11">
      <c r="H53070" s="15"/>
      <c r="K53070" s="15"/>
    </row>
    <row r="53071" spans="8:11">
      <c r="H53071" s="15"/>
      <c r="K53071" s="15"/>
    </row>
    <row r="53072" spans="8:11">
      <c r="H53072" s="15"/>
      <c r="K53072" s="15"/>
    </row>
    <row r="53073" spans="8:11">
      <c r="H53073" s="15"/>
      <c r="K53073" s="15"/>
    </row>
    <row r="53074" spans="8:11">
      <c r="H53074" s="15"/>
      <c r="K53074" s="15"/>
    </row>
    <row r="53075" spans="8:11">
      <c r="H53075" s="15"/>
      <c r="K53075" s="15"/>
    </row>
    <row r="53076" spans="8:11">
      <c r="H53076" s="15"/>
      <c r="K53076" s="15"/>
    </row>
    <row r="53077" spans="8:11">
      <c r="H53077" s="15"/>
      <c r="K53077" s="15"/>
    </row>
    <row r="53078" spans="8:11">
      <c r="H53078" s="15"/>
      <c r="K53078" s="15"/>
    </row>
    <row r="53079" spans="8:11">
      <c r="H53079" s="15"/>
      <c r="K53079" s="15"/>
    </row>
    <row r="53080" spans="8:11">
      <c r="H53080" s="15"/>
      <c r="K53080" s="15"/>
    </row>
    <row r="53081" spans="8:11">
      <c r="H53081" s="15"/>
      <c r="K53081" s="15"/>
    </row>
    <row r="53082" spans="8:11">
      <c r="H53082" s="15"/>
      <c r="K53082" s="15"/>
    </row>
    <row r="53083" spans="8:11">
      <c r="H53083" s="15"/>
      <c r="K53083" s="15"/>
    </row>
    <row r="53084" spans="8:11">
      <c r="H53084" s="15"/>
      <c r="K53084" s="15"/>
    </row>
    <row r="53085" spans="8:11">
      <c r="H53085" s="15"/>
      <c r="K53085" s="15"/>
    </row>
    <row r="53086" spans="8:11">
      <c r="H53086" s="15"/>
      <c r="K53086" s="15"/>
    </row>
    <row r="53087" spans="8:11">
      <c r="H53087" s="15"/>
      <c r="K53087" s="15"/>
    </row>
    <row r="53088" spans="8:11">
      <c r="H53088" s="15"/>
      <c r="K53088" s="15"/>
    </row>
    <row r="53089" spans="8:11">
      <c r="H53089" s="15"/>
      <c r="K53089" s="15"/>
    </row>
    <row r="53090" spans="8:11">
      <c r="H53090" s="15"/>
      <c r="K53090" s="15"/>
    </row>
    <row r="53091" spans="8:11">
      <c r="H53091" s="15"/>
      <c r="K53091" s="15"/>
    </row>
    <row r="53092" spans="8:11">
      <c r="H53092" s="15"/>
      <c r="K53092" s="15"/>
    </row>
    <row r="53093" spans="8:11">
      <c r="H53093" s="15"/>
      <c r="K53093" s="15"/>
    </row>
    <row r="53094" spans="8:11">
      <c r="H53094" s="15"/>
      <c r="K53094" s="15"/>
    </row>
    <row r="53095" spans="8:11">
      <c r="H53095" s="15"/>
      <c r="K53095" s="15"/>
    </row>
    <row r="53096" spans="8:11">
      <c r="H53096" s="15"/>
      <c r="K53096" s="15"/>
    </row>
    <row r="53097" spans="8:11">
      <c r="H53097" s="15"/>
      <c r="K53097" s="15"/>
    </row>
    <row r="53098" spans="8:11">
      <c r="H53098" s="15"/>
      <c r="K53098" s="15"/>
    </row>
    <row r="53099" spans="8:11">
      <c r="H53099" s="15"/>
      <c r="K53099" s="15"/>
    </row>
    <row r="53100" spans="8:11">
      <c r="H53100" s="15"/>
      <c r="K53100" s="15"/>
    </row>
    <row r="53101" spans="8:11">
      <c r="H53101" s="15"/>
      <c r="K53101" s="15"/>
    </row>
    <row r="53102" spans="8:11">
      <c r="H53102" s="15"/>
      <c r="K53102" s="15"/>
    </row>
    <row r="53103" spans="8:11">
      <c r="H53103" s="15"/>
      <c r="K53103" s="15"/>
    </row>
    <row r="53104" spans="8:11">
      <c r="H53104" s="15"/>
      <c r="K53104" s="15"/>
    </row>
    <row r="53105" spans="8:11">
      <c r="H53105" s="15"/>
      <c r="K53105" s="15"/>
    </row>
    <row r="53106" spans="8:11">
      <c r="H53106" s="15"/>
      <c r="K53106" s="15"/>
    </row>
    <row r="53107" spans="8:11">
      <c r="H53107" s="15"/>
      <c r="K53107" s="15"/>
    </row>
    <row r="53108" spans="8:11">
      <c r="H53108" s="15"/>
      <c r="K53108" s="15"/>
    </row>
    <row r="53109" spans="8:11">
      <c r="H53109" s="15"/>
      <c r="K53109" s="15"/>
    </row>
    <row r="53110" spans="8:11">
      <c r="H53110" s="15"/>
      <c r="K53110" s="15"/>
    </row>
    <row r="53111" spans="8:11">
      <c r="H53111" s="15"/>
      <c r="K53111" s="15"/>
    </row>
    <row r="53112" spans="8:11">
      <c r="H53112" s="15"/>
      <c r="K53112" s="15"/>
    </row>
    <row r="53113" spans="8:11">
      <c r="H53113" s="15"/>
      <c r="K53113" s="15"/>
    </row>
    <row r="53114" spans="8:11">
      <c r="H53114" s="15"/>
      <c r="K53114" s="15"/>
    </row>
    <row r="53115" spans="8:11">
      <c r="H53115" s="15"/>
      <c r="K53115" s="15"/>
    </row>
    <row r="53116" spans="8:11">
      <c r="H53116" s="15"/>
      <c r="K53116" s="15"/>
    </row>
    <row r="53117" spans="8:11">
      <c r="H53117" s="15"/>
      <c r="K53117" s="15"/>
    </row>
    <row r="53118" spans="8:11">
      <c r="H53118" s="15"/>
      <c r="K53118" s="15"/>
    </row>
    <row r="53119" spans="8:11">
      <c r="H53119" s="15"/>
      <c r="K53119" s="15"/>
    </row>
    <row r="53120" spans="8:11">
      <c r="H53120" s="15"/>
      <c r="K53120" s="15"/>
    </row>
    <row r="53121" spans="8:11">
      <c r="H53121" s="15"/>
      <c r="K53121" s="15"/>
    </row>
    <row r="53122" spans="8:11">
      <c r="H53122" s="15"/>
      <c r="K53122" s="15"/>
    </row>
    <row r="53123" spans="8:11">
      <c r="H53123" s="15"/>
      <c r="K53123" s="15"/>
    </row>
    <row r="53124" spans="8:11">
      <c r="H53124" s="15"/>
      <c r="K53124" s="15"/>
    </row>
    <row r="53125" spans="8:11">
      <c r="H53125" s="15"/>
      <c r="K53125" s="15"/>
    </row>
    <row r="53126" spans="8:11">
      <c r="H53126" s="15"/>
      <c r="K53126" s="15"/>
    </row>
    <row r="53127" spans="8:11">
      <c r="H53127" s="15"/>
      <c r="K53127" s="15"/>
    </row>
    <row r="53128" spans="8:11">
      <c r="H53128" s="15"/>
      <c r="K53128" s="15"/>
    </row>
    <row r="53129" spans="8:11">
      <c r="H53129" s="15"/>
      <c r="K53129" s="15"/>
    </row>
    <row r="53130" spans="8:11">
      <c r="H53130" s="15"/>
      <c r="K53130" s="15"/>
    </row>
    <row r="53131" spans="8:11">
      <c r="H53131" s="15"/>
      <c r="K53131" s="15"/>
    </row>
    <row r="53132" spans="8:11">
      <c r="H53132" s="15"/>
      <c r="K53132" s="15"/>
    </row>
    <row r="53133" spans="8:11">
      <c r="H53133" s="15"/>
      <c r="K53133" s="15"/>
    </row>
    <row r="53134" spans="8:11">
      <c r="H53134" s="15"/>
      <c r="K53134" s="15"/>
    </row>
    <row r="53135" spans="8:11">
      <c r="H53135" s="15"/>
      <c r="K53135" s="15"/>
    </row>
    <row r="53136" spans="8:11">
      <c r="H53136" s="15"/>
      <c r="K53136" s="15"/>
    </row>
    <row r="53137" spans="8:11">
      <c r="H53137" s="15"/>
      <c r="K53137" s="15"/>
    </row>
    <row r="53138" spans="8:11">
      <c r="H53138" s="15"/>
      <c r="K53138" s="15"/>
    </row>
    <row r="53139" spans="8:11">
      <c r="H53139" s="15"/>
      <c r="K53139" s="15"/>
    </row>
    <row r="53140" spans="8:11">
      <c r="H53140" s="15"/>
      <c r="K53140" s="15"/>
    </row>
    <row r="53141" spans="8:11">
      <c r="H53141" s="15"/>
      <c r="K53141" s="15"/>
    </row>
    <row r="53142" spans="8:11">
      <c r="H53142" s="15"/>
      <c r="K53142" s="15"/>
    </row>
    <row r="53143" spans="8:11">
      <c r="H53143" s="15"/>
      <c r="K53143" s="15"/>
    </row>
    <row r="53144" spans="8:11">
      <c r="H53144" s="15"/>
      <c r="K53144" s="15"/>
    </row>
    <row r="53145" spans="8:11">
      <c r="H53145" s="15"/>
      <c r="K53145" s="15"/>
    </row>
    <row r="53146" spans="8:11">
      <c r="H53146" s="15"/>
      <c r="K53146" s="15"/>
    </row>
    <row r="53147" spans="8:11">
      <c r="H53147" s="15"/>
      <c r="K53147" s="15"/>
    </row>
    <row r="53148" spans="8:11">
      <c r="H53148" s="15"/>
      <c r="K53148" s="15"/>
    </row>
    <row r="53149" spans="8:11">
      <c r="H53149" s="15"/>
      <c r="K53149" s="15"/>
    </row>
    <row r="53150" spans="8:11">
      <c r="H53150" s="15"/>
      <c r="K53150" s="15"/>
    </row>
    <row r="53151" spans="8:11">
      <c r="H53151" s="15"/>
      <c r="K53151" s="15"/>
    </row>
    <row r="53152" spans="8:11">
      <c r="H53152" s="15"/>
      <c r="K53152" s="15"/>
    </row>
    <row r="53153" spans="8:11">
      <c r="H53153" s="15"/>
      <c r="K53153" s="15"/>
    </row>
    <row r="53154" spans="8:11">
      <c r="H53154" s="15"/>
      <c r="K53154" s="15"/>
    </row>
    <row r="53155" spans="8:11">
      <c r="H53155" s="15"/>
      <c r="K53155" s="15"/>
    </row>
    <row r="53156" spans="8:11">
      <c r="H53156" s="15"/>
      <c r="K53156" s="15"/>
    </row>
    <row r="53157" spans="8:11">
      <c r="H53157" s="15"/>
      <c r="K53157" s="15"/>
    </row>
    <row r="53158" spans="8:11">
      <c r="H53158" s="15"/>
      <c r="K53158" s="15"/>
    </row>
    <row r="53159" spans="8:11">
      <c r="H53159" s="15"/>
      <c r="K53159" s="15"/>
    </row>
    <row r="53160" spans="8:11">
      <c r="H53160" s="15"/>
      <c r="K53160" s="15"/>
    </row>
    <row r="53161" spans="8:11">
      <c r="H53161" s="15"/>
      <c r="K53161" s="15"/>
    </row>
    <row r="53162" spans="8:11">
      <c r="H53162" s="15"/>
      <c r="K53162" s="15"/>
    </row>
    <row r="53163" spans="8:11">
      <c r="H53163" s="15"/>
      <c r="K53163" s="15"/>
    </row>
    <row r="53164" spans="8:11">
      <c r="H53164" s="15"/>
      <c r="K53164" s="15"/>
    </row>
    <row r="53165" spans="8:11">
      <c r="H53165" s="15"/>
      <c r="K53165" s="15"/>
    </row>
    <row r="53166" spans="8:11">
      <c r="H53166" s="15"/>
      <c r="K53166" s="15"/>
    </row>
    <row r="53167" spans="8:11">
      <c r="H53167" s="15"/>
      <c r="K53167" s="15"/>
    </row>
    <row r="53168" spans="8:11">
      <c r="H53168" s="15"/>
      <c r="K53168" s="15"/>
    </row>
    <row r="53169" spans="8:11">
      <c r="H53169" s="15"/>
      <c r="K53169" s="15"/>
    </row>
    <row r="53170" spans="8:11">
      <c r="H53170" s="15"/>
      <c r="K53170" s="15"/>
    </row>
    <row r="53171" spans="8:11">
      <c r="H53171" s="15"/>
      <c r="K53171" s="15"/>
    </row>
    <row r="53172" spans="8:11">
      <c r="H53172" s="15"/>
      <c r="K53172" s="15"/>
    </row>
    <row r="53173" spans="8:11">
      <c r="H53173" s="15"/>
      <c r="K53173" s="15"/>
    </row>
    <row r="53174" spans="8:11">
      <c r="H53174" s="15"/>
      <c r="K53174" s="15"/>
    </row>
    <row r="53175" spans="8:11">
      <c r="H53175" s="15"/>
      <c r="K53175" s="15"/>
    </row>
    <row r="53176" spans="8:11">
      <c r="H53176" s="15"/>
      <c r="K53176" s="15"/>
    </row>
    <row r="53177" spans="8:11">
      <c r="H53177" s="15"/>
      <c r="K53177" s="15"/>
    </row>
    <row r="53178" spans="8:11">
      <c r="H53178" s="15"/>
      <c r="K53178" s="15"/>
    </row>
    <row r="53179" spans="8:11">
      <c r="H53179" s="15"/>
      <c r="K53179" s="15"/>
    </row>
    <row r="53180" spans="8:11">
      <c r="H53180" s="15"/>
      <c r="K53180" s="15"/>
    </row>
    <row r="53181" spans="8:11">
      <c r="H53181" s="15"/>
      <c r="K53181" s="15"/>
    </row>
    <row r="53182" spans="8:11">
      <c r="H53182" s="15"/>
      <c r="K53182" s="15"/>
    </row>
    <row r="53183" spans="8:11">
      <c r="H53183" s="15"/>
      <c r="K53183" s="15"/>
    </row>
    <row r="53184" spans="8:11">
      <c r="H53184" s="15"/>
      <c r="K53184" s="15"/>
    </row>
    <row r="53185" spans="8:11">
      <c r="H53185" s="15"/>
      <c r="K53185" s="15"/>
    </row>
    <row r="53186" spans="8:11">
      <c r="H53186" s="15"/>
      <c r="K53186" s="15"/>
    </row>
    <row r="53187" spans="8:11">
      <c r="H53187" s="15"/>
      <c r="K53187" s="15"/>
    </row>
    <row r="53188" spans="8:11">
      <c r="H53188" s="15"/>
      <c r="K53188" s="15"/>
    </row>
    <row r="53189" spans="8:11">
      <c r="H53189" s="15"/>
      <c r="K53189" s="15"/>
    </row>
    <row r="53190" spans="8:11">
      <c r="H53190" s="15"/>
      <c r="K53190" s="15"/>
    </row>
    <row r="53191" spans="8:11">
      <c r="H53191" s="15"/>
      <c r="K53191" s="15"/>
    </row>
    <row r="53192" spans="8:11">
      <c r="H53192" s="15"/>
      <c r="K53192" s="15"/>
    </row>
    <row r="53193" spans="8:11">
      <c r="H53193" s="15"/>
      <c r="K53193" s="15"/>
    </row>
    <row r="53194" spans="8:11">
      <c r="H53194" s="15"/>
      <c r="K53194" s="15"/>
    </row>
    <row r="53195" spans="8:11">
      <c r="H53195" s="15"/>
      <c r="K53195" s="15"/>
    </row>
    <row r="53196" spans="8:11">
      <c r="H53196" s="15"/>
      <c r="K53196" s="15"/>
    </row>
    <row r="53197" spans="8:11">
      <c r="H53197" s="15"/>
      <c r="K53197" s="15"/>
    </row>
    <row r="53198" spans="8:11">
      <c r="H53198" s="15"/>
      <c r="K53198" s="15"/>
    </row>
    <row r="53199" spans="8:11">
      <c r="H53199" s="15"/>
      <c r="K53199" s="15"/>
    </row>
    <row r="53200" spans="8:11">
      <c r="H53200" s="15"/>
      <c r="K53200" s="15"/>
    </row>
    <row r="53201" spans="8:11">
      <c r="H53201" s="15"/>
      <c r="K53201" s="15"/>
    </row>
    <row r="53202" spans="8:11">
      <c r="H53202" s="15"/>
      <c r="K53202" s="15"/>
    </row>
    <row r="53203" spans="8:11">
      <c r="H53203" s="15"/>
      <c r="K53203" s="15"/>
    </row>
    <row r="53204" spans="8:11">
      <c r="H53204" s="15"/>
      <c r="K53204" s="15"/>
    </row>
    <row r="53205" spans="8:11">
      <c r="H53205" s="15"/>
      <c r="K53205" s="15"/>
    </row>
    <row r="53206" spans="8:11">
      <c r="H53206" s="15"/>
      <c r="K53206" s="15"/>
    </row>
    <row r="53207" spans="8:11">
      <c r="H53207" s="15"/>
      <c r="K53207" s="15"/>
    </row>
    <row r="53208" spans="8:11">
      <c r="H53208" s="15"/>
      <c r="K53208" s="15"/>
    </row>
    <row r="53209" spans="8:11">
      <c r="H53209" s="15"/>
      <c r="K53209" s="15"/>
    </row>
    <row r="53210" spans="8:11">
      <c r="H53210" s="15"/>
      <c r="K53210" s="15"/>
    </row>
    <row r="53211" spans="8:11">
      <c r="H53211" s="15"/>
      <c r="K53211" s="15"/>
    </row>
    <row r="53212" spans="8:11">
      <c r="H53212" s="15"/>
      <c r="K53212" s="15"/>
    </row>
    <row r="53213" spans="8:11">
      <c r="H53213" s="15"/>
      <c r="K53213" s="15"/>
    </row>
    <row r="53214" spans="8:11">
      <c r="H53214" s="15"/>
      <c r="K53214" s="15"/>
    </row>
    <row r="53215" spans="8:11">
      <c r="H53215" s="15"/>
      <c r="K53215" s="15"/>
    </row>
    <row r="53216" spans="8:11">
      <c r="H53216" s="15"/>
      <c r="K53216" s="15"/>
    </row>
    <row r="53217" spans="8:11">
      <c r="H53217" s="15"/>
      <c r="K53217" s="15"/>
    </row>
    <row r="53218" spans="8:11">
      <c r="H53218" s="15"/>
      <c r="K53218" s="15"/>
    </row>
    <row r="53219" spans="8:11">
      <c r="H53219" s="15"/>
      <c r="K53219" s="15"/>
    </row>
    <row r="53220" spans="8:11">
      <c r="H53220" s="15"/>
      <c r="K53220" s="15"/>
    </row>
    <row r="53221" spans="8:11">
      <c r="H53221" s="15"/>
      <c r="K53221" s="15"/>
    </row>
    <row r="53222" spans="8:11">
      <c r="H53222" s="15"/>
      <c r="K53222" s="15"/>
    </row>
    <row r="53223" spans="8:11">
      <c r="H53223" s="15"/>
      <c r="K53223" s="15"/>
    </row>
    <row r="53224" spans="8:11">
      <c r="H53224" s="15"/>
      <c r="K53224" s="15"/>
    </row>
    <row r="53225" spans="8:11">
      <c r="H53225" s="15"/>
      <c r="K53225" s="15"/>
    </row>
    <row r="53226" spans="8:11">
      <c r="H53226" s="15"/>
      <c r="K53226" s="15"/>
    </row>
    <row r="53227" spans="8:11">
      <c r="H53227" s="15"/>
      <c r="K53227" s="15"/>
    </row>
    <row r="53228" spans="8:11">
      <c r="H53228" s="15"/>
      <c r="K53228" s="15"/>
    </row>
    <row r="53229" spans="8:11">
      <c r="H53229" s="15"/>
      <c r="K53229" s="15"/>
    </row>
    <row r="53230" spans="8:11">
      <c r="H53230" s="15"/>
      <c r="K53230" s="15"/>
    </row>
    <row r="53231" spans="8:11">
      <c r="H53231" s="15"/>
      <c r="K53231" s="15"/>
    </row>
    <row r="53232" spans="8:11">
      <c r="H53232" s="15"/>
      <c r="K53232" s="15"/>
    </row>
    <row r="53233" spans="8:11">
      <c r="H53233" s="15"/>
      <c r="K53233" s="15"/>
    </row>
    <row r="53234" spans="8:11">
      <c r="H53234" s="15"/>
      <c r="K53234" s="15"/>
    </row>
    <row r="53235" spans="8:11">
      <c r="H53235" s="15"/>
      <c r="K53235" s="15"/>
    </row>
    <row r="53236" spans="8:11">
      <c r="H53236" s="15"/>
      <c r="K53236" s="15"/>
    </row>
    <row r="53237" spans="8:11">
      <c r="H53237" s="15"/>
      <c r="K53237" s="15"/>
    </row>
    <row r="53238" spans="8:11">
      <c r="H53238" s="15"/>
      <c r="K53238" s="15"/>
    </row>
    <row r="53239" spans="8:11">
      <c r="H53239" s="15"/>
      <c r="K53239" s="15"/>
    </row>
    <row r="53240" spans="8:11">
      <c r="H53240" s="15"/>
      <c r="K53240" s="15"/>
    </row>
    <row r="53241" spans="8:11">
      <c r="H53241" s="15"/>
      <c r="K53241" s="15"/>
    </row>
    <row r="53242" spans="8:11">
      <c r="H53242" s="15"/>
      <c r="K53242" s="15"/>
    </row>
    <row r="53243" spans="8:11">
      <c r="H53243" s="15"/>
      <c r="K53243" s="15"/>
    </row>
    <row r="53244" spans="8:11">
      <c r="H53244" s="15"/>
      <c r="K53244" s="15"/>
    </row>
    <row r="53245" spans="8:11">
      <c r="H53245" s="15"/>
      <c r="K53245" s="15"/>
    </row>
    <row r="53246" spans="8:11">
      <c r="H53246" s="15"/>
      <c r="K53246" s="15"/>
    </row>
    <row r="53247" spans="8:11">
      <c r="H53247" s="15"/>
      <c r="K53247" s="15"/>
    </row>
    <row r="53248" spans="8:11">
      <c r="H53248" s="15"/>
      <c r="K53248" s="15"/>
    </row>
    <row r="53249" spans="8:11">
      <c r="H53249" s="15"/>
      <c r="K53249" s="15"/>
    </row>
    <row r="53250" spans="8:11">
      <c r="H53250" s="15"/>
      <c r="K53250" s="15"/>
    </row>
    <row r="53251" spans="8:11">
      <c r="H53251" s="15"/>
      <c r="K53251" s="15"/>
    </row>
    <row r="53252" spans="8:11">
      <c r="H53252" s="15"/>
      <c r="K53252" s="15"/>
    </row>
    <row r="53253" spans="8:11">
      <c r="H53253" s="15"/>
      <c r="K53253" s="15"/>
    </row>
    <row r="53254" spans="8:11">
      <c r="H53254" s="15"/>
      <c r="K53254" s="15"/>
    </row>
    <row r="53255" spans="8:11">
      <c r="H53255" s="15"/>
      <c r="K53255" s="15"/>
    </row>
    <row r="53256" spans="8:11">
      <c r="H53256" s="15"/>
      <c r="K53256" s="15"/>
    </row>
    <row r="53257" spans="8:11">
      <c r="H53257" s="15"/>
      <c r="K53257" s="15"/>
    </row>
    <row r="53258" spans="8:11">
      <c r="H53258" s="15"/>
      <c r="K53258" s="15"/>
    </row>
    <row r="53259" spans="8:11">
      <c r="H53259" s="15"/>
      <c r="K53259" s="15"/>
    </row>
    <row r="53260" spans="8:11">
      <c r="H53260" s="15"/>
      <c r="K53260" s="15"/>
    </row>
    <row r="53261" spans="8:11">
      <c r="H53261" s="15"/>
      <c r="K53261" s="15"/>
    </row>
    <row r="53262" spans="8:11">
      <c r="H53262" s="15"/>
      <c r="K53262" s="15"/>
    </row>
    <row r="53263" spans="8:11">
      <c r="H53263" s="15"/>
      <c r="K53263" s="15"/>
    </row>
    <row r="53264" spans="8:11">
      <c r="H53264" s="15"/>
      <c r="K53264" s="15"/>
    </row>
    <row r="53265" spans="8:11">
      <c r="H53265" s="15"/>
      <c r="K53265" s="15"/>
    </row>
    <row r="53266" spans="8:11">
      <c r="H53266" s="15"/>
      <c r="K53266" s="15"/>
    </row>
    <row r="53267" spans="8:11">
      <c r="H53267" s="15"/>
      <c r="K53267" s="15"/>
    </row>
    <row r="53268" spans="8:11">
      <c r="H53268" s="15"/>
      <c r="K53268" s="15"/>
    </row>
    <row r="53269" spans="8:11">
      <c r="H53269" s="15"/>
      <c r="K53269" s="15"/>
    </row>
    <row r="53270" spans="8:11">
      <c r="H53270" s="15"/>
      <c r="K53270" s="15"/>
    </row>
    <row r="53271" spans="8:11">
      <c r="H53271" s="15"/>
      <c r="K53271" s="15"/>
    </row>
    <row r="53272" spans="8:11">
      <c r="H53272" s="15"/>
      <c r="K53272" s="15"/>
    </row>
    <row r="53273" spans="8:11">
      <c r="H53273" s="15"/>
      <c r="K53273" s="15"/>
    </row>
    <row r="53274" spans="8:11">
      <c r="H53274" s="15"/>
      <c r="K53274" s="15"/>
    </row>
    <row r="53275" spans="8:11">
      <c r="H53275" s="15"/>
      <c r="K53275" s="15"/>
    </row>
    <row r="53276" spans="8:11">
      <c r="H53276" s="15"/>
      <c r="K53276" s="15"/>
    </row>
    <row r="53277" spans="8:11">
      <c r="H53277" s="15"/>
      <c r="K53277" s="15"/>
    </row>
    <row r="53278" spans="8:11">
      <c r="H53278" s="15"/>
      <c r="K53278" s="15"/>
    </row>
    <row r="53279" spans="8:11">
      <c r="H53279" s="15"/>
      <c r="K53279" s="15"/>
    </row>
    <row r="53280" spans="8:11">
      <c r="H53280" s="15"/>
      <c r="K53280" s="15"/>
    </row>
    <row r="53281" spans="8:11">
      <c r="H53281" s="15"/>
      <c r="K53281" s="15"/>
    </row>
    <row r="53282" spans="8:11">
      <c r="H53282" s="15"/>
      <c r="K53282" s="15"/>
    </row>
    <row r="53283" spans="8:11">
      <c r="H53283" s="15"/>
      <c r="K53283" s="15"/>
    </row>
    <row r="53284" spans="8:11">
      <c r="H53284" s="15"/>
      <c r="K53284" s="15"/>
    </row>
    <row r="53285" spans="8:11">
      <c r="H53285" s="15"/>
      <c r="K53285" s="15"/>
    </row>
    <row r="53286" spans="8:11">
      <c r="H53286" s="15"/>
      <c r="K53286" s="15"/>
    </row>
    <row r="53287" spans="8:11">
      <c r="H53287" s="15"/>
      <c r="K53287" s="15"/>
    </row>
    <row r="53288" spans="8:11">
      <c r="H53288" s="15"/>
      <c r="K53288" s="15"/>
    </row>
    <row r="53289" spans="8:11">
      <c r="H53289" s="15"/>
      <c r="K53289" s="15"/>
    </row>
    <row r="53290" spans="8:11">
      <c r="H53290" s="15"/>
      <c r="K53290" s="15"/>
    </row>
    <row r="53291" spans="8:11">
      <c r="H53291" s="15"/>
      <c r="K53291" s="15"/>
    </row>
    <row r="53292" spans="8:11">
      <c r="H53292" s="15"/>
      <c r="K53292" s="15"/>
    </row>
    <row r="53293" spans="8:11">
      <c r="H53293" s="15"/>
      <c r="K53293" s="15"/>
    </row>
    <row r="53294" spans="8:11">
      <c r="H53294" s="15"/>
      <c r="K53294" s="15"/>
    </row>
    <row r="53295" spans="8:11">
      <c r="H53295" s="15"/>
      <c r="K53295" s="15"/>
    </row>
    <row r="53296" spans="8:11">
      <c r="H53296" s="15"/>
      <c r="K53296" s="15"/>
    </row>
    <row r="53297" spans="8:11">
      <c r="H53297" s="15"/>
      <c r="K53297" s="15"/>
    </row>
    <row r="53298" spans="8:11">
      <c r="H53298" s="15"/>
      <c r="K53298" s="15"/>
    </row>
    <row r="53299" spans="8:11">
      <c r="H53299" s="15"/>
      <c r="K53299" s="15"/>
    </row>
    <row r="53300" spans="8:11">
      <c r="H53300" s="15"/>
      <c r="K53300" s="15"/>
    </row>
    <row r="53301" spans="8:11">
      <c r="H53301" s="15"/>
      <c r="K53301" s="15"/>
    </row>
    <row r="53302" spans="8:11">
      <c r="H53302" s="15"/>
      <c r="K53302" s="15"/>
    </row>
    <row r="53303" spans="8:11">
      <c r="H53303" s="15"/>
      <c r="K53303" s="15"/>
    </row>
    <row r="53304" spans="8:11">
      <c r="H53304" s="15"/>
      <c r="K53304" s="15"/>
    </row>
    <row r="53305" spans="8:11">
      <c r="H53305" s="15"/>
      <c r="K53305" s="15"/>
    </row>
    <row r="53306" spans="8:11">
      <c r="H53306" s="15"/>
      <c r="K53306" s="15"/>
    </row>
    <row r="53307" spans="8:11">
      <c r="H53307" s="15"/>
      <c r="K53307" s="15"/>
    </row>
    <row r="53308" spans="8:11">
      <c r="H53308" s="15"/>
      <c r="K53308" s="15"/>
    </row>
    <row r="53309" spans="8:11">
      <c r="H53309" s="15"/>
      <c r="K53309" s="15"/>
    </row>
    <row r="53310" spans="8:11">
      <c r="H53310" s="15"/>
      <c r="K53310" s="15"/>
    </row>
    <row r="53311" spans="8:11">
      <c r="H53311" s="15"/>
      <c r="K53311" s="15"/>
    </row>
    <row r="53312" spans="8:11">
      <c r="H53312" s="15"/>
      <c r="K53312" s="15"/>
    </row>
    <row r="53313" spans="8:11">
      <c r="H53313" s="15"/>
      <c r="K53313" s="15"/>
    </row>
    <row r="53314" spans="8:11">
      <c r="H53314" s="15"/>
      <c r="K53314" s="15"/>
    </row>
    <row r="53315" spans="8:11">
      <c r="H53315" s="15"/>
      <c r="K53315" s="15"/>
    </row>
    <row r="53316" spans="8:11">
      <c r="H53316" s="15"/>
      <c r="K53316" s="15"/>
    </row>
    <row r="53317" spans="8:11">
      <c r="H53317" s="15"/>
      <c r="K53317" s="15"/>
    </row>
    <row r="53318" spans="8:11">
      <c r="H53318" s="15"/>
      <c r="K53318" s="15"/>
    </row>
    <row r="53319" spans="8:11">
      <c r="H53319" s="15"/>
      <c r="K53319" s="15"/>
    </row>
    <row r="53320" spans="8:11">
      <c r="H53320" s="15"/>
      <c r="K53320" s="15"/>
    </row>
    <row r="53321" spans="8:11">
      <c r="H53321" s="15"/>
      <c r="K53321" s="15"/>
    </row>
    <row r="53322" spans="8:11">
      <c r="H53322" s="15"/>
      <c r="K53322" s="15"/>
    </row>
    <row r="53323" spans="8:11">
      <c r="H53323" s="15"/>
      <c r="K53323" s="15"/>
    </row>
    <row r="53324" spans="8:11">
      <c r="H53324" s="15"/>
      <c r="K53324" s="15"/>
    </row>
    <row r="53325" spans="8:11">
      <c r="H53325" s="15"/>
      <c r="K53325" s="15"/>
    </row>
    <row r="53326" spans="8:11">
      <c r="H53326" s="15"/>
      <c r="K53326" s="15"/>
    </row>
    <row r="53327" spans="8:11">
      <c r="H53327" s="15"/>
      <c r="K53327" s="15"/>
    </row>
    <row r="53328" spans="8:11">
      <c r="H53328" s="15"/>
      <c r="K53328" s="15"/>
    </row>
    <row r="53329" spans="8:11">
      <c r="H53329" s="15"/>
      <c r="K53329" s="15"/>
    </row>
    <row r="53330" spans="8:11">
      <c r="H53330" s="15"/>
      <c r="K53330" s="15"/>
    </row>
    <row r="53331" spans="8:11">
      <c r="H53331" s="15"/>
      <c r="K53331" s="15"/>
    </row>
    <row r="53332" spans="8:11">
      <c r="H53332" s="15"/>
      <c r="K53332" s="15"/>
    </row>
    <row r="53333" spans="8:11">
      <c r="H53333" s="15"/>
      <c r="K53333" s="15"/>
    </row>
    <row r="53334" spans="8:11">
      <c r="H53334" s="15"/>
      <c r="K53334" s="15"/>
    </row>
    <row r="53335" spans="8:11">
      <c r="H53335" s="15"/>
      <c r="K53335" s="15"/>
    </row>
    <row r="53336" spans="8:11">
      <c r="H53336" s="15"/>
      <c r="K53336" s="15"/>
    </row>
    <row r="53337" spans="8:11">
      <c r="H53337" s="15"/>
      <c r="K53337" s="15"/>
    </row>
    <row r="53338" spans="8:11">
      <c r="H53338" s="15"/>
      <c r="K53338" s="15"/>
    </row>
    <row r="53339" spans="8:11">
      <c r="H53339" s="15"/>
      <c r="K53339" s="15"/>
    </row>
    <row r="53340" spans="8:11">
      <c r="H53340" s="15"/>
      <c r="K53340" s="15"/>
    </row>
    <row r="53341" spans="8:11">
      <c r="H53341" s="15"/>
      <c r="K53341" s="15"/>
    </row>
    <row r="53342" spans="8:11">
      <c r="H53342" s="15"/>
      <c r="K53342" s="15"/>
    </row>
    <row r="53343" spans="8:11">
      <c r="H53343" s="15"/>
      <c r="K53343" s="15"/>
    </row>
    <row r="53344" spans="8:11">
      <c r="H53344" s="15"/>
      <c r="K53344" s="15"/>
    </row>
    <row r="53345" spans="8:11">
      <c r="H53345" s="15"/>
      <c r="K53345" s="15"/>
    </row>
    <row r="53346" spans="8:11">
      <c r="H53346" s="15"/>
      <c r="K53346" s="15"/>
    </row>
    <row r="53347" spans="8:11">
      <c r="H53347" s="15"/>
      <c r="K53347" s="15"/>
    </row>
    <row r="53348" spans="8:11">
      <c r="H53348" s="15"/>
      <c r="K53348" s="15"/>
    </row>
    <row r="53349" spans="8:11">
      <c r="H53349" s="15"/>
      <c r="K53349" s="15"/>
    </row>
    <row r="53350" spans="8:11">
      <c r="H53350" s="15"/>
      <c r="K53350" s="15"/>
    </row>
    <row r="53351" spans="8:11">
      <c r="H53351" s="15"/>
      <c r="K53351" s="15"/>
    </row>
    <row r="53352" spans="8:11">
      <c r="H53352" s="15"/>
      <c r="K53352" s="15"/>
    </row>
    <row r="53353" spans="8:11">
      <c r="H53353" s="15"/>
      <c r="K53353" s="15"/>
    </row>
    <row r="53354" spans="8:11">
      <c r="H53354" s="15"/>
      <c r="K53354" s="15"/>
    </row>
    <row r="53355" spans="8:11">
      <c r="H53355" s="15"/>
      <c r="K53355" s="15"/>
    </row>
    <row r="53356" spans="8:11">
      <c r="H53356" s="15"/>
      <c r="K53356" s="15"/>
    </row>
    <row r="53357" spans="8:11">
      <c r="H53357" s="15"/>
      <c r="K53357" s="15"/>
    </row>
    <row r="53358" spans="8:11">
      <c r="H53358" s="15"/>
      <c r="K53358" s="15"/>
    </row>
    <row r="53359" spans="8:11">
      <c r="H53359" s="15"/>
      <c r="K53359" s="15"/>
    </row>
    <row r="53360" spans="8:11">
      <c r="H53360" s="15"/>
      <c r="K53360" s="15"/>
    </row>
    <row r="53361" spans="8:11">
      <c r="H53361" s="15"/>
      <c r="K53361" s="15"/>
    </row>
    <row r="53362" spans="8:11">
      <c r="H53362" s="15"/>
      <c r="K53362" s="15"/>
    </row>
    <row r="53363" spans="8:11">
      <c r="H53363" s="15"/>
      <c r="K53363" s="15"/>
    </row>
    <row r="53364" spans="8:11">
      <c r="H53364" s="15"/>
      <c r="K53364" s="15"/>
    </row>
    <row r="53365" spans="8:11">
      <c r="H53365" s="15"/>
      <c r="K53365" s="15"/>
    </row>
    <row r="53366" spans="8:11">
      <c r="H53366" s="15"/>
      <c r="K53366" s="15"/>
    </row>
    <row r="53367" spans="8:11">
      <c r="H53367" s="15"/>
      <c r="K53367" s="15"/>
    </row>
    <row r="53368" spans="8:11">
      <c r="H53368" s="15"/>
      <c r="K53368" s="15"/>
    </row>
    <row r="53369" spans="8:11">
      <c r="H53369" s="15"/>
      <c r="K53369" s="15"/>
    </row>
    <row r="53370" spans="8:11">
      <c r="H53370" s="15"/>
      <c r="K53370" s="15"/>
    </row>
    <row r="53371" spans="8:11">
      <c r="H53371" s="15"/>
      <c r="K53371" s="15"/>
    </row>
    <row r="53372" spans="8:11">
      <c r="H53372" s="15"/>
      <c r="K53372" s="15"/>
    </row>
    <row r="53373" spans="8:11">
      <c r="H53373" s="15"/>
      <c r="K53373" s="15"/>
    </row>
    <row r="53374" spans="8:11">
      <c r="H53374" s="15"/>
      <c r="K53374" s="15"/>
    </row>
    <row r="53375" spans="8:11">
      <c r="H53375" s="15"/>
      <c r="K53375" s="15"/>
    </row>
    <row r="53376" spans="8:11">
      <c r="H53376" s="15"/>
      <c r="K53376" s="15"/>
    </row>
    <row r="53377" spans="8:11">
      <c r="H53377" s="15"/>
      <c r="K53377" s="15"/>
    </row>
    <row r="53378" spans="8:11">
      <c r="H53378" s="15"/>
      <c r="K53378" s="15"/>
    </row>
    <row r="53379" spans="8:11">
      <c r="H53379" s="15"/>
      <c r="K53379" s="15"/>
    </row>
    <row r="53380" spans="8:11">
      <c r="H53380" s="15"/>
      <c r="K53380" s="15"/>
    </row>
    <row r="53381" spans="8:11">
      <c r="H53381" s="15"/>
      <c r="K53381" s="15"/>
    </row>
    <row r="53382" spans="8:11">
      <c r="H53382" s="15"/>
      <c r="K53382" s="15"/>
    </row>
    <row r="53383" spans="8:11">
      <c r="H53383" s="15"/>
      <c r="K53383" s="15"/>
    </row>
    <row r="53384" spans="8:11">
      <c r="H53384" s="15"/>
      <c r="K53384" s="15"/>
    </row>
    <row r="53385" spans="8:11">
      <c r="H53385" s="15"/>
      <c r="K53385" s="15"/>
    </row>
    <row r="53386" spans="8:11">
      <c r="H53386" s="15"/>
      <c r="K53386" s="15"/>
    </row>
    <row r="53387" spans="8:11">
      <c r="H53387" s="15"/>
      <c r="K53387" s="15"/>
    </row>
    <row r="53388" spans="8:11">
      <c r="H53388" s="15"/>
      <c r="K53388" s="15"/>
    </row>
    <row r="53389" spans="8:11">
      <c r="H53389" s="15"/>
      <c r="K53389" s="15"/>
    </row>
    <row r="53390" spans="8:11">
      <c r="H53390" s="15"/>
      <c r="K53390" s="15"/>
    </row>
    <row r="53391" spans="8:11">
      <c r="H53391" s="15"/>
      <c r="K53391" s="15"/>
    </row>
    <row r="53392" spans="8:11">
      <c r="H53392" s="15"/>
      <c r="K53392" s="15"/>
    </row>
    <row r="53393" spans="8:11">
      <c r="H53393" s="15"/>
      <c r="K53393" s="15"/>
    </row>
    <row r="53394" spans="8:11">
      <c r="H53394" s="15"/>
      <c r="K53394" s="15"/>
    </row>
    <row r="53395" spans="8:11">
      <c r="H53395" s="15"/>
      <c r="K53395" s="15"/>
    </row>
    <row r="53396" spans="8:11">
      <c r="H53396" s="15"/>
      <c r="K53396" s="15"/>
    </row>
    <row r="53397" spans="8:11">
      <c r="H53397" s="15"/>
      <c r="K53397" s="15"/>
    </row>
    <row r="53398" spans="8:11">
      <c r="H53398" s="15"/>
      <c r="K53398" s="15"/>
    </row>
    <row r="53399" spans="8:11">
      <c r="H53399" s="15"/>
      <c r="K53399" s="15"/>
    </row>
    <row r="53400" spans="8:11">
      <c r="H53400" s="15"/>
      <c r="K53400" s="15"/>
    </row>
    <row r="53401" spans="8:11">
      <c r="H53401" s="15"/>
      <c r="K53401" s="15"/>
    </row>
    <row r="53402" spans="8:11">
      <c r="H53402" s="15"/>
      <c r="K53402" s="15"/>
    </row>
    <row r="53403" spans="8:11">
      <c r="H53403" s="15"/>
      <c r="K53403" s="15"/>
    </row>
    <row r="53404" spans="8:11">
      <c r="H53404" s="15"/>
      <c r="K53404" s="15"/>
    </row>
    <row r="53405" spans="8:11">
      <c r="H53405" s="15"/>
      <c r="K53405" s="15"/>
    </row>
    <row r="53406" spans="8:11">
      <c r="H53406" s="15"/>
      <c r="K53406" s="15"/>
    </row>
    <row r="53407" spans="8:11">
      <c r="H53407" s="15"/>
      <c r="K53407" s="15"/>
    </row>
    <row r="53408" spans="8:11">
      <c r="H53408" s="15"/>
      <c r="K53408" s="15"/>
    </row>
    <row r="53409" spans="8:11">
      <c r="H53409" s="15"/>
      <c r="K53409" s="15"/>
    </row>
    <row r="53410" spans="8:11">
      <c r="H53410" s="15"/>
      <c r="K53410" s="15"/>
    </row>
    <row r="53411" spans="8:11">
      <c r="H53411" s="15"/>
      <c r="K53411" s="15"/>
    </row>
    <row r="53412" spans="8:11">
      <c r="H53412" s="15"/>
      <c r="K53412" s="15"/>
    </row>
    <row r="53413" spans="8:11">
      <c r="H53413" s="15"/>
      <c r="K53413" s="15"/>
    </row>
    <row r="53414" spans="8:11">
      <c r="H53414" s="15"/>
      <c r="K53414" s="15"/>
    </row>
    <row r="53415" spans="8:11">
      <c r="H53415" s="15"/>
      <c r="K53415" s="15"/>
    </row>
    <row r="53416" spans="8:11">
      <c r="H53416" s="15"/>
      <c r="K53416" s="15"/>
    </row>
    <row r="53417" spans="8:11">
      <c r="H53417" s="15"/>
      <c r="K53417" s="15"/>
    </row>
    <row r="53418" spans="8:11">
      <c r="H53418" s="15"/>
      <c r="K53418" s="15"/>
    </row>
    <row r="53419" spans="8:11">
      <c r="H53419" s="15"/>
      <c r="K53419" s="15"/>
    </row>
    <row r="53420" spans="8:11">
      <c r="H53420" s="15"/>
      <c r="K53420" s="15"/>
    </row>
    <row r="53421" spans="8:11">
      <c r="H53421" s="15"/>
      <c r="K53421" s="15"/>
    </row>
    <row r="53422" spans="8:11">
      <c r="H53422" s="15"/>
      <c r="K53422" s="15"/>
    </row>
    <row r="53423" spans="8:11">
      <c r="H53423" s="15"/>
      <c r="K53423" s="15"/>
    </row>
    <row r="53424" spans="8:11">
      <c r="H53424" s="15"/>
      <c r="K53424" s="15"/>
    </row>
    <row r="53425" spans="8:11">
      <c r="H53425" s="15"/>
      <c r="K53425" s="15"/>
    </row>
    <row r="53426" spans="8:11">
      <c r="H53426" s="15"/>
      <c r="K53426" s="15"/>
    </row>
    <row r="53427" spans="8:11">
      <c r="H53427" s="15"/>
      <c r="K53427" s="15"/>
    </row>
    <row r="53428" spans="8:11">
      <c r="H53428" s="15"/>
      <c r="K53428" s="15"/>
    </row>
    <row r="53429" spans="8:11">
      <c r="H53429" s="15"/>
      <c r="K53429" s="15"/>
    </row>
    <row r="53430" spans="8:11">
      <c r="H53430" s="15"/>
      <c r="K53430" s="15"/>
    </row>
    <row r="53431" spans="8:11">
      <c r="H53431" s="15"/>
      <c r="K53431" s="15"/>
    </row>
    <row r="53432" spans="8:11">
      <c r="H53432" s="15"/>
      <c r="K53432" s="15"/>
    </row>
    <row r="53433" spans="8:11">
      <c r="H53433" s="15"/>
      <c r="K53433" s="15"/>
    </row>
    <row r="53434" spans="8:11">
      <c r="H53434" s="15"/>
      <c r="K53434" s="15"/>
    </row>
    <row r="53435" spans="8:11">
      <c r="H53435" s="15"/>
      <c r="K53435" s="15"/>
    </row>
    <row r="53436" spans="8:11">
      <c r="H53436" s="15"/>
      <c r="K53436" s="15"/>
    </row>
    <row r="53437" spans="8:11">
      <c r="H53437" s="15"/>
      <c r="K53437" s="15"/>
    </row>
    <row r="53438" spans="8:11">
      <c r="H53438" s="15"/>
      <c r="K53438" s="15"/>
    </row>
    <row r="53439" spans="8:11">
      <c r="H53439" s="15"/>
      <c r="K53439" s="15"/>
    </row>
    <row r="53440" spans="8:11">
      <c r="H53440" s="15"/>
      <c r="K53440" s="15"/>
    </row>
    <row r="53441" spans="8:11">
      <c r="H53441" s="15"/>
      <c r="K53441" s="15"/>
    </row>
    <row r="53442" spans="8:11">
      <c r="H53442" s="15"/>
      <c r="K53442" s="15"/>
    </row>
    <row r="53443" spans="8:11">
      <c r="H53443" s="15"/>
      <c r="K53443" s="15"/>
    </row>
    <row r="53444" spans="8:11">
      <c r="H53444" s="15"/>
      <c r="K53444" s="15"/>
    </row>
    <row r="53445" spans="8:11">
      <c r="H53445" s="15"/>
      <c r="K53445" s="15"/>
    </row>
    <row r="53446" spans="8:11">
      <c r="H53446" s="15"/>
      <c r="K53446" s="15"/>
    </row>
    <row r="53447" spans="8:11">
      <c r="H53447" s="15"/>
      <c r="K53447" s="15"/>
    </row>
    <row r="53448" spans="8:11">
      <c r="H53448" s="15"/>
      <c r="K53448" s="15"/>
    </row>
    <row r="53449" spans="8:11">
      <c r="H53449" s="15"/>
      <c r="K53449" s="15"/>
    </row>
    <row r="53450" spans="8:11">
      <c r="H53450" s="15"/>
      <c r="K53450" s="15"/>
    </row>
    <row r="53451" spans="8:11">
      <c r="H53451" s="15"/>
      <c r="K53451" s="15"/>
    </row>
    <row r="53452" spans="8:11">
      <c r="H53452" s="15"/>
      <c r="K53452" s="15"/>
    </row>
    <row r="53453" spans="8:11">
      <c r="H53453" s="15"/>
      <c r="K53453" s="15"/>
    </row>
    <row r="53454" spans="8:11">
      <c r="H53454" s="15"/>
      <c r="K53454" s="15"/>
    </row>
    <row r="53455" spans="8:11">
      <c r="H53455" s="15"/>
      <c r="K53455" s="15"/>
    </row>
    <row r="53456" spans="8:11">
      <c r="H53456" s="15"/>
      <c r="K53456" s="15"/>
    </row>
    <row r="53457" spans="8:11">
      <c r="H53457" s="15"/>
      <c r="K53457" s="15"/>
    </row>
    <row r="53458" spans="8:11">
      <c r="H53458" s="15"/>
      <c r="K53458" s="15"/>
    </row>
    <row r="53459" spans="8:11">
      <c r="H53459" s="15"/>
      <c r="K53459" s="15"/>
    </row>
    <row r="53460" spans="8:11">
      <c r="H53460" s="15"/>
      <c r="K53460" s="15"/>
    </row>
    <row r="53461" spans="8:11">
      <c r="H53461" s="15"/>
      <c r="K53461" s="15"/>
    </row>
    <row r="53462" spans="8:11">
      <c r="H53462" s="15"/>
      <c r="K53462" s="15"/>
    </row>
    <row r="53463" spans="8:11">
      <c r="H53463" s="15"/>
      <c r="K53463" s="15"/>
    </row>
    <row r="53464" spans="8:11">
      <c r="H53464" s="15"/>
      <c r="K53464" s="15"/>
    </row>
    <row r="53465" spans="8:11">
      <c r="H53465" s="15"/>
      <c r="K53465" s="15"/>
    </row>
    <row r="53466" spans="8:11">
      <c r="H53466" s="15"/>
      <c r="K53466" s="15"/>
    </row>
    <row r="53467" spans="8:11">
      <c r="H53467" s="15"/>
      <c r="K53467" s="15"/>
    </row>
    <row r="53468" spans="8:11">
      <c r="H53468" s="15"/>
      <c r="K53468" s="15"/>
    </row>
    <row r="53469" spans="8:11">
      <c r="H53469" s="15"/>
      <c r="K53469" s="15"/>
    </row>
    <row r="53470" spans="8:11">
      <c r="H53470" s="15"/>
      <c r="K53470" s="15"/>
    </row>
    <row r="53471" spans="8:11">
      <c r="H53471" s="15"/>
      <c r="K53471" s="15"/>
    </row>
    <row r="53472" spans="8:11">
      <c r="H53472" s="15"/>
      <c r="K53472" s="15"/>
    </row>
    <row r="53473" spans="8:11">
      <c r="H53473" s="15"/>
      <c r="K53473" s="15"/>
    </row>
    <row r="53474" spans="8:11">
      <c r="H53474" s="15"/>
      <c r="K53474" s="15"/>
    </row>
    <row r="53475" spans="8:11">
      <c r="H53475" s="15"/>
      <c r="K53475" s="15"/>
    </row>
    <row r="53476" spans="8:11">
      <c r="H53476" s="15"/>
      <c r="K53476" s="15"/>
    </row>
    <row r="53477" spans="8:11">
      <c r="H53477" s="15"/>
      <c r="K53477" s="15"/>
    </row>
    <row r="53478" spans="8:11">
      <c r="H53478" s="15"/>
      <c r="K53478" s="15"/>
    </row>
    <row r="53479" spans="8:11">
      <c r="H53479" s="15"/>
      <c r="K53479" s="15"/>
    </row>
    <row r="53480" spans="8:11">
      <c r="H53480" s="15"/>
      <c r="K53480" s="15"/>
    </row>
    <row r="53481" spans="8:11">
      <c r="H53481" s="15"/>
      <c r="K53481" s="15"/>
    </row>
    <row r="53482" spans="8:11">
      <c r="H53482" s="15"/>
      <c r="K53482" s="15"/>
    </row>
    <row r="53483" spans="8:11">
      <c r="H53483" s="15"/>
      <c r="K53483" s="15"/>
    </row>
    <row r="53484" spans="8:11">
      <c r="H53484" s="15"/>
      <c r="K53484" s="15"/>
    </row>
    <row r="53485" spans="8:11">
      <c r="H53485" s="15"/>
      <c r="K53485" s="15"/>
    </row>
    <row r="53486" spans="8:11">
      <c r="H53486" s="15"/>
      <c r="K53486" s="15"/>
    </row>
    <row r="53487" spans="8:11">
      <c r="H53487" s="15"/>
      <c r="K53487" s="15"/>
    </row>
    <row r="53488" spans="8:11">
      <c r="H53488" s="15"/>
      <c r="K53488" s="15"/>
    </row>
    <row r="53489" spans="8:11">
      <c r="H53489" s="15"/>
      <c r="K53489" s="15"/>
    </row>
    <row r="53490" spans="8:11">
      <c r="H53490" s="15"/>
      <c r="K53490" s="15"/>
    </row>
    <row r="53491" spans="8:11">
      <c r="H53491" s="15"/>
      <c r="K53491" s="15"/>
    </row>
    <row r="53492" spans="8:11">
      <c r="H53492" s="15"/>
      <c r="K53492" s="15"/>
    </row>
    <row r="53493" spans="8:11">
      <c r="H53493" s="15"/>
      <c r="K53493" s="15"/>
    </row>
    <row r="53494" spans="8:11">
      <c r="H53494" s="15"/>
      <c r="K53494" s="15"/>
    </row>
    <row r="53495" spans="8:11">
      <c r="H53495" s="15"/>
      <c r="K53495" s="15"/>
    </row>
    <row r="53496" spans="8:11">
      <c r="H53496" s="15"/>
      <c r="K53496" s="15"/>
    </row>
    <row r="53497" spans="8:11">
      <c r="H53497" s="15"/>
      <c r="K53497" s="15"/>
    </row>
    <row r="53498" spans="8:11">
      <c r="H53498" s="15"/>
      <c r="K53498" s="15"/>
    </row>
    <row r="53499" spans="8:11">
      <c r="H53499" s="15"/>
      <c r="K53499" s="15"/>
    </row>
    <row r="53500" spans="8:11">
      <c r="H53500" s="15"/>
      <c r="K53500" s="15"/>
    </row>
    <row r="53501" spans="8:11">
      <c r="H53501" s="15"/>
      <c r="K53501" s="15"/>
    </row>
    <row r="53502" spans="8:11">
      <c r="H53502" s="15"/>
      <c r="K53502" s="15"/>
    </row>
    <row r="53503" spans="8:11">
      <c r="H53503" s="15"/>
      <c r="K53503" s="15"/>
    </row>
    <row r="53504" spans="8:11">
      <c r="H53504" s="15"/>
      <c r="K53504" s="15"/>
    </row>
    <row r="53505" spans="8:11">
      <c r="H53505" s="15"/>
      <c r="K53505" s="15"/>
    </row>
    <row r="53506" spans="8:11">
      <c r="H53506" s="15"/>
      <c r="K53506" s="15"/>
    </row>
    <row r="53507" spans="8:11">
      <c r="H53507" s="15"/>
      <c r="K53507" s="15"/>
    </row>
    <row r="53508" spans="8:11">
      <c r="H53508" s="15"/>
      <c r="K53508" s="15"/>
    </row>
    <row r="53509" spans="8:11">
      <c r="H53509" s="15"/>
      <c r="K53509" s="15"/>
    </row>
    <row r="53510" spans="8:11">
      <c r="H53510" s="15"/>
      <c r="K53510" s="15"/>
    </row>
    <row r="53511" spans="8:11">
      <c r="H53511" s="15"/>
      <c r="K53511" s="15"/>
    </row>
    <row r="53512" spans="8:11">
      <c r="H53512" s="15"/>
      <c r="K53512" s="15"/>
    </row>
    <row r="53513" spans="8:11">
      <c r="H53513" s="15"/>
      <c r="K53513" s="15"/>
    </row>
    <row r="53514" spans="8:11">
      <c r="H53514" s="15"/>
      <c r="K53514" s="15"/>
    </row>
    <row r="53515" spans="8:11">
      <c r="H53515" s="15"/>
      <c r="K53515" s="15"/>
    </row>
    <row r="53516" spans="8:11">
      <c r="H53516" s="15"/>
      <c r="K53516" s="15"/>
    </row>
    <row r="53517" spans="8:11">
      <c r="H53517" s="15"/>
      <c r="K53517" s="15"/>
    </row>
    <row r="53518" spans="8:11">
      <c r="H53518" s="15"/>
      <c r="K53518" s="15"/>
    </row>
    <row r="53519" spans="8:11">
      <c r="H53519" s="15"/>
      <c r="K53519" s="15"/>
    </row>
    <row r="53520" spans="8:11">
      <c r="H53520" s="15"/>
      <c r="K53520" s="15"/>
    </row>
    <row r="53521" spans="8:11">
      <c r="H53521" s="15"/>
      <c r="K53521" s="15"/>
    </row>
    <row r="53522" spans="8:11">
      <c r="H53522" s="15"/>
      <c r="K53522" s="15"/>
    </row>
    <row r="53523" spans="8:11">
      <c r="H53523" s="15"/>
      <c r="K53523" s="15"/>
    </row>
    <row r="53524" spans="8:11">
      <c r="H53524" s="15"/>
      <c r="K53524" s="15"/>
    </row>
    <row r="53525" spans="8:11">
      <c r="H53525" s="15"/>
      <c r="K53525" s="15"/>
    </row>
    <row r="53526" spans="8:11">
      <c r="H53526" s="15"/>
      <c r="K53526" s="15"/>
    </row>
    <row r="53527" spans="8:11">
      <c r="H53527" s="15"/>
      <c r="K53527" s="15"/>
    </row>
    <row r="53528" spans="8:11">
      <c r="H53528" s="15"/>
      <c r="K53528" s="15"/>
    </row>
    <row r="53529" spans="8:11">
      <c r="H53529" s="15"/>
      <c r="K53529" s="15"/>
    </row>
    <row r="53530" spans="8:11">
      <c r="H53530" s="15"/>
      <c r="K53530" s="15"/>
    </row>
    <row r="53531" spans="8:11">
      <c r="H53531" s="15"/>
      <c r="K53531" s="15"/>
    </row>
    <row r="53532" spans="8:11">
      <c r="H53532" s="15"/>
      <c r="K53532" s="15"/>
    </row>
    <row r="53533" spans="8:11">
      <c r="H53533" s="15"/>
      <c r="K53533" s="15"/>
    </row>
    <row r="53534" spans="8:11">
      <c r="H53534" s="15"/>
      <c r="K53534" s="15"/>
    </row>
    <row r="53535" spans="8:11">
      <c r="H53535" s="15"/>
      <c r="K53535" s="15"/>
    </row>
    <row r="53536" spans="8:11">
      <c r="H53536" s="15"/>
      <c r="K53536" s="15"/>
    </row>
    <row r="53537" spans="8:11">
      <c r="H53537" s="15"/>
      <c r="K53537" s="15"/>
    </row>
    <row r="53538" spans="8:11">
      <c r="H53538" s="15"/>
      <c r="K53538" s="15"/>
    </row>
    <row r="53539" spans="8:11">
      <c r="H53539" s="15"/>
      <c r="K53539" s="15"/>
    </row>
    <row r="53540" spans="8:11">
      <c r="H53540" s="15"/>
      <c r="K53540" s="15"/>
    </row>
    <row r="53541" spans="8:11">
      <c r="H53541" s="15"/>
      <c r="K53541" s="15"/>
    </row>
    <row r="53542" spans="8:11">
      <c r="H53542" s="15"/>
      <c r="K53542" s="15"/>
    </row>
    <row r="53543" spans="8:11">
      <c r="H53543" s="15"/>
      <c r="K53543" s="15"/>
    </row>
    <row r="53544" spans="8:11">
      <c r="H53544" s="15"/>
      <c r="K53544" s="15"/>
    </row>
    <row r="53545" spans="8:11">
      <c r="H53545" s="15"/>
      <c r="K53545" s="15"/>
    </row>
    <row r="53546" spans="8:11">
      <c r="H53546" s="15"/>
      <c r="K53546" s="15"/>
    </row>
    <row r="53547" spans="8:11">
      <c r="H53547" s="15"/>
      <c r="K53547" s="15"/>
    </row>
    <row r="53548" spans="8:11">
      <c r="H53548" s="15"/>
      <c r="K53548" s="15"/>
    </row>
    <row r="53549" spans="8:11">
      <c r="H53549" s="15"/>
      <c r="K53549" s="15"/>
    </row>
    <row r="53550" spans="8:11">
      <c r="H53550" s="15"/>
      <c r="K53550" s="15"/>
    </row>
    <row r="53551" spans="8:11">
      <c r="H53551" s="15"/>
      <c r="K53551" s="15"/>
    </row>
    <row r="53552" spans="8:11">
      <c r="H53552" s="15"/>
      <c r="K53552" s="15"/>
    </row>
    <row r="53553" spans="8:11">
      <c r="H53553" s="15"/>
      <c r="K53553" s="15"/>
    </row>
    <row r="53554" spans="8:11">
      <c r="H53554" s="15"/>
      <c r="K53554" s="15"/>
    </row>
    <row r="53555" spans="8:11">
      <c r="H53555" s="15"/>
      <c r="K53555" s="15"/>
    </row>
    <row r="53556" spans="8:11">
      <c r="H53556" s="15"/>
      <c r="K53556" s="15"/>
    </row>
    <row r="53557" spans="8:11">
      <c r="H53557" s="15"/>
      <c r="K53557" s="15"/>
    </row>
    <row r="53558" spans="8:11">
      <c r="H53558" s="15"/>
      <c r="K53558" s="15"/>
    </row>
    <row r="53559" spans="8:11">
      <c r="H53559" s="15"/>
      <c r="K53559" s="15"/>
    </row>
    <row r="53560" spans="8:11">
      <c r="H53560" s="15"/>
      <c r="K53560" s="15"/>
    </row>
    <row r="53561" spans="8:11">
      <c r="H53561" s="15"/>
      <c r="K53561" s="15"/>
    </row>
    <row r="53562" spans="8:11">
      <c r="H53562" s="15"/>
      <c r="K53562" s="15"/>
    </row>
    <row r="53563" spans="8:11">
      <c r="H53563" s="15"/>
      <c r="K53563" s="15"/>
    </row>
    <row r="53564" spans="8:11">
      <c r="H53564" s="15"/>
      <c r="K53564" s="15"/>
    </row>
    <row r="53565" spans="8:11">
      <c r="H53565" s="15"/>
      <c r="K53565" s="15"/>
    </row>
    <row r="53566" spans="8:11">
      <c r="H53566" s="15"/>
      <c r="K53566" s="15"/>
    </row>
    <row r="53567" spans="8:11">
      <c r="H53567" s="15"/>
      <c r="K53567" s="15"/>
    </row>
    <row r="53568" spans="8:11">
      <c r="H53568" s="15"/>
      <c r="K53568" s="15"/>
    </row>
    <row r="53569" spans="8:11">
      <c r="H53569" s="15"/>
      <c r="K53569" s="15"/>
    </row>
    <row r="53570" spans="8:11">
      <c r="H53570" s="15"/>
      <c r="K53570" s="15"/>
    </row>
    <row r="53571" spans="8:11">
      <c r="H53571" s="15"/>
      <c r="K53571" s="15"/>
    </row>
    <row r="53572" spans="8:11">
      <c r="H53572" s="15"/>
      <c r="K53572" s="15"/>
    </row>
    <row r="53573" spans="8:11">
      <c r="H53573" s="15"/>
      <c r="K53573" s="15"/>
    </row>
    <row r="53574" spans="8:11">
      <c r="H53574" s="15"/>
      <c r="K53574" s="15"/>
    </row>
    <row r="53575" spans="8:11">
      <c r="H53575" s="15"/>
      <c r="K53575" s="15"/>
    </row>
    <row r="53576" spans="8:11">
      <c r="H53576" s="15"/>
      <c r="K53576" s="15"/>
    </row>
    <row r="53577" spans="8:11">
      <c r="H53577" s="15"/>
      <c r="K53577" s="15"/>
    </row>
    <row r="53578" spans="8:11">
      <c r="H53578" s="15"/>
      <c r="K53578" s="15"/>
    </row>
    <row r="53579" spans="8:11">
      <c r="H53579" s="15"/>
      <c r="K53579" s="15"/>
    </row>
    <row r="53580" spans="8:11">
      <c r="H53580" s="15"/>
      <c r="K53580" s="15"/>
    </row>
    <row r="53581" spans="8:11">
      <c r="H53581" s="15"/>
      <c r="K53581" s="15"/>
    </row>
    <row r="53582" spans="8:11">
      <c r="H53582" s="15"/>
      <c r="K53582" s="15"/>
    </row>
    <row r="53583" spans="8:11">
      <c r="H53583" s="15"/>
      <c r="K53583" s="15"/>
    </row>
    <row r="53584" spans="8:11">
      <c r="H53584" s="15"/>
      <c r="K53584" s="15"/>
    </row>
    <row r="53585" spans="8:11">
      <c r="H53585" s="15"/>
      <c r="K53585" s="15"/>
    </row>
    <row r="53586" spans="8:11">
      <c r="H53586" s="15"/>
      <c r="K53586" s="15"/>
    </row>
    <row r="53587" spans="8:11">
      <c r="H53587" s="15"/>
      <c r="K53587" s="15"/>
    </row>
    <row r="53588" spans="8:11">
      <c r="H53588" s="15"/>
      <c r="K53588" s="15"/>
    </row>
    <row r="53589" spans="8:11">
      <c r="H53589" s="15"/>
      <c r="K53589" s="15"/>
    </row>
    <row r="53590" spans="8:11">
      <c r="H53590" s="15"/>
      <c r="K53590" s="15"/>
    </row>
    <row r="53591" spans="8:11">
      <c r="H53591" s="15"/>
      <c r="K53591" s="15"/>
    </row>
    <row r="53592" spans="8:11">
      <c r="H53592" s="15"/>
      <c r="K53592" s="15"/>
    </row>
    <row r="53593" spans="8:11">
      <c r="H53593" s="15"/>
      <c r="K53593" s="15"/>
    </row>
    <row r="53594" spans="8:11">
      <c r="H53594" s="15"/>
      <c r="K53594" s="15"/>
    </row>
    <row r="53595" spans="8:11">
      <c r="H53595" s="15"/>
      <c r="K53595" s="15"/>
    </row>
    <row r="53596" spans="8:11">
      <c r="H53596" s="15"/>
      <c r="K53596" s="15"/>
    </row>
    <row r="53597" spans="8:11">
      <c r="H53597" s="15"/>
      <c r="K53597" s="15"/>
    </row>
    <row r="53598" spans="8:11">
      <c r="H53598" s="15"/>
      <c r="K53598" s="15"/>
    </row>
    <row r="53599" spans="8:11">
      <c r="H53599" s="15"/>
      <c r="K53599" s="15"/>
    </row>
    <row r="53600" spans="8:11">
      <c r="H53600" s="15"/>
      <c r="K53600" s="15"/>
    </row>
    <row r="53601" spans="8:11">
      <c r="H53601" s="15"/>
      <c r="K53601" s="15"/>
    </row>
    <row r="53602" spans="8:11">
      <c r="H53602" s="15"/>
      <c r="K53602" s="15"/>
    </row>
    <row r="53603" spans="8:11">
      <c r="H53603" s="15"/>
      <c r="K53603" s="15"/>
    </row>
    <row r="53604" spans="8:11">
      <c r="H53604" s="15"/>
      <c r="K53604" s="15"/>
    </row>
    <row r="53605" spans="8:11">
      <c r="H53605" s="15"/>
      <c r="K53605" s="15"/>
    </row>
    <row r="53606" spans="8:11">
      <c r="H53606" s="15"/>
      <c r="K53606" s="15"/>
    </row>
    <row r="53607" spans="8:11">
      <c r="H53607" s="15"/>
      <c r="K53607" s="15"/>
    </row>
    <row r="53608" spans="8:11">
      <c r="H53608" s="15"/>
      <c r="K53608" s="15"/>
    </row>
    <row r="53609" spans="8:11">
      <c r="H53609" s="15"/>
      <c r="K53609" s="15"/>
    </row>
    <row r="53610" spans="8:11">
      <c r="H53610" s="15"/>
      <c r="K53610" s="15"/>
    </row>
    <row r="53611" spans="8:11">
      <c r="H53611" s="15"/>
      <c r="K53611" s="15"/>
    </row>
    <row r="53612" spans="8:11">
      <c r="H53612" s="15"/>
      <c r="K53612" s="15"/>
    </row>
    <row r="53613" spans="8:11">
      <c r="H53613" s="15"/>
      <c r="K53613" s="15"/>
    </row>
    <row r="53614" spans="8:11">
      <c r="H53614" s="15"/>
      <c r="K53614" s="15"/>
    </row>
    <row r="53615" spans="8:11">
      <c r="H53615" s="15"/>
      <c r="K53615" s="15"/>
    </row>
    <row r="53616" spans="8:11">
      <c r="H53616" s="15"/>
      <c r="K53616" s="15"/>
    </row>
    <row r="53617" spans="8:11">
      <c r="H53617" s="15"/>
      <c r="K53617" s="15"/>
    </row>
    <row r="53618" spans="8:11">
      <c r="H53618" s="15"/>
      <c r="K53618" s="15"/>
    </row>
    <row r="53619" spans="8:11">
      <c r="H53619" s="15"/>
      <c r="K53619" s="15"/>
    </row>
    <row r="53620" spans="8:11">
      <c r="H53620" s="15"/>
      <c r="K53620" s="15"/>
    </row>
    <row r="53621" spans="8:11">
      <c r="H53621" s="15"/>
      <c r="K53621" s="15"/>
    </row>
    <row r="53622" spans="8:11">
      <c r="H53622" s="15"/>
      <c r="K53622" s="15"/>
    </row>
    <row r="53623" spans="8:11">
      <c r="H53623" s="15"/>
      <c r="K53623" s="15"/>
    </row>
    <row r="53624" spans="8:11">
      <c r="H53624" s="15"/>
      <c r="K53624" s="15"/>
    </row>
    <row r="53625" spans="8:11">
      <c r="H53625" s="15"/>
      <c r="K53625" s="15"/>
    </row>
    <row r="53626" spans="8:11">
      <c r="H53626" s="15"/>
      <c r="K53626" s="15"/>
    </row>
    <row r="53627" spans="8:11">
      <c r="H53627" s="15"/>
      <c r="K53627" s="15"/>
    </row>
    <row r="53628" spans="8:11">
      <c r="H53628" s="15"/>
      <c r="K53628" s="15"/>
    </row>
    <row r="53629" spans="8:11">
      <c r="H53629" s="15"/>
      <c r="K53629" s="15"/>
    </row>
    <row r="53630" spans="8:11">
      <c r="H53630" s="15"/>
      <c r="K53630" s="15"/>
    </row>
    <row r="53631" spans="8:11">
      <c r="H53631" s="15"/>
      <c r="K53631" s="15"/>
    </row>
    <row r="53632" spans="8:11">
      <c r="H53632" s="15"/>
      <c r="K53632" s="15"/>
    </row>
    <row r="53633" spans="8:11">
      <c r="H53633" s="15"/>
      <c r="K53633" s="15"/>
    </row>
    <row r="53634" spans="8:11">
      <c r="H53634" s="15"/>
      <c r="K53634" s="15"/>
    </row>
    <row r="53635" spans="8:11">
      <c r="H53635" s="15"/>
      <c r="K53635" s="15"/>
    </row>
    <row r="53636" spans="8:11">
      <c r="H53636" s="15"/>
      <c r="K53636" s="15"/>
    </row>
    <row r="53637" spans="8:11">
      <c r="H53637" s="15"/>
      <c r="K53637" s="15"/>
    </row>
    <row r="53638" spans="8:11">
      <c r="H53638" s="15"/>
      <c r="K53638" s="15"/>
    </row>
    <row r="53639" spans="8:11">
      <c r="H53639" s="15"/>
      <c r="K53639" s="15"/>
    </row>
    <row r="53640" spans="8:11">
      <c r="H53640" s="15"/>
      <c r="K53640" s="15"/>
    </row>
    <row r="53641" spans="8:11">
      <c r="H53641" s="15"/>
      <c r="K53641" s="15"/>
    </row>
    <row r="53642" spans="8:11">
      <c r="H53642" s="15"/>
      <c r="K53642" s="15"/>
    </row>
    <row r="53643" spans="8:11">
      <c r="H53643" s="15"/>
      <c r="K53643" s="15"/>
    </row>
    <row r="53644" spans="8:11">
      <c r="H53644" s="15"/>
      <c r="K53644" s="15"/>
    </row>
    <row r="53645" spans="8:11">
      <c r="H53645" s="15"/>
      <c r="K53645" s="15"/>
    </row>
    <row r="53646" spans="8:11">
      <c r="H53646" s="15"/>
      <c r="K53646" s="15"/>
    </row>
    <row r="53647" spans="8:11">
      <c r="H53647" s="15"/>
      <c r="K53647" s="15"/>
    </row>
    <row r="53648" spans="8:11">
      <c r="H53648" s="15"/>
      <c r="K53648" s="15"/>
    </row>
    <row r="53649" spans="8:11">
      <c r="H53649" s="15"/>
      <c r="K53649" s="15"/>
    </row>
    <row r="53650" spans="8:11">
      <c r="H53650" s="15"/>
      <c r="K53650" s="15"/>
    </row>
    <row r="53651" spans="8:11">
      <c r="H53651" s="15"/>
      <c r="K53651" s="15"/>
    </row>
    <row r="53652" spans="8:11">
      <c r="H53652" s="15"/>
      <c r="K53652" s="15"/>
    </row>
    <row r="53653" spans="8:11">
      <c r="H53653" s="15"/>
      <c r="K53653" s="15"/>
    </row>
    <row r="53654" spans="8:11">
      <c r="H53654" s="15"/>
      <c r="K53654" s="15"/>
    </row>
    <row r="53655" spans="8:11">
      <c r="H53655" s="15"/>
      <c r="K53655" s="15"/>
    </row>
    <row r="53656" spans="8:11">
      <c r="H53656" s="15"/>
      <c r="K53656" s="15"/>
    </row>
    <row r="53657" spans="8:11">
      <c r="H53657" s="15"/>
      <c r="K53657" s="15"/>
    </row>
    <row r="53658" spans="8:11">
      <c r="H53658" s="15"/>
      <c r="K53658" s="15"/>
    </row>
    <row r="53659" spans="8:11">
      <c r="H53659" s="15"/>
      <c r="K53659" s="15"/>
    </row>
    <row r="53660" spans="8:11">
      <c r="H53660" s="15"/>
      <c r="K53660" s="15"/>
    </row>
    <row r="53661" spans="8:11">
      <c r="H53661" s="15"/>
      <c r="K53661" s="15"/>
    </row>
    <row r="53662" spans="8:11">
      <c r="H53662" s="15"/>
      <c r="K53662" s="15"/>
    </row>
    <row r="53663" spans="8:11">
      <c r="H53663" s="15"/>
      <c r="K53663" s="15"/>
    </row>
    <row r="53664" spans="8:11">
      <c r="H53664" s="15"/>
      <c r="K53664" s="15"/>
    </row>
    <row r="53665" spans="8:11">
      <c r="H53665" s="15"/>
      <c r="K53665" s="15"/>
    </row>
    <row r="53666" spans="8:11">
      <c r="H53666" s="15"/>
      <c r="K53666" s="15"/>
    </row>
    <row r="53667" spans="8:11">
      <c r="H53667" s="15"/>
      <c r="K53667" s="15"/>
    </row>
    <row r="53668" spans="8:11">
      <c r="H53668" s="15"/>
      <c r="K53668" s="15"/>
    </row>
    <row r="53669" spans="8:11">
      <c r="H53669" s="15"/>
      <c r="K53669" s="15"/>
    </row>
    <row r="53670" spans="8:11">
      <c r="H53670" s="15"/>
      <c r="K53670" s="15"/>
    </row>
    <row r="53671" spans="8:11">
      <c r="H53671" s="15"/>
      <c r="K53671" s="15"/>
    </row>
    <row r="53672" spans="8:11">
      <c r="H53672" s="15"/>
      <c r="K53672" s="15"/>
    </row>
    <row r="53673" spans="8:11">
      <c r="H53673" s="15"/>
      <c r="K53673" s="15"/>
    </row>
    <row r="53674" spans="8:11">
      <c r="H53674" s="15"/>
      <c r="K53674" s="15"/>
    </row>
    <row r="53675" spans="8:11">
      <c r="H53675" s="15"/>
      <c r="K53675" s="15"/>
    </row>
    <row r="53676" spans="8:11">
      <c r="H53676" s="15"/>
      <c r="K53676" s="15"/>
    </row>
    <row r="53677" spans="8:11">
      <c r="H53677" s="15"/>
      <c r="K53677" s="15"/>
    </row>
    <row r="53678" spans="8:11">
      <c r="H53678" s="15"/>
      <c r="K53678" s="15"/>
    </row>
    <row r="53679" spans="8:11">
      <c r="H53679" s="15"/>
      <c r="K53679" s="15"/>
    </row>
    <row r="53680" spans="8:11">
      <c r="H53680" s="15"/>
      <c r="K53680" s="15"/>
    </row>
    <row r="53681" spans="8:11">
      <c r="H53681" s="15"/>
      <c r="K53681" s="15"/>
    </row>
    <row r="53682" spans="8:11">
      <c r="H53682" s="15"/>
      <c r="K53682" s="15"/>
    </row>
    <row r="53683" spans="8:11">
      <c r="H53683" s="15"/>
      <c r="K53683" s="15"/>
    </row>
    <row r="53684" spans="8:11">
      <c r="H53684" s="15"/>
      <c r="K53684" s="15"/>
    </row>
    <row r="53685" spans="8:11">
      <c r="H53685" s="15"/>
      <c r="K53685" s="15"/>
    </row>
    <row r="53686" spans="8:11">
      <c r="H53686" s="15"/>
      <c r="K53686" s="15"/>
    </row>
    <row r="53687" spans="8:11">
      <c r="H53687" s="15"/>
      <c r="K53687" s="15"/>
    </row>
    <row r="53688" spans="8:11">
      <c r="H53688" s="15"/>
      <c r="K53688" s="15"/>
    </row>
    <row r="53689" spans="8:11">
      <c r="H53689" s="15"/>
      <c r="K53689" s="15"/>
    </row>
    <row r="53690" spans="8:11">
      <c r="H53690" s="15"/>
      <c r="K53690" s="15"/>
    </row>
    <row r="53691" spans="8:11">
      <c r="H53691" s="15"/>
      <c r="K53691" s="15"/>
    </row>
    <row r="53692" spans="8:11">
      <c r="H53692" s="15"/>
      <c r="K53692" s="15"/>
    </row>
    <row r="53693" spans="8:11">
      <c r="H53693" s="15"/>
      <c r="K53693" s="15"/>
    </row>
    <row r="53694" spans="8:11">
      <c r="H53694" s="15"/>
      <c r="K53694" s="15"/>
    </row>
    <row r="53695" spans="8:11">
      <c r="H53695" s="15"/>
      <c r="K53695" s="15"/>
    </row>
    <row r="53696" spans="8:11">
      <c r="H53696" s="15"/>
      <c r="K53696" s="15"/>
    </row>
    <row r="53697" spans="8:11">
      <c r="H53697" s="15"/>
      <c r="K53697" s="15"/>
    </row>
    <row r="53698" spans="8:11">
      <c r="H53698" s="15"/>
      <c r="K53698" s="15"/>
    </row>
    <row r="53699" spans="8:11">
      <c r="H53699" s="15"/>
      <c r="K53699" s="15"/>
    </row>
    <row r="53700" spans="8:11">
      <c r="H53700" s="15"/>
      <c r="K53700" s="15"/>
    </row>
    <row r="53701" spans="8:11">
      <c r="H53701" s="15"/>
      <c r="K53701" s="15"/>
    </row>
    <row r="53702" spans="8:11">
      <c r="H53702" s="15"/>
      <c r="K53702" s="15"/>
    </row>
    <row r="53703" spans="8:11">
      <c r="H53703" s="15"/>
      <c r="K53703" s="15"/>
    </row>
    <row r="53704" spans="8:11">
      <c r="H53704" s="15"/>
      <c r="K53704" s="15"/>
    </row>
    <row r="53705" spans="8:11">
      <c r="H53705" s="15"/>
      <c r="K53705" s="15"/>
    </row>
    <row r="53706" spans="8:11">
      <c r="H53706" s="15"/>
      <c r="K53706" s="15"/>
    </row>
    <row r="53707" spans="8:11">
      <c r="H53707" s="15"/>
      <c r="K53707" s="15"/>
    </row>
    <row r="53708" spans="8:11">
      <c r="H53708" s="15"/>
      <c r="K53708" s="15"/>
    </row>
    <row r="53709" spans="8:11">
      <c r="H53709" s="15"/>
      <c r="K53709" s="15"/>
    </row>
    <row r="53710" spans="8:11">
      <c r="H53710" s="15"/>
      <c r="K53710" s="15"/>
    </row>
    <row r="53711" spans="8:11">
      <c r="H53711" s="15"/>
      <c r="K53711" s="15"/>
    </row>
    <row r="53712" spans="8:11">
      <c r="H53712" s="15"/>
      <c r="K53712" s="15"/>
    </row>
    <row r="53713" spans="8:11">
      <c r="H53713" s="15"/>
      <c r="K53713" s="15"/>
    </row>
    <row r="53714" spans="8:11">
      <c r="H53714" s="15"/>
      <c r="K53714" s="15"/>
    </row>
    <row r="53715" spans="8:11">
      <c r="H53715" s="15"/>
      <c r="K53715" s="15"/>
    </row>
    <row r="53716" spans="8:11">
      <c r="H53716" s="15"/>
      <c r="K53716" s="15"/>
    </row>
    <row r="53717" spans="8:11">
      <c r="H53717" s="15"/>
      <c r="K53717" s="15"/>
    </row>
    <row r="53718" spans="8:11">
      <c r="H53718" s="15"/>
      <c r="K53718" s="15"/>
    </row>
    <row r="53719" spans="8:11">
      <c r="H53719" s="15"/>
      <c r="K53719" s="15"/>
    </row>
    <row r="53720" spans="8:11">
      <c r="H53720" s="15"/>
      <c r="K53720" s="15"/>
    </row>
    <row r="53721" spans="8:11">
      <c r="H53721" s="15"/>
      <c r="K53721" s="15"/>
    </row>
    <row r="53722" spans="8:11">
      <c r="H53722" s="15"/>
      <c r="K53722" s="15"/>
    </row>
    <row r="53723" spans="8:11">
      <c r="H53723" s="15"/>
      <c r="K53723" s="15"/>
    </row>
    <row r="53724" spans="8:11">
      <c r="H53724" s="15"/>
      <c r="K53724" s="15"/>
    </row>
    <row r="53725" spans="8:11">
      <c r="H53725" s="15"/>
      <c r="K53725" s="15"/>
    </row>
    <row r="53726" spans="8:11">
      <c r="H53726" s="15"/>
      <c r="K53726" s="15"/>
    </row>
    <row r="53727" spans="8:11">
      <c r="H53727" s="15"/>
      <c r="K53727" s="15"/>
    </row>
    <row r="53728" spans="8:11">
      <c r="H53728" s="15"/>
      <c r="K53728" s="15"/>
    </row>
    <row r="53729" spans="8:11">
      <c r="H53729" s="15"/>
      <c r="K53729" s="15"/>
    </row>
    <row r="53730" spans="8:11">
      <c r="H53730" s="15"/>
      <c r="K53730" s="15"/>
    </row>
    <row r="53731" spans="8:11">
      <c r="H53731" s="15"/>
      <c r="K53731" s="15"/>
    </row>
    <row r="53732" spans="8:11">
      <c r="H53732" s="15"/>
      <c r="K53732" s="15"/>
    </row>
    <row r="53733" spans="8:11">
      <c r="H53733" s="15"/>
      <c r="K53733" s="15"/>
    </row>
    <row r="53734" spans="8:11">
      <c r="H53734" s="15"/>
      <c r="K53734" s="15"/>
    </row>
    <row r="53735" spans="8:11">
      <c r="H53735" s="15"/>
      <c r="K53735" s="15"/>
    </row>
    <row r="53736" spans="8:11">
      <c r="H53736" s="15"/>
      <c r="K53736" s="15"/>
    </row>
    <row r="53737" spans="8:11">
      <c r="H53737" s="15"/>
      <c r="K53737" s="15"/>
    </row>
    <row r="53738" spans="8:11">
      <c r="H53738" s="15"/>
      <c r="K53738" s="15"/>
    </row>
    <row r="53739" spans="8:11">
      <c r="H53739" s="15"/>
      <c r="K53739" s="15"/>
    </row>
    <row r="53740" spans="8:11">
      <c r="H53740" s="15"/>
      <c r="K53740" s="15"/>
    </row>
    <row r="53741" spans="8:11">
      <c r="H53741" s="15"/>
      <c r="K53741" s="15"/>
    </row>
    <row r="53742" spans="8:11">
      <c r="H53742" s="15"/>
      <c r="K53742" s="15"/>
    </row>
    <row r="53743" spans="8:11">
      <c r="H53743" s="15"/>
      <c r="K53743" s="15"/>
    </row>
    <row r="53744" spans="8:11">
      <c r="H53744" s="15"/>
      <c r="K53744" s="15"/>
    </row>
    <row r="53745" spans="8:11">
      <c r="H53745" s="15"/>
      <c r="K53745" s="15"/>
    </row>
    <row r="53746" spans="8:11">
      <c r="H53746" s="15"/>
      <c r="K53746" s="15"/>
    </row>
    <row r="53747" spans="8:11">
      <c r="H53747" s="15"/>
      <c r="K53747" s="15"/>
    </row>
    <row r="53748" spans="8:11">
      <c r="H53748" s="15"/>
      <c r="K53748" s="15"/>
    </row>
    <row r="53749" spans="8:11">
      <c r="H53749" s="15"/>
      <c r="K53749" s="15"/>
    </row>
    <row r="53750" spans="8:11">
      <c r="H53750" s="15"/>
      <c r="K53750" s="15"/>
    </row>
    <row r="53751" spans="8:11">
      <c r="H53751" s="15"/>
      <c r="K53751" s="15"/>
    </row>
    <row r="53752" spans="8:11">
      <c r="H53752" s="15"/>
      <c r="K53752" s="15"/>
    </row>
    <row r="53753" spans="8:11">
      <c r="H53753" s="15"/>
      <c r="K53753" s="15"/>
    </row>
    <row r="53754" spans="8:11">
      <c r="H53754" s="15"/>
      <c r="K53754" s="15"/>
    </row>
    <row r="53755" spans="8:11">
      <c r="H53755" s="15"/>
      <c r="K53755" s="15"/>
    </row>
    <row r="53756" spans="8:11">
      <c r="H53756" s="15"/>
      <c r="K53756" s="15"/>
    </row>
    <row r="53757" spans="8:11">
      <c r="H53757" s="15"/>
      <c r="K53757" s="15"/>
    </row>
    <row r="53758" spans="8:11">
      <c r="H53758" s="15"/>
      <c r="K53758" s="15"/>
    </row>
    <row r="53759" spans="8:11">
      <c r="H53759" s="15"/>
      <c r="K53759" s="15"/>
    </row>
    <row r="53760" spans="8:11">
      <c r="H53760" s="15"/>
      <c r="K53760" s="15"/>
    </row>
    <row r="53761" spans="8:11">
      <c r="H53761" s="15"/>
      <c r="K53761" s="15"/>
    </row>
    <row r="53762" spans="8:11">
      <c r="H53762" s="15"/>
      <c r="K53762" s="15"/>
    </row>
    <row r="53763" spans="8:11">
      <c r="H53763" s="15"/>
      <c r="K53763" s="15"/>
    </row>
    <row r="53764" spans="8:11">
      <c r="H53764" s="15"/>
      <c r="K53764" s="15"/>
    </row>
    <row r="53765" spans="8:11">
      <c r="H53765" s="15"/>
      <c r="K53765" s="15"/>
    </row>
    <row r="53766" spans="8:11">
      <c r="H53766" s="15"/>
      <c r="K53766" s="15"/>
    </row>
    <row r="53767" spans="8:11">
      <c r="H53767" s="15"/>
      <c r="K53767" s="15"/>
    </row>
    <row r="53768" spans="8:11">
      <c r="H53768" s="15"/>
      <c r="K53768" s="15"/>
    </row>
    <row r="53769" spans="8:11">
      <c r="H53769" s="15"/>
      <c r="K53769" s="15"/>
    </row>
    <row r="53770" spans="8:11">
      <c r="H53770" s="15"/>
      <c r="K53770" s="15"/>
    </row>
    <row r="53771" spans="8:11">
      <c r="H53771" s="15"/>
      <c r="K53771" s="15"/>
    </row>
    <row r="53772" spans="8:11">
      <c r="H53772" s="15"/>
      <c r="K53772" s="15"/>
    </row>
    <row r="53773" spans="8:11">
      <c r="H53773" s="15"/>
      <c r="K53773" s="15"/>
    </row>
    <row r="53774" spans="8:11">
      <c r="H53774" s="15"/>
      <c r="K53774" s="15"/>
    </row>
    <row r="53775" spans="8:11">
      <c r="H53775" s="15"/>
      <c r="K53775" s="15"/>
    </row>
    <row r="53776" spans="8:11">
      <c r="H53776" s="15"/>
      <c r="K53776" s="15"/>
    </row>
    <row r="53777" spans="8:11">
      <c r="H53777" s="15"/>
      <c r="K53777" s="15"/>
    </row>
    <row r="53778" spans="8:11">
      <c r="H53778" s="15"/>
      <c r="K53778" s="15"/>
    </row>
    <row r="53779" spans="8:11">
      <c r="H53779" s="15"/>
      <c r="K53779" s="15"/>
    </row>
    <row r="53780" spans="8:11">
      <c r="H53780" s="15"/>
      <c r="K53780" s="15"/>
    </row>
    <row r="53781" spans="8:11">
      <c r="H53781" s="15"/>
      <c r="K53781" s="15"/>
    </row>
    <row r="53782" spans="8:11">
      <c r="H53782" s="15"/>
      <c r="K53782" s="15"/>
    </row>
    <row r="53783" spans="8:11">
      <c r="H53783" s="15"/>
      <c r="K53783" s="15"/>
    </row>
    <row r="53784" spans="8:11">
      <c r="H53784" s="15"/>
      <c r="K53784" s="15"/>
    </row>
    <row r="53785" spans="8:11">
      <c r="H53785" s="15"/>
      <c r="K53785" s="15"/>
    </row>
    <row r="53786" spans="8:11">
      <c r="H53786" s="15"/>
      <c r="K53786" s="15"/>
    </row>
    <row r="53787" spans="8:11">
      <c r="H53787" s="15"/>
      <c r="K53787" s="15"/>
    </row>
    <row r="53788" spans="8:11">
      <c r="H53788" s="15"/>
      <c r="K53788" s="15"/>
    </row>
    <row r="53789" spans="8:11">
      <c r="H53789" s="15"/>
      <c r="K53789" s="15"/>
    </row>
    <row r="53790" spans="8:11">
      <c r="H53790" s="15"/>
      <c r="K53790" s="15"/>
    </row>
    <row r="53791" spans="8:11">
      <c r="H53791" s="15"/>
      <c r="K53791" s="15"/>
    </row>
    <row r="53792" spans="8:11">
      <c r="H53792" s="15"/>
      <c r="K53792" s="15"/>
    </row>
    <row r="53793" spans="8:11">
      <c r="H53793" s="15"/>
      <c r="K53793" s="15"/>
    </row>
    <row r="53794" spans="8:11">
      <c r="H53794" s="15"/>
      <c r="K53794" s="15"/>
    </row>
    <row r="53795" spans="8:11">
      <c r="H53795" s="15"/>
      <c r="K53795" s="15"/>
    </row>
    <row r="53796" spans="8:11">
      <c r="H53796" s="15"/>
      <c r="K53796" s="15"/>
    </row>
    <row r="53797" spans="8:11">
      <c r="H53797" s="15"/>
      <c r="K53797" s="15"/>
    </row>
    <row r="53798" spans="8:11">
      <c r="H53798" s="15"/>
      <c r="K53798" s="15"/>
    </row>
    <row r="53799" spans="8:11">
      <c r="H53799" s="15"/>
      <c r="K53799" s="15"/>
    </row>
    <row r="53800" spans="8:11">
      <c r="H53800" s="15"/>
      <c r="K53800" s="15"/>
    </row>
    <row r="53801" spans="8:11">
      <c r="H53801" s="15"/>
      <c r="K53801" s="15"/>
    </row>
    <row r="53802" spans="8:11">
      <c r="H53802" s="15"/>
      <c r="K53802" s="15"/>
    </row>
    <row r="53803" spans="8:11">
      <c r="H53803" s="15"/>
      <c r="K53803" s="15"/>
    </row>
    <row r="53804" spans="8:11">
      <c r="H53804" s="15"/>
      <c r="K53804" s="15"/>
    </row>
    <row r="53805" spans="8:11">
      <c r="H53805" s="15"/>
      <c r="K53805" s="15"/>
    </row>
    <row r="53806" spans="8:11">
      <c r="H53806" s="15"/>
      <c r="K53806" s="15"/>
    </row>
    <row r="53807" spans="8:11">
      <c r="H53807" s="15"/>
      <c r="K53807" s="15"/>
    </row>
    <row r="53808" spans="8:11">
      <c r="H53808" s="15"/>
      <c r="K53808" s="15"/>
    </row>
    <row r="53809" spans="8:11">
      <c r="H53809" s="15"/>
      <c r="K53809" s="15"/>
    </row>
    <row r="53810" spans="8:11">
      <c r="H53810" s="15"/>
      <c r="K53810" s="15"/>
    </row>
    <row r="53811" spans="8:11">
      <c r="H53811" s="15"/>
      <c r="K53811" s="15"/>
    </row>
    <row r="53812" spans="8:11">
      <c r="H53812" s="15"/>
      <c r="K53812" s="15"/>
    </row>
    <row r="53813" spans="8:11">
      <c r="H53813" s="15"/>
      <c r="K53813" s="15"/>
    </row>
    <row r="53814" spans="8:11">
      <c r="H53814" s="15"/>
      <c r="K53814" s="15"/>
    </row>
    <row r="53815" spans="8:11">
      <c r="H53815" s="15"/>
      <c r="K53815" s="15"/>
    </row>
    <row r="53816" spans="8:11">
      <c r="H53816" s="15"/>
      <c r="K53816" s="15"/>
    </row>
    <row r="53817" spans="8:11">
      <c r="H53817" s="15"/>
      <c r="K53817" s="15"/>
    </row>
    <row r="53818" spans="8:11">
      <c r="H53818" s="15"/>
      <c r="K53818" s="15"/>
    </row>
    <row r="53819" spans="8:11">
      <c r="H53819" s="15"/>
      <c r="K53819" s="15"/>
    </row>
    <row r="53820" spans="8:11">
      <c r="H53820" s="15"/>
      <c r="K53820" s="15"/>
    </row>
    <row r="53821" spans="8:11">
      <c r="H53821" s="15"/>
      <c r="K53821" s="15"/>
    </row>
    <row r="53822" spans="8:11">
      <c r="H53822" s="15"/>
      <c r="K53822" s="15"/>
    </row>
    <row r="53823" spans="8:11">
      <c r="H53823" s="15"/>
      <c r="K53823" s="15"/>
    </row>
    <row r="53824" spans="8:11">
      <c r="H53824" s="15"/>
      <c r="K53824" s="15"/>
    </row>
    <row r="53825" spans="8:11">
      <c r="H53825" s="15"/>
      <c r="K53825" s="15"/>
    </row>
    <row r="53826" spans="8:11">
      <c r="H53826" s="15"/>
      <c r="K53826" s="15"/>
    </row>
    <row r="53827" spans="8:11">
      <c r="H53827" s="15"/>
      <c r="K53827" s="15"/>
    </row>
    <row r="53828" spans="8:11">
      <c r="H53828" s="15"/>
      <c r="K53828" s="15"/>
    </row>
    <row r="53829" spans="8:11">
      <c r="H53829" s="15"/>
      <c r="K53829" s="15"/>
    </row>
    <row r="53830" spans="8:11">
      <c r="H53830" s="15"/>
      <c r="K53830" s="15"/>
    </row>
    <row r="53831" spans="8:11">
      <c r="H53831" s="15"/>
      <c r="K53831" s="15"/>
    </row>
    <row r="53832" spans="8:11">
      <c r="H53832" s="15"/>
      <c r="K53832" s="15"/>
    </row>
    <row r="53833" spans="8:11">
      <c r="H53833" s="15"/>
      <c r="K53833" s="15"/>
    </row>
    <row r="53834" spans="8:11">
      <c r="H53834" s="15"/>
      <c r="K53834" s="15"/>
    </row>
    <row r="53835" spans="8:11">
      <c r="H53835" s="15"/>
      <c r="K53835" s="15"/>
    </row>
    <row r="53836" spans="8:11">
      <c r="H53836" s="15"/>
      <c r="K53836" s="15"/>
    </row>
    <row r="53837" spans="8:11">
      <c r="H53837" s="15"/>
      <c r="K53837" s="15"/>
    </row>
    <row r="53838" spans="8:11">
      <c r="H53838" s="15"/>
      <c r="K53838" s="15"/>
    </row>
    <row r="53839" spans="8:11">
      <c r="H53839" s="15"/>
      <c r="K53839" s="15"/>
    </row>
    <row r="53840" spans="8:11">
      <c r="H53840" s="15"/>
      <c r="K53840" s="15"/>
    </row>
    <row r="53841" spans="8:11">
      <c r="H53841" s="15"/>
      <c r="K53841" s="15"/>
    </row>
    <row r="53842" spans="8:11">
      <c r="H53842" s="15"/>
      <c r="K53842" s="15"/>
    </row>
    <row r="53843" spans="8:11">
      <c r="H53843" s="15"/>
      <c r="K53843" s="15"/>
    </row>
    <row r="53844" spans="8:11">
      <c r="H53844" s="15"/>
      <c r="K53844" s="15"/>
    </row>
    <row r="53845" spans="8:11">
      <c r="H53845" s="15"/>
      <c r="K53845" s="15"/>
    </row>
    <row r="53846" spans="8:11">
      <c r="H53846" s="15"/>
      <c r="K53846" s="15"/>
    </row>
    <row r="53847" spans="8:11">
      <c r="H53847" s="15"/>
      <c r="K53847" s="15"/>
    </row>
    <row r="53848" spans="8:11">
      <c r="H53848" s="15"/>
      <c r="K53848" s="15"/>
    </row>
    <row r="53849" spans="8:11">
      <c r="H53849" s="15"/>
      <c r="K53849" s="15"/>
    </row>
    <row r="53850" spans="8:11">
      <c r="H53850" s="15"/>
      <c r="K53850" s="15"/>
    </row>
    <row r="53851" spans="8:11">
      <c r="H53851" s="15"/>
      <c r="K53851" s="15"/>
    </row>
    <row r="53852" spans="8:11">
      <c r="H53852" s="15"/>
      <c r="K53852" s="15"/>
    </row>
    <row r="53853" spans="8:11">
      <c r="H53853" s="15"/>
      <c r="K53853" s="15"/>
    </row>
    <row r="53854" spans="8:11">
      <c r="H53854" s="15"/>
      <c r="K53854" s="15"/>
    </row>
    <row r="53855" spans="8:11">
      <c r="H53855" s="15"/>
      <c r="K53855" s="15"/>
    </row>
    <row r="53856" spans="8:11">
      <c r="H53856" s="15"/>
      <c r="K53856" s="15"/>
    </row>
    <row r="53857" spans="8:11">
      <c r="H53857" s="15"/>
      <c r="K53857" s="15"/>
    </row>
    <row r="53858" spans="8:11">
      <c r="H53858" s="15"/>
      <c r="K53858" s="15"/>
    </row>
    <row r="53859" spans="8:11">
      <c r="H53859" s="15"/>
      <c r="K53859" s="15"/>
    </row>
    <row r="53860" spans="8:11">
      <c r="H53860" s="15"/>
      <c r="K53860" s="15"/>
    </row>
    <row r="53861" spans="8:11">
      <c r="H53861" s="15"/>
      <c r="K53861" s="15"/>
    </row>
    <row r="53862" spans="8:11">
      <c r="H53862" s="15"/>
      <c r="K53862" s="15"/>
    </row>
    <row r="53863" spans="8:11">
      <c r="H53863" s="15"/>
      <c r="K53863" s="15"/>
    </row>
    <row r="53864" spans="8:11">
      <c r="H53864" s="15"/>
      <c r="K53864" s="15"/>
    </row>
    <row r="53865" spans="8:11">
      <c r="H53865" s="15"/>
      <c r="K53865" s="15"/>
    </row>
    <row r="53866" spans="8:11">
      <c r="H53866" s="15"/>
      <c r="K53866" s="15"/>
    </row>
    <row r="53867" spans="8:11">
      <c r="H53867" s="15"/>
      <c r="K53867" s="15"/>
    </row>
    <row r="53868" spans="8:11">
      <c r="H53868" s="15"/>
      <c r="K53868" s="15"/>
    </row>
    <row r="53869" spans="8:11">
      <c r="H53869" s="15"/>
      <c r="K53869" s="15"/>
    </row>
    <row r="53870" spans="8:11">
      <c r="H53870" s="15"/>
      <c r="K53870" s="15"/>
    </row>
    <row r="53871" spans="8:11">
      <c r="H53871" s="15"/>
      <c r="K53871" s="15"/>
    </row>
    <row r="53872" spans="8:11">
      <c r="H53872" s="15"/>
      <c r="K53872" s="15"/>
    </row>
    <row r="53873" spans="8:11">
      <c r="H53873" s="15"/>
      <c r="K53873" s="15"/>
    </row>
    <row r="53874" spans="8:11">
      <c r="H53874" s="15"/>
      <c r="K53874" s="15"/>
    </row>
    <row r="53875" spans="8:11">
      <c r="H53875" s="15"/>
      <c r="K53875" s="15"/>
    </row>
    <row r="53876" spans="8:11">
      <c r="H53876" s="15"/>
      <c r="K53876" s="15"/>
    </row>
    <row r="53877" spans="8:11">
      <c r="H53877" s="15"/>
      <c r="K53877" s="15"/>
    </row>
    <row r="53878" spans="8:11">
      <c r="H53878" s="15"/>
      <c r="K53878" s="15"/>
    </row>
    <row r="53879" spans="8:11">
      <c r="H53879" s="15"/>
      <c r="K53879" s="15"/>
    </row>
    <row r="53880" spans="8:11">
      <c r="H53880" s="15"/>
      <c r="K53880" s="15"/>
    </row>
    <row r="53881" spans="8:11">
      <c r="H53881" s="15"/>
      <c r="K53881" s="15"/>
    </row>
    <row r="53882" spans="8:11">
      <c r="H53882" s="15"/>
      <c r="K53882" s="15"/>
    </row>
    <row r="53883" spans="8:11">
      <c r="H53883" s="15"/>
      <c r="K53883" s="15"/>
    </row>
    <row r="53884" spans="8:11">
      <c r="H53884" s="15"/>
      <c r="K53884" s="15"/>
    </row>
    <row r="53885" spans="8:11">
      <c r="H53885" s="15"/>
      <c r="K53885" s="15"/>
    </row>
    <row r="53886" spans="8:11">
      <c r="H53886" s="15"/>
      <c r="K53886" s="15"/>
    </row>
    <row r="53887" spans="8:11">
      <c r="H53887" s="15"/>
      <c r="K53887" s="15"/>
    </row>
    <row r="53888" spans="8:11">
      <c r="H53888" s="15"/>
      <c r="K53888" s="15"/>
    </row>
    <row r="53889" spans="8:11">
      <c r="H53889" s="15"/>
      <c r="K53889" s="15"/>
    </row>
    <row r="53890" spans="8:11">
      <c r="H53890" s="15"/>
      <c r="K53890" s="15"/>
    </row>
    <row r="53891" spans="8:11">
      <c r="H53891" s="15"/>
      <c r="K53891" s="15"/>
    </row>
    <row r="53892" spans="8:11">
      <c r="H53892" s="15"/>
      <c r="K53892" s="15"/>
    </row>
    <row r="53893" spans="8:11">
      <c r="H53893" s="15"/>
      <c r="K53893" s="15"/>
    </row>
    <row r="53894" spans="8:11">
      <c r="H53894" s="15"/>
      <c r="K53894" s="15"/>
    </row>
    <row r="53895" spans="8:11">
      <c r="H53895" s="15"/>
      <c r="K53895" s="15"/>
    </row>
    <row r="53896" spans="8:11">
      <c r="H53896" s="15"/>
      <c r="K53896" s="15"/>
    </row>
    <row r="53897" spans="8:11">
      <c r="H53897" s="15"/>
      <c r="K53897" s="15"/>
    </row>
    <row r="53898" spans="8:11">
      <c r="H53898" s="15"/>
      <c r="K53898" s="15"/>
    </row>
    <row r="53899" spans="8:11">
      <c r="H53899" s="15"/>
      <c r="K53899" s="15"/>
    </row>
    <row r="53900" spans="8:11">
      <c r="H53900" s="15"/>
      <c r="K53900" s="15"/>
    </row>
    <row r="53901" spans="8:11">
      <c r="H53901" s="15"/>
      <c r="K53901" s="15"/>
    </row>
    <row r="53902" spans="8:11">
      <c r="H53902" s="15"/>
      <c r="K53902" s="15"/>
    </row>
    <row r="53903" spans="8:11">
      <c r="H53903" s="15"/>
      <c r="K53903" s="15"/>
    </row>
    <row r="53904" spans="8:11">
      <c r="H53904" s="15"/>
      <c r="K53904" s="15"/>
    </row>
    <row r="53905" spans="8:11">
      <c r="H53905" s="15"/>
      <c r="K53905" s="15"/>
    </row>
    <row r="53906" spans="8:11">
      <c r="H53906" s="15"/>
      <c r="K53906" s="15"/>
    </row>
    <row r="53907" spans="8:11">
      <c r="H53907" s="15"/>
      <c r="K53907" s="15"/>
    </row>
    <row r="53908" spans="8:11">
      <c r="H53908" s="15"/>
      <c r="K53908" s="15"/>
    </row>
    <row r="53909" spans="8:11">
      <c r="H53909" s="15"/>
      <c r="K53909" s="15"/>
    </row>
    <row r="53910" spans="8:11">
      <c r="H53910" s="15"/>
      <c r="K53910" s="15"/>
    </row>
    <row r="53911" spans="8:11">
      <c r="H53911" s="15"/>
      <c r="K53911" s="15"/>
    </row>
    <row r="53912" spans="8:11">
      <c r="H53912" s="15"/>
      <c r="K53912" s="15"/>
    </row>
    <row r="53913" spans="8:11">
      <c r="H53913" s="15"/>
      <c r="K53913" s="15"/>
    </row>
    <row r="53914" spans="8:11">
      <c r="H53914" s="15"/>
      <c r="K53914" s="15"/>
    </row>
    <row r="53915" spans="8:11">
      <c r="H53915" s="15"/>
      <c r="K53915" s="15"/>
    </row>
    <row r="53916" spans="8:11">
      <c r="H53916" s="15"/>
      <c r="K53916" s="15"/>
    </row>
    <row r="53917" spans="8:11">
      <c r="H53917" s="15"/>
      <c r="K53917" s="15"/>
    </row>
    <row r="53918" spans="8:11">
      <c r="H53918" s="15"/>
      <c r="K53918" s="15"/>
    </row>
    <row r="53919" spans="8:11">
      <c r="H53919" s="15"/>
      <c r="K53919" s="15"/>
    </row>
    <row r="53920" spans="8:11">
      <c r="H53920" s="15"/>
      <c r="K53920" s="15"/>
    </row>
    <row r="53921" spans="8:11">
      <c r="H53921" s="15"/>
      <c r="K53921" s="15"/>
    </row>
    <row r="53922" spans="8:11">
      <c r="H53922" s="15"/>
      <c r="K53922" s="15"/>
    </row>
    <row r="53923" spans="8:11">
      <c r="H53923" s="15"/>
      <c r="K53923" s="15"/>
    </row>
    <row r="53924" spans="8:11">
      <c r="H53924" s="15"/>
      <c r="K53924" s="15"/>
    </row>
    <row r="53925" spans="8:11">
      <c r="H53925" s="15"/>
      <c r="K53925" s="15"/>
    </row>
    <row r="53926" spans="8:11">
      <c r="H53926" s="15"/>
      <c r="K53926" s="15"/>
    </row>
    <row r="53927" spans="8:11">
      <c r="H53927" s="15"/>
      <c r="K53927" s="15"/>
    </row>
    <row r="53928" spans="8:11">
      <c r="H53928" s="15"/>
      <c r="K53928" s="15"/>
    </row>
    <row r="53929" spans="8:11">
      <c r="H53929" s="15"/>
      <c r="K53929" s="15"/>
    </row>
    <row r="53930" spans="8:11">
      <c r="H53930" s="15"/>
      <c r="K53930" s="15"/>
    </row>
    <row r="53931" spans="8:11">
      <c r="H53931" s="15"/>
      <c r="K53931" s="15"/>
    </row>
    <row r="53932" spans="8:11">
      <c r="H53932" s="15"/>
      <c r="K53932" s="15"/>
    </row>
    <row r="53933" spans="8:11">
      <c r="H53933" s="15"/>
      <c r="K53933" s="15"/>
    </row>
    <row r="53934" spans="8:11">
      <c r="H53934" s="15"/>
      <c r="K53934" s="15"/>
    </row>
    <row r="53935" spans="8:11">
      <c r="H53935" s="15"/>
      <c r="K53935" s="15"/>
    </row>
    <row r="53936" spans="8:11">
      <c r="H53936" s="15"/>
      <c r="K53936" s="15"/>
    </row>
    <row r="53937" spans="8:11">
      <c r="H53937" s="15"/>
      <c r="K53937" s="15"/>
    </row>
    <row r="53938" spans="8:11">
      <c r="H53938" s="15"/>
      <c r="K53938" s="15"/>
    </row>
    <row r="53939" spans="8:11">
      <c r="H53939" s="15"/>
      <c r="K53939" s="15"/>
    </row>
    <row r="53940" spans="8:11">
      <c r="H53940" s="15"/>
      <c r="K53940" s="15"/>
    </row>
    <row r="53941" spans="8:11">
      <c r="H53941" s="15"/>
      <c r="K53941" s="15"/>
    </row>
    <row r="53942" spans="8:11">
      <c r="H53942" s="15"/>
      <c r="K53942" s="15"/>
    </row>
    <row r="53943" spans="8:11">
      <c r="H53943" s="15"/>
      <c r="K53943" s="15"/>
    </row>
    <row r="53944" spans="8:11">
      <c r="H53944" s="15"/>
      <c r="K53944" s="15"/>
    </row>
    <row r="53945" spans="8:11">
      <c r="H53945" s="15"/>
      <c r="K53945" s="15"/>
    </row>
    <row r="53946" spans="8:11">
      <c r="H53946" s="15"/>
      <c r="K53946" s="15"/>
    </row>
    <row r="53947" spans="8:11">
      <c r="H53947" s="15"/>
      <c r="K53947" s="15"/>
    </row>
    <row r="53948" spans="8:11">
      <c r="H53948" s="15"/>
      <c r="K53948" s="15"/>
    </row>
    <row r="53949" spans="8:11">
      <c r="H53949" s="15"/>
      <c r="K53949" s="15"/>
    </row>
    <row r="53950" spans="8:11">
      <c r="H53950" s="15"/>
      <c r="K53950" s="15"/>
    </row>
    <row r="53951" spans="8:11">
      <c r="H53951" s="15"/>
      <c r="K53951" s="15"/>
    </row>
    <row r="53952" spans="8:11">
      <c r="H53952" s="15"/>
      <c r="K53952" s="15"/>
    </row>
    <row r="53953" spans="8:11">
      <c r="H53953" s="15"/>
      <c r="K53953" s="15"/>
    </row>
    <row r="53954" spans="8:11">
      <c r="H53954" s="15"/>
      <c r="K53954" s="15"/>
    </row>
    <row r="53955" spans="8:11">
      <c r="H53955" s="15"/>
      <c r="K53955" s="15"/>
    </row>
    <row r="53956" spans="8:11">
      <c r="H53956" s="15"/>
      <c r="K53956" s="15"/>
    </row>
    <row r="53957" spans="8:11">
      <c r="H53957" s="15"/>
      <c r="K53957" s="15"/>
    </row>
    <row r="53958" spans="8:11">
      <c r="H53958" s="15"/>
      <c r="K53958" s="15"/>
    </row>
    <row r="53959" spans="8:11">
      <c r="H53959" s="15"/>
      <c r="K53959" s="15"/>
    </row>
    <row r="53960" spans="8:11">
      <c r="H53960" s="15"/>
      <c r="K53960" s="15"/>
    </row>
    <row r="53961" spans="8:11">
      <c r="H53961" s="15"/>
      <c r="K53961" s="15"/>
    </row>
    <row r="53962" spans="8:11">
      <c r="H53962" s="15"/>
      <c r="K53962" s="15"/>
    </row>
    <row r="53963" spans="8:11">
      <c r="H53963" s="15"/>
      <c r="K53963" s="15"/>
    </row>
    <row r="53964" spans="8:11">
      <c r="H53964" s="15"/>
      <c r="K53964" s="15"/>
    </row>
    <row r="53965" spans="8:11">
      <c r="H53965" s="15"/>
      <c r="K53965" s="15"/>
    </row>
    <row r="53966" spans="8:11">
      <c r="H53966" s="15"/>
      <c r="K53966" s="15"/>
    </row>
    <row r="53967" spans="8:11">
      <c r="H53967" s="15"/>
      <c r="K53967" s="15"/>
    </row>
    <row r="53968" spans="8:11">
      <c r="H53968" s="15"/>
      <c r="K53968" s="15"/>
    </row>
    <row r="53969" spans="8:11">
      <c r="H53969" s="15"/>
      <c r="K53969" s="15"/>
    </row>
    <row r="53970" spans="8:11">
      <c r="H53970" s="15"/>
      <c r="K53970" s="15"/>
    </row>
    <row r="53971" spans="8:11">
      <c r="H53971" s="15"/>
      <c r="K53971" s="15"/>
    </row>
    <row r="53972" spans="8:11">
      <c r="H53972" s="15"/>
      <c r="K53972" s="15"/>
    </row>
    <row r="53973" spans="8:11">
      <c r="H53973" s="15"/>
      <c r="K53973" s="15"/>
    </row>
    <row r="53974" spans="8:11">
      <c r="H53974" s="15"/>
      <c r="K53974" s="15"/>
    </row>
    <row r="53975" spans="8:11">
      <c r="H53975" s="15"/>
      <c r="K53975" s="15"/>
    </row>
    <row r="53976" spans="8:11">
      <c r="H53976" s="15"/>
      <c r="K53976" s="15"/>
    </row>
    <row r="53977" spans="8:11">
      <c r="H53977" s="15"/>
      <c r="K53977" s="15"/>
    </row>
    <row r="53978" spans="8:11">
      <c r="H53978" s="15"/>
      <c r="K53978" s="15"/>
    </row>
    <row r="53979" spans="8:11">
      <c r="H53979" s="15"/>
      <c r="K53979" s="15"/>
    </row>
    <row r="53980" spans="8:11">
      <c r="H53980" s="15"/>
      <c r="K53980" s="15"/>
    </row>
    <row r="53981" spans="8:11">
      <c r="H53981" s="15"/>
      <c r="K53981" s="15"/>
    </row>
    <row r="53982" spans="8:11">
      <c r="H53982" s="15"/>
      <c r="K53982" s="15"/>
    </row>
    <row r="53983" spans="8:11">
      <c r="H53983" s="15"/>
      <c r="K53983" s="15"/>
    </row>
    <row r="53984" spans="8:11">
      <c r="H53984" s="15"/>
      <c r="K53984" s="15"/>
    </row>
    <row r="53985" spans="8:11">
      <c r="H53985" s="15"/>
      <c r="K53985" s="15"/>
    </row>
    <row r="53986" spans="8:11">
      <c r="H53986" s="15"/>
      <c r="K53986" s="15"/>
    </row>
    <row r="53987" spans="8:11">
      <c r="H53987" s="15"/>
      <c r="K53987" s="15"/>
    </row>
    <row r="53988" spans="8:11">
      <c r="H53988" s="15"/>
      <c r="K53988" s="15"/>
    </row>
    <row r="53989" spans="8:11">
      <c r="H53989" s="15"/>
      <c r="K53989" s="15"/>
    </row>
    <row r="53990" spans="8:11">
      <c r="H53990" s="15"/>
      <c r="K53990" s="15"/>
    </row>
    <row r="53991" spans="8:11">
      <c r="H53991" s="15"/>
      <c r="K53991" s="15"/>
    </row>
    <row r="53992" spans="8:11">
      <c r="H53992" s="15"/>
      <c r="K53992" s="15"/>
    </row>
    <row r="53993" spans="8:11">
      <c r="H53993" s="15"/>
      <c r="K53993" s="15"/>
    </row>
    <row r="53994" spans="8:11">
      <c r="H53994" s="15"/>
      <c r="K53994" s="15"/>
    </row>
    <row r="53995" spans="8:11">
      <c r="H53995" s="15"/>
      <c r="K53995" s="15"/>
    </row>
    <row r="53996" spans="8:11">
      <c r="H53996" s="15"/>
      <c r="K53996" s="15"/>
    </row>
    <row r="53997" spans="8:11">
      <c r="H53997" s="15"/>
      <c r="K53997" s="15"/>
    </row>
    <row r="53998" spans="8:11">
      <c r="H53998" s="15"/>
      <c r="K53998" s="15"/>
    </row>
    <row r="53999" spans="8:11">
      <c r="H53999" s="15"/>
      <c r="K53999" s="15"/>
    </row>
    <row r="54000" spans="8:11">
      <c r="H54000" s="15"/>
      <c r="K54000" s="15"/>
    </row>
    <row r="54001" spans="8:11">
      <c r="H54001" s="15"/>
      <c r="K54001" s="15"/>
    </row>
    <row r="54002" spans="8:11">
      <c r="H54002" s="15"/>
      <c r="K54002" s="15"/>
    </row>
    <row r="54003" spans="8:11">
      <c r="H54003" s="15"/>
      <c r="K54003" s="15"/>
    </row>
    <row r="54004" spans="8:11">
      <c r="H54004" s="15"/>
      <c r="K54004" s="15"/>
    </row>
    <row r="54005" spans="8:11">
      <c r="H54005" s="15"/>
      <c r="K54005" s="15"/>
    </row>
    <row r="54006" spans="8:11">
      <c r="H54006" s="15"/>
      <c r="K54006" s="15"/>
    </row>
    <row r="54007" spans="8:11">
      <c r="H54007" s="15"/>
      <c r="K54007" s="15"/>
    </row>
    <row r="54008" spans="8:11">
      <c r="H54008" s="15"/>
      <c r="K54008" s="15"/>
    </row>
    <row r="54009" spans="8:11">
      <c r="H54009" s="15"/>
      <c r="K54009" s="15"/>
    </row>
    <row r="54010" spans="8:11">
      <c r="H54010" s="15"/>
      <c r="K54010" s="15"/>
    </row>
    <row r="54011" spans="8:11">
      <c r="H54011" s="15"/>
      <c r="K54011" s="15"/>
    </row>
    <row r="54012" spans="8:11">
      <c r="H54012" s="15"/>
      <c r="K54012" s="15"/>
    </row>
    <row r="54013" spans="8:11">
      <c r="H54013" s="15"/>
      <c r="K54013" s="15"/>
    </row>
    <row r="54014" spans="8:11">
      <c r="H54014" s="15"/>
      <c r="K54014" s="15"/>
    </row>
    <row r="54015" spans="8:11">
      <c r="H54015" s="15"/>
      <c r="K54015" s="15"/>
    </row>
    <row r="54016" spans="8:11">
      <c r="H54016" s="15"/>
      <c r="K54016" s="15"/>
    </row>
    <row r="54017" spans="8:11">
      <c r="H54017" s="15"/>
      <c r="K54017" s="15"/>
    </row>
    <row r="54018" spans="8:11">
      <c r="H54018" s="15"/>
      <c r="K54018" s="15"/>
    </row>
    <row r="54019" spans="8:11">
      <c r="H54019" s="15"/>
      <c r="K54019" s="15"/>
    </row>
    <row r="54020" spans="8:11">
      <c r="H54020" s="15"/>
      <c r="K54020" s="15"/>
    </row>
    <row r="54021" spans="8:11">
      <c r="H54021" s="15"/>
      <c r="K54021" s="15"/>
    </row>
    <row r="54022" spans="8:11">
      <c r="H54022" s="15"/>
      <c r="K54022" s="15"/>
    </row>
    <row r="54023" spans="8:11">
      <c r="H54023" s="15"/>
      <c r="K54023" s="15"/>
    </row>
    <row r="54024" spans="8:11">
      <c r="H54024" s="15"/>
      <c r="K54024" s="15"/>
    </row>
    <row r="54025" spans="8:11">
      <c r="H54025" s="15"/>
      <c r="K54025" s="15"/>
    </row>
    <row r="54026" spans="8:11">
      <c r="H54026" s="15"/>
      <c r="K54026" s="15"/>
    </row>
    <row r="54027" spans="8:11">
      <c r="H54027" s="15"/>
      <c r="K54027" s="15"/>
    </row>
    <row r="54028" spans="8:11">
      <c r="H54028" s="15"/>
      <c r="K54028" s="15"/>
    </row>
    <row r="54029" spans="8:11">
      <c r="H54029" s="15"/>
      <c r="K54029" s="15"/>
    </row>
    <row r="54030" spans="8:11">
      <c r="H54030" s="15"/>
      <c r="K54030" s="15"/>
    </row>
    <row r="54031" spans="8:11">
      <c r="H54031" s="15"/>
      <c r="K54031" s="15"/>
    </row>
    <row r="54032" spans="8:11">
      <c r="H54032" s="15"/>
      <c r="K54032" s="15"/>
    </row>
    <row r="54033" spans="8:11">
      <c r="H54033" s="15"/>
      <c r="K54033" s="15"/>
    </row>
    <row r="54034" spans="8:11">
      <c r="H54034" s="15"/>
      <c r="K54034" s="15"/>
    </row>
    <row r="54035" spans="8:11">
      <c r="H54035" s="15"/>
      <c r="K54035" s="15"/>
    </row>
    <row r="54036" spans="8:11">
      <c r="H54036" s="15"/>
      <c r="K54036" s="15"/>
    </row>
    <row r="54037" spans="8:11">
      <c r="H54037" s="15"/>
      <c r="K54037" s="15"/>
    </row>
    <row r="54038" spans="8:11">
      <c r="H54038" s="15"/>
      <c r="K54038" s="15"/>
    </row>
    <row r="54039" spans="8:11">
      <c r="H54039" s="15"/>
      <c r="K54039" s="15"/>
    </row>
    <row r="54040" spans="8:11">
      <c r="H54040" s="15"/>
      <c r="K54040" s="15"/>
    </row>
    <row r="54041" spans="8:11">
      <c r="H54041" s="15"/>
      <c r="K54041" s="15"/>
    </row>
    <row r="54042" spans="8:11">
      <c r="H54042" s="15"/>
      <c r="K54042" s="15"/>
    </row>
    <row r="54043" spans="8:11">
      <c r="H54043" s="15"/>
      <c r="K54043" s="15"/>
    </row>
    <row r="54044" spans="8:11">
      <c r="H54044" s="15"/>
      <c r="K54044" s="15"/>
    </row>
    <row r="54045" spans="8:11">
      <c r="H54045" s="15"/>
      <c r="K54045" s="15"/>
    </row>
    <row r="54046" spans="8:11">
      <c r="H54046" s="15"/>
      <c r="K54046" s="15"/>
    </row>
    <row r="54047" spans="8:11">
      <c r="H54047" s="15"/>
      <c r="K54047" s="15"/>
    </row>
    <row r="54048" spans="8:11">
      <c r="H54048" s="15"/>
      <c r="K54048" s="15"/>
    </row>
    <row r="54049" spans="8:11">
      <c r="H54049" s="15"/>
      <c r="K54049" s="15"/>
    </row>
    <row r="54050" spans="8:11">
      <c r="H54050" s="15"/>
      <c r="K54050" s="15"/>
    </row>
    <row r="54051" spans="8:11">
      <c r="H54051" s="15"/>
      <c r="K54051" s="15"/>
    </row>
    <row r="54052" spans="8:11">
      <c r="H54052" s="15"/>
      <c r="K54052" s="15"/>
    </row>
    <row r="54053" spans="8:11">
      <c r="H54053" s="15"/>
      <c r="K54053" s="15"/>
    </row>
    <row r="54054" spans="8:11">
      <c r="H54054" s="15"/>
      <c r="K54054" s="15"/>
    </row>
    <row r="54055" spans="8:11">
      <c r="H54055" s="15"/>
      <c r="K54055" s="15"/>
    </row>
    <row r="54056" spans="8:11">
      <c r="H54056" s="15"/>
      <c r="K54056" s="15"/>
    </row>
    <row r="54057" spans="8:11">
      <c r="H54057" s="15"/>
      <c r="K54057" s="15"/>
    </row>
    <row r="54058" spans="8:11">
      <c r="H54058" s="15"/>
      <c r="K54058" s="15"/>
    </row>
    <row r="54059" spans="8:11">
      <c r="H54059" s="15"/>
      <c r="K54059" s="15"/>
    </row>
    <row r="54060" spans="8:11">
      <c r="H54060" s="15"/>
      <c r="K54060" s="15"/>
    </row>
    <row r="54061" spans="8:11">
      <c r="H54061" s="15"/>
      <c r="K54061" s="15"/>
    </row>
    <row r="54062" spans="8:11">
      <c r="H54062" s="15"/>
      <c r="K54062" s="15"/>
    </row>
    <row r="54063" spans="8:11">
      <c r="H54063" s="15"/>
      <c r="K54063" s="15"/>
    </row>
    <row r="54064" spans="8:11">
      <c r="H54064" s="15"/>
      <c r="K54064" s="15"/>
    </row>
    <row r="54065" spans="8:11">
      <c r="H54065" s="15"/>
      <c r="K54065" s="15"/>
    </row>
    <row r="54066" spans="8:11">
      <c r="H54066" s="15"/>
      <c r="K54066" s="15"/>
    </row>
    <row r="54067" spans="8:11">
      <c r="H54067" s="15"/>
      <c r="K54067" s="15"/>
    </row>
    <row r="54068" spans="8:11">
      <c r="H54068" s="15"/>
      <c r="K54068" s="15"/>
    </row>
    <row r="54069" spans="8:11">
      <c r="H54069" s="15"/>
      <c r="K54069" s="15"/>
    </row>
    <row r="54070" spans="8:11">
      <c r="H54070" s="15"/>
      <c r="K54070" s="15"/>
    </row>
    <row r="54071" spans="8:11">
      <c r="H54071" s="15"/>
      <c r="K54071" s="15"/>
    </row>
    <row r="54072" spans="8:11">
      <c r="H54072" s="15"/>
      <c r="K54072" s="15"/>
    </row>
    <row r="54073" spans="8:11">
      <c r="H54073" s="15"/>
      <c r="K54073" s="15"/>
    </row>
    <row r="54074" spans="8:11">
      <c r="H54074" s="15"/>
      <c r="K54074" s="15"/>
    </row>
    <row r="54075" spans="8:11">
      <c r="H54075" s="15"/>
      <c r="K54075" s="15"/>
    </row>
    <row r="54076" spans="8:11">
      <c r="H54076" s="15"/>
      <c r="K54076" s="15"/>
    </row>
    <row r="54077" spans="8:11">
      <c r="H54077" s="15"/>
      <c r="K54077" s="15"/>
    </row>
    <row r="54078" spans="8:11">
      <c r="H54078" s="15"/>
      <c r="K54078" s="15"/>
    </row>
    <row r="54079" spans="8:11">
      <c r="H54079" s="15"/>
      <c r="K54079" s="15"/>
    </row>
    <row r="54080" spans="8:11">
      <c r="H54080" s="15"/>
      <c r="K54080" s="15"/>
    </row>
    <row r="54081" spans="8:11">
      <c r="H54081" s="15"/>
      <c r="K54081" s="15"/>
    </row>
    <row r="54082" spans="8:11">
      <c r="H54082" s="15"/>
      <c r="K54082" s="15"/>
    </row>
    <row r="54083" spans="8:11">
      <c r="H54083" s="15"/>
      <c r="K54083" s="15"/>
    </row>
    <row r="54084" spans="8:11">
      <c r="H54084" s="15"/>
      <c r="K54084" s="15"/>
    </row>
    <row r="54085" spans="8:11">
      <c r="H54085" s="15"/>
      <c r="K54085" s="15"/>
    </row>
    <row r="54086" spans="8:11">
      <c r="H54086" s="15"/>
      <c r="K54086" s="15"/>
    </row>
    <row r="54087" spans="8:11">
      <c r="H54087" s="15"/>
      <c r="K54087" s="15"/>
    </row>
    <row r="54088" spans="8:11">
      <c r="H54088" s="15"/>
      <c r="K54088" s="15"/>
    </row>
    <row r="54089" spans="8:11">
      <c r="H54089" s="15"/>
      <c r="K54089" s="15"/>
    </row>
    <row r="54090" spans="8:11">
      <c r="H54090" s="15"/>
      <c r="K54090" s="15"/>
    </row>
    <row r="54091" spans="8:11">
      <c r="H54091" s="15"/>
      <c r="K54091" s="15"/>
    </row>
    <row r="54092" spans="8:11">
      <c r="H54092" s="15"/>
      <c r="K54092" s="15"/>
    </row>
    <row r="54093" spans="8:11">
      <c r="H54093" s="15"/>
      <c r="K54093" s="15"/>
    </row>
    <row r="54094" spans="8:11">
      <c r="H54094" s="15"/>
      <c r="K54094" s="15"/>
    </row>
    <row r="54095" spans="8:11">
      <c r="H54095" s="15"/>
      <c r="K54095" s="15"/>
    </row>
    <row r="54096" spans="8:11">
      <c r="H54096" s="15"/>
      <c r="K54096" s="15"/>
    </row>
    <row r="54097" spans="8:11">
      <c r="H54097" s="15"/>
      <c r="K54097" s="15"/>
    </row>
    <row r="54098" spans="8:11">
      <c r="H54098" s="15"/>
      <c r="K54098" s="15"/>
    </row>
    <row r="54099" spans="8:11">
      <c r="H54099" s="15"/>
      <c r="K54099" s="15"/>
    </row>
    <row r="54100" spans="8:11">
      <c r="H54100" s="15"/>
      <c r="K54100" s="15"/>
    </row>
    <row r="54101" spans="8:11">
      <c r="H54101" s="15"/>
      <c r="K54101" s="15"/>
    </row>
    <row r="54102" spans="8:11">
      <c r="H54102" s="15"/>
      <c r="K54102" s="15"/>
    </row>
    <row r="54103" spans="8:11">
      <c r="H54103" s="15"/>
      <c r="K54103" s="15"/>
    </row>
    <row r="54104" spans="8:11">
      <c r="H54104" s="15"/>
      <c r="K54104" s="15"/>
    </row>
    <row r="54105" spans="8:11">
      <c r="H54105" s="15"/>
      <c r="K54105" s="15"/>
    </row>
    <row r="54106" spans="8:11">
      <c r="H54106" s="15"/>
      <c r="K54106" s="15"/>
    </row>
    <row r="54107" spans="8:11">
      <c r="H54107" s="15"/>
      <c r="K54107" s="15"/>
    </row>
    <row r="54108" spans="8:11">
      <c r="H54108" s="15"/>
      <c r="K54108" s="15"/>
    </row>
    <row r="54109" spans="8:11">
      <c r="H54109" s="15"/>
      <c r="K54109" s="15"/>
    </row>
    <row r="54110" spans="8:11">
      <c r="H54110" s="15"/>
      <c r="K54110" s="15"/>
    </row>
    <row r="54111" spans="8:11">
      <c r="H54111" s="15"/>
      <c r="K54111" s="15"/>
    </row>
    <row r="54112" spans="8:11">
      <c r="H54112" s="15"/>
      <c r="K54112" s="15"/>
    </row>
    <row r="54113" spans="8:11">
      <c r="H54113" s="15"/>
      <c r="K54113" s="15"/>
    </row>
    <row r="54114" spans="8:11">
      <c r="H54114" s="15"/>
      <c r="K54114" s="15"/>
    </row>
    <row r="54115" spans="8:11">
      <c r="H54115" s="15"/>
      <c r="K54115" s="15"/>
    </row>
    <row r="54116" spans="8:11">
      <c r="H54116" s="15"/>
      <c r="K54116" s="15"/>
    </row>
    <row r="54117" spans="8:11">
      <c r="H54117" s="15"/>
      <c r="K54117" s="15"/>
    </row>
    <row r="54118" spans="8:11">
      <c r="H54118" s="15"/>
      <c r="K54118" s="15"/>
    </row>
    <row r="54119" spans="8:11">
      <c r="H54119" s="15"/>
      <c r="K54119" s="15"/>
    </row>
    <row r="54120" spans="8:11">
      <c r="H54120" s="15"/>
      <c r="K54120" s="15"/>
    </row>
    <row r="54121" spans="8:11">
      <c r="H54121" s="15"/>
      <c r="K54121" s="15"/>
    </row>
    <row r="54122" spans="8:11">
      <c r="H54122" s="15"/>
      <c r="K54122" s="15"/>
    </row>
    <row r="54123" spans="8:11">
      <c r="H54123" s="15"/>
      <c r="K54123" s="15"/>
    </row>
    <row r="54124" spans="8:11">
      <c r="H54124" s="15"/>
      <c r="K54124" s="15"/>
    </row>
    <row r="54125" spans="8:11">
      <c r="H54125" s="15"/>
      <c r="K54125" s="15"/>
    </row>
    <row r="54126" spans="8:11">
      <c r="H54126" s="15"/>
      <c r="K54126" s="15"/>
    </row>
    <row r="54127" spans="8:11">
      <c r="H54127" s="15"/>
      <c r="K54127" s="15"/>
    </row>
    <row r="54128" spans="8:11">
      <c r="H54128" s="15"/>
      <c r="K54128" s="15"/>
    </row>
    <row r="54129" spans="8:11">
      <c r="H54129" s="15"/>
      <c r="K54129" s="15"/>
    </row>
    <row r="54130" spans="8:11">
      <c r="H54130" s="15"/>
      <c r="K54130" s="15"/>
    </row>
    <row r="54131" spans="8:11">
      <c r="H54131" s="15"/>
      <c r="K54131" s="15"/>
    </row>
    <row r="54132" spans="8:11">
      <c r="H54132" s="15"/>
      <c r="K54132" s="15"/>
    </row>
    <row r="54133" spans="8:11">
      <c r="H54133" s="15"/>
      <c r="K54133" s="15"/>
    </row>
    <row r="54134" spans="8:11">
      <c r="H54134" s="15"/>
      <c r="K54134" s="15"/>
    </row>
    <row r="54135" spans="8:11">
      <c r="H54135" s="15"/>
      <c r="K54135" s="15"/>
    </row>
    <row r="54136" spans="8:11">
      <c r="H54136" s="15"/>
      <c r="K54136" s="15"/>
    </row>
    <row r="54137" spans="8:11">
      <c r="H54137" s="15"/>
      <c r="K54137" s="15"/>
    </row>
    <row r="54138" spans="8:11">
      <c r="H54138" s="15"/>
      <c r="K54138" s="15"/>
    </row>
    <row r="54139" spans="8:11">
      <c r="H54139" s="15"/>
      <c r="K54139" s="15"/>
    </row>
    <row r="54140" spans="8:11">
      <c r="H54140" s="15"/>
      <c r="K54140" s="15"/>
    </row>
    <row r="54141" spans="8:11">
      <c r="H54141" s="15"/>
      <c r="K54141" s="15"/>
    </row>
    <row r="54142" spans="8:11">
      <c r="H54142" s="15"/>
      <c r="K54142" s="15"/>
    </row>
    <row r="54143" spans="8:11">
      <c r="H54143" s="15"/>
      <c r="K54143" s="15"/>
    </row>
    <row r="54144" spans="8:11">
      <c r="H54144" s="15"/>
      <c r="K54144" s="15"/>
    </row>
    <row r="54145" spans="8:11">
      <c r="H54145" s="15"/>
      <c r="K54145" s="15"/>
    </row>
    <row r="54146" spans="8:11">
      <c r="H54146" s="15"/>
      <c r="K54146" s="15"/>
    </row>
    <row r="54147" spans="8:11">
      <c r="H54147" s="15"/>
      <c r="K54147" s="15"/>
    </row>
    <row r="54148" spans="8:11">
      <c r="H54148" s="15"/>
      <c r="K54148" s="15"/>
    </row>
    <row r="54149" spans="8:11">
      <c r="H54149" s="15"/>
      <c r="K54149" s="15"/>
    </row>
    <row r="54150" spans="8:11">
      <c r="H54150" s="15"/>
      <c r="K54150" s="15"/>
    </row>
    <row r="54151" spans="8:11">
      <c r="H54151" s="15"/>
      <c r="K54151" s="15"/>
    </row>
    <row r="54152" spans="8:11">
      <c r="H54152" s="15"/>
      <c r="K54152" s="15"/>
    </row>
    <row r="54153" spans="8:11">
      <c r="H54153" s="15"/>
      <c r="K54153" s="15"/>
    </row>
    <row r="54154" spans="8:11">
      <c r="H54154" s="15"/>
      <c r="K54154" s="15"/>
    </row>
    <row r="54155" spans="8:11">
      <c r="H54155" s="15"/>
      <c r="K54155" s="15"/>
    </row>
    <row r="54156" spans="8:11">
      <c r="H54156" s="15"/>
      <c r="K54156" s="15"/>
    </row>
    <row r="54157" spans="8:11">
      <c r="H54157" s="15"/>
      <c r="K54157" s="15"/>
    </row>
    <row r="54158" spans="8:11">
      <c r="H54158" s="15"/>
      <c r="K54158" s="15"/>
    </row>
    <row r="54159" spans="8:11">
      <c r="H54159" s="15"/>
      <c r="K54159" s="15"/>
    </row>
    <row r="54160" spans="8:11">
      <c r="H54160" s="15"/>
      <c r="K54160" s="15"/>
    </row>
    <row r="54161" spans="8:11">
      <c r="H54161" s="15"/>
      <c r="K54161" s="15"/>
    </row>
    <row r="54162" spans="8:11">
      <c r="H54162" s="15"/>
      <c r="K54162" s="15"/>
    </row>
    <row r="54163" spans="8:11">
      <c r="H54163" s="15"/>
      <c r="K54163" s="15"/>
    </row>
    <row r="54164" spans="8:11">
      <c r="H54164" s="15"/>
      <c r="K54164" s="15"/>
    </row>
    <row r="54165" spans="8:11">
      <c r="H54165" s="15"/>
      <c r="K54165" s="15"/>
    </row>
    <row r="54166" spans="8:11">
      <c r="H54166" s="15"/>
      <c r="K54166" s="15"/>
    </row>
    <row r="54167" spans="8:11">
      <c r="H54167" s="15"/>
      <c r="K54167" s="15"/>
    </row>
    <row r="54168" spans="8:11">
      <c r="H54168" s="15"/>
      <c r="K54168" s="15"/>
    </row>
    <row r="54169" spans="8:11">
      <c r="H54169" s="15"/>
      <c r="K54169" s="15"/>
    </row>
    <row r="54170" spans="8:11">
      <c r="H54170" s="15"/>
      <c r="K54170" s="15"/>
    </row>
    <row r="54171" spans="8:11">
      <c r="H54171" s="15"/>
      <c r="K54171" s="15"/>
    </row>
    <row r="54172" spans="8:11">
      <c r="H54172" s="15"/>
      <c r="K54172" s="15"/>
    </row>
    <row r="54173" spans="8:11">
      <c r="H54173" s="15"/>
      <c r="K54173" s="15"/>
    </row>
    <row r="54174" spans="8:11">
      <c r="H54174" s="15"/>
      <c r="K54174" s="15"/>
    </row>
    <row r="54175" spans="8:11">
      <c r="H54175" s="15"/>
      <c r="K54175" s="15"/>
    </row>
    <row r="54176" spans="8:11">
      <c r="H54176" s="15"/>
      <c r="K54176" s="15"/>
    </row>
    <row r="54177" spans="8:11">
      <c r="H54177" s="15"/>
      <c r="K54177" s="15"/>
    </row>
    <row r="54178" spans="8:11">
      <c r="H54178" s="15"/>
      <c r="K54178" s="15"/>
    </row>
    <row r="54179" spans="8:11">
      <c r="H54179" s="15"/>
      <c r="K54179" s="15"/>
    </row>
    <row r="54180" spans="8:11">
      <c r="H54180" s="15"/>
      <c r="K54180" s="15"/>
    </row>
    <row r="54181" spans="8:11">
      <c r="H54181" s="15"/>
      <c r="K54181" s="15"/>
    </row>
    <row r="54182" spans="8:11">
      <c r="H54182" s="15"/>
      <c r="K54182" s="15"/>
    </row>
    <row r="54183" spans="8:11">
      <c r="H54183" s="15"/>
      <c r="K54183" s="15"/>
    </row>
    <row r="54184" spans="8:11">
      <c r="H54184" s="15"/>
      <c r="K54184" s="15"/>
    </row>
    <row r="54185" spans="8:11">
      <c r="H54185" s="15"/>
      <c r="K54185" s="15"/>
    </row>
    <row r="54186" spans="8:11">
      <c r="H54186" s="15"/>
      <c r="K54186" s="15"/>
    </row>
    <row r="54187" spans="8:11">
      <c r="H54187" s="15"/>
      <c r="K54187" s="15"/>
    </row>
    <row r="54188" spans="8:11">
      <c r="H54188" s="15"/>
      <c r="K54188" s="15"/>
    </row>
    <row r="54189" spans="8:11">
      <c r="H54189" s="15"/>
      <c r="K54189" s="15"/>
    </row>
    <row r="54190" spans="8:11">
      <c r="H54190" s="15"/>
      <c r="K54190" s="15"/>
    </row>
    <row r="54191" spans="8:11">
      <c r="H54191" s="15"/>
      <c r="K54191" s="15"/>
    </row>
    <row r="54192" spans="8:11">
      <c r="H54192" s="15"/>
      <c r="K54192" s="15"/>
    </row>
    <row r="54193" spans="8:11">
      <c r="H54193" s="15"/>
      <c r="K54193" s="15"/>
    </row>
    <row r="54194" spans="8:11">
      <c r="H54194" s="15"/>
      <c r="K54194" s="15"/>
    </row>
    <row r="54195" spans="8:11">
      <c r="H54195" s="15"/>
      <c r="K54195" s="15"/>
    </row>
    <row r="54196" spans="8:11">
      <c r="H54196" s="15"/>
      <c r="K54196" s="15"/>
    </row>
    <row r="54197" spans="8:11">
      <c r="H54197" s="15"/>
      <c r="K54197" s="15"/>
    </row>
    <row r="54198" spans="8:11">
      <c r="H54198" s="15"/>
      <c r="K54198" s="15"/>
    </row>
    <row r="54199" spans="8:11">
      <c r="H54199" s="15"/>
      <c r="K54199" s="15"/>
    </row>
    <row r="54200" spans="8:11">
      <c r="H54200" s="15"/>
      <c r="K54200" s="15"/>
    </row>
    <row r="54201" spans="8:11">
      <c r="H54201" s="15"/>
      <c r="K54201" s="15"/>
    </row>
    <row r="54202" spans="8:11">
      <c r="H54202" s="15"/>
      <c r="K54202" s="15"/>
    </row>
    <row r="54203" spans="8:11">
      <c r="H54203" s="15"/>
      <c r="K54203" s="15"/>
    </row>
    <row r="54204" spans="8:11">
      <c r="H54204" s="15"/>
      <c r="K54204" s="15"/>
    </row>
    <row r="54205" spans="8:11">
      <c r="H54205" s="15"/>
      <c r="K54205" s="15"/>
    </row>
    <row r="54206" spans="8:11">
      <c r="H54206" s="15"/>
      <c r="K54206" s="15"/>
    </row>
    <row r="54207" spans="8:11">
      <c r="H54207" s="15"/>
      <c r="K54207" s="15"/>
    </row>
    <row r="54208" spans="8:11">
      <c r="H54208" s="15"/>
      <c r="K54208" s="15"/>
    </row>
    <row r="54209" spans="8:11">
      <c r="H54209" s="15"/>
      <c r="K54209" s="15"/>
    </row>
    <row r="54210" spans="8:11">
      <c r="H54210" s="15"/>
      <c r="K54210" s="15"/>
    </row>
    <row r="54211" spans="8:11">
      <c r="H54211" s="15"/>
      <c r="K54211" s="15"/>
    </row>
    <row r="54212" spans="8:11">
      <c r="H54212" s="15"/>
      <c r="K54212" s="15"/>
    </row>
    <row r="54213" spans="8:11">
      <c r="H54213" s="15"/>
      <c r="K54213" s="15"/>
    </row>
    <row r="54214" spans="8:11">
      <c r="H54214" s="15"/>
      <c r="K54214" s="15"/>
    </row>
    <row r="54215" spans="8:11">
      <c r="H54215" s="15"/>
      <c r="K54215" s="15"/>
    </row>
    <row r="54216" spans="8:11">
      <c r="H54216" s="15"/>
      <c r="K54216" s="15"/>
    </row>
    <row r="54217" spans="8:11">
      <c r="H54217" s="15"/>
      <c r="K54217" s="15"/>
    </row>
    <row r="54218" spans="8:11">
      <c r="H54218" s="15"/>
      <c r="K54218" s="15"/>
    </row>
    <row r="54219" spans="8:11">
      <c r="H54219" s="15"/>
      <c r="K54219" s="15"/>
    </row>
    <row r="54220" spans="8:11">
      <c r="H54220" s="15"/>
      <c r="K54220" s="15"/>
    </row>
    <row r="54221" spans="8:11">
      <c r="H54221" s="15"/>
      <c r="K54221" s="15"/>
    </row>
    <row r="54222" spans="8:11">
      <c r="H54222" s="15"/>
      <c r="K54222" s="15"/>
    </row>
    <row r="54223" spans="8:11">
      <c r="H54223" s="15"/>
      <c r="K54223" s="15"/>
    </row>
    <row r="54224" spans="8:11">
      <c r="H54224" s="15"/>
      <c r="K54224" s="15"/>
    </row>
    <row r="54225" spans="8:11">
      <c r="H54225" s="15"/>
      <c r="K54225" s="15"/>
    </row>
    <row r="54226" spans="8:11">
      <c r="H54226" s="15"/>
      <c r="K54226" s="15"/>
    </row>
    <row r="54227" spans="8:11">
      <c r="H54227" s="15"/>
      <c r="K54227" s="15"/>
    </row>
    <row r="54228" spans="8:11">
      <c r="H54228" s="15"/>
      <c r="K54228" s="15"/>
    </row>
    <row r="54229" spans="8:11">
      <c r="H54229" s="15"/>
      <c r="K54229" s="15"/>
    </row>
    <row r="54230" spans="8:11">
      <c r="H54230" s="15"/>
      <c r="K54230" s="15"/>
    </row>
    <row r="54231" spans="8:11">
      <c r="H54231" s="15"/>
      <c r="K54231" s="15"/>
    </row>
    <row r="54232" spans="8:11">
      <c r="H54232" s="15"/>
      <c r="K54232" s="15"/>
    </row>
    <row r="54233" spans="8:11">
      <c r="H54233" s="15"/>
      <c r="K54233" s="15"/>
    </row>
    <row r="54234" spans="8:11">
      <c r="H54234" s="15"/>
      <c r="K54234" s="15"/>
    </row>
    <row r="54235" spans="8:11">
      <c r="H54235" s="15"/>
      <c r="K54235" s="15"/>
    </row>
    <row r="54236" spans="8:11">
      <c r="H54236" s="15"/>
      <c r="K54236" s="15"/>
    </row>
    <row r="54237" spans="8:11">
      <c r="H54237" s="15"/>
      <c r="K54237" s="15"/>
    </row>
    <row r="54238" spans="8:11">
      <c r="H54238" s="15"/>
      <c r="K54238" s="15"/>
    </row>
    <row r="54239" spans="8:11">
      <c r="H54239" s="15"/>
      <c r="K54239" s="15"/>
    </row>
    <row r="54240" spans="8:11">
      <c r="H54240" s="15"/>
      <c r="K54240" s="15"/>
    </row>
    <row r="54241" spans="8:11">
      <c r="H54241" s="15"/>
      <c r="K54241" s="15"/>
    </row>
    <row r="54242" spans="8:11">
      <c r="H54242" s="15"/>
      <c r="K54242" s="15"/>
    </row>
    <row r="54243" spans="8:11">
      <c r="H54243" s="15"/>
      <c r="K54243" s="15"/>
    </row>
    <row r="54244" spans="8:11">
      <c r="H54244" s="15"/>
      <c r="K54244" s="15"/>
    </row>
    <row r="54245" spans="8:11">
      <c r="H54245" s="15"/>
      <c r="K54245" s="15"/>
    </row>
    <row r="54246" spans="8:11">
      <c r="H54246" s="15"/>
      <c r="K54246" s="15"/>
    </row>
    <row r="54247" spans="8:11">
      <c r="H54247" s="15"/>
      <c r="K54247" s="15"/>
    </row>
    <row r="54248" spans="8:11">
      <c r="H54248" s="15"/>
      <c r="K54248" s="15"/>
    </row>
    <row r="54249" spans="8:11">
      <c r="H54249" s="15"/>
      <c r="K54249" s="15"/>
    </row>
    <row r="54250" spans="8:11">
      <c r="H54250" s="15"/>
      <c r="K54250" s="15"/>
    </row>
    <row r="54251" spans="8:11">
      <c r="H54251" s="15"/>
      <c r="K54251" s="15"/>
    </row>
    <row r="54252" spans="8:11">
      <c r="H54252" s="15"/>
      <c r="K54252" s="15"/>
    </row>
    <row r="54253" spans="8:11">
      <c r="H54253" s="15"/>
      <c r="K54253" s="15"/>
    </row>
    <row r="54254" spans="8:11">
      <c r="H54254" s="15"/>
      <c r="K54254" s="15"/>
    </row>
    <row r="54255" spans="8:11">
      <c r="H54255" s="15"/>
      <c r="K54255" s="15"/>
    </row>
    <row r="54256" spans="8:11">
      <c r="H54256" s="15"/>
      <c r="K54256" s="15"/>
    </row>
    <row r="54257" spans="8:11">
      <c r="H54257" s="15"/>
      <c r="K54257" s="15"/>
    </row>
    <row r="54258" spans="8:11">
      <c r="H54258" s="15"/>
      <c r="K54258" s="15"/>
    </row>
    <row r="54259" spans="8:11">
      <c r="H54259" s="15"/>
      <c r="K54259" s="15"/>
    </row>
    <row r="54260" spans="8:11">
      <c r="H54260" s="15"/>
      <c r="K54260" s="15"/>
    </row>
    <row r="54261" spans="8:11">
      <c r="H54261" s="15"/>
      <c r="K54261" s="15"/>
    </row>
    <row r="54262" spans="8:11">
      <c r="H54262" s="15"/>
      <c r="K54262" s="15"/>
    </row>
    <row r="54263" spans="8:11">
      <c r="H54263" s="15"/>
      <c r="K54263" s="15"/>
    </row>
    <row r="54264" spans="8:11">
      <c r="H54264" s="15"/>
      <c r="K54264" s="15"/>
    </row>
    <row r="54265" spans="8:11">
      <c r="H54265" s="15"/>
      <c r="K54265" s="15"/>
    </row>
    <row r="54266" spans="8:11">
      <c r="H54266" s="15"/>
      <c r="K54266" s="15"/>
    </row>
    <row r="54267" spans="8:11">
      <c r="H54267" s="15"/>
      <c r="K54267" s="15"/>
    </row>
    <row r="54268" spans="8:11">
      <c r="H54268" s="15"/>
      <c r="K54268" s="15"/>
    </row>
    <row r="54269" spans="8:11">
      <c r="H54269" s="15"/>
      <c r="K54269" s="15"/>
    </row>
    <row r="54270" spans="8:11">
      <c r="H54270" s="15"/>
      <c r="K54270" s="15"/>
    </row>
    <row r="54271" spans="8:11">
      <c r="H54271" s="15"/>
      <c r="K54271" s="15"/>
    </row>
    <row r="54272" spans="8:11">
      <c r="H54272" s="15"/>
      <c r="K54272" s="15"/>
    </row>
    <row r="54273" spans="8:11">
      <c r="H54273" s="15"/>
      <c r="K54273" s="15"/>
    </row>
    <row r="54274" spans="8:11">
      <c r="H54274" s="15"/>
      <c r="K54274" s="15"/>
    </row>
    <row r="54275" spans="8:11">
      <c r="H54275" s="15"/>
      <c r="K54275" s="15"/>
    </row>
    <row r="54276" spans="8:11">
      <c r="H54276" s="15"/>
      <c r="K54276" s="15"/>
    </row>
    <row r="54277" spans="8:11">
      <c r="H54277" s="15"/>
      <c r="K54277" s="15"/>
    </row>
    <row r="54278" spans="8:11">
      <c r="H54278" s="15"/>
      <c r="K54278" s="15"/>
    </row>
    <row r="54279" spans="8:11">
      <c r="H54279" s="15"/>
      <c r="K54279" s="15"/>
    </row>
    <row r="54280" spans="8:11">
      <c r="H54280" s="15"/>
      <c r="K54280" s="15"/>
    </row>
    <row r="54281" spans="8:11">
      <c r="H54281" s="15"/>
      <c r="K54281" s="15"/>
    </row>
    <row r="54282" spans="8:11">
      <c r="H54282" s="15"/>
      <c r="K54282" s="15"/>
    </row>
    <row r="54283" spans="8:11">
      <c r="H54283" s="15"/>
      <c r="K54283" s="15"/>
    </row>
    <row r="54284" spans="8:11">
      <c r="H54284" s="15"/>
      <c r="K54284" s="15"/>
    </row>
    <row r="54285" spans="8:11">
      <c r="H54285" s="15"/>
      <c r="K54285" s="15"/>
    </row>
    <row r="54286" spans="8:11">
      <c r="H54286" s="15"/>
      <c r="K54286" s="15"/>
    </row>
    <row r="54287" spans="8:11">
      <c r="H54287" s="15"/>
      <c r="K54287" s="15"/>
    </row>
    <row r="54288" spans="8:11">
      <c r="H54288" s="15"/>
      <c r="K54288" s="15"/>
    </row>
    <row r="54289" spans="8:11">
      <c r="H54289" s="15"/>
      <c r="K54289" s="15"/>
    </row>
    <row r="54290" spans="8:11">
      <c r="H54290" s="15"/>
      <c r="K54290" s="15"/>
    </row>
    <row r="54291" spans="8:11">
      <c r="H54291" s="15"/>
      <c r="K54291" s="15"/>
    </row>
    <row r="54292" spans="8:11">
      <c r="H54292" s="15"/>
      <c r="K54292" s="15"/>
    </row>
    <row r="54293" spans="8:11">
      <c r="H54293" s="15"/>
      <c r="K54293" s="15"/>
    </row>
    <row r="54294" spans="8:11">
      <c r="H54294" s="15"/>
      <c r="K54294" s="15"/>
    </row>
    <row r="54295" spans="8:11">
      <c r="H54295" s="15"/>
      <c r="K54295" s="15"/>
    </row>
    <row r="54296" spans="8:11">
      <c r="H54296" s="15"/>
      <c r="K54296" s="15"/>
    </row>
    <row r="54297" spans="8:11">
      <c r="H54297" s="15"/>
      <c r="K54297" s="15"/>
    </row>
    <row r="54298" spans="8:11">
      <c r="H54298" s="15"/>
      <c r="K54298" s="15"/>
    </row>
    <row r="54299" spans="8:11">
      <c r="H54299" s="15"/>
      <c r="K54299" s="15"/>
    </row>
    <row r="54300" spans="8:11">
      <c r="H54300" s="15"/>
      <c r="K54300" s="15"/>
    </row>
    <row r="54301" spans="8:11">
      <c r="H54301" s="15"/>
      <c r="K54301" s="15"/>
    </row>
    <row r="54302" spans="8:11">
      <c r="H54302" s="15"/>
      <c r="K54302" s="15"/>
    </row>
    <row r="54303" spans="8:11">
      <c r="H54303" s="15"/>
      <c r="K54303" s="15"/>
    </row>
    <row r="54304" spans="8:11">
      <c r="H54304" s="15"/>
      <c r="K54304" s="15"/>
    </row>
    <row r="54305" spans="8:11">
      <c r="H54305" s="15"/>
      <c r="K54305" s="15"/>
    </row>
    <row r="54306" spans="8:11">
      <c r="H54306" s="15"/>
      <c r="K54306" s="15"/>
    </row>
    <row r="54307" spans="8:11">
      <c r="H54307" s="15"/>
      <c r="K54307" s="15"/>
    </row>
    <row r="54308" spans="8:11">
      <c r="H54308" s="15"/>
      <c r="K54308" s="15"/>
    </row>
    <row r="54309" spans="8:11">
      <c r="H54309" s="15"/>
      <c r="K54309" s="15"/>
    </row>
    <row r="54310" spans="8:11">
      <c r="H54310" s="15"/>
      <c r="K54310" s="15"/>
    </row>
    <row r="54311" spans="8:11">
      <c r="H54311" s="15"/>
      <c r="K54311" s="15"/>
    </row>
    <row r="54312" spans="8:11">
      <c r="H54312" s="15"/>
      <c r="K54312" s="15"/>
    </row>
    <row r="54313" spans="8:11">
      <c r="H54313" s="15"/>
      <c r="K54313" s="15"/>
    </row>
    <row r="54314" spans="8:11">
      <c r="H54314" s="15"/>
      <c r="K54314" s="15"/>
    </row>
    <row r="54315" spans="8:11">
      <c r="H54315" s="15"/>
      <c r="K54315" s="15"/>
    </row>
    <row r="54316" spans="8:11">
      <c r="H54316" s="15"/>
      <c r="K54316" s="15"/>
    </row>
    <row r="54317" spans="8:11">
      <c r="H54317" s="15"/>
      <c r="K54317" s="15"/>
    </row>
    <row r="54318" spans="8:11">
      <c r="H54318" s="15"/>
      <c r="K54318" s="15"/>
    </row>
    <row r="54319" spans="8:11">
      <c r="H54319" s="15"/>
      <c r="K54319" s="15"/>
    </row>
    <row r="54320" spans="8:11">
      <c r="H54320" s="15"/>
      <c r="K54320" s="15"/>
    </row>
    <row r="54321" spans="8:11">
      <c r="H54321" s="15"/>
      <c r="K54321" s="15"/>
    </row>
    <row r="54322" spans="8:11">
      <c r="H54322" s="15"/>
      <c r="K54322" s="15"/>
    </row>
    <row r="54323" spans="8:11">
      <c r="H54323" s="15"/>
      <c r="K54323" s="15"/>
    </row>
    <row r="54324" spans="8:11">
      <c r="H54324" s="15"/>
      <c r="K54324" s="15"/>
    </row>
    <row r="54325" spans="8:11">
      <c r="H54325" s="15"/>
      <c r="K54325" s="15"/>
    </row>
    <row r="54326" spans="8:11">
      <c r="H54326" s="15"/>
      <c r="K54326" s="15"/>
    </row>
    <row r="54327" spans="8:11">
      <c r="H54327" s="15"/>
      <c r="K54327" s="15"/>
    </row>
    <row r="54328" spans="8:11">
      <c r="H54328" s="15"/>
      <c r="K54328" s="15"/>
    </row>
    <row r="54329" spans="8:11">
      <c r="H54329" s="15"/>
      <c r="K54329" s="15"/>
    </row>
    <row r="54330" spans="8:11">
      <c r="H54330" s="15"/>
      <c r="K54330" s="15"/>
    </row>
    <row r="54331" spans="8:11">
      <c r="H54331" s="15"/>
      <c r="K54331" s="15"/>
    </row>
    <row r="54332" spans="8:11">
      <c r="H54332" s="15"/>
      <c r="K54332" s="15"/>
    </row>
    <row r="54333" spans="8:11">
      <c r="H54333" s="15"/>
      <c r="K54333" s="15"/>
    </row>
    <row r="54334" spans="8:11">
      <c r="H54334" s="15"/>
      <c r="K54334" s="15"/>
    </row>
    <row r="54335" spans="8:11">
      <c r="H54335" s="15"/>
      <c r="K54335" s="15"/>
    </row>
    <row r="54336" spans="8:11">
      <c r="H54336" s="15"/>
      <c r="K54336" s="15"/>
    </row>
    <row r="54337" spans="8:11">
      <c r="H54337" s="15"/>
      <c r="K54337" s="15"/>
    </row>
    <row r="54338" spans="8:11">
      <c r="H54338" s="15"/>
      <c r="K54338" s="15"/>
    </row>
    <row r="54339" spans="8:11">
      <c r="H54339" s="15"/>
      <c r="K54339" s="15"/>
    </row>
    <row r="54340" spans="8:11">
      <c r="H54340" s="15"/>
      <c r="K54340" s="15"/>
    </row>
    <row r="54341" spans="8:11">
      <c r="H54341" s="15"/>
      <c r="K54341" s="15"/>
    </row>
    <row r="54342" spans="8:11">
      <c r="H54342" s="15"/>
      <c r="K54342" s="15"/>
    </row>
    <row r="54343" spans="8:11">
      <c r="H54343" s="15"/>
      <c r="K54343" s="15"/>
    </row>
    <row r="54344" spans="8:11">
      <c r="H54344" s="15"/>
      <c r="K54344" s="15"/>
    </row>
    <row r="54345" spans="8:11">
      <c r="H54345" s="15"/>
      <c r="K54345" s="15"/>
    </row>
    <row r="54346" spans="8:11">
      <c r="H54346" s="15"/>
      <c r="K54346" s="15"/>
    </row>
    <row r="54347" spans="8:11">
      <c r="H54347" s="15"/>
      <c r="K54347" s="15"/>
    </row>
    <row r="54348" spans="8:11">
      <c r="H54348" s="15"/>
      <c r="K54348" s="15"/>
    </row>
    <row r="54349" spans="8:11">
      <c r="H54349" s="15"/>
      <c r="K54349" s="15"/>
    </row>
    <row r="54350" spans="8:11">
      <c r="H54350" s="15"/>
      <c r="K54350" s="15"/>
    </row>
    <row r="54351" spans="8:11">
      <c r="H54351" s="15"/>
      <c r="K54351" s="15"/>
    </row>
    <row r="54352" spans="8:11">
      <c r="H54352" s="15"/>
      <c r="K54352" s="15"/>
    </row>
    <row r="54353" spans="8:11">
      <c r="H54353" s="15"/>
      <c r="K54353" s="15"/>
    </row>
    <row r="54354" spans="8:11">
      <c r="H54354" s="15"/>
      <c r="K54354" s="15"/>
    </row>
    <row r="54355" spans="8:11">
      <c r="H54355" s="15"/>
      <c r="K54355" s="15"/>
    </row>
    <row r="54356" spans="8:11">
      <c r="H54356" s="15"/>
      <c r="K54356" s="15"/>
    </row>
    <row r="54357" spans="8:11">
      <c r="H54357" s="15"/>
      <c r="K54357" s="15"/>
    </row>
    <row r="54358" spans="8:11">
      <c r="H54358" s="15"/>
      <c r="K54358" s="15"/>
    </row>
    <row r="54359" spans="8:11">
      <c r="H54359" s="15"/>
      <c r="K54359" s="15"/>
    </row>
    <row r="54360" spans="8:11">
      <c r="H54360" s="15"/>
      <c r="K54360" s="15"/>
    </row>
    <row r="54361" spans="8:11">
      <c r="H54361" s="15"/>
      <c r="K54361" s="15"/>
    </row>
    <row r="54362" spans="8:11">
      <c r="H54362" s="15"/>
      <c r="K54362" s="15"/>
    </row>
    <row r="54363" spans="8:11">
      <c r="H54363" s="15"/>
      <c r="K54363" s="15"/>
    </row>
    <row r="54364" spans="8:11">
      <c r="H54364" s="15"/>
      <c r="K54364" s="15"/>
    </row>
    <row r="54365" spans="8:11">
      <c r="H54365" s="15"/>
      <c r="K54365" s="15"/>
    </row>
    <row r="54366" spans="8:11">
      <c r="H54366" s="15"/>
      <c r="K54366" s="15"/>
    </row>
    <row r="54367" spans="8:11">
      <c r="H54367" s="15"/>
      <c r="K54367" s="15"/>
    </row>
    <row r="54368" spans="8:11">
      <c r="H54368" s="15"/>
      <c r="K54368" s="15"/>
    </row>
    <row r="54369" spans="8:11">
      <c r="H54369" s="15"/>
      <c r="K54369" s="15"/>
    </row>
    <row r="54370" spans="8:11">
      <c r="H54370" s="15"/>
      <c r="K54370" s="15"/>
    </row>
    <row r="54371" spans="8:11">
      <c r="H54371" s="15"/>
      <c r="K54371" s="15"/>
    </row>
    <row r="54372" spans="8:11">
      <c r="H54372" s="15"/>
      <c r="K54372" s="15"/>
    </row>
    <row r="54373" spans="8:11">
      <c r="H54373" s="15"/>
      <c r="K54373" s="15"/>
    </row>
    <row r="54374" spans="8:11">
      <c r="H54374" s="15"/>
      <c r="K54374" s="15"/>
    </row>
    <row r="54375" spans="8:11">
      <c r="H54375" s="15"/>
      <c r="K54375" s="15"/>
    </row>
    <row r="54376" spans="8:11">
      <c r="H54376" s="15"/>
      <c r="K54376" s="15"/>
    </row>
    <row r="54377" spans="8:11">
      <c r="H54377" s="15"/>
      <c r="K54377" s="15"/>
    </row>
    <row r="54378" spans="8:11">
      <c r="H54378" s="15"/>
      <c r="K54378" s="15"/>
    </row>
    <row r="54379" spans="8:11">
      <c r="H54379" s="15"/>
      <c r="K54379" s="15"/>
    </row>
    <row r="54380" spans="8:11">
      <c r="H54380" s="15"/>
      <c r="K54380" s="15"/>
    </row>
    <row r="54381" spans="8:11">
      <c r="H54381" s="15"/>
      <c r="K54381" s="15"/>
    </row>
    <row r="54382" spans="8:11">
      <c r="H54382" s="15"/>
      <c r="K54382" s="15"/>
    </row>
    <row r="54383" spans="8:11">
      <c r="H54383" s="15"/>
      <c r="K54383" s="15"/>
    </row>
    <row r="54384" spans="8:11">
      <c r="H54384" s="15"/>
      <c r="K54384" s="15"/>
    </row>
    <row r="54385" spans="8:11">
      <c r="H54385" s="15"/>
      <c r="K54385" s="15"/>
    </row>
    <row r="54386" spans="8:11">
      <c r="H54386" s="15"/>
      <c r="K54386" s="15"/>
    </row>
    <row r="54387" spans="8:11">
      <c r="H54387" s="15"/>
      <c r="K54387" s="15"/>
    </row>
    <row r="54388" spans="8:11">
      <c r="H54388" s="15"/>
      <c r="K54388" s="15"/>
    </row>
    <row r="54389" spans="8:11">
      <c r="H54389" s="15"/>
      <c r="K54389" s="15"/>
    </row>
    <row r="54390" spans="8:11">
      <c r="H54390" s="15"/>
      <c r="K54390" s="15"/>
    </row>
    <row r="54391" spans="8:11">
      <c r="H54391" s="15"/>
      <c r="K54391" s="15"/>
    </row>
    <row r="54392" spans="8:11">
      <c r="H54392" s="15"/>
      <c r="K54392" s="15"/>
    </row>
    <row r="54393" spans="8:11">
      <c r="H54393" s="15"/>
      <c r="K54393" s="15"/>
    </row>
    <row r="54394" spans="8:11">
      <c r="H54394" s="15"/>
      <c r="K54394" s="15"/>
    </row>
    <row r="54395" spans="8:11">
      <c r="H54395" s="15"/>
      <c r="K54395" s="15"/>
    </row>
    <row r="54396" spans="8:11">
      <c r="H54396" s="15"/>
      <c r="K54396" s="15"/>
    </row>
    <row r="54397" spans="8:11">
      <c r="H54397" s="15"/>
      <c r="K54397" s="15"/>
    </row>
    <row r="54398" spans="8:11">
      <c r="H54398" s="15"/>
      <c r="K54398" s="15"/>
    </row>
    <row r="54399" spans="8:11">
      <c r="H54399" s="15"/>
      <c r="K54399" s="15"/>
    </row>
    <row r="54400" spans="8:11">
      <c r="H54400" s="15"/>
      <c r="K54400" s="15"/>
    </row>
    <row r="54401" spans="8:11">
      <c r="H54401" s="15"/>
      <c r="K54401" s="15"/>
    </row>
    <row r="54402" spans="8:11">
      <c r="H54402" s="15"/>
      <c r="K54402" s="15"/>
    </row>
    <row r="54403" spans="8:11">
      <c r="H54403" s="15"/>
      <c r="K54403" s="15"/>
    </row>
    <row r="54404" spans="8:11">
      <c r="H54404" s="15"/>
      <c r="K54404" s="15"/>
    </row>
    <row r="54405" spans="8:11">
      <c r="H54405" s="15"/>
      <c r="K54405" s="15"/>
    </row>
    <row r="54406" spans="8:11">
      <c r="H54406" s="15"/>
      <c r="K54406" s="15"/>
    </row>
    <row r="54407" spans="8:11">
      <c r="H54407" s="15"/>
      <c r="K54407" s="15"/>
    </row>
    <row r="54408" spans="8:11">
      <c r="H54408" s="15"/>
      <c r="K54408" s="15"/>
    </row>
    <row r="54409" spans="8:11">
      <c r="H54409" s="15"/>
      <c r="K54409" s="15"/>
    </row>
    <row r="54410" spans="8:11">
      <c r="H54410" s="15"/>
      <c r="K54410" s="15"/>
    </row>
    <row r="54411" spans="8:11">
      <c r="H54411" s="15"/>
      <c r="K54411" s="15"/>
    </row>
    <row r="54412" spans="8:11">
      <c r="H54412" s="15"/>
      <c r="K54412" s="15"/>
    </row>
    <row r="54413" spans="8:11">
      <c r="H54413" s="15"/>
      <c r="K54413" s="15"/>
    </row>
    <row r="54414" spans="8:11">
      <c r="H54414" s="15"/>
      <c r="K54414" s="15"/>
    </row>
    <row r="54415" spans="8:11">
      <c r="H54415" s="15"/>
      <c r="K54415" s="15"/>
    </row>
    <row r="54416" spans="8:11">
      <c r="H54416" s="15"/>
      <c r="K54416" s="15"/>
    </row>
    <row r="54417" spans="8:11">
      <c r="H54417" s="15"/>
      <c r="K54417" s="15"/>
    </row>
    <row r="54418" spans="8:11">
      <c r="H54418" s="15"/>
      <c r="K54418" s="15"/>
    </row>
    <row r="54419" spans="8:11">
      <c r="H54419" s="15"/>
      <c r="K54419" s="15"/>
    </row>
    <row r="54420" spans="8:11">
      <c r="H54420" s="15"/>
      <c r="K54420" s="15"/>
    </row>
    <row r="54421" spans="8:11">
      <c r="H54421" s="15"/>
      <c r="K54421" s="15"/>
    </row>
    <row r="54422" spans="8:11">
      <c r="H54422" s="15"/>
      <c r="K54422" s="15"/>
    </row>
    <row r="54423" spans="8:11">
      <c r="H54423" s="15"/>
      <c r="K54423" s="15"/>
    </row>
    <row r="54424" spans="8:11">
      <c r="H54424" s="15"/>
      <c r="K54424" s="15"/>
    </row>
    <row r="54425" spans="8:11">
      <c r="H54425" s="15"/>
      <c r="K54425" s="15"/>
    </row>
    <row r="54426" spans="8:11">
      <c r="H54426" s="15"/>
      <c r="K54426" s="15"/>
    </row>
    <row r="54427" spans="8:11">
      <c r="H54427" s="15"/>
      <c r="K54427" s="15"/>
    </row>
    <row r="54428" spans="8:11">
      <c r="H54428" s="15"/>
      <c r="K54428" s="15"/>
    </row>
    <row r="54429" spans="8:11">
      <c r="H54429" s="15"/>
      <c r="K54429" s="15"/>
    </row>
    <row r="54430" spans="8:11">
      <c r="H54430" s="15"/>
      <c r="K54430" s="15"/>
    </row>
    <row r="54431" spans="8:11">
      <c r="H54431" s="15"/>
      <c r="K54431" s="15"/>
    </row>
    <row r="54432" spans="8:11">
      <c r="H54432" s="15"/>
      <c r="K54432" s="15"/>
    </row>
    <row r="54433" spans="8:11">
      <c r="H54433" s="15"/>
      <c r="K54433" s="15"/>
    </row>
    <row r="54434" spans="8:11">
      <c r="H54434" s="15"/>
      <c r="K54434" s="15"/>
    </row>
    <row r="54435" spans="8:11">
      <c r="H54435" s="15"/>
      <c r="K54435" s="15"/>
    </row>
    <row r="54436" spans="8:11">
      <c r="H54436" s="15"/>
      <c r="K54436" s="15"/>
    </row>
    <row r="54437" spans="8:11">
      <c r="H54437" s="15"/>
      <c r="K54437" s="15"/>
    </row>
    <row r="54438" spans="8:11">
      <c r="H54438" s="15"/>
      <c r="K54438" s="15"/>
    </row>
    <row r="54439" spans="8:11">
      <c r="H54439" s="15"/>
      <c r="K54439" s="15"/>
    </row>
    <row r="54440" spans="8:11">
      <c r="H54440" s="15"/>
      <c r="K54440" s="15"/>
    </row>
    <row r="54441" spans="8:11">
      <c r="H54441" s="15"/>
      <c r="K54441" s="15"/>
    </row>
    <row r="54442" spans="8:11">
      <c r="H54442" s="15"/>
      <c r="K54442" s="15"/>
    </row>
    <row r="54443" spans="8:11">
      <c r="H54443" s="15"/>
      <c r="K54443" s="15"/>
    </row>
    <row r="54444" spans="8:11">
      <c r="H54444" s="15"/>
      <c r="K54444" s="15"/>
    </row>
    <row r="54445" spans="8:11">
      <c r="H54445" s="15"/>
      <c r="K54445" s="15"/>
    </row>
    <row r="54446" spans="8:11">
      <c r="H54446" s="15"/>
      <c r="K54446" s="15"/>
    </row>
    <row r="54447" spans="8:11">
      <c r="H54447" s="15"/>
      <c r="K54447" s="15"/>
    </row>
    <row r="54448" spans="8:11">
      <c r="H54448" s="15"/>
      <c r="K54448" s="15"/>
    </row>
    <row r="54449" spans="8:11">
      <c r="H54449" s="15"/>
      <c r="K54449" s="15"/>
    </row>
    <row r="54450" spans="8:11">
      <c r="H54450" s="15"/>
      <c r="K54450" s="15"/>
    </row>
    <row r="54451" spans="8:11">
      <c r="H54451" s="15"/>
      <c r="K54451" s="15"/>
    </row>
    <row r="54452" spans="8:11">
      <c r="H54452" s="15"/>
      <c r="K54452" s="15"/>
    </row>
    <row r="54453" spans="8:11">
      <c r="H54453" s="15"/>
      <c r="K54453" s="15"/>
    </row>
    <row r="54454" spans="8:11">
      <c r="H54454" s="15"/>
      <c r="K54454" s="15"/>
    </row>
    <row r="54455" spans="8:11">
      <c r="H54455" s="15"/>
      <c r="K54455" s="15"/>
    </row>
    <row r="54456" spans="8:11">
      <c r="H54456" s="15"/>
      <c r="K54456" s="15"/>
    </row>
    <row r="54457" spans="8:11">
      <c r="H54457" s="15"/>
      <c r="K54457" s="15"/>
    </row>
    <row r="54458" spans="8:11">
      <c r="H54458" s="15"/>
      <c r="K54458" s="15"/>
    </row>
    <row r="54459" spans="8:11">
      <c r="H54459" s="15"/>
      <c r="K54459" s="15"/>
    </row>
    <row r="54460" spans="8:11">
      <c r="H54460" s="15"/>
      <c r="K54460" s="15"/>
    </row>
    <row r="54461" spans="8:11">
      <c r="H54461" s="15"/>
      <c r="K54461" s="15"/>
    </row>
    <row r="54462" spans="8:11">
      <c r="H54462" s="15"/>
      <c r="K54462" s="15"/>
    </row>
    <row r="54463" spans="8:11">
      <c r="H54463" s="15"/>
      <c r="K54463" s="15"/>
    </row>
    <row r="54464" spans="8:11">
      <c r="H54464" s="15"/>
      <c r="K54464" s="15"/>
    </row>
    <row r="54465" spans="8:11">
      <c r="H54465" s="15"/>
      <c r="K54465" s="15"/>
    </row>
    <row r="54466" spans="8:11">
      <c r="H54466" s="15"/>
      <c r="K54466" s="15"/>
    </row>
    <row r="54467" spans="8:11">
      <c r="H54467" s="15"/>
      <c r="K54467" s="15"/>
    </row>
    <row r="54468" spans="8:11">
      <c r="H54468" s="15"/>
      <c r="K54468" s="15"/>
    </row>
    <row r="54469" spans="8:11">
      <c r="H54469" s="15"/>
      <c r="K54469" s="15"/>
    </row>
    <row r="54470" spans="8:11">
      <c r="H54470" s="15"/>
      <c r="K54470" s="15"/>
    </row>
    <row r="54471" spans="8:11">
      <c r="H54471" s="15"/>
      <c r="K54471" s="15"/>
    </row>
    <row r="54472" spans="8:11">
      <c r="H54472" s="15"/>
      <c r="K54472" s="15"/>
    </row>
    <row r="54473" spans="8:11">
      <c r="H54473" s="15"/>
      <c r="K54473" s="15"/>
    </row>
    <row r="54474" spans="8:11">
      <c r="H54474" s="15"/>
      <c r="K54474" s="15"/>
    </row>
    <row r="54475" spans="8:11">
      <c r="H54475" s="15"/>
      <c r="K54475" s="15"/>
    </row>
    <row r="54476" spans="8:11">
      <c r="H54476" s="15"/>
      <c r="K54476" s="15"/>
    </row>
    <row r="54477" spans="8:11">
      <c r="H54477" s="15"/>
      <c r="K54477" s="15"/>
    </row>
    <row r="54478" spans="8:11">
      <c r="H54478" s="15"/>
      <c r="K54478" s="15"/>
    </row>
    <row r="54479" spans="8:11">
      <c r="H54479" s="15"/>
      <c r="K54479" s="15"/>
    </row>
    <row r="54480" spans="8:11">
      <c r="H54480" s="15"/>
      <c r="K54480" s="15"/>
    </row>
    <row r="54481" spans="8:11">
      <c r="H54481" s="15"/>
      <c r="K54481" s="15"/>
    </row>
    <row r="54482" spans="8:11">
      <c r="H54482" s="15"/>
      <c r="K54482" s="15"/>
    </row>
    <row r="54483" spans="8:11">
      <c r="H54483" s="15"/>
      <c r="K54483" s="15"/>
    </row>
    <row r="54484" spans="8:11">
      <c r="H54484" s="15"/>
      <c r="K54484" s="15"/>
    </row>
    <row r="54485" spans="8:11">
      <c r="H54485" s="15"/>
      <c r="K54485" s="15"/>
    </row>
    <row r="54486" spans="8:11">
      <c r="H54486" s="15"/>
      <c r="K54486" s="15"/>
    </row>
    <row r="54487" spans="8:11">
      <c r="H54487" s="15"/>
      <c r="K54487" s="15"/>
    </row>
    <row r="54488" spans="8:11">
      <c r="H54488" s="15"/>
      <c r="K54488" s="15"/>
    </row>
    <row r="54489" spans="8:11">
      <c r="H54489" s="15"/>
      <c r="K54489" s="15"/>
    </row>
    <row r="54490" spans="8:11">
      <c r="H54490" s="15"/>
      <c r="K54490" s="15"/>
    </row>
    <row r="54491" spans="8:11">
      <c r="H54491" s="15"/>
      <c r="K54491" s="15"/>
    </row>
    <row r="54492" spans="8:11">
      <c r="H54492" s="15"/>
      <c r="K54492" s="15"/>
    </row>
    <row r="54493" spans="8:11">
      <c r="H54493" s="15"/>
      <c r="K54493" s="15"/>
    </row>
    <row r="54494" spans="8:11">
      <c r="H54494" s="15"/>
      <c r="K54494" s="15"/>
    </row>
    <row r="54495" spans="8:11">
      <c r="H54495" s="15"/>
      <c r="K54495" s="15"/>
    </row>
    <row r="54496" spans="8:11">
      <c r="H54496" s="15"/>
      <c r="K54496" s="15"/>
    </row>
    <row r="54497" spans="8:11">
      <c r="H54497" s="15"/>
      <c r="K54497" s="15"/>
    </row>
    <row r="54498" spans="8:11">
      <c r="H54498" s="15"/>
      <c r="K54498" s="15"/>
    </row>
    <row r="54499" spans="8:11">
      <c r="H54499" s="15"/>
      <c r="K54499" s="15"/>
    </row>
    <row r="54500" spans="8:11">
      <c r="H54500" s="15"/>
      <c r="K54500" s="15"/>
    </row>
    <row r="54501" spans="8:11">
      <c r="H54501" s="15"/>
      <c r="K54501" s="15"/>
    </row>
    <row r="54502" spans="8:11">
      <c r="H54502" s="15"/>
      <c r="K54502" s="15"/>
    </row>
    <row r="54503" spans="8:11">
      <c r="H54503" s="15"/>
      <c r="K54503" s="15"/>
    </row>
    <row r="54504" spans="8:11">
      <c r="H54504" s="15"/>
      <c r="K54504" s="15"/>
    </row>
    <row r="54505" spans="8:11">
      <c r="H54505" s="15"/>
      <c r="K54505" s="15"/>
    </row>
    <row r="54506" spans="8:11">
      <c r="H54506" s="15"/>
      <c r="K54506" s="15"/>
    </row>
    <row r="54507" spans="8:11">
      <c r="H54507" s="15"/>
      <c r="K54507" s="15"/>
    </row>
    <row r="54508" spans="8:11">
      <c r="H54508" s="15"/>
      <c r="K54508" s="15"/>
    </row>
    <row r="54509" spans="8:11">
      <c r="H54509" s="15"/>
      <c r="K54509" s="15"/>
    </row>
    <row r="54510" spans="8:11">
      <c r="H54510" s="15"/>
      <c r="K54510" s="15"/>
    </row>
    <row r="54511" spans="8:11">
      <c r="H54511" s="15"/>
      <c r="K54511" s="15"/>
    </row>
    <row r="54512" spans="8:11">
      <c r="H54512" s="15"/>
      <c r="K54512" s="15"/>
    </row>
    <row r="54513" spans="8:11">
      <c r="H54513" s="15"/>
      <c r="K54513" s="15"/>
    </row>
    <row r="54514" spans="8:11">
      <c r="H54514" s="15"/>
      <c r="K54514" s="15"/>
    </row>
    <row r="54515" spans="8:11">
      <c r="H54515" s="15"/>
      <c r="K54515" s="15"/>
    </row>
    <row r="54516" spans="8:11">
      <c r="H54516" s="15"/>
      <c r="K54516" s="15"/>
    </row>
    <row r="54517" spans="8:11">
      <c r="H54517" s="15"/>
      <c r="K54517" s="15"/>
    </row>
    <row r="54518" spans="8:11">
      <c r="H54518" s="15"/>
      <c r="K54518" s="15"/>
    </row>
    <row r="54519" spans="8:11">
      <c r="H54519" s="15"/>
      <c r="K54519" s="15"/>
    </row>
    <row r="54520" spans="8:11">
      <c r="H54520" s="15"/>
      <c r="K54520" s="15"/>
    </row>
    <row r="54521" spans="8:11">
      <c r="H54521" s="15"/>
      <c r="K54521" s="15"/>
    </row>
    <row r="54522" spans="8:11">
      <c r="H54522" s="15"/>
      <c r="K54522" s="15"/>
    </row>
    <row r="54523" spans="8:11">
      <c r="H54523" s="15"/>
      <c r="K54523" s="15"/>
    </row>
    <row r="54524" spans="8:11">
      <c r="H54524" s="15"/>
      <c r="K54524" s="15"/>
    </row>
    <row r="54525" spans="8:11">
      <c r="H54525" s="15"/>
      <c r="K54525" s="15"/>
    </row>
    <row r="54526" spans="8:11">
      <c r="H54526" s="15"/>
      <c r="K54526" s="15"/>
    </row>
    <row r="54527" spans="8:11">
      <c r="H54527" s="15"/>
      <c r="K54527" s="15"/>
    </row>
    <row r="54528" spans="8:11">
      <c r="H54528" s="15"/>
      <c r="K54528" s="15"/>
    </row>
    <row r="54529" spans="8:11">
      <c r="H54529" s="15"/>
      <c r="K54529" s="15"/>
    </row>
    <row r="54530" spans="8:11">
      <c r="H54530" s="15"/>
      <c r="K54530" s="15"/>
    </row>
    <row r="54531" spans="8:11">
      <c r="H54531" s="15"/>
      <c r="K54531" s="15"/>
    </row>
    <row r="54532" spans="8:11">
      <c r="H54532" s="15"/>
      <c r="K54532" s="15"/>
    </row>
    <row r="54533" spans="8:11">
      <c r="H54533" s="15"/>
      <c r="K54533" s="15"/>
    </row>
    <row r="54534" spans="8:11">
      <c r="H54534" s="15"/>
      <c r="K54534" s="15"/>
    </row>
    <row r="54535" spans="8:11">
      <c r="H54535" s="15"/>
      <c r="K54535" s="15"/>
    </row>
    <row r="54536" spans="8:11">
      <c r="H54536" s="15"/>
      <c r="K54536" s="15"/>
    </row>
    <row r="54537" spans="8:11">
      <c r="H54537" s="15"/>
      <c r="K54537" s="15"/>
    </row>
    <row r="54538" spans="8:11">
      <c r="H54538" s="15"/>
      <c r="K54538" s="15"/>
    </row>
    <row r="54539" spans="8:11">
      <c r="H54539" s="15"/>
      <c r="K54539" s="15"/>
    </row>
    <row r="54540" spans="8:11">
      <c r="H54540" s="15"/>
      <c r="K54540" s="15"/>
    </row>
    <row r="54541" spans="8:11">
      <c r="H54541" s="15"/>
      <c r="K54541" s="15"/>
    </row>
    <row r="54542" spans="8:11">
      <c r="H54542" s="15"/>
      <c r="K54542" s="15"/>
    </row>
    <row r="54543" spans="8:11">
      <c r="H54543" s="15"/>
      <c r="K54543" s="15"/>
    </row>
    <row r="54544" spans="8:11">
      <c r="H54544" s="15"/>
      <c r="K54544" s="15"/>
    </row>
    <row r="54545" spans="8:11">
      <c r="H54545" s="15"/>
      <c r="K54545" s="15"/>
    </row>
    <row r="54546" spans="8:11">
      <c r="H54546" s="15"/>
      <c r="K54546" s="15"/>
    </row>
    <row r="54547" spans="8:11">
      <c r="H54547" s="15"/>
      <c r="K54547" s="15"/>
    </row>
    <row r="54548" spans="8:11">
      <c r="H54548" s="15"/>
      <c r="K54548" s="15"/>
    </row>
    <row r="54549" spans="8:11">
      <c r="H54549" s="15"/>
      <c r="K54549" s="15"/>
    </row>
    <row r="54550" spans="8:11">
      <c r="H54550" s="15"/>
      <c r="K54550" s="15"/>
    </row>
    <row r="54551" spans="8:11">
      <c r="H54551" s="15"/>
      <c r="K54551" s="15"/>
    </row>
    <row r="54552" spans="8:11">
      <c r="H54552" s="15"/>
      <c r="K54552" s="15"/>
    </row>
    <row r="54553" spans="8:11">
      <c r="H54553" s="15"/>
      <c r="K54553" s="15"/>
    </row>
    <row r="54554" spans="8:11">
      <c r="H54554" s="15"/>
      <c r="K54554" s="15"/>
    </row>
    <row r="54555" spans="8:11">
      <c r="H54555" s="15"/>
      <c r="K54555" s="15"/>
    </row>
    <row r="54556" spans="8:11">
      <c r="H54556" s="15"/>
      <c r="K54556" s="15"/>
    </row>
    <row r="54557" spans="8:11">
      <c r="H54557" s="15"/>
      <c r="K54557" s="15"/>
    </row>
    <row r="54558" spans="8:11">
      <c r="H54558" s="15"/>
      <c r="K54558" s="15"/>
    </row>
    <row r="54559" spans="8:11">
      <c r="H54559" s="15"/>
      <c r="K54559" s="15"/>
    </row>
    <row r="54560" spans="8:11">
      <c r="H54560" s="15"/>
      <c r="K54560" s="15"/>
    </row>
    <row r="54561" spans="8:11">
      <c r="H54561" s="15"/>
      <c r="K54561" s="15"/>
    </row>
    <row r="54562" spans="8:11">
      <c r="H54562" s="15"/>
      <c r="K54562" s="15"/>
    </row>
    <row r="54563" spans="8:11">
      <c r="H54563" s="15"/>
      <c r="K54563" s="15"/>
    </row>
    <row r="54564" spans="8:11">
      <c r="H54564" s="15"/>
      <c r="K54564" s="15"/>
    </row>
    <row r="54565" spans="8:11">
      <c r="H54565" s="15"/>
      <c r="K54565" s="15"/>
    </row>
    <row r="54566" spans="8:11">
      <c r="H54566" s="15"/>
      <c r="K54566" s="15"/>
    </row>
    <row r="54567" spans="8:11">
      <c r="H54567" s="15"/>
      <c r="K54567" s="15"/>
    </row>
    <row r="54568" spans="8:11">
      <c r="H54568" s="15"/>
      <c r="K54568" s="15"/>
    </row>
    <row r="54569" spans="8:11">
      <c r="H54569" s="15"/>
      <c r="K54569" s="15"/>
    </row>
    <row r="54570" spans="8:11">
      <c r="H54570" s="15"/>
      <c r="K54570" s="15"/>
    </row>
    <row r="54571" spans="8:11">
      <c r="H54571" s="15"/>
      <c r="K54571" s="15"/>
    </row>
    <row r="54572" spans="8:11">
      <c r="H54572" s="15"/>
      <c r="K54572" s="15"/>
    </row>
    <row r="54573" spans="8:11">
      <c r="H54573" s="15"/>
      <c r="K54573" s="15"/>
    </row>
    <row r="54574" spans="8:11">
      <c r="H54574" s="15"/>
      <c r="K54574" s="15"/>
    </row>
    <row r="54575" spans="8:11">
      <c r="H54575" s="15"/>
      <c r="K54575" s="15"/>
    </row>
    <row r="54576" spans="8:11">
      <c r="H54576" s="15"/>
      <c r="K54576" s="15"/>
    </row>
    <row r="54577" spans="8:11">
      <c r="H54577" s="15"/>
      <c r="K54577" s="15"/>
    </row>
    <row r="54578" spans="8:11">
      <c r="H54578" s="15"/>
      <c r="K54578" s="15"/>
    </row>
    <row r="54579" spans="8:11">
      <c r="H54579" s="15"/>
      <c r="K54579" s="15"/>
    </row>
    <row r="54580" spans="8:11">
      <c r="H54580" s="15"/>
      <c r="K54580" s="15"/>
    </row>
    <row r="54581" spans="8:11">
      <c r="H54581" s="15"/>
      <c r="K54581" s="15"/>
    </row>
    <row r="54582" spans="8:11">
      <c r="H54582" s="15"/>
      <c r="K54582" s="15"/>
    </row>
    <row r="54583" spans="8:11">
      <c r="H54583" s="15"/>
      <c r="K54583" s="15"/>
    </row>
    <row r="54584" spans="8:11">
      <c r="H54584" s="15"/>
      <c r="K54584" s="15"/>
    </row>
    <row r="54585" spans="8:11">
      <c r="H54585" s="15"/>
      <c r="K54585" s="15"/>
    </row>
    <row r="54586" spans="8:11">
      <c r="H54586" s="15"/>
      <c r="K54586" s="15"/>
    </row>
    <row r="54587" spans="8:11">
      <c r="H54587" s="15"/>
      <c r="K54587" s="15"/>
    </row>
    <row r="54588" spans="8:11">
      <c r="H54588" s="15"/>
      <c r="K54588" s="15"/>
    </row>
    <row r="54589" spans="8:11">
      <c r="H54589" s="15"/>
      <c r="K54589" s="15"/>
    </row>
    <row r="54590" spans="8:11">
      <c r="H54590" s="15"/>
      <c r="K54590" s="15"/>
    </row>
    <row r="54591" spans="8:11">
      <c r="H54591" s="15"/>
      <c r="K54591" s="15"/>
    </row>
    <row r="54592" spans="8:11">
      <c r="H54592" s="15"/>
      <c r="K54592" s="15"/>
    </row>
    <row r="54593" spans="8:11">
      <c r="H54593" s="15"/>
      <c r="K54593" s="15"/>
    </row>
    <row r="54594" spans="8:11">
      <c r="H54594" s="15"/>
      <c r="K54594" s="15"/>
    </row>
    <row r="54595" spans="8:11">
      <c r="H54595" s="15"/>
      <c r="K54595" s="15"/>
    </row>
    <row r="54596" spans="8:11">
      <c r="H54596" s="15"/>
      <c r="K54596" s="15"/>
    </row>
    <row r="54597" spans="8:11">
      <c r="H54597" s="15"/>
      <c r="K54597" s="15"/>
    </row>
    <row r="54598" spans="8:11">
      <c r="H54598" s="15"/>
      <c r="K54598" s="15"/>
    </row>
    <row r="54599" spans="8:11">
      <c r="H54599" s="15"/>
      <c r="K54599" s="15"/>
    </row>
    <row r="54600" spans="8:11">
      <c r="H54600" s="15"/>
      <c r="K54600" s="15"/>
    </row>
    <row r="54601" spans="8:11">
      <c r="H54601" s="15"/>
      <c r="K54601" s="15"/>
    </row>
    <row r="54602" spans="8:11">
      <c r="H54602" s="15"/>
      <c r="K54602" s="15"/>
    </row>
    <row r="54603" spans="8:11">
      <c r="H54603" s="15"/>
      <c r="K54603" s="15"/>
    </row>
    <row r="54604" spans="8:11">
      <c r="H54604" s="15"/>
      <c r="K54604" s="15"/>
    </row>
    <row r="54605" spans="8:11">
      <c r="H54605" s="15"/>
      <c r="K54605" s="15"/>
    </row>
    <row r="54606" spans="8:11">
      <c r="H54606" s="15"/>
      <c r="K54606" s="15"/>
    </row>
    <row r="54607" spans="8:11">
      <c r="H54607" s="15"/>
      <c r="K54607" s="15"/>
    </row>
    <row r="54608" spans="8:11">
      <c r="H54608" s="15"/>
      <c r="K54608" s="15"/>
    </row>
    <row r="54609" spans="8:11">
      <c r="H54609" s="15"/>
      <c r="K54609" s="15"/>
    </row>
    <row r="54610" spans="8:11">
      <c r="H54610" s="15"/>
      <c r="K54610" s="15"/>
    </row>
    <row r="54611" spans="8:11">
      <c r="H54611" s="15"/>
      <c r="K54611" s="15"/>
    </row>
    <row r="54612" spans="8:11">
      <c r="H54612" s="15"/>
      <c r="K54612" s="15"/>
    </row>
    <row r="54613" spans="8:11">
      <c r="H54613" s="15"/>
      <c r="K54613" s="15"/>
    </row>
    <row r="54614" spans="8:11">
      <c r="H54614" s="15"/>
      <c r="K54614" s="15"/>
    </row>
    <row r="54615" spans="8:11">
      <c r="H54615" s="15"/>
      <c r="K54615" s="15"/>
    </row>
    <row r="54616" spans="8:11">
      <c r="H54616" s="15"/>
      <c r="K54616" s="15"/>
    </row>
    <row r="54617" spans="8:11">
      <c r="H54617" s="15"/>
      <c r="K54617" s="15"/>
    </row>
    <row r="54618" spans="8:11">
      <c r="H54618" s="15"/>
      <c r="K54618" s="15"/>
    </row>
    <row r="54619" spans="8:11">
      <c r="H54619" s="15"/>
      <c r="K54619" s="15"/>
    </row>
    <row r="54620" spans="8:11">
      <c r="H54620" s="15"/>
      <c r="K54620" s="15"/>
    </row>
    <row r="54621" spans="8:11">
      <c r="H54621" s="15"/>
      <c r="K54621" s="15"/>
    </row>
    <row r="54622" spans="8:11">
      <c r="H54622" s="15"/>
      <c r="K54622" s="15"/>
    </row>
    <row r="54623" spans="8:11">
      <c r="H54623" s="15"/>
      <c r="K54623" s="15"/>
    </row>
    <row r="54624" spans="8:11">
      <c r="H54624" s="15"/>
      <c r="K54624" s="15"/>
    </row>
    <row r="54625" spans="8:11">
      <c r="H54625" s="15"/>
      <c r="K54625" s="15"/>
    </row>
    <row r="54626" spans="8:11">
      <c r="H54626" s="15"/>
      <c r="K54626" s="15"/>
    </row>
    <row r="54627" spans="8:11">
      <c r="H54627" s="15"/>
      <c r="K54627" s="15"/>
    </row>
    <row r="54628" spans="8:11">
      <c r="H54628" s="15"/>
      <c r="K54628" s="15"/>
    </row>
    <row r="54629" spans="8:11">
      <c r="H54629" s="15"/>
      <c r="K54629" s="15"/>
    </row>
    <row r="54630" spans="8:11">
      <c r="H54630" s="15"/>
      <c r="K54630" s="15"/>
    </row>
    <row r="54631" spans="8:11">
      <c r="H54631" s="15"/>
      <c r="K54631" s="15"/>
    </row>
    <row r="54632" spans="8:11">
      <c r="H54632" s="15"/>
      <c r="K54632" s="15"/>
    </row>
    <row r="54633" spans="8:11">
      <c r="H54633" s="15"/>
      <c r="K54633" s="15"/>
    </row>
    <row r="54634" spans="8:11">
      <c r="H54634" s="15"/>
      <c r="K54634" s="15"/>
    </row>
    <row r="54635" spans="8:11">
      <c r="H54635" s="15"/>
      <c r="K54635" s="15"/>
    </row>
    <row r="54636" spans="8:11">
      <c r="H54636" s="15"/>
      <c r="K54636" s="15"/>
    </row>
    <row r="54637" spans="8:11">
      <c r="H54637" s="15"/>
      <c r="K54637" s="15"/>
    </row>
    <row r="54638" spans="8:11">
      <c r="H54638" s="15"/>
      <c r="K54638" s="15"/>
    </row>
    <row r="54639" spans="8:11">
      <c r="H54639" s="15"/>
      <c r="K54639" s="15"/>
    </row>
    <row r="54640" spans="8:11">
      <c r="H54640" s="15"/>
      <c r="K54640" s="15"/>
    </row>
    <row r="54641" spans="8:11">
      <c r="H54641" s="15"/>
      <c r="K54641" s="15"/>
    </row>
    <row r="54642" spans="8:11">
      <c r="H54642" s="15"/>
      <c r="K54642" s="15"/>
    </row>
    <row r="54643" spans="8:11">
      <c r="H54643" s="15"/>
      <c r="K54643" s="15"/>
    </row>
    <row r="54644" spans="8:11">
      <c r="H54644" s="15"/>
      <c r="K54644" s="15"/>
    </row>
    <row r="54645" spans="8:11">
      <c r="H54645" s="15"/>
      <c r="K54645" s="15"/>
    </row>
    <row r="54646" spans="8:11">
      <c r="H54646" s="15"/>
      <c r="K54646" s="15"/>
    </row>
    <row r="54647" spans="8:11">
      <c r="H54647" s="15"/>
      <c r="K54647" s="15"/>
    </row>
    <row r="54648" spans="8:11">
      <c r="H54648" s="15"/>
      <c r="K54648" s="15"/>
    </row>
    <row r="54649" spans="8:11">
      <c r="H54649" s="15"/>
      <c r="K54649" s="15"/>
    </row>
    <row r="54650" spans="8:11">
      <c r="H54650" s="15"/>
      <c r="K54650" s="15"/>
    </row>
    <row r="54651" spans="8:11">
      <c r="H54651" s="15"/>
      <c r="K54651" s="15"/>
    </row>
    <row r="54652" spans="8:11">
      <c r="H54652" s="15"/>
      <c r="K54652" s="15"/>
    </row>
    <row r="54653" spans="8:11">
      <c r="H54653" s="15"/>
      <c r="K54653" s="15"/>
    </row>
    <row r="54654" spans="8:11">
      <c r="H54654" s="15"/>
      <c r="K54654" s="15"/>
    </row>
    <row r="54655" spans="8:11">
      <c r="H54655" s="15"/>
      <c r="K54655" s="15"/>
    </row>
    <row r="54656" spans="8:11">
      <c r="H54656" s="15"/>
      <c r="K54656" s="15"/>
    </row>
    <row r="54657" spans="8:11">
      <c r="H54657" s="15"/>
      <c r="K54657" s="15"/>
    </row>
    <row r="54658" spans="8:11">
      <c r="H54658" s="15"/>
      <c r="K54658" s="15"/>
    </row>
    <row r="54659" spans="8:11">
      <c r="H54659" s="15"/>
      <c r="K54659" s="15"/>
    </row>
    <row r="54660" spans="8:11">
      <c r="H54660" s="15"/>
      <c r="K54660" s="15"/>
    </row>
    <row r="54661" spans="8:11">
      <c r="H54661" s="15"/>
      <c r="K54661" s="15"/>
    </row>
    <row r="54662" spans="8:11">
      <c r="H54662" s="15"/>
      <c r="K54662" s="15"/>
    </row>
    <row r="54663" spans="8:11">
      <c r="H54663" s="15"/>
      <c r="K54663" s="15"/>
    </row>
    <row r="54664" spans="8:11">
      <c r="H54664" s="15"/>
      <c r="K54664" s="15"/>
    </row>
    <row r="54665" spans="8:11">
      <c r="H54665" s="15"/>
      <c r="K54665" s="15"/>
    </row>
    <row r="54666" spans="8:11">
      <c r="H54666" s="15"/>
      <c r="K54666" s="15"/>
    </row>
    <row r="54667" spans="8:11">
      <c r="H54667" s="15"/>
      <c r="K54667" s="15"/>
    </row>
    <row r="54668" spans="8:11">
      <c r="H54668" s="15"/>
      <c r="K54668" s="15"/>
    </row>
    <row r="54669" spans="8:11">
      <c r="H54669" s="15"/>
      <c r="K54669" s="15"/>
    </row>
    <row r="54670" spans="8:11">
      <c r="H54670" s="15"/>
      <c r="K54670" s="15"/>
    </row>
    <row r="54671" spans="8:11">
      <c r="H54671" s="15"/>
      <c r="K54671" s="15"/>
    </row>
    <row r="54672" spans="8:11">
      <c r="H54672" s="15"/>
      <c r="K54672" s="15"/>
    </row>
    <row r="54673" spans="8:11">
      <c r="H54673" s="15"/>
      <c r="K54673" s="15"/>
    </row>
    <row r="54674" spans="8:11">
      <c r="H54674" s="15"/>
      <c r="K54674" s="15"/>
    </row>
    <row r="54675" spans="8:11">
      <c r="H54675" s="15"/>
      <c r="K54675" s="15"/>
    </row>
    <row r="54676" spans="8:11">
      <c r="H54676" s="15"/>
      <c r="K54676" s="15"/>
    </row>
    <row r="54677" spans="8:11">
      <c r="H54677" s="15"/>
      <c r="K54677" s="15"/>
    </row>
    <row r="54678" spans="8:11">
      <c r="H54678" s="15"/>
      <c r="K54678" s="15"/>
    </row>
    <row r="54679" spans="8:11">
      <c r="H54679" s="15"/>
      <c r="K54679" s="15"/>
    </row>
    <row r="54680" spans="8:11">
      <c r="H54680" s="15"/>
      <c r="K54680" s="15"/>
    </row>
    <row r="54681" spans="8:11">
      <c r="H54681" s="15"/>
      <c r="K54681" s="15"/>
    </row>
    <row r="54682" spans="8:11">
      <c r="H54682" s="15"/>
      <c r="K54682" s="15"/>
    </row>
    <row r="54683" spans="8:11">
      <c r="H54683" s="15"/>
      <c r="K54683" s="15"/>
    </row>
    <row r="54684" spans="8:11">
      <c r="H54684" s="15"/>
      <c r="K54684" s="15"/>
    </row>
    <row r="54685" spans="8:11">
      <c r="H54685" s="15"/>
      <c r="K54685" s="15"/>
    </row>
    <row r="54686" spans="8:11">
      <c r="H54686" s="15"/>
      <c r="K54686" s="15"/>
    </row>
    <row r="54687" spans="8:11">
      <c r="H54687" s="15"/>
      <c r="K54687" s="15"/>
    </row>
    <row r="54688" spans="8:11">
      <c r="H54688" s="15"/>
      <c r="K54688" s="15"/>
    </row>
    <row r="54689" spans="8:11">
      <c r="H54689" s="15"/>
      <c r="K54689" s="15"/>
    </row>
    <row r="54690" spans="8:11">
      <c r="H54690" s="15"/>
      <c r="K54690" s="15"/>
    </row>
    <row r="54691" spans="8:11">
      <c r="H54691" s="15"/>
      <c r="K54691" s="15"/>
    </row>
    <row r="54692" spans="8:11">
      <c r="H54692" s="15"/>
      <c r="K54692" s="15"/>
    </row>
    <row r="54693" spans="8:11">
      <c r="H54693" s="15"/>
      <c r="K54693" s="15"/>
    </row>
    <row r="54694" spans="8:11">
      <c r="H54694" s="15"/>
      <c r="K54694" s="15"/>
    </row>
    <row r="54695" spans="8:11">
      <c r="H54695" s="15"/>
      <c r="K54695" s="15"/>
    </row>
    <row r="54696" spans="8:11">
      <c r="H54696" s="15"/>
      <c r="K54696" s="15"/>
    </row>
    <row r="54697" spans="8:11">
      <c r="H54697" s="15"/>
      <c r="K54697" s="15"/>
    </row>
    <row r="54698" spans="8:11">
      <c r="H54698" s="15"/>
      <c r="K54698" s="15"/>
    </row>
    <row r="54699" spans="8:11">
      <c r="H54699" s="15"/>
      <c r="K54699" s="15"/>
    </row>
    <row r="54700" spans="8:11">
      <c r="H54700" s="15"/>
      <c r="K54700" s="15"/>
    </row>
    <row r="54701" spans="8:11">
      <c r="H54701" s="15"/>
      <c r="K54701" s="15"/>
    </row>
    <row r="54702" spans="8:11">
      <c r="H54702" s="15"/>
      <c r="K54702" s="15"/>
    </row>
    <row r="54703" spans="8:11">
      <c r="H54703" s="15"/>
      <c r="K54703" s="15"/>
    </row>
    <row r="54704" spans="8:11">
      <c r="H54704" s="15"/>
      <c r="K54704" s="15"/>
    </row>
    <row r="54705" spans="8:11">
      <c r="H54705" s="15"/>
      <c r="K54705" s="15"/>
    </row>
    <row r="54706" spans="8:11">
      <c r="H54706" s="15"/>
      <c r="K54706" s="15"/>
    </row>
    <row r="54707" spans="8:11">
      <c r="H54707" s="15"/>
      <c r="K54707" s="15"/>
    </row>
    <row r="54708" spans="8:11">
      <c r="H54708" s="15"/>
      <c r="K54708" s="15"/>
    </row>
    <row r="54709" spans="8:11">
      <c r="H54709" s="15"/>
      <c r="K54709" s="15"/>
    </row>
    <row r="54710" spans="8:11">
      <c r="H54710" s="15"/>
      <c r="K54710" s="15"/>
    </row>
    <row r="54711" spans="8:11">
      <c r="H54711" s="15"/>
      <c r="K54711" s="15"/>
    </row>
    <row r="54712" spans="8:11">
      <c r="H54712" s="15"/>
      <c r="K54712" s="15"/>
    </row>
    <row r="54713" spans="8:11">
      <c r="H54713" s="15"/>
      <c r="K54713" s="15"/>
    </row>
    <row r="54714" spans="8:11">
      <c r="H54714" s="15"/>
      <c r="K54714" s="15"/>
    </row>
    <row r="54715" spans="8:11">
      <c r="H54715" s="15"/>
      <c r="K54715" s="15"/>
    </row>
    <row r="54716" spans="8:11">
      <c r="H54716" s="15"/>
      <c r="K54716" s="15"/>
    </row>
    <row r="54717" spans="8:11">
      <c r="H54717" s="15"/>
      <c r="K54717" s="15"/>
    </row>
    <row r="54718" spans="8:11">
      <c r="H54718" s="15"/>
      <c r="K54718" s="15"/>
    </row>
    <row r="54719" spans="8:11">
      <c r="H54719" s="15"/>
      <c r="K54719" s="15"/>
    </row>
    <row r="54720" spans="8:11">
      <c r="H54720" s="15"/>
      <c r="K54720" s="15"/>
    </row>
    <row r="54721" spans="8:11">
      <c r="H54721" s="15"/>
      <c r="K54721" s="15"/>
    </row>
    <row r="54722" spans="8:11">
      <c r="H54722" s="15"/>
      <c r="K54722" s="15"/>
    </row>
    <row r="54723" spans="8:11">
      <c r="H54723" s="15"/>
      <c r="K54723" s="15"/>
    </row>
    <row r="54724" spans="8:11">
      <c r="H54724" s="15"/>
      <c r="K54724" s="15"/>
    </row>
    <row r="54725" spans="8:11">
      <c r="H54725" s="15"/>
      <c r="K54725" s="15"/>
    </row>
    <row r="54726" spans="8:11">
      <c r="H54726" s="15"/>
      <c r="K54726" s="15"/>
    </row>
    <row r="54727" spans="8:11">
      <c r="H54727" s="15"/>
      <c r="K54727" s="15"/>
    </row>
    <row r="54728" spans="8:11">
      <c r="H54728" s="15"/>
      <c r="K54728" s="15"/>
    </row>
    <row r="54729" spans="8:11">
      <c r="H54729" s="15"/>
      <c r="K54729" s="15"/>
    </row>
    <row r="54730" spans="8:11">
      <c r="H54730" s="15"/>
      <c r="K54730" s="15"/>
    </row>
    <row r="54731" spans="8:11">
      <c r="H54731" s="15"/>
      <c r="K54731" s="15"/>
    </row>
    <row r="54732" spans="8:11">
      <c r="H54732" s="15"/>
      <c r="K54732" s="15"/>
    </row>
    <row r="54733" spans="8:11">
      <c r="H54733" s="15"/>
      <c r="K54733" s="15"/>
    </row>
    <row r="54734" spans="8:11">
      <c r="H54734" s="15"/>
      <c r="K54734" s="15"/>
    </row>
    <row r="54735" spans="8:11">
      <c r="H54735" s="15"/>
      <c r="K54735" s="15"/>
    </row>
    <row r="54736" spans="8:11">
      <c r="H54736" s="15"/>
      <c r="K54736" s="15"/>
    </row>
    <row r="54737" spans="8:11">
      <c r="H54737" s="15"/>
      <c r="K54737" s="15"/>
    </row>
    <row r="54738" spans="8:11">
      <c r="H54738" s="15"/>
      <c r="K54738" s="15"/>
    </row>
    <row r="54739" spans="8:11">
      <c r="H54739" s="15"/>
      <c r="K54739" s="15"/>
    </row>
    <row r="54740" spans="8:11">
      <c r="H54740" s="15"/>
      <c r="K54740" s="15"/>
    </row>
    <row r="54741" spans="8:11">
      <c r="H54741" s="15"/>
      <c r="K54741" s="15"/>
    </row>
    <row r="54742" spans="8:11">
      <c r="H54742" s="15"/>
      <c r="K54742" s="15"/>
    </row>
    <row r="54743" spans="8:11">
      <c r="H54743" s="15"/>
      <c r="K54743" s="15"/>
    </row>
    <row r="54744" spans="8:11">
      <c r="H54744" s="15"/>
      <c r="K54744" s="15"/>
    </row>
    <row r="54745" spans="8:11">
      <c r="H54745" s="15"/>
      <c r="K54745" s="15"/>
    </row>
    <row r="54746" spans="8:11">
      <c r="H54746" s="15"/>
      <c r="K54746" s="15"/>
    </row>
    <row r="54747" spans="8:11">
      <c r="H54747" s="15"/>
      <c r="K54747" s="15"/>
    </row>
    <row r="54748" spans="8:11">
      <c r="H54748" s="15"/>
      <c r="K54748" s="15"/>
    </row>
    <row r="54749" spans="8:11">
      <c r="H54749" s="15"/>
      <c r="K54749" s="15"/>
    </row>
    <row r="54750" spans="8:11">
      <c r="H54750" s="15"/>
      <c r="K54750" s="15"/>
    </row>
    <row r="54751" spans="8:11">
      <c r="H54751" s="15"/>
      <c r="K54751" s="15"/>
    </row>
    <row r="54752" spans="8:11">
      <c r="H54752" s="15"/>
      <c r="K54752" s="15"/>
    </row>
    <row r="54753" spans="8:11">
      <c r="H54753" s="15"/>
      <c r="K54753" s="15"/>
    </row>
    <row r="54754" spans="8:11">
      <c r="H54754" s="15"/>
      <c r="K54754" s="15"/>
    </row>
    <row r="54755" spans="8:11">
      <c r="H54755" s="15"/>
      <c r="K54755" s="15"/>
    </row>
    <row r="54756" spans="8:11">
      <c r="H54756" s="15"/>
      <c r="K54756" s="15"/>
    </row>
    <row r="54757" spans="8:11">
      <c r="H54757" s="15"/>
      <c r="K54757" s="15"/>
    </row>
    <row r="54758" spans="8:11">
      <c r="H54758" s="15"/>
      <c r="K54758" s="15"/>
    </row>
    <row r="54759" spans="8:11">
      <c r="H54759" s="15"/>
      <c r="K54759" s="15"/>
    </row>
    <row r="54760" spans="8:11">
      <c r="H54760" s="15"/>
      <c r="K54760" s="15"/>
    </row>
    <row r="54761" spans="8:11">
      <c r="H54761" s="15"/>
      <c r="K54761" s="15"/>
    </row>
    <row r="54762" spans="8:11">
      <c r="H54762" s="15"/>
      <c r="K54762" s="15"/>
    </row>
    <row r="54763" spans="8:11">
      <c r="H54763" s="15"/>
      <c r="K54763" s="15"/>
    </row>
    <row r="54764" spans="8:11">
      <c r="H54764" s="15"/>
      <c r="K54764" s="15"/>
    </row>
    <row r="54765" spans="8:11">
      <c r="H54765" s="15"/>
      <c r="K54765" s="15"/>
    </row>
    <row r="54766" spans="8:11">
      <c r="H54766" s="15"/>
      <c r="K54766" s="15"/>
    </row>
    <row r="54767" spans="8:11">
      <c r="H54767" s="15"/>
      <c r="K54767" s="15"/>
    </row>
    <row r="54768" spans="8:11">
      <c r="H54768" s="15"/>
      <c r="K54768" s="15"/>
    </row>
    <row r="54769" spans="8:11">
      <c r="H54769" s="15"/>
      <c r="K54769" s="15"/>
    </row>
    <row r="54770" spans="8:11">
      <c r="H54770" s="15"/>
      <c r="K54770" s="15"/>
    </row>
    <row r="54771" spans="8:11">
      <c r="H54771" s="15"/>
      <c r="K54771" s="15"/>
    </row>
    <row r="54772" spans="8:11">
      <c r="H54772" s="15"/>
      <c r="K54772" s="15"/>
    </row>
    <row r="54773" spans="8:11">
      <c r="H54773" s="15"/>
      <c r="K54773" s="15"/>
    </row>
    <row r="54774" spans="8:11">
      <c r="H54774" s="15"/>
      <c r="K54774" s="15"/>
    </row>
    <row r="54775" spans="8:11">
      <c r="H54775" s="15"/>
      <c r="K54775" s="15"/>
    </row>
    <row r="54776" spans="8:11">
      <c r="H54776" s="15"/>
      <c r="K54776" s="15"/>
    </row>
    <row r="54777" spans="8:11">
      <c r="H54777" s="15"/>
      <c r="K54777" s="15"/>
    </row>
    <row r="54778" spans="8:11">
      <c r="H54778" s="15"/>
      <c r="K54778" s="15"/>
    </row>
    <row r="54779" spans="8:11">
      <c r="H54779" s="15"/>
      <c r="K54779" s="15"/>
    </row>
    <row r="54780" spans="8:11">
      <c r="H54780" s="15"/>
      <c r="K54780" s="15"/>
    </row>
    <row r="54781" spans="8:11">
      <c r="H54781" s="15"/>
      <c r="K54781" s="15"/>
    </row>
    <row r="54782" spans="8:11">
      <c r="H54782" s="15"/>
      <c r="K54782" s="15"/>
    </row>
    <row r="54783" spans="8:11">
      <c r="H54783" s="15"/>
      <c r="K54783" s="15"/>
    </row>
    <row r="54784" spans="8:11">
      <c r="H54784" s="15"/>
      <c r="K54784" s="15"/>
    </row>
    <row r="54785" spans="8:11">
      <c r="H54785" s="15"/>
      <c r="K54785" s="15"/>
    </row>
    <row r="54786" spans="8:11">
      <c r="H54786" s="15"/>
      <c r="K54786" s="15"/>
    </row>
    <row r="54787" spans="8:11">
      <c r="H54787" s="15"/>
      <c r="K54787" s="15"/>
    </row>
    <row r="54788" spans="8:11">
      <c r="H54788" s="15"/>
      <c r="K54788" s="15"/>
    </row>
    <row r="54789" spans="8:11">
      <c r="H54789" s="15"/>
      <c r="K54789" s="15"/>
    </row>
    <row r="54790" spans="8:11">
      <c r="H54790" s="15"/>
      <c r="K54790" s="15"/>
    </row>
    <row r="54791" spans="8:11">
      <c r="H54791" s="15"/>
      <c r="K54791" s="15"/>
    </row>
    <row r="54792" spans="8:11">
      <c r="H54792" s="15"/>
      <c r="K54792" s="15"/>
    </row>
    <row r="54793" spans="8:11">
      <c r="H54793" s="15"/>
      <c r="K54793" s="15"/>
    </row>
    <row r="54794" spans="8:11">
      <c r="H54794" s="15"/>
      <c r="K54794" s="15"/>
    </row>
    <row r="54795" spans="8:11">
      <c r="H54795" s="15"/>
      <c r="K54795" s="15"/>
    </row>
    <row r="54796" spans="8:11">
      <c r="H54796" s="15"/>
      <c r="K54796" s="15"/>
    </row>
    <row r="54797" spans="8:11">
      <c r="H54797" s="15"/>
      <c r="K54797" s="15"/>
    </row>
    <row r="54798" spans="8:11">
      <c r="H54798" s="15"/>
      <c r="K54798" s="15"/>
    </row>
    <row r="54799" spans="8:11">
      <c r="H54799" s="15"/>
      <c r="K54799" s="15"/>
    </row>
    <row r="54800" spans="8:11">
      <c r="H54800" s="15"/>
      <c r="K54800" s="15"/>
    </row>
    <row r="54801" spans="8:11">
      <c r="H54801" s="15"/>
      <c r="K54801" s="15"/>
    </row>
    <row r="54802" spans="8:11">
      <c r="H54802" s="15"/>
      <c r="K54802" s="15"/>
    </row>
    <row r="54803" spans="8:11">
      <c r="H54803" s="15"/>
      <c r="K54803" s="15"/>
    </row>
    <row r="54804" spans="8:11">
      <c r="H54804" s="15"/>
      <c r="K54804" s="15"/>
    </row>
    <row r="54805" spans="8:11">
      <c r="H54805" s="15"/>
      <c r="K54805" s="15"/>
    </row>
    <row r="54806" spans="8:11">
      <c r="H54806" s="15"/>
      <c r="K54806" s="15"/>
    </row>
    <row r="54807" spans="8:11">
      <c r="H54807" s="15"/>
      <c r="K54807" s="15"/>
    </row>
    <row r="54808" spans="8:11">
      <c r="H54808" s="15"/>
      <c r="K54808" s="15"/>
    </row>
    <row r="54809" spans="8:11">
      <c r="H54809" s="15"/>
      <c r="K54809" s="15"/>
    </row>
    <row r="54810" spans="8:11">
      <c r="H54810" s="15"/>
      <c r="K54810" s="15"/>
    </row>
    <row r="54811" spans="8:11">
      <c r="H54811" s="15"/>
      <c r="K54811" s="15"/>
    </row>
    <row r="54812" spans="8:11">
      <c r="H54812" s="15"/>
      <c r="K54812" s="15"/>
    </row>
    <row r="54813" spans="8:11">
      <c r="H54813" s="15"/>
      <c r="K54813" s="15"/>
    </row>
    <row r="54814" spans="8:11">
      <c r="H54814" s="15"/>
      <c r="K54814" s="15"/>
    </row>
    <row r="54815" spans="8:11">
      <c r="H54815" s="15"/>
      <c r="K54815" s="15"/>
    </row>
    <row r="54816" spans="8:11">
      <c r="H54816" s="15"/>
      <c r="K54816" s="15"/>
    </row>
    <row r="54817" spans="8:11">
      <c r="H54817" s="15"/>
      <c r="K54817" s="15"/>
    </row>
    <row r="54818" spans="8:11">
      <c r="H54818" s="15"/>
      <c r="K54818" s="15"/>
    </row>
    <row r="54819" spans="8:11">
      <c r="H54819" s="15"/>
      <c r="K54819" s="15"/>
    </row>
    <row r="54820" spans="8:11">
      <c r="H54820" s="15"/>
      <c r="K54820" s="15"/>
    </row>
    <row r="54821" spans="8:11">
      <c r="H54821" s="15"/>
      <c r="K54821" s="15"/>
    </row>
    <row r="54822" spans="8:11">
      <c r="H54822" s="15"/>
      <c r="K54822" s="15"/>
    </row>
    <row r="54823" spans="8:11">
      <c r="H54823" s="15"/>
      <c r="K54823" s="15"/>
    </row>
    <row r="54824" spans="8:11">
      <c r="H54824" s="15"/>
      <c r="K54824" s="15"/>
    </row>
    <row r="54825" spans="8:11">
      <c r="H54825" s="15"/>
      <c r="K54825" s="15"/>
    </row>
    <row r="54826" spans="8:11">
      <c r="H54826" s="15"/>
      <c r="K54826" s="15"/>
    </row>
    <row r="54827" spans="8:11">
      <c r="H54827" s="15"/>
      <c r="K54827" s="15"/>
    </row>
    <row r="54828" spans="8:11">
      <c r="H54828" s="15"/>
      <c r="K54828" s="15"/>
    </row>
    <row r="54829" spans="8:11">
      <c r="H54829" s="15"/>
      <c r="K54829" s="15"/>
    </row>
    <row r="54830" spans="8:11">
      <c r="H54830" s="15"/>
      <c r="K54830" s="15"/>
    </row>
    <row r="54831" spans="8:11">
      <c r="H54831" s="15"/>
      <c r="K54831" s="15"/>
    </row>
    <row r="54832" spans="8:11">
      <c r="H54832" s="15"/>
      <c r="K54832" s="15"/>
    </row>
    <row r="54833" spans="8:11">
      <c r="H54833" s="15"/>
      <c r="K54833" s="15"/>
    </row>
    <row r="54834" spans="8:11">
      <c r="H54834" s="15"/>
      <c r="K54834" s="15"/>
    </row>
    <row r="54835" spans="8:11">
      <c r="H54835" s="15"/>
      <c r="K54835" s="15"/>
    </row>
    <row r="54836" spans="8:11">
      <c r="H54836" s="15"/>
      <c r="K54836" s="15"/>
    </row>
    <row r="54837" spans="8:11">
      <c r="H54837" s="15"/>
      <c r="K54837" s="15"/>
    </row>
    <row r="54838" spans="8:11">
      <c r="H54838" s="15"/>
      <c r="K54838" s="15"/>
    </row>
    <row r="54839" spans="8:11">
      <c r="H54839" s="15"/>
      <c r="K54839" s="15"/>
    </row>
    <row r="54840" spans="8:11">
      <c r="H54840" s="15"/>
      <c r="K54840" s="15"/>
    </row>
    <row r="54841" spans="8:11">
      <c r="H54841" s="15"/>
      <c r="K54841" s="15"/>
    </row>
    <row r="54842" spans="8:11">
      <c r="H54842" s="15"/>
      <c r="K54842" s="15"/>
    </row>
    <row r="54843" spans="8:11">
      <c r="H54843" s="15"/>
      <c r="K54843" s="15"/>
    </row>
    <row r="54844" spans="8:11">
      <c r="H54844" s="15"/>
      <c r="K54844" s="15"/>
    </row>
    <row r="54845" spans="8:11">
      <c r="H54845" s="15"/>
      <c r="K54845" s="15"/>
    </row>
    <row r="54846" spans="8:11">
      <c r="H54846" s="15"/>
      <c r="K54846" s="15"/>
    </row>
    <row r="54847" spans="8:11">
      <c r="H54847" s="15"/>
      <c r="K54847" s="15"/>
    </row>
    <row r="54848" spans="8:11">
      <c r="H54848" s="15"/>
      <c r="K54848" s="15"/>
    </row>
    <row r="54849" spans="8:11">
      <c r="H54849" s="15"/>
      <c r="K54849" s="15"/>
    </row>
    <row r="54850" spans="8:11">
      <c r="H54850" s="15"/>
      <c r="K54850" s="15"/>
    </row>
    <row r="54851" spans="8:11">
      <c r="H54851" s="15"/>
      <c r="K54851" s="15"/>
    </row>
    <row r="54852" spans="8:11">
      <c r="H54852" s="15"/>
      <c r="K54852" s="15"/>
    </row>
    <row r="54853" spans="8:11">
      <c r="H54853" s="15"/>
      <c r="K54853" s="15"/>
    </row>
    <row r="54854" spans="8:11">
      <c r="H54854" s="15"/>
      <c r="K54854" s="15"/>
    </row>
    <row r="54855" spans="8:11">
      <c r="H54855" s="15"/>
      <c r="K54855" s="15"/>
    </row>
    <row r="54856" spans="8:11">
      <c r="H54856" s="15"/>
      <c r="K54856" s="15"/>
    </row>
    <row r="54857" spans="8:11">
      <c r="H54857" s="15"/>
      <c r="K54857" s="15"/>
    </row>
    <row r="54858" spans="8:11">
      <c r="H54858" s="15"/>
      <c r="K54858" s="15"/>
    </row>
    <row r="54859" spans="8:11">
      <c r="H54859" s="15"/>
      <c r="K54859" s="15"/>
    </row>
    <row r="54860" spans="8:11">
      <c r="H54860" s="15"/>
      <c r="K54860" s="15"/>
    </row>
    <row r="54861" spans="8:11">
      <c r="H54861" s="15"/>
      <c r="K54861" s="15"/>
    </row>
    <row r="54862" spans="8:11">
      <c r="H54862" s="15"/>
      <c r="K54862" s="15"/>
    </row>
    <row r="54863" spans="8:11">
      <c r="H54863" s="15"/>
      <c r="K54863" s="15"/>
    </row>
    <row r="54864" spans="8:11">
      <c r="H54864" s="15"/>
      <c r="K54864" s="15"/>
    </row>
    <row r="54865" spans="8:11">
      <c r="H54865" s="15"/>
      <c r="K54865" s="15"/>
    </row>
    <row r="54866" spans="8:11">
      <c r="H54866" s="15"/>
      <c r="K54866" s="15"/>
    </row>
    <row r="54867" spans="8:11">
      <c r="H54867" s="15"/>
      <c r="K54867" s="15"/>
    </row>
    <row r="54868" spans="8:11">
      <c r="H54868" s="15"/>
      <c r="K54868" s="15"/>
    </row>
    <row r="54869" spans="8:11">
      <c r="H54869" s="15"/>
      <c r="K54869" s="15"/>
    </row>
    <row r="54870" spans="8:11">
      <c r="H54870" s="15"/>
      <c r="K54870" s="15"/>
    </row>
    <row r="54871" spans="8:11">
      <c r="H54871" s="15"/>
      <c r="K54871" s="15"/>
    </row>
    <row r="54872" spans="8:11">
      <c r="H54872" s="15"/>
      <c r="K54872" s="15"/>
    </row>
    <row r="54873" spans="8:11">
      <c r="H54873" s="15"/>
      <c r="K54873" s="15"/>
    </row>
    <row r="54874" spans="8:11">
      <c r="H54874" s="15"/>
      <c r="K54874" s="15"/>
    </row>
    <row r="54875" spans="8:11">
      <c r="H54875" s="15"/>
      <c r="K54875" s="15"/>
    </row>
    <row r="54876" spans="8:11">
      <c r="H54876" s="15"/>
      <c r="K54876" s="15"/>
    </row>
    <row r="54877" spans="8:11">
      <c r="H54877" s="15"/>
      <c r="K54877" s="15"/>
    </row>
    <row r="54878" spans="8:11">
      <c r="H54878" s="15"/>
      <c r="K54878" s="15"/>
    </row>
    <row r="54879" spans="8:11">
      <c r="H54879" s="15"/>
      <c r="K54879" s="15"/>
    </row>
    <row r="54880" spans="8:11">
      <c r="H54880" s="15"/>
      <c r="K54880" s="15"/>
    </row>
    <row r="54881" spans="8:11">
      <c r="H54881" s="15"/>
      <c r="K54881" s="15"/>
    </row>
    <row r="54882" spans="8:11">
      <c r="H54882" s="15"/>
      <c r="K54882" s="15"/>
    </row>
    <row r="54883" spans="8:11">
      <c r="H54883" s="15"/>
      <c r="K54883" s="15"/>
    </row>
    <row r="54884" spans="8:11">
      <c r="H54884" s="15"/>
      <c r="K54884" s="15"/>
    </row>
    <row r="54885" spans="8:11">
      <c r="H54885" s="15"/>
      <c r="K54885" s="15"/>
    </row>
    <row r="54886" spans="8:11">
      <c r="H54886" s="15"/>
      <c r="K54886" s="15"/>
    </row>
    <row r="54887" spans="8:11">
      <c r="H54887" s="15"/>
      <c r="K54887" s="15"/>
    </row>
    <row r="54888" spans="8:11">
      <c r="H54888" s="15"/>
      <c r="K54888" s="15"/>
    </row>
    <row r="54889" spans="8:11">
      <c r="H54889" s="15"/>
      <c r="K54889" s="15"/>
    </row>
    <row r="54890" spans="8:11">
      <c r="H54890" s="15"/>
      <c r="K54890" s="15"/>
    </row>
    <row r="54891" spans="8:11">
      <c r="H54891" s="15"/>
      <c r="K54891" s="15"/>
    </row>
    <row r="54892" spans="8:11">
      <c r="H54892" s="15"/>
      <c r="K54892" s="15"/>
    </row>
    <row r="54893" spans="8:11">
      <c r="H54893" s="15"/>
      <c r="K54893" s="15"/>
    </row>
    <row r="54894" spans="8:11">
      <c r="H54894" s="15"/>
      <c r="K54894" s="15"/>
    </row>
    <row r="54895" spans="8:11">
      <c r="H54895" s="15"/>
      <c r="K54895" s="15"/>
    </row>
    <row r="54896" spans="8:11">
      <c r="H54896" s="15"/>
      <c r="K54896" s="15"/>
    </row>
    <row r="54897" spans="8:11">
      <c r="H54897" s="15"/>
      <c r="K54897" s="15"/>
    </row>
    <row r="54898" spans="8:11">
      <c r="H54898" s="15"/>
      <c r="K54898" s="15"/>
    </row>
    <row r="54899" spans="8:11">
      <c r="H54899" s="15"/>
      <c r="K54899" s="15"/>
    </row>
    <row r="54900" spans="8:11">
      <c r="H54900" s="15"/>
      <c r="K54900" s="15"/>
    </row>
    <row r="54901" spans="8:11">
      <c r="H54901" s="15"/>
      <c r="K54901" s="15"/>
    </row>
    <row r="54902" spans="8:11">
      <c r="H54902" s="15"/>
      <c r="K54902" s="15"/>
    </row>
    <row r="54903" spans="8:11">
      <c r="H54903" s="15"/>
      <c r="K54903" s="15"/>
    </row>
    <row r="54904" spans="8:11">
      <c r="H54904" s="15"/>
      <c r="K54904" s="15"/>
    </row>
    <row r="54905" spans="8:11">
      <c r="H54905" s="15"/>
      <c r="K54905" s="15"/>
    </row>
    <row r="54906" spans="8:11">
      <c r="H54906" s="15"/>
      <c r="K54906" s="15"/>
    </row>
    <row r="54907" spans="8:11">
      <c r="H54907" s="15"/>
      <c r="K54907" s="15"/>
    </row>
    <row r="54908" spans="8:11">
      <c r="H54908" s="15"/>
      <c r="K54908" s="15"/>
    </row>
    <row r="54909" spans="8:11">
      <c r="H54909" s="15"/>
      <c r="K54909" s="15"/>
    </row>
    <row r="54910" spans="8:11">
      <c r="H54910" s="15"/>
      <c r="K54910" s="15"/>
    </row>
    <row r="54911" spans="8:11">
      <c r="H54911" s="15"/>
      <c r="K54911" s="15"/>
    </row>
    <row r="54912" spans="8:11">
      <c r="H54912" s="15"/>
      <c r="K54912" s="15"/>
    </row>
    <row r="54913" spans="8:11">
      <c r="H54913" s="15"/>
      <c r="K54913" s="15"/>
    </row>
    <row r="54914" spans="8:11">
      <c r="H54914" s="15"/>
      <c r="K54914" s="15"/>
    </row>
    <row r="54915" spans="8:11">
      <c r="H54915" s="15"/>
      <c r="K54915" s="15"/>
    </row>
    <row r="54916" spans="8:11">
      <c r="H54916" s="15"/>
      <c r="K54916" s="15"/>
    </row>
    <row r="54917" spans="8:11">
      <c r="H54917" s="15"/>
      <c r="K54917" s="15"/>
    </row>
    <row r="54918" spans="8:11">
      <c r="H54918" s="15"/>
      <c r="K54918" s="15"/>
    </row>
    <row r="54919" spans="8:11">
      <c r="H54919" s="15"/>
      <c r="K54919" s="15"/>
    </row>
    <row r="54920" spans="8:11">
      <c r="H54920" s="15"/>
      <c r="K54920" s="15"/>
    </row>
    <row r="54921" spans="8:11">
      <c r="H54921" s="15"/>
      <c r="K54921" s="15"/>
    </row>
    <row r="54922" spans="8:11">
      <c r="H54922" s="15"/>
      <c r="K54922" s="15"/>
    </row>
    <row r="54923" spans="8:11">
      <c r="H54923" s="15"/>
      <c r="K54923" s="15"/>
    </row>
    <row r="54924" spans="8:11">
      <c r="H54924" s="15"/>
      <c r="K54924" s="15"/>
    </row>
    <row r="54925" spans="8:11">
      <c r="H54925" s="15"/>
      <c r="K54925" s="15"/>
    </row>
    <row r="54926" spans="8:11">
      <c r="H54926" s="15"/>
      <c r="K54926" s="15"/>
    </row>
    <row r="54927" spans="8:11">
      <c r="H54927" s="15"/>
      <c r="K54927" s="15"/>
    </row>
    <row r="54928" spans="8:11">
      <c r="H54928" s="15"/>
      <c r="K54928" s="15"/>
    </row>
    <row r="54929" spans="8:11">
      <c r="H54929" s="15"/>
      <c r="K54929" s="15"/>
    </row>
    <row r="54930" spans="8:11">
      <c r="H54930" s="15"/>
      <c r="K54930" s="15"/>
    </row>
    <row r="54931" spans="8:11">
      <c r="H54931" s="15"/>
      <c r="K54931" s="15"/>
    </row>
    <row r="54932" spans="8:11">
      <c r="H54932" s="15"/>
      <c r="K54932" s="15"/>
    </row>
    <row r="54933" spans="8:11">
      <c r="H54933" s="15"/>
      <c r="K54933" s="15"/>
    </row>
    <row r="54934" spans="8:11">
      <c r="H54934" s="15"/>
      <c r="K54934" s="15"/>
    </row>
    <row r="54935" spans="8:11">
      <c r="H54935" s="15"/>
      <c r="K54935" s="15"/>
    </row>
    <row r="54936" spans="8:11">
      <c r="H54936" s="15"/>
      <c r="K54936" s="15"/>
    </row>
    <row r="54937" spans="8:11">
      <c r="H54937" s="15"/>
      <c r="K54937" s="15"/>
    </row>
    <row r="54938" spans="8:11">
      <c r="H54938" s="15"/>
      <c r="K54938" s="15"/>
    </row>
    <row r="54939" spans="8:11">
      <c r="H54939" s="15"/>
      <c r="K54939" s="15"/>
    </row>
    <row r="54940" spans="8:11">
      <c r="H54940" s="15"/>
      <c r="K54940" s="15"/>
    </row>
    <row r="54941" spans="8:11">
      <c r="H54941" s="15"/>
      <c r="K54941" s="15"/>
    </row>
    <row r="54942" spans="8:11">
      <c r="H54942" s="15"/>
      <c r="K54942" s="15"/>
    </row>
    <row r="54943" spans="8:11">
      <c r="H54943" s="15"/>
      <c r="K54943" s="15"/>
    </row>
    <row r="54944" spans="8:11">
      <c r="H54944" s="15"/>
      <c r="K54944" s="15"/>
    </row>
    <row r="54945" spans="8:11">
      <c r="H54945" s="15"/>
      <c r="K54945" s="15"/>
    </row>
    <row r="54946" spans="8:11">
      <c r="H54946" s="15"/>
      <c r="K54946" s="15"/>
    </row>
    <row r="54947" spans="8:11">
      <c r="H54947" s="15"/>
      <c r="K54947" s="15"/>
    </row>
    <row r="54948" spans="8:11">
      <c r="H54948" s="15"/>
      <c r="K54948" s="15"/>
    </row>
    <row r="54949" spans="8:11">
      <c r="H54949" s="15"/>
      <c r="K54949" s="15"/>
    </row>
    <row r="54950" spans="8:11">
      <c r="H54950" s="15"/>
      <c r="K54950" s="15"/>
    </row>
    <row r="54951" spans="8:11">
      <c r="H54951" s="15"/>
      <c r="K54951" s="15"/>
    </row>
    <row r="54952" spans="8:11">
      <c r="H54952" s="15"/>
      <c r="K54952" s="15"/>
    </row>
    <row r="54953" spans="8:11">
      <c r="H54953" s="15"/>
      <c r="K54953" s="15"/>
    </row>
    <row r="54954" spans="8:11">
      <c r="H54954" s="15"/>
      <c r="K54954" s="15"/>
    </row>
    <row r="54955" spans="8:11">
      <c r="H54955" s="15"/>
      <c r="K54955" s="15"/>
    </row>
    <row r="54956" spans="8:11">
      <c r="H54956" s="15"/>
      <c r="K54956" s="15"/>
    </row>
    <row r="54957" spans="8:11">
      <c r="H54957" s="15"/>
      <c r="K54957" s="15"/>
    </row>
    <row r="54958" spans="8:11">
      <c r="H54958" s="15"/>
      <c r="K54958" s="15"/>
    </row>
    <row r="54959" spans="8:11">
      <c r="H54959" s="15"/>
      <c r="K54959" s="15"/>
    </row>
    <row r="54960" spans="8:11">
      <c r="H54960" s="15"/>
      <c r="K54960" s="15"/>
    </row>
    <row r="54961" spans="8:11">
      <c r="H54961" s="15"/>
      <c r="K54961" s="15"/>
    </row>
    <row r="54962" spans="8:11">
      <c r="H54962" s="15"/>
      <c r="K54962" s="15"/>
    </row>
    <row r="54963" spans="8:11">
      <c r="H54963" s="15"/>
      <c r="K54963" s="15"/>
    </row>
    <row r="54964" spans="8:11">
      <c r="H54964" s="15"/>
      <c r="K54964" s="15"/>
    </row>
    <row r="54965" spans="8:11">
      <c r="H54965" s="15"/>
      <c r="K54965" s="15"/>
    </row>
    <row r="54966" spans="8:11">
      <c r="H54966" s="15"/>
      <c r="K54966" s="15"/>
    </row>
    <row r="54967" spans="8:11">
      <c r="H54967" s="15"/>
      <c r="K54967" s="15"/>
    </row>
    <row r="54968" spans="8:11">
      <c r="H54968" s="15"/>
      <c r="K54968" s="15"/>
    </row>
    <row r="54969" spans="8:11">
      <c r="H54969" s="15"/>
      <c r="K54969" s="15"/>
    </row>
    <row r="54970" spans="8:11">
      <c r="H54970" s="15"/>
      <c r="K54970" s="15"/>
    </row>
    <row r="54971" spans="8:11">
      <c r="H54971" s="15"/>
      <c r="K54971" s="15"/>
    </row>
    <row r="54972" spans="8:11">
      <c r="H54972" s="15"/>
      <c r="K54972" s="15"/>
    </row>
    <row r="54973" spans="8:11">
      <c r="H54973" s="15"/>
      <c r="K54973" s="15"/>
    </row>
    <row r="54974" spans="8:11">
      <c r="H54974" s="15"/>
      <c r="K54974" s="15"/>
    </row>
    <row r="54975" spans="8:11">
      <c r="H54975" s="15"/>
      <c r="K54975" s="15"/>
    </row>
    <row r="54976" spans="8:11">
      <c r="H54976" s="15"/>
      <c r="K54976" s="15"/>
    </row>
    <row r="54977" spans="8:11">
      <c r="H54977" s="15"/>
      <c r="K54977" s="15"/>
    </row>
    <row r="54978" spans="8:11">
      <c r="H54978" s="15"/>
      <c r="K54978" s="15"/>
    </row>
    <row r="54979" spans="8:11">
      <c r="H54979" s="15"/>
      <c r="K54979" s="15"/>
    </row>
    <row r="54980" spans="8:11">
      <c r="H54980" s="15"/>
      <c r="K54980" s="15"/>
    </row>
    <row r="54981" spans="8:11">
      <c r="H54981" s="15"/>
      <c r="K54981" s="15"/>
    </row>
    <row r="54982" spans="8:11">
      <c r="H54982" s="15"/>
      <c r="K54982" s="15"/>
    </row>
    <row r="54983" spans="8:11">
      <c r="H54983" s="15"/>
      <c r="K54983" s="15"/>
    </row>
    <row r="54984" spans="8:11">
      <c r="H54984" s="15"/>
      <c r="K54984" s="15"/>
    </row>
    <row r="54985" spans="8:11">
      <c r="H54985" s="15"/>
      <c r="K54985" s="15"/>
    </row>
    <row r="54986" spans="8:11">
      <c r="H54986" s="15"/>
      <c r="K54986" s="15"/>
    </row>
    <row r="54987" spans="8:11">
      <c r="H54987" s="15"/>
      <c r="K54987" s="15"/>
    </row>
    <row r="54988" spans="8:11">
      <c r="H54988" s="15"/>
      <c r="K54988" s="15"/>
    </row>
    <row r="54989" spans="8:11">
      <c r="H54989" s="15"/>
      <c r="K54989" s="15"/>
    </row>
    <row r="54990" spans="8:11">
      <c r="H54990" s="15"/>
      <c r="K54990" s="15"/>
    </row>
    <row r="54991" spans="8:11">
      <c r="H54991" s="15"/>
      <c r="K54991" s="15"/>
    </row>
    <row r="54992" spans="8:11">
      <c r="H54992" s="15"/>
      <c r="K54992" s="15"/>
    </row>
    <row r="54993" spans="8:11">
      <c r="H54993" s="15"/>
      <c r="K54993" s="15"/>
    </row>
    <row r="54994" spans="8:11">
      <c r="H54994" s="15"/>
      <c r="K54994" s="15"/>
    </row>
    <row r="54995" spans="8:11">
      <c r="H54995" s="15"/>
      <c r="K54995" s="15"/>
    </row>
    <row r="54996" spans="8:11">
      <c r="H54996" s="15"/>
      <c r="K54996" s="15"/>
    </row>
    <row r="54997" spans="8:11">
      <c r="H54997" s="15"/>
      <c r="K54997" s="15"/>
    </row>
    <row r="54998" spans="8:11">
      <c r="H54998" s="15"/>
      <c r="K54998" s="15"/>
    </row>
    <row r="54999" spans="8:11">
      <c r="H54999" s="15"/>
      <c r="K54999" s="15"/>
    </row>
    <row r="55000" spans="8:11">
      <c r="H55000" s="15"/>
      <c r="K55000" s="15"/>
    </row>
    <row r="55001" spans="8:11">
      <c r="H55001" s="15"/>
      <c r="K55001" s="15"/>
    </row>
    <row r="55002" spans="8:11">
      <c r="H55002" s="15"/>
      <c r="K55002" s="15"/>
    </row>
    <row r="55003" spans="8:11">
      <c r="H55003" s="15"/>
      <c r="K55003" s="15"/>
    </row>
    <row r="55004" spans="8:11">
      <c r="H55004" s="15"/>
      <c r="K55004" s="15"/>
    </row>
    <row r="55005" spans="8:11">
      <c r="H55005" s="15"/>
      <c r="K55005" s="15"/>
    </row>
    <row r="55006" spans="8:11">
      <c r="H55006" s="15"/>
      <c r="K55006" s="15"/>
    </row>
    <row r="55007" spans="8:11">
      <c r="H55007" s="15"/>
      <c r="K55007" s="15"/>
    </row>
    <row r="55008" spans="8:11">
      <c r="H55008" s="15"/>
      <c r="K55008" s="15"/>
    </row>
    <row r="55009" spans="8:11">
      <c r="H55009" s="15"/>
      <c r="K55009" s="15"/>
    </row>
    <row r="55010" spans="8:11">
      <c r="H55010" s="15"/>
      <c r="K55010" s="15"/>
    </row>
    <row r="55011" spans="8:11">
      <c r="H55011" s="15"/>
      <c r="K55011" s="15"/>
    </row>
    <row r="55012" spans="8:11">
      <c r="H55012" s="15"/>
      <c r="K55012" s="15"/>
    </row>
    <row r="55013" spans="8:11">
      <c r="H55013" s="15"/>
      <c r="K55013" s="15"/>
    </row>
    <row r="55014" spans="8:11">
      <c r="H55014" s="15"/>
      <c r="K55014" s="15"/>
    </row>
    <row r="55015" spans="8:11">
      <c r="H55015" s="15"/>
      <c r="K55015" s="15"/>
    </row>
    <row r="55016" spans="8:11">
      <c r="H55016" s="15"/>
      <c r="K55016" s="15"/>
    </row>
    <row r="55017" spans="8:11">
      <c r="H55017" s="15"/>
      <c r="K55017" s="15"/>
    </row>
    <row r="55018" spans="8:11">
      <c r="H55018" s="15"/>
      <c r="K55018" s="15"/>
    </row>
    <row r="55019" spans="8:11">
      <c r="H55019" s="15"/>
      <c r="K55019" s="15"/>
    </row>
    <row r="55020" spans="8:11">
      <c r="H55020" s="15"/>
      <c r="K55020" s="15"/>
    </row>
    <row r="55021" spans="8:11">
      <c r="H55021" s="15"/>
      <c r="K55021" s="15"/>
    </row>
    <row r="55022" spans="8:11">
      <c r="H55022" s="15"/>
      <c r="K55022" s="15"/>
    </row>
    <row r="55023" spans="8:11">
      <c r="H55023" s="15"/>
      <c r="K55023" s="15"/>
    </row>
    <row r="55024" spans="8:11">
      <c r="H55024" s="15"/>
      <c r="K55024" s="15"/>
    </row>
    <row r="55025" spans="8:11">
      <c r="H55025" s="15"/>
      <c r="K55025" s="15"/>
    </row>
    <row r="55026" spans="8:11">
      <c r="H55026" s="15"/>
      <c r="K55026" s="15"/>
    </row>
    <row r="55027" spans="8:11">
      <c r="H55027" s="15"/>
      <c r="K55027" s="15"/>
    </row>
    <row r="55028" spans="8:11">
      <c r="H55028" s="15"/>
      <c r="K55028" s="15"/>
    </row>
    <row r="55029" spans="8:11">
      <c r="H55029" s="15"/>
      <c r="K55029" s="15"/>
    </row>
    <row r="55030" spans="8:11">
      <c r="H55030" s="15"/>
      <c r="K55030" s="15"/>
    </row>
    <row r="55031" spans="8:11">
      <c r="H55031" s="15"/>
      <c r="K55031" s="15"/>
    </row>
    <row r="55032" spans="8:11">
      <c r="H55032" s="15"/>
      <c r="K55032" s="15"/>
    </row>
    <row r="55033" spans="8:11">
      <c r="H55033" s="15"/>
      <c r="K55033" s="15"/>
    </row>
    <row r="55034" spans="8:11">
      <c r="H55034" s="15"/>
      <c r="K55034" s="15"/>
    </row>
    <row r="55035" spans="8:11">
      <c r="H55035" s="15"/>
      <c r="K55035" s="15"/>
    </row>
    <row r="55036" spans="8:11">
      <c r="H55036" s="15"/>
      <c r="K55036" s="15"/>
    </row>
    <row r="55037" spans="8:11">
      <c r="H55037" s="15"/>
      <c r="K55037" s="15"/>
    </row>
    <row r="55038" spans="8:11">
      <c r="H55038" s="15"/>
      <c r="K55038" s="15"/>
    </row>
    <row r="55039" spans="8:11">
      <c r="H55039" s="15"/>
      <c r="K55039" s="15"/>
    </row>
    <row r="55040" spans="8:11">
      <c r="H55040" s="15"/>
      <c r="K55040" s="15"/>
    </row>
    <row r="55041" spans="8:11">
      <c r="H55041" s="15"/>
      <c r="K55041" s="15"/>
    </row>
    <row r="55042" spans="8:11">
      <c r="H55042" s="15"/>
      <c r="K55042" s="15"/>
    </row>
    <row r="55043" spans="8:11">
      <c r="H55043" s="15"/>
      <c r="K55043" s="15"/>
    </row>
    <row r="55044" spans="8:11">
      <c r="H55044" s="15"/>
      <c r="K55044" s="15"/>
    </row>
    <row r="55045" spans="8:11">
      <c r="H55045" s="15"/>
      <c r="K55045" s="15"/>
    </row>
    <row r="55046" spans="8:11">
      <c r="H55046" s="15"/>
      <c r="K55046" s="15"/>
    </row>
    <row r="55047" spans="8:11">
      <c r="H55047" s="15"/>
      <c r="K55047" s="15"/>
    </row>
    <row r="55048" spans="8:11">
      <c r="H55048" s="15"/>
      <c r="K55048" s="15"/>
    </row>
    <row r="55049" spans="8:11">
      <c r="H55049" s="15"/>
      <c r="K55049" s="15"/>
    </row>
    <row r="55050" spans="8:11">
      <c r="H55050" s="15"/>
      <c r="K55050" s="15"/>
    </row>
    <row r="55051" spans="8:11">
      <c r="H55051" s="15"/>
      <c r="K55051" s="15"/>
    </row>
    <row r="55052" spans="8:11">
      <c r="H55052" s="15"/>
      <c r="K55052" s="15"/>
    </row>
    <row r="55053" spans="8:11">
      <c r="H55053" s="15"/>
      <c r="K55053" s="15"/>
    </row>
    <row r="55054" spans="8:11">
      <c r="H55054" s="15"/>
      <c r="K55054" s="15"/>
    </row>
    <row r="55055" spans="8:11">
      <c r="H55055" s="15"/>
      <c r="K55055" s="15"/>
    </row>
    <row r="55056" spans="8:11">
      <c r="H55056" s="15"/>
      <c r="K55056" s="15"/>
    </row>
    <row r="55057" spans="8:11">
      <c r="H55057" s="15"/>
      <c r="K55057" s="15"/>
    </row>
    <row r="55058" spans="8:11">
      <c r="H55058" s="15"/>
      <c r="K55058" s="15"/>
    </row>
    <row r="55059" spans="8:11">
      <c r="H55059" s="15"/>
      <c r="K55059" s="15"/>
    </row>
    <row r="55060" spans="8:11">
      <c r="H55060" s="15"/>
      <c r="K55060" s="15"/>
    </row>
    <row r="55061" spans="8:11">
      <c r="H55061" s="15"/>
      <c r="K55061" s="15"/>
    </row>
    <row r="55062" spans="8:11">
      <c r="H55062" s="15"/>
      <c r="K55062" s="15"/>
    </row>
    <row r="55063" spans="8:11">
      <c r="H55063" s="15"/>
      <c r="K55063" s="15"/>
    </row>
    <row r="55064" spans="8:11">
      <c r="H55064" s="15"/>
      <c r="K55064" s="15"/>
    </row>
    <row r="55065" spans="8:11">
      <c r="H55065" s="15"/>
      <c r="K55065" s="15"/>
    </row>
    <row r="55066" spans="8:11">
      <c r="H55066" s="15"/>
      <c r="K55066" s="15"/>
    </row>
    <row r="55067" spans="8:11">
      <c r="H55067" s="15"/>
      <c r="K55067" s="15"/>
    </row>
    <row r="55068" spans="8:11">
      <c r="H55068" s="15"/>
      <c r="K55068" s="15"/>
    </row>
    <row r="55069" spans="8:11">
      <c r="H55069" s="15"/>
      <c r="K55069" s="15"/>
    </row>
    <row r="55070" spans="8:11">
      <c r="H55070" s="15"/>
      <c r="K55070" s="15"/>
    </row>
    <row r="55071" spans="8:11">
      <c r="H55071" s="15"/>
      <c r="K55071" s="15"/>
    </row>
    <row r="55072" spans="8:11">
      <c r="H55072" s="15"/>
      <c r="K55072" s="15"/>
    </row>
    <row r="55073" spans="8:11">
      <c r="H55073" s="15"/>
      <c r="K55073" s="15"/>
    </row>
    <row r="55074" spans="8:11">
      <c r="H55074" s="15"/>
      <c r="K55074" s="15"/>
    </row>
    <row r="55075" spans="8:11">
      <c r="H55075" s="15"/>
      <c r="K55075" s="15"/>
    </row>
    <row r="55076" spans="8:11">
      <c r="H55076" s="15"/>
      <c r="K55076" s="15"/>
    </row>
    <row r="55077" spans="8:11">
      <c r="H55077" s="15"/>
      <c r="K55077" s="15"/>
    </row>
    <row r="55078" spans="8:11">
      <c r="H55078" s="15"/>
      <c r="K55078" s="15"/>
    </row>
    <row r="55079" spans="8:11">
      <c r="H55079" s="15"/>
      <c r="K55079" s="15"/>
    </row>
    <row r="55080" spans="8:11">
      <c r="H55080" s="15"/>
      <c r="K55080" s="15"/>
    </row>
    <row r="55081" spans="8:11">
      <c r="H55081" s="15"/>
      <c r="K55081" s="15"/>
    </row>
    <row r="55082" spans="8:11">
      <c r="H55082" s="15"/>
      <c r="K55082" s="15"/>
    </row>
    <row r="55083" spans="8:11">
      <c r="H55083" s="15"/>
      <c r="K55083" s="15"/>
    </row>
    <row r="55084" spans="8:11">
      <c r="H55084" s="15"/>
      <c r="K55084" s="15"/>
    </row>
    <row r="55085" spans="8:11">
      <c r="H55085" s="15"/>
      <c r="K55085" s="15"/>
    </row>
    <row r="55086" spans="8:11">
      <c r="H55086" s="15"/>
      <c r="K55086" s="15"/>
    </row>
    <row r="55087" spans="8:11">
      <c r="H55087" s="15"/>
      <c r="K55087" s="15"/>
    </row>
    <row r="55088" spans="8:11">
      <c r="H55088" s="15"/>
      <c r="K55088" s="15"/>
    </row>
    <row r="55089" spans="8:11">
      <c r="H55089" s="15"/>
      <c r="K55089" s="15"/>
    </row>
    <row r="55090" spans="8:11">
      <c r="H55090" s="15"/>
      <c r="K55090" s="15"/>
    </row>
    <row r="55091" spans="8:11">
      <c r="H55091" s="15"/>
      <c r="K55091" s="15"/>
    </row>
    <row r="55092" spans="8:11">
      <c r="H55092" s="15"/>
      <c r="K55092" s="15"/>
    </row>
    <row r="55093" spans="8:11">
      <c r="H55093" s="15"/>
      <c r="K55093" s="15"/>
    </row>
    <row r="55094" spans="8:11">
      <c r="H55094" s="15"/>
      <c r="K55094" s="15"/>
    </row>
    <row r="55095" spans="8:11">
      <c r="H55095" s="15"/>
      <c r="K55095" s="15"/>
    </row>
    <row r="55096" spans="8:11">
      <c r="H55096" s="15"/>
      <c r="K55096" s="15"/>
    </row>
    <row r="55097" spans="8:11">
      <c r="H55097" s="15"/>
      <c r="K55097" s="15"/>
    </row>
    <row r="55098" spans="8:11">
      <c r="H55098" s="15"/>
      <c r="K55098" s="15"/>
    </row>
    <row r="55099" spans="8:11">
      <c r="H55099" s="15"/>
      <c r="K55099" s="15"/>
    </row>
    <row r="55100" spans="8:11">
      <c r="H55100" s="15"/>
      <c r="K55100" s="15"/>
    </row>
    <row r="55101" spans="8:11">
      <c r="H55101" s="15"/>
      <c r="K55101" s="15"/>
    </row>
    <row r="55102" spans="8:11">
      <c r="H55102" s="15"/>
      <c r="K55102" s="15"/>
    </row>
    <row r="55103" spans="8:11">
      <c r="H55103" s="15"/>
      <c r="K55103" s="15"/>
    </row>
    <row r="55104" spans="8:11">
      <c r="H55104" s="15"/>
      <c r="K55104" s="15"/>
    </row>
    <row r="55105" spans="8:11">
      <c r="H55105" s="15"/>
      <c r="K55105" s="15"/>
    </row>
    <row r="55106" spans="8:11">
      <c r="H55106" s="15"/>
      <c r="K55106" s="15"/>
    </row>
    <row r="55107" spans="8:11">
      <c r="H55107" s="15"/>
      <c r="K55107" s="15"/>
    </row>
    <row r="55108" spans="8:11">
      <c r="H55108" s="15"/>
      <c r="K55108" s="15"/>
    </row>
    <row r="55109" spans="8:11">
      <c r="H55109" s="15"/>
      <c r="K55109" s="15"/>
    </row>
    <row r="55110" spans="8:11">
      <c r="H55110" s="15"/>
      <c r="K55110" s="15"/>
    </row>
    <row r="55111" spans="8:11">
      <c r="H55111" s="15"/>
      <c r="K55111" s="15"/>
    </row>
    <row r="55112" spans="8:11">
      <c r="H55112" s="15"/>
      <c r="K55112" s="15"/>
    </row>
    <row r="55113" spans="8:11">
      <c r="H55113" s="15"/>
      <c r="K55113" s="15"/>
    </row>
    <row r="55114" spans="8:11">
      <c r="H55114" s="15"/>
      <c r="K55114" s="15"/>
    </row>
    <row r="55115" spans="8:11">
      <c r="H55115" s="15"/>
      <c r="K55115" s="15"/>
    </row>
    <row r="55116" spans="8:11">
      <c r="H55116" s="15"/>
      <c r="K55116" s="15"/>
    </row>
    <row r="55117" spans="8:11">
      <c r="H55117" s="15"/>
      <c r="K55117" s="15"/>
    </row>
    <row r="55118" spans="8:11">
      <c r="H55118" s="15"/>
      <c r="K55118" s="15"/>
    </row>
    <row r="55119" spans="8:11">
      <c r="H55119" s="15"/>
      <c r="K55119" s="15"/>
    </row>
    <row r="55120" spans="8:11">
      <c r="H55120" s="15"/>
      <c r="K55120" s="15"/>
    </row>
    <row r="55121" spans="8:11">
      <c r="H55121" s="15"/>
      <c r="K55121" s="15"/>
    </row>
    <row r="55122" spans="8:11">
      <c r="H55122" s="15"/>
      <c r="K55122" s="15"/>
    </row>
    <row r="55123" spans="8:11">
      <c r="H55123" s="15"/>
      <c r="K55123" s="15"/>
    </row>
    <row r="55124" spans="8:11">
      <c r="H55124" s="15"/>
      <c r="K55124" s="15"/>
    </row>
    <row r="55125" spans="8:11">
      <c r="H55125" s="15"/>
      <c r="K55125" s="15"/>
    </row>
    <row r="55126" spans="8:11">
      <c r="H55126" s="15"/>
      <c r="K55126" s="15"/>
    </row>
    <row r="55127" spans="8:11">
      <c r="H55127" s="15"/>
      <c r="K55127" s="15"/>
    </row>
    <row r="55128" spans="8:11">
      <c r="H55128" s="15"/>
      <c r="K55128" s="15"/>
    </row>
    <row r="55129" spans="8:11">
      <c r="H55129" s="15"/>
      <c r="K55129" s="15"/>
    </row>
    <row r="55130" spans="8:11">
      <c r="H55130" s="15"/>
      <c r="K55130" s="15"/>
    </row>
    <row r="55131" spans="8:11">
      <c r="H55131" s="15"/>
      <c r="K55131" s="15"/>
    </row>
    <row r="55132" spans="8:11">
      <c r="H55132" s="15"/>
      <c r="K55132" s="15"/>
    </row>
    <row r="55133" spans="8:11">
      <c r="H55133" s="15"/>
      <c r="K55133" s="15"/>
    </row>
    <row r="55134" spans="8:11">
      <c r="H55134" s="15"/>
      <c r="K55134" s="15"/>
    </row>
    <row r="55135" spans="8:11">
      <c r="H55135" s="15"/>
      <c r="K55135" s="15"/>
    </row>
    <row r="55136" spans="8:11">
      <c r="H55136" s="15"/>
      <c r="K55136" s="15"/>
    </row>
    <row r="55137" spans="8:11">
      <c r="H55137" s="15"/>
      <c r="K55137" s="15"/>
    </row>
    <row r="55138" spans="8:11">
      <c r="H55138" s="15"/>
      <c r="K55138" s="15"/>
    </row>
    <row r="55139" spans="8:11">
      <c r="H55139" s="15"/>
      <c r="K55139" s="15"/>
    </row>
    <row r="55140" spans="8:11">
      <c r="H55140" s="15"/>
      <c r="K55140" s="15"/>
    </row>
    <row r="55141" spans="8:11">
      <c r="H55141" s="15"/>
      <c r="K55141" s="15"/>
    </row>
    <row r="55142" spans="8:11">
      <c r="H55142" s="15"/>
      <c r="K55142" s="15"/>
    </row>
    <row r="55143" spans="8:11">
      <c r="H55143" s="15"/>
      <c r="K55143" s="15"/>
    </row>
    <row r="55144" spans="8:11">
      <c r="H55144" s="15"/>
      <c r="K55144" s="15"/>
    </row>
    <row r="55145" spans="8:11">
      <c r="H55145" s="15"/>
      <c r="K55145" s="15"/>
    </row>
    <row r="55146" spans="8:11">
      <c r="H55146" s="15"/>
      <c r="K55146" s="15"/>
    </row>
    <row r="55147" spans="8:11">
      <c r="H55147" s="15"/>
      <c r="K55147" s="15"/>
    </row>
    <row r="55148" spans="8:11">
      <c r="H55148" s="15"/>
      <c r="K55148" s="15"/>
    </row>
    <row r="55149" spans="8:11">
      <c r="H55149" s="15"/>
      <c r="K55149" s="15"/>
    </row>
    <row r="55150" spans="8:11">
      <c r="H55150" s="15"/>
      <c r="K55150" s="15"/>
    </row>
    <row r="55151" spans="8:11">
      <c r="H55151" s="15"/>
      <c r="K55151" s="15"/>
    </row>
    <row r="55152" spans="8:11">
      <c r="H55152" s="15"/>
      <c r="K55152" s="15"/>
    </row>
    <row r="55153" spans="8:11">
      <c r="H55153" s="15"/>
      <c r="K55153" s="15"/>
    </row>
    <row r="55154" spans="8:11">
      <c r="H55154" s="15"/>
      <c r="K55154" s="15"/>
    </row>
    <row r="55155" spans="8:11">
      <c r="H55155" s="15"/>
      <c r="K55155" s="15"/>
    </row>
    <row r="55156" spans="8:11">
      <c r="H55156" s="15"/>
      <c r="K55156" s="15"/>
    </row>
    <row r="55157" spans="8:11">
      <c r="H55157" s="15"/>
      <c r="K55157" s="15"/>
    </row>
    <row r="55158" spans="8:11">
      <c r="H55158" s="15"/>
      <c r="K55158" s="15"/>
    </row>
    <row r="55159" spans="8:11">
      <c r="H55159" s="15"/>
      <c r="K55159" s="15"/>
    </row>
    <row r="55160" spans="8:11">
      <c r="H55160" s="15"/>
      <c r="K55160" s="15"/>
    </row>
    <row r="55161" spans="8:11">
      <c r="H55161" s="15"/>
      <c r="K55161" s="15"/>
    </row>
    <row r="55162" spans="8:11">
      <c r="H55162" s="15"/>
      <c r="K55162" s="15"/>
    </row>
    <row r="55163" spans="8:11">
      <c r="H55163" s="15"/>
      <c r="K55163" s="15"/>
    </row>
    <row r="55164" spans="8:11">
      <c r="H55164" s="15"/>
      <c r="K55164" s="15"/>
    </row>
    <row r="55165" spans="8:11">
      <c r="H55165" s="15"/>
      <c r="K55165" s="15"/>
    </row>
    <row r="55166" spans="8:11">
      <c r="H55166" s="15"/>
      <c r="K55166" s="15"/>
    </row>
    <row r="55167" spans="8:11">
      <c r="H55167" s="15"/>
      <c r="K55167" s="15"/>
    </row>
    <row r="55168" spans="8:11">
      <c r="H55168" s="15"/>
      <c r="K55168" s="15"/>
    </row>
    <row r="55169" spans="8:11">
      <c r="H55169" s="15"/>
      <c r="K55169" s="15"/>
    </row>
    <row r="55170" spans="8:11">
      <c r="H55170" s="15"/>
      <c r="K55170" s="15"/>
    </row>
    <row r="55171" spans="8:11">
      <c r="H55171" s="15"/>
      <c r="K55171" s="15"/>
    </row>
    <row r="55172" spans="8:11">
      <c r="H55172" s="15"/>
      <c r="K55172" s="15"/>
    </row>
    <row r="55173" spans="8:11">
      <c r="H55173" s="15"/>
      <c r="K55173" s="15"/>
    </row>
    <row r="55174" spans="8:11">
      <c r="H55174" s="15"/>
      <c r="K55174" s="15"/>
    </row>
    <row r="55175" spans="8:11">
      <c r="H55175" s="15"/>
      <c r="K55175" s="15"/>
    </row>
    <row r="55176" spans="8:11">
      <c r="H55176" s="15"/>
      <c r="K55176" s="15"/>
    </row>
    <row r="55177" spans="8:11">
      <c r="H55177" s="15"/>
      <c r="K55177" s="15"/>
    </row>
    <row r="55178" spans="8:11">
      <c r="H55178" s="15"/>
      <c r="K55178" s="15"/>
    </row>
    <row r="55179" spans="8:11">
      <c r="H55179" s="15"/>
      <c r="K55179" s="15"/>
    </row>
    <row r="55180" spans="8:11">
      <c r="H55180" s="15"/>
      <c r="K55180" s="15"/>
    </row>
    <row r="55181" spans="8:11">
      <c r="H55181" s="15"/>
      <c r="K55181" s="15"/>
    </row>
    <row r="55182" spans="8:11">
      <c r="H55182" s="15"/>
      <c r="K55182" s="15"/>
    </row>
    <row r="55183" spans="8:11">
      <c r="H55183" s="15"/>
      <c r="K55183" s="15"/>
    </row>
    <row r="55184" spans="8:11">
      <c r="H55184" s="15"/>
      <c r="K55184" s="15"/>
    </row>
    <row r="55185" spans="8:11">
      <c r="H55185" s="15"/>
      <c r="K55185" s="15"/>
    </row>
    <row r="55186" spans="8:11">
      <c r="H55186" s="15"/>
      <c r="K55186" s="15"/>
    </row>
    <row r="55187" spans="8:11">
      <c r="H55187" s="15"/>
      <c r="K55187" s="15"/>
    </row>
    <row r="55188" spans="8:11">
      <c r="H55188" s="15"/>
      <c r="K55188" s="15"/>
    </row>
    <row r="55189" spans="8:11">
      <c r="H55189" s="15"/>
      <c r="K55189" s="15"/>
    </row>
    <row r="55190" spans="8:11">
      <c r="H55190" s="15"/>
      <c r="K55190" s="15"/>
    </row>
    <row r="55191" spans="8:11">
      <c r="H55191" s="15"/>
      <c r="K55191" s="15"/>
    </row>
    <row r="55192" spans="8:11">
      <c r="H55192" s="15"/>
      <c r="K55192" s="15"/>
    </row>
    <row r="55193" spans="8:11">
      <c r="H55193" s="15"/>
      <c r="K55193" s="15"/>
    </row>
    <row r="55194" spans="8:11">
      <c r="H55194" s="15"/>
      <c r="K55194" s="15"/>
    </row>
    <row r="55195" spans="8:11">
      <c r="H55195" s="15"/>
      <c r="K55195" s="15"/>
    </row>
    <row r="55196" spans="8:11">
      <c r="H55196" s="15"/>
      <c r="K55196" s="15"/>
    </row>
    <row r="55197" spans="8:11">
      <c r="H55197" s="15"/>
      <c r="K55197" s="15"/>
    </row>
    <row r="55198" spans="8:11">
      <c r="H55198" s="15"/>
      <c r="K55198" s="15"/>
    </row>
    <row r="55199" spans="8:11">
      <c r="H55199" s="15"/>
      <c r="K55199" s="15"/>
    </row>
    <row r="55200" spans="8:11">
      <c r="H55200" s="15"/>
      <c r="K55200" s="15"/>
    </row>
    <row r="55201" spans="8:11">
      <c r="H55201" s="15"/>
      <c r="K55201" s="15"/>
    </row>
    <row r="55202" spans="8:11">
      <c r="H55202" s="15"/>
      <c r="K55202" s="15"/>
    </row>
    <row r="55203" spans="8:11">
      <c r="H55203" s="15"/>
      <c r="K55203" s="15"/>
    </row>
    <row r="55204" spans="8:11">
      <c r="H55204" s="15"/>
      <c r="K55204" s="15"/>
    </row>
    <row r="55205" spans="8:11">
      <c r="H55205" s="15"/>
      <c r="K55205" s="15"/>
    </row>
    <row r="55206" spans="8:11">
      <c r="H55206" s="15"/>
      <c r="K55206" s="15"/>
    </row>
    <row r="55207" spans="8:11">
      <c r="H55207" s="15"/>
      <c r="K55207" s="15"/>
    </row>
    <row r="55208" spans="8:11">
      <c r="H55208" s="15"/>
      <c r="K55208" s="15"/>
    </row>
    <row r="55209" spans="8:11">
      <c r="H55209" s="15"/>
      <c r="K55209" s="15"/>
    </row>
    <row r="55210" spans="8:11">
      <c r="H55210" s="15"/>
      <c r="K55210" s="15"/>
    </row>
    <row r="55211" spans="8:11">
      <c r="H55211" s="15"/>
      <c r="K55211" s="15"/>
    </row>
    <row r="55212" spans="8:11">
      <c r="H55212" s="15"/>
      <c r="K55212" s="15"/>
    </row>
    <row r="55213" spans="8:11">
      <c r="H55213" s="15"/>
      <c r="K55213" s="15"/>
    </row>
    <row r="55214" spans="8:11">
      <c r="H55214" s="15"/>
      <c r="K55214" s="15"/>
    </row>
    <row r="55215" spans="8:11">
      <c r="H55215" s="15"/>
      <c r="K55215" s="15"/>
    </row>
    <row r="55216" spans="8:11">
      <c r="H55216" s="15"/>
      <c r="K55216" s="15"/>
    </row>
    <row r="55217" spans="8:11">
      <c r="H55217" s="15"/>
      <c r="K55217" s="15"/>
    </row>
    <row r="55218" spans="8:11">
      <c r="H55218" s="15"/>
      <c r="K55218" s="15"/>
    </row>
    <row r="55219" spans="8:11">
      <c r="H55219" s="15"/>
      <c r="K55219" s="15"/>
    </row>
    <row r="55220" spans="8:11">
      <c r="H55220" s="15"/>
      <c r="K55220" s="15"/>
    </row>
    <row r="55221" spans="8:11">
      <c r="H55221" s="15"/>
      <c r="K55221" s="15"/>
    </row>
    <row r="55222" spans="8:11">
      <c r="H55222" s="15"/>
      <c r="K55222" s="15"/>
    </row>
    <row r="55223" spans="8:11">
      <c r="H55223" s="15"/>
      <c r="K55223" s="15"/>
    </row>
    <row r="55224" spans="8:11">
      <c r="H55224" s="15"/>
      <c r="K55224" s="15"/>
    </row>
    <row r="55225" spans="8:11">
      <c r="H55225" s="15"/>
      <c r="K55225" s="15"/>
    </row>
    <row r="55226" spans="8:11">
      <c r="H55226" s="15"/>
      <c r="K55226" s="15"/>
    </row>
    <row r="55227" spans="8:11">
      <c r="H55227" s="15"/>
      <c r="K55227" s="15"/>
    </row>
    <row r="55228" spans="8:11">
      <c r="H55228" s="15"/>
      <c r="K55228" s="15"/>
    </row>
    <row r="55229" spans="8:11">
      <c r="H55229" s="15"/>
      <c r="K55229" s="15"/>
    </row>
    <row r="55230" spans="8:11">
      <c r="H55230" s="15"/>
      <c r="K55230" s="15"/>
    </row>
    <row r="55231" spans="8:11">
      <c r="H55231" s="15"/>
      <c r="K55231" s="15"/>
    </row>
    <row r="55232" spans="8:11">
      <c r="H55232" s="15"/>
      <c r="K55232" s="15"/>
    </row>
    <row r="55233" spans="8:11">
      <c r="H55233" s="15"/>
      <c r="K55233" s="15"/>
    </row>
    <row r="55234" spans="8:11">
      <c r="H55234" s="15"/>
      <c r="K55234" s="15"/>
    </row>
    <row r="55235" spans="8:11">
      <c r="H55235" s="15"/>
      <c r="K55235" s="15"/>
    </row>
    <row r="55236" spans="8:11">
      <c r="H55236" s="15"/>
      <c r="K55236" s="15"/>
    </row>
    <row r="55237" spans="8:11">
      <c r="H55237" s="15"/>
      <c r="K55237" s="15"/>
    </row>
    <row r="55238" spans="8:11">
      <c r="H55238" s="15"/>
      <c r="K55238" s="15"/>
    </row>
    <row r="55239" spans="8:11">
      <c r="H55239" s="15"/>
      <c r="K55239" s="15"/>
    </row>
    <row r="55240" spans="8:11">
      <c r="H55240" s="15"/>
      <c r="K55240" s="15"/>
    </row>
    <row r="55241" spans="8:11">
      <c r="H55241" s="15"/>
      <c r="K55241" s="15"/>
    </row>
    <row r="55242" spans="8:11">
      <c r="H55242" s="15"/>
      <c r="K55242" s="15"/>
    </row>
    <row r="55243" spans="8:11">
      <c r="H55243" s="15"/>
      <c r="K55243" s="15"/>
    </row>
    <row r="55244" spans="8:11">
      <c r="H55244" s="15"/>
      <c r="K55244" s="15"/>
    </row>
    <row r="55245" spans="8:11">
      <c r="H55245" s="15"/>
      <c r="K55245" s="15"/>
    </row>
    <row r="55246" spans="8:11">
      <c r="H55246" s="15"/>
      <c r="K55246" s="15"/>
    </row>
    <row r="55247" spans="8:11">
      <c r="H55247" s="15"/>
      <c r="K55247" s="15"/>
    </row>
    <row r="55248" spans="8:11">
      <c r="H55248" s="15"/>
      <c r="K55248" s="15"/>
    </row>
    <row r="55249" spans="8:11">
      <c r="H55249" s="15"/>
      <c r="K55249" s="15"/>
    </row>
    <row r="55250" spans="8:11">
      <c r="H55250" s="15"/>
      <c r="K55250" s="15"/>
    </row>
    <row r="55251" spans="8:11">
      <c r="H55251" s="15"/>
      <c r="K55251" s="15"/>
    </row>
    <row r="55252" spans="8:11">
      <c r="H55252" s="15"/>
      <c r="K55252" s="15"/>
    </row>
    <row r="55253" spans="8:11">
      <c r="H55253" s="15"/>
      <c r="K55253" s="15"/>
    </row>
    <row r="55254" spans="8:11">
      <c r="H55254" s="15"/>
      <c r="K55254" s="15"/>
    </row>
    <row r="55255" spans="8:11">
      <c r="H55255" s="15"/>
      <c r="K55255" s="15"/>
    </row>
    <row r="55256" spans="8:11">
      <c r="H55256" s="15"/>
      <c r="K55256" s="15"/>
    </row>
    <row r="55257" spans="8:11">
      <c r="H55257" s="15"/>
      <c r="K55257" s="15"/>
    </row>
    <row r="55258" spans="8:11">
      <c r="H55258" s="15"/>
      <c r="K55258" s="15"/>
    </row>
    <row r="55259" spans="8:11">
      <c r="H55259" s="15"/>
      <c r="K55259" s="15"/>
    </row>
    <row r="55260" spans="8:11">
      <c r="H55260" s="15"/>
      <c r="K55260" s="15"/>
    </row>
    <row r="55261" spans="8:11">
      <c r="H55261" s="15"/>
      <c r="K55261" s="15"/>
    </row>
    <row r="55262" spans="8:11">
      <c r="H55262" s="15"/>
      <c r="K55262" s="15"/>
    </row>
    <row r="55263" spans="8:11">
      <c r="H55263" s="15"/>
      <c r="K55263" s="15"/>
    </row>
    <row r="55264" spans="8:11">
      <c r="H55264" s="15"/>
      <c r="K55264" s="15"/>
    </row>
    <row r="55265" spans="8:11">
      <c r="H55265" s="15"/>
      <c r="K55265" s="15"/>
    </row>
    <row r="55266" spans="8:11">
      <c r="H55266" s="15"/>
      <c r="K55266" s="15"/>
    </row>
    <row r="55267" spans="8:11">
      <c r="H55267" s="15"/>
      <c r="K55267" s="15"/>
    </row>
    <row r="55268" spans="8:11">
      <c r="H55268" s="15"/>
      <c r="K55268" s="15"/>
    </row>
    <row r="55269" spans="8:11">
      <c r="H55269" s="15"/>
      <c r="K55269" s="15"/>
    </row>
    <row r="55270" spans="8:11">
      <c r="H55270" s="15"/>
      <c r="K55270" s="15"/>
    </row>
    <row r="55271" spans="8:11">
      <c r="H55271" s="15"/>
      <c r="K55271" s="15"/>
    </row>
    <row r="55272" spans="8:11">
      <c r="H55272" s="15"/>
      <c r="K55272" s="15"/>
    </row>
    <row r="55273" spans="8:11">
      <c r="H55273" s="15"/>
      <c r="K55273" s="15"/>
    </row>
    <row r="55274" spans="8:11">
      <c r="H55274" s="15"/>
      <c r="K55274" s="15"/>
    </row>
    <row r="55275" spans="8:11">
      <c r="H55275" s="15"/>
      <c r="K55275" s="15"/>
    </row>
    <row r="55276" spans="8:11">
      <c r="H55276" s="15"/>
      <c r="K55276" s="15"/>
    </row>
    <row r="55277" spans="8:11">
      <c r="H55277" s="15"/>
      <c r="K55277" s="15"/>
    </row>
    <row r="55278" spans="8:11">
      <c r="H55278" s="15"/>
      <c r="K55278" s="15"/>
    </row>
    <row r="55279" spans="8:11">
      <c r="H55279" s="15"/>
      <c r="K55279" s="15"/>
    </row>
    <row r="55280" spans="8:11">
      <c r="H55280" s="15"/>
      <c r="K55280" s="15"/>
    </row>
    <row r="55281" spans="8:11">
      <c r="H55281" s="15"/>
      <c r="K55281" s="15"/>
    </row>
    <row r="55282" spans="8:11">
      <c r="H55282" s="15"/>
      <c r="K55282" s="15"/>
    </row>
    <row r="55283" spans="8:11">
      <c r="H55283" s="15"/>
      <c r="K55283" s="15"/>
    </row>
    <row r="55284" spans="8:11">
      <c r="H55284" s="15"/>
      <c r="K55284" s="15"/>
    </row>
    <row r="55285" spans="8:11">
      <c r="H55285" s="15"/>
      <c r="K55285" s="15"/>
    </row>
    <row r="55286" spans="8:11">
      <c r="H55286" s="15"/>
      <c r="K55286" s="15"/>
    </row>
    <row r="55287" spans="8:11">
      <c r="H55287" s="15"/>
      <c r="K55287" s="15"/>
    </row>
    <row r="55288" spans="8:11">
      <c r="H55288" s="15"/>
      <c r="K55288" s="15"/>
    </row>
    <row r="55289" spans="8:11">
      <c r="H55289" s="15"/>
      <c r="K55289" s="15"/>
    </row>
    <row r="55290" spans="8:11">
      <c r="H55290" s="15"/>
      <c r="K55290" s="15"/>
    </row>
    <row r="55291" spans="8:11">
      <c r="H55291" s="15"/>
      <c r="K55291" s="15"/>
    </row>
    <row r="55292" spans="8:11">
      <c r="H55292" s="15"/>
      <c r="K55292" s="15"/>
    </row>
    <row r="55293" spans="8:11">
      <c r="H55293" s="15"/>
      <c r="K55293" s="15"/>
    </row>
    <row r="55294" spans="8:11">
      <c r="H55294" s="15"/>
      <c r="K55294" s="15"/>
    </row>
    <row r="55295" spans="8:11">
      <c r="H55295" s="15"/>
      <c r="K55295" s="15"/>
    </row>
    <row r="55296" spans="8:11">
      <c r="H55296" s="15"/>
      <c r="K55296" s="15"/>
    </row>
    <row r="55297" spans="8:11">
      <c r="H55297" s="15"/>
      <c r="K55297" s="15"/>
    </row>
    <row r="55298" spans="8:11">
      <c r="H55298" s="15"/>
      <c r="K55298" s="15"/>
    </row>
    <row r="55299" spans="8:11">
      <c r="H55299" s="15"/>
      <c r="K55299" s="15"/>
    </row>
    <row r="55300" spans="8:11">
      <c r="H55300" s="15"/>
      <c r="K55300" s="15"/>
    </row>
    <row r="55301" spans="8:11">
      <c r="H55301" s="15"/>
      <c r="K55301" s="15"/>
    </row>
    <row r="55302" spans="8:11">
      <c r="H55302" s="15"/>
      <c r="K55302" s="15"/>
    </row>
    <row r="55303" spans="8:11">
      <c r="H55303" s="15"/>
      <c r="K55303" s="15"/>
    </row>
    <row r="55304" spans="8:11">
      <c r="H55304" s="15"/>
      <c r="K55304" s="15"/>
    </row>
    <row r="55305" spans="8:11">
      <c r="H55305" s="15"/>
      <c r="K55305" s="15"/>
    </row>
    <row r="55306" spans="8:11">
      <c r="H55306" s="15"/>
      <c r="K55306" s="15"/>
    </row>
    <row r="55307" spans="8:11">
      <c r="H55307" s="15"/>
      <c r="K55307" s="15"/>
    </row>
    <row r="55308" spans="8:11">
      <c r="H55308" s="15"/>
      <c r="K55308" s="15"/>
    </row>
    <row r="55309" spans="8:11">
      <c r="H55309" s="15"/>
      <c r="K55309" s="15"/>
    </row>
    <row r="55310" spans="8:11">
      <c r="H55310" s="15"/>
      <c r="K55310" s="15"/>
    </row>
    <row r="55311" spans="8:11">
      <c r="H55311" s="15"/>
      <c r="K55311" s="15"/>
    </row>
    <row r="55312" spans="8:11">
      <c r="H55312" s="15"/>
      <c r="K55312" s="15"/>
    </row>
    <row r="55313" spans="8:11">
      <c r="H55313" s="15"/>
      <c r="K55313" s="15"/>
    </row>
    <row r="55314" spans="8:11">
      <c r="H55314" s="15"/>
      <c r="K55314" s="15"/>
    </row>
    <row r="55315" spans="8:11">
      <c r="H55315" s="15"/>
      <c r="K55315" s="15"/>
    </row>
    <row r="55316" spans="8:11">
      <c r="H55316" s="15"/>
      <c r="K55316" s="15"/>
    </row>
    <row r="55317" spans="8:11">
      <c r="H55317" s="15"/>
      <c r="K55317" s="15"/>
    </row>
    <row r="55318" spans="8:11">
      <c r="H55318" s="15"/>
      <c r="K55318" s="15"/>
    </row>
    <row r="55319" spans="8:11">
      <c r="H55319" s="15"/>
      <c r="K55319" s="15"/>
    </row>
    <row r="55320" spans="8:11">
      <c r="H55320" s="15"/>
      <c r="K55320" s="15"/>
    </row>
    <row r="55321" spans="8:11">
      <c r="H55321" s="15"/>
      <c r="K55321" s="15"/>
    </row>
    <row r="55322" spans="8:11">
      <c r="H55322" s="15"/>
      <c r="K55322" s="15"/>
    </row>
    <row r="55323" spans="8:11">
      <c r="H55323" s="15"/>
      <c r="K55323" s="15"/>
    </row>
    <row r="55324" spans="8:11">
      <c r="H55324" s="15"/>
      <c r="K55324" s="15"/>
    </row>
    <row r="55325" spans="8:11">
      <c r="H55325" s="15"/>
      <c r="K55325" s="15"/>
    </row>
    <row r="55326" spans="8:11">
      <c r="H55326" s="15"/>
      <c r="K55326" s="15"/>
    </row>
    <row r="55327" spans="8:11">
      <c r="H55327" s="15"/>
      <c r="K55327" s="15"/>
    </row>
    <row r="55328" spans="8:11">
      <c r="H55328" s="15"/>
      <c r="K55328" s="15"/>
    </row>
    <row r="55329" spans="8:11">
      <c r="H55329" s="15"/>
      <c r="K55329" s="15"/>
    </row>
    <row r="55330" spans="8:11">
      <c r="H55330" s="15"/>
      <c r="K55330" s="15"/>
    </row>
    <row r="55331" spans="8:11">
      <c r="H55331" s="15"/>
      <c r="K55331" s="15"/>
    </row>
    <row r="55332" spans="8:11">
      <c r="H55332" s="15"/>
      <c r="K55332" s="15"/>
    </row>
    <row r="55333" spans="8:11">
      <c r="H55333" s="15"/>
      <c r="K55333" s="15"/>
    </row>
    <row r="55334" spans="8:11">
      <c r="H55334" s="15"/>
      <c r="K55334" s="15"/>
    </row>
    <row r="55335" spans="8:11">
      <c r="H55335" s="15"/>
      <c r="K55335" s="15"/>
    </row>
    <row r="55336" spans="8:11">
      <c r="H55336" s="15"/>
      <c r="K55336" s="15"/>
    </row>
    <row r="55337" spans="8:11">
      <c r="H55337" s="15"/>
      <c r="K55337" s="15"/>
    </row>
    <row r="55338" spans="8:11">
      <c r="H55338" s="15"/>
      <c r="K55338" s="15"/>
    </row>
    <row r="55339" spans="8:11">
      <c r="H55339" s="15"/>
      <c r="K55339" s="15"/>
    </row>
    <row r="55340" spans="8:11">
      <c r="H55340" s="15"/>
      <c r="K55340" s="15"/>
    </row>
    <row r="55341" spans="8:11">
      <c r="H55341" s="15"/>
      <c r="K55341" s="15"/>
    </row>
    <row r="55342" spans="8:11">
      <c r="H55342" s="15"/>
      <c r="K55342" s="15"/>
    </row>
    <row r="55343" spans="8:11">
      <c r="H55343" s="15"/>
      <c r="K55343" s="15"/>
    </row>
    <row r="55344" spans="8:11">
      <c r="H55344" s="15"/>
      <c r="K55344" s="15"/>
    </row>
    <row r="55345" spans="8:11">
      <c r="H55345" s="15"/>
      <c r="K55345" s="15"/>
    </row>
    <row r="55346" spans="8:11">
      <c r="H55346" s="15"/>
      <c r="K55346" s="15"/>
    </row>
    <row r="55347" spans="8:11">
      <c r="H55347" s="15"/>
      <c r="K55347" s="15"/>
    </row>
    <row r="55348" spans="8:11">
      <c r="H55348" s="15"/>
      <c r="K55348" s="15"/>
    </row>
    <row r="55349" spans="8:11">
      <c r="H55349" s="15"/>
      <c r="K55349" s="15"/>
    </row>
    <row r="55350" spans="8:11">
      <c r="H55350" s="15"/>
      <c r="K55350" s="15"/>
    </row>
    <row r="55351" spans="8:11">
      <c r="H55351" s="15"/>
      <c r="K55351" s="15"/>
    </row>
    <row r="55352" spans="8:11">
      <c r="H55352" s="15"/>
      <c r="K55352" s="15"/>
    </row>
    <row r="55353" spans="8:11">
      <c r="H55353" s="15"/>
      <c r="K55353" s="15"/>
    </row>
    <row r="55354" spans="8:11">
      <c r="H55354" s="15"/>
      <c r="K55354" s="15"/>
    </row>
    <row r="55355" spans="8:11">
      <c r="H55355" s="15"/>
      <c r="K55355" s="15"/>
    </row>
    <row r="55356" spans="8:11">
      <c r="H55356" s="15"/>
      <c r="K55356" s="15"/>
    </row>
    <row r="55357" spans="8:11">
      <c r="H55357" s="15"/>
      <c r="K55357" s="15"/>
    </row>
    <row r="55358" spans="8:11">
      <c r="H55358" s="15"/>
      <c r="K55358" s="15"/>
    </row>
    <row r="55359" spans="8:11">
      <c r="H55359" s="15"/>
      <c r="K55359" s="15"/>
    </row>
    <row r="55360" spans="8:11">
      <c r="H55360" s="15"/>
      <c r="K55360" s="15"/>
    </row>
    <row r="55361" spans="8:11">
      <c r="H55361" s="15"/>
      <c r="K55361" s="15"/>
    </row>
    <row r="55362" spans="8:11">
      <c r="H55362" s="15"/>
      <c r="K55362" s="15"/>
    </row>
    <row r="55363" spans="8:11">
      <c r="H55363" s="15"/>
      <c r="K55363" s="15"/>
    </row>
    <row r="55364" spans="8:11">
      <c r="H55364" s="15"/>
      <c r="K55364" s="15"/>
    </row>
    <row r="55365" spans="8:11">
      <c r="H55365" s="15"/>
      <c r="K55365" s="15"/>
    </row>
    <row r="55366" spans="8:11">
      <c r="H55366" s="15"/>
      <c r="K55366" s="15"/>
    </row>
    <row r="55367" spans="8:11">
      <c r="H55367" s="15"/>
      <c r="K55367" s="15"/>
    </row>
    <row r="55368" spans="8:11">
      <c r="H55368" s="15"/>
      <c r="K55368" s="15"/>
    </row>
    <row r="55369" spans="8:11">
      <c r="H55369" s="15"/>
      <c r="K55369" s="15"/>
    </row>
    <row r="55370" spans="8:11">
      <c r="H55370" s="15"/>
      <c r="K55370" s="15"/>
    </row>
    <row r="55371" spans="8:11">
      <c r="H55371" s="15"/>
      <c r="K55371" s="15"/>
    </row>
    <row r="55372" spans="8:11">
      <c r="H55372" s="15"/>
      <c r="K55372" s="15"/>
    </row>
    <row r="55373" spans="8:11">
      <c r="H55373" s="15"/>
      <c r="K55373" s="15"/>
    </row>
    <row r="55374" spans="8:11">
      <c r="H55374" s="15"/>
      <c r="K55374" s="15"/>
    </row>
    <row r="55375" spans="8:11">
      <c r="H55375" s="15"/>
      <c r="K55375" s="15"/>
    </row>
    <row r="55376" spans="8:11">
      <c r="H55376" s="15"/>
      <c r="K55376" s="15"/>
    </row>
    <row r="55377" spans="8:11">
      <c r="H55377" s="15"/>
      <c r="K55377" s="15"/>
    </row>
    <row r="55378" spans="8:11">
      <c r="H55378" s="15"/>
      <c r="K55378" s="15"/>
    </row>
    <row r="55379" spans="8:11">
      <c r="H55379" s="15"/>
      <c r="K55379" s="15"/>
    </row>
    <row r="55380" spans="8:11">
      <c r="H55380" s="15"/>
      <c r="K55380" s="15"/>
    </row>
    <row r="55381" spans="8:11">
      <c r="H55381" s="15"/>
      <c r="K55381" s="15"/>
    </row>
    <row r="55382" spans="8:11">
      <c r="H55382" s="15"/>
      <c r="K55382" s="15"/>
    </row>
    <row r="55383" spans="8:11">
      <c r="H55383" s="15"/>
      <c r="K55383" s="15"/>
    </row>
    <row r="55384" spans="8:11">
      <c r="H55384" s="15"/>
      <c r="K55384" s="15"/>
    </row>
    <row r="55385" spans="8:11">
      <c r="H55385" s="15"/>
      <c r="K55385" s="15"/>
    </row>
    <row r="55386" spans="8:11">
      <c r="H55386" s="15"/>
      <c r="K55386" s="15"/>
    </row>
    <row r="55387" spans="8:11">
      <c r="H55387" s="15"/>
      <c r="K55387" s="15"/>
    </row>
    <row r="55388" spans="8:11">
      <c r="H55388" s="15"/>
      <c r="K55388" s="15"/>
    </row>
    <row r="55389" spans="8:11">
      <c r="H55389" s="15"/>
      <c r="K55389" s="15"/>
    </row>
    <row r="55390" spans="8:11">
      <c r="H55390" s="15"/>
      <c r="K55390" s="15"/>
    </row>
    <row r="55391" spans="8:11">
      <c r="H55391" s="15"/>
      <c r="K55391" s="15"/>
    </row>
    <row r="55392" spans="8:11">
      <c r="H55392" s="15"/>
      <c r="K55392" s="15"/>
    </row>
    <row r="55393" spans="8:11">
      <c r="H55393" s="15"/>
      <c r="K55393" s="15"/>
    </row>
    <row r="55394" spans="8:11">
      <c r="H55394" s="15"/>
      <c r="K55394" s="15"/>
    </row>
    <row r="55395" spans="8:11">
      <c r="H55395" s="15"/>
      <c r="K55395" s="15"/>
    </row>
    <row r="55396" spans="8:11">
      <c r="H55396" s="15"/>
      <c r="K55396" s="15"/>
    </row>
    <row r="55397" spans="8:11">
      <c r="H55397" s="15"/>
      <c r="K55397" s="15"/>
    </row>
    <row r="55398" spans="8:11">
      <c r="H55398" s="15"/>
      <c r="K55398" s="15"/>
    </row>
    <row r="55399" spans="8:11">
      <c r="H55399" s="15"/>
      <c r="K55399" s="15"/>
    </row>
    <row r="55400" spans="8:11">
      <c r="H55400" s="15"/>
      <c r="K55400" s="15"/>
    </row>
    <row r="55401" spans="8:11">
      <c r="H55401" s="15"/>
      <c r="K55401" s="15"/>
    </row>
    <row r="55402" spans="8:11">
      <c r="H55402" s="15"/>
      <c r="K55402" s="15"/>
    </row>
    <row r="55403" spans="8:11">
      <c r="H55403" s="15"/>
      <c r="K55403" s="15"/>
    </row>
    <row r="55404" spans="8:11">
      <c r="H55404" s="15"/>
      <c r="K55404" s="15"/>
    </row>
    <row r="55405" spans="8:11">
      <c r="H55405" s="15"/>
      <c r="K55405" s="15"/>
    </row>
    <row r="55406" spans="8:11">
      <c r="H55406" s="15"/>
      <c r="K55406" s="15"/>
    </row>
    <row r="55407" spans="8:11">
      <c r="H55407" s="15"/>
      <c r="K55407" s="15"/>
    </row>
    <row r="55408" spans="8:11">
      <c r="H55408" s="15"/>
      <c r="K55408" s="15"/>
    </row>
    <row r="55409" spans="8:11">
      <c r="H55409" s="15"/>
      <c r="K55409" s="15"/>
    </row>
    <row r="55410" spans="8:11">
      <c r="H55410" s="15"/>
      <c r="K55410" s="15"/>
    </row>
    <row r="55411" spans="8:11">
      <c r="H55411" s="15"/>
      <c r="K55411" s="15"/>
    </row>
    <row r="55412" spans="8:11">
      <c r="H55412" s="15"/>
      <c r="K55412" s="15"/>
    </row>
    <row r="55413" spans="8:11">
      <c r="H55413" s="15"/>
      <c r="K55413" s="15"/>
    </row>
    <row r="55414" spans="8:11">
      <c r="H55414" s="15"/>
      <c r="K55414" s="15"/>
    </row>
    <row r="55415" spans="8:11">
      <c r="H55415" s="15"/>
      <c r="K55415" s="15"/>
    </row>
    <row r="55416" spans="8:11">
      <c r="H55416" s="15"/>
      <c r="K55416" s="15"/>
    </row>
    <row r="55417" spans="8:11">
      <c r="H55417" s="15"/>
      <c r="K55417" s="15"/>
    </row>
    <row r="55418" spans="8:11">
      <c r="H55418" s="15"/>
      <c r="K55418" s="15"/>
    </row>
    <row r="55419" spans="8:11">
      <c r="H55419" s="15"/>
      <c r="K55419" s="15"/>
    </row>
    <row r="55420" spans="8:11">
      <c r="H55420" s="15"/>
      <c r="K55420" s="15"/>
    </row>
    <row r="55421" spans="8:11">
      <c r="H55421" s="15"/>
      <c r="K55421" s="15"/>
    </row>
    <row r="55422" spans="8:11">
      <c r="H55422" s="15"/>
      <c r="K55422" s="15"/>
    </row>
    <row r="55423" spans="8:11">
      <c r="H55423" s="15"/>
      <c r="K55423" s="15"/>
    </row>
    <row r="55424" spans="8:11">
      <c r="H55424" s="15"/>
      <c r="K55424" s="15"/>
    </row>
    <row r="55425" spans="8:11">
      <c r="H55425" s="15"/>
      <c r="K55425" s="15"/>
    </row>
    <row r="55426" spans="8:11">
      <c r="H55426" s="15"/>
      <c r="K55426" s="15"/>
    </row>
    <row r="55427" spans="8:11">
      <c r="H55427" s="15"/>
      <c r="K55427" s="15"/>
    </row>
    <row r="55428" spans="8:11">
      <c r="H55428" s="15"/>
      <c r="K55428" s="15"/>
    </row>
    <row r="55429" spans="8:11">
      <c r="H55429" s="15"/>
      <c r="K55429" s="15"/>
    </row>
    <row r="55430" spans="8:11">
      <c r="H55430" s="15"/>
      <c r="K55430" s="15"/>
    </row>
    <row r="55431" spans="8:11">
      <c r="H55431" s="15"/>
      <c r="K55431" s="15"/>
    </row>
    <row r="55432" spans="8:11">
      <c r="H55432" s="15"/>
      <c r="K55432" s="15"/>
    </row>
    <row r="55433" spans="8:11">
      <c r="H55433" s="15"/>
      <c r="K55433" s="15"/>
    </row>
    <row r="55434" spans="8:11">
      <c r="H55434" s="15"/>
      <c r="K55434" s="15"/>
    </row>
    <row r="55435" spans="8:11">
      <c r="H55435" s="15"/>
      <c r="K55435" s="15"/>
    </row>
    <row r="55436" spans="8:11">
      <c r="H55436" s="15"/>
      <c r="K55436" s="15"/>
    </row>
    <row r="55437" spans="8:11">
      <c r="H55437" s="15"/>
      <c r="K55437" s="15"/>
    </row>
    <row r="55438" spans="8:11">
      <c r="H55438" s="15"/>
      <c r="K55438" s="15"/>
    </row>
    <row r="55439" spans="8:11">
      <c r="H55439" s="15"/>
      <c r="K55439" s="15"/>
    </row>
    <row r="55440" spans="8:11">
      <c r="H55440" s="15"/>
      <c r="K55440" s="15"/>
    </row>
    <row r="55441" spans="8:11">
      <c r="H55441" s="15"/>
      <c r="K55441" s="15"/>
    </row>
    <row r="55442" spans="8:11">
      <c r="H55442" s="15"/>
      <c r="K55442" s="15"/>
    </row>
    <row r="55443" spans="8:11">
      <c r="H55443" s="15"/>
      <c r="K55443" s="15"/>
    </row>
    <row r="55444" spans="8:11">
      <c r="H55444" s="15"/>
      <c r="K55444" s="15"/>
    </row>
    <row r="55445" spans="8:11">
      <c r="H55445" s="15"/>
      <c r="K55445" s="15"/>
    </row>
    <row r="55446" spans="8:11">
      <c r="H55446" s="15"/>
      <c r="K55446" s="15"/>
    </row>
    <row r="55447" spans="8:11">
      <c r="H55447" s="15"/>
      <c r="K55447" s="15"/>
    </row>
    <row r="55448" spans="8:11">
      <c r="H55448" s="15"/>
      <c r="K55448" s="15"/>
    </row>
    <row r="55449" spans="8:11">
      <c r="H55449" s="15"/>
      <c r="K55449" s="15"/>
    </row>
    <row r="55450" spans="8:11">
      <c r="H55450" s="15"/>
      <c r="K55450" s="15"/>
    </row>
    <row r="55451" spans="8:11">
      <c r="H55451" s="15"/>
      <c r="K55451" s="15"/>
    </row>
    <row r="55452" spans="8:11">
      <c r="H55452" s="15"/>
      <c r="K55452" s="15"/>
    </row>
    <row r="55453" spans="8:11">
      <c r="H55453" s="15"/>
      <c r="K55453" s="15"/>
    </row>
    <row r="55454" spans="8:11">
      <c r="H55454" s="15"/>
      <c r="K55454" s="15"/>
    </row>
    <row r="55455" spans="8:11">
      <c r="H55455" s="15"/>
      <c r="K55455" s="15"/>
    </row>
    <row r="55456" spans="8:11">
      <c r="H55456" s="15"/>
      <c r="K55456" s="15"/>
    </row>
    <row r="55457" spans="8:11">
      <c r="H55457" s="15"/>
      <c r="K55457" s="15"/>
    </row>
    <row r="55458" spans="8:11">
      <c r="H55458" s="15"/>
      <c r="K55458" s="15"/>
    </row>
    <row r="55459" spans="8:11">
      <c r="H55459" s="15"/>
      <c r="K55459" s="15"/>
    </row>
    <row r="55460" spans="8:11">
      <c r="H55460" s="15"/>
      <c r="K55460" s="15"/>
    </row>
    <row r="55461" spans="8:11">
      <c r="H55461" s="15"/>
      <c r="K55461" s="15"/>
    </row>
    <row r="55462" spans="8:11">
      <c r="H55462" s="15"/>
      <c r="K55462" s="15"/>
    </row>
    <row r="55463" spans="8:11">
      <c r="H55463" s="15"/>
      <c r="K55463" s="15"/>
    </row>
    <row r="55464" spans="8:11">
      <c r="H55464" s="15"/>
      <c r="K55464" s="15"/>
    </row>
    <row r="55465" spans="8:11">
      <c r="H55465" s="15"/>
      <c r="K55465" s="15"/>
    </row>
    <row r="55466" spans="8:11">
      <c r="H55466" s="15"/>
      <c r="K55466" s="15"/>
    </row>
    <row r="55467" spans="8:11">
      <c r="H55467" s="15"/>
      <c r="K55467" s="15"/>
    </row>
    <row r="55468" spans="8:11">
      <c r="H55468" s="15"/>
      <c r="K55468" s="15"/>
    </row>
    <row r="55469" spans="8:11">
      <c r="H55469" s="15"/>
      <c r="K55469" s="15"/>
    </row>
    <row r="55470" spans="8:11">
      <c r="H55470" s="15"/>
      <c r="K55470" s="15"/>
    </row>
    <row r="55471" spans="8:11">
      <c r="H55471" s="15"/>
      <c r="K55471" s="15"/>
    </row>
    <row r="55472" spans="8:11">
      <c r="H55472" s="15"/>
      <c r="K55472" s="15"/>
    </row>
    <row r="55473" spans="8:11">
      <c r="H55473" s="15"/>
      <c r="K55473" s="15"/>
    </row>
    <row r="55474" spans="8:11">
      <c r="H55474" s="15"/>
      <c r="K55474" s="15"/>
    </row>
    <row r="55475" spans="8:11">
      <c r="H55475" s="15"/>
      <c r="K55475" s="15"/>
    </row>
    <row r="55476" spans="8:11">
      <c r="H55476" s="15"/>
      <c r="K55476" s="15"/>
    </row>
    <row r="55477" spans="8:11">
      <c r="H55477" s="15"/>
      <c r="K55477" s="15"/>
    </row>
    <row r="55478" spans="8:11">
      <c r="H55478" s="15"/>
      <c r="K55478" s="15"/>
    </row>
    <row r="55479" spans="8:11">
      <c r="H55479" s="15"/>
      <c r="K55479" s="15"/>
    </row>
    <row r="55480" spans="8:11">
      <c r="H55480" s="15"/>
      <c r="K55480" s="15"/>
    </row>
    <row r="55481" spans="8:11">
      <c r="H55481" s="15"/>
      <c r="K55481" s="15"/>
    </row>
    <row r="55482" spans="8:11">
      <c r="H55482" s="15"/>
      <c r="K55482" s="15"/>
    </row>
    <row r="55483" spans="8:11">
      <c r="H55483" s="15"/>
      <c r="K55483" s="15"/>
    </row>
    <row r="55484" spans="8:11">
      <c r="H55484" s="15"/>
      <c r="K55484" s="15"/>
    </row>
    <row r="55485" spans="8:11">
      <c r="H55485" s="15"/>
      <c r="K55485" s="15"/>
    </row>
    <row r="55486" spans="8:11">
      <c r="H55486" s="15"/>
      <c r="K55486" s="15"/>
    </row>
    <row r="55487" spans="8:11">
      <c r="H55487" s="15"/>
      <c r="K55487" s="15"/>
    </row>
    <row r="55488" spans="8:11">
      <c r="H55488" s="15"/>
      <c r="K55488" s="15"/>
    </row>
    <row r="55489" spans="8:11">
      <c r="H55489" s="15"/>
      <c r="K55489" s="15"/>
    </row>
    <row r="55490" spans="8:11">
      <c r="H55490" s="15"/>
      <c r="K55490" s="15"/>
    </row>
    <row r="55491" spans="8:11">
      <c r="H55491" s="15"/>
      <c r="K55491" s="15"/>
    </row>
    <row r="55492" spans="8:11">
      <c r="H55492" s="15"/>
      <c r="K55492" s="15"/>
    </row>
    <row r="55493" spans="8:11">
      <c r="H55493" s="15"/>
      <c r="K55493" s="15"/>
    </row>
    <row r="55494" spans="8:11">
      <c r="H55494" s="15"/>
      <c r="K55494" s="15"/>
    </row>
    <row r="55495" spans="8:11">
      <c r="H55495" s="15"/>
      <c r="K55495" s="15"/>
    </row>
    <row r="55496" spans="8:11">
      <c r="H55496" s="15"/>
      <c r="K55496" s="15"/>
    </row>
    <row r="55497" spans="8:11">
      <c r="H55497" s="15"/>
      <c r="K55497" s="15"/>
    </row>
    <row r="55498" spans="8:11">
      <c r="H55498" s="15"/>
      <c r="K55498" s="15"/>
    </row>
    <row r="55499" spans="8:11">
      <c r="H55499" s="15"/>
      <c r="K55499" s="15"/>
    </row>
    <row r="55500" spans="8:11">
      <c r="H55500" s="15"/>
      <c r="K55500" s="15"/>
    </row>
    <row r="55501" spans="8:11">
      <c r="H55501" s="15"/>
      <c r="K55501" s="15"/>
    </row>
    <row r="55502" spans="8:11">
      <c r="H55502" s="15"/>
      <c r="K55502" s="15"/>
    </row>
    <row r="55503" spans="8:11">
      <c r="H55503" s="15"/>
      <c r="K55503" s="15"/>
    </row>
    <row r="55504" spans="8:11">
      <c r="H55504" s="15"/>
      <c r="K55504" s="15"/>
    </row>
    <row r="55505" spans="8:11">
      <c r="H55505" s="15"/>
      <c r="K55505" s="15"/>
    </row>
    <row r="55506" spans="8:11">
      <c r="H55506" s="15"/>
      <c r="K55506" s="15"/>
    </row>
    <row r="55507" spans="8:11">
      <c r="H55507" s="15"/>
      <c r="K55507" s="15"/>
    </row>
    <row r="55508" spans="8:11">
      <c r="H55508" s="15"/>
      <c r="K55508" s="15"/>
    </row>
    <row r="55509" spans="8:11">
      <c r="H55509" s="15"/>
      <c r="K55509" s="15"/>
    </row>
    <row r="55510" spans="8:11">
      <c r="H55510" s="15"/>
      <c r="K55510" s="15"/>
    </row>
    <row r="55511" spans="8:11">
      <c r="H55511" s="15"/>
      <c r="K55511" s="15"/>
    </row>
    <row r="55512" spans="8:11">
      <c r="H55512" s="15"/>
      <c r="K55512" s="15"/>
    </row>
    <row r="55513" spans="8:11">
      <c r="H55513" s="15"/>
      <c r="K55513" s="15"/>
    </row>
    <row r="55514" spans="8:11">
      <c r="H55514" s="15"/>
      <c r="K55514" s="15"/>
    </row>
    <row r="55515" spans="8:11">
      <c r="H55515" s="15"/>
      <c r="K55515" s="15"/>
    </row>
    <row r="55516" spans="8:11">
      <c r="H55516" s="15"/>
      <c r="K55516" s="15"/>
    </row>
    <row r="55517" spans="8:11">
      <c r="H55517" s="15"/>
      <c r="K55517" s="15"/>
    </row>
    <row r="55518" spans="8:11">
      <c r="H55518" s="15"/>
      <c r="K55518" s="15"/>
    </row>
    <row r="55519" spans="8:11">
      <c r="H55519" s="15"/>
      <c r="K55519" s="15"/>
    </row>
    <row r="55520" spans="8:11">
      <c r="H55520" s="15"/>
      <c r="K55520" s="15"/>
    </row>
    <row r="55521" spans="8:11">
      <c r="H55521" s="15"/>
      <c r="K55521" s="15"/>
    </row>
    <row r="55522" spans="8:11">
      <c r="H55522" s="15"/>
      <c r="K55522" s="15"/>
    </row>
    <row r="55523" spans="8:11">
      <c r="H55523" s="15"/>
      <c r="K55523" s="15"/>
    </row>
    <row r="55524" spans="8:11">
      <c r="H55524" s="15"/>
      <c r="K55524" s="15"/>
    </row>
    <row r="55525" spans="8:11">
      <c r="H55525" s="15"/>
      <c r="K55525" s="15"/>
    </row>
    <row r="55526" spans="8:11">
      <c r="H55526" s="15"/>
      <c r="K55526" s="15"/>
    </row>
    <row r="55527" spans="8:11">
      <c r="H55527" s="15"/>
      <c r="K55527" s="15"/>
    </row>
    <row r="55528" spans="8:11">
      <c r="H55528" s="15"/>
      <c r="K55528" s="15"/>
    </row>
    <row r="55529" spans="8:11">
      <c r="H55529" s="15"/>
      <c r="K55529" s="15"/>
    </row>
    <row r="55530" spans="8:11">
      <c r="H55530" s="15"/>
      <c r="K55530" s="15"/>
    </row>
    <row r="55531" spans="8:11">
      <c r="H55531" s="15"/>
      <c r="K55531" s="15"/>
    </row>
    <row r="55532" spans="8:11">
      <c r="H55532" s="15"/>
      <c r="K55532" s="15"/>
    </row>
    <row r="55533" spans="8:11">
      <c r="H55533" s="15"/>
      <c r="K55533" s="15"/>
    </row>
    <row r="55534" spans="8:11">
      <c r="H55534" s="15"/>
      <c r="K55534" s="15"/>
    </row>
    <row r="55535" spans="8:11">
      <c r="H55535" s="15"/>
      <c r="K55535" s="15"/>
    </row>
    <row r="55536" spans="8:11">
      <c r="H55536" s="15"/>
      <c r="K55536" s="15"/>
    </row>
    <row r="55537" spans="8:11">
      <c r="H55537" s="15"/>
      <c r="K55537" s="15"/>
    </row>
    <row r="55538" spans="8:11">
      <c r="H55538" s="15"/>
      <c r="K55538" s="15"/>
    </row>
    <row r="55539" spans="8:11">
      <c r="H55539" s="15"/>
      <c r="K55539" s="15"/>
    </row>
    <row r="55540" spans="8:11">
      <c r="H55540" s="15"/>
      <c r="K55540" s="15"/>
    </row>
    <row r="55541" spans="8:11">
      <c r="H55541" s="15"/>
      <c r="K55541" s="15"/>
    </row>
    <row r="55542" spans="8:11">
      <c r="H55542" s="15"/>
      <c r="K55542" s="15"/>
    </row>
    <row r="55543" spans="8:11">
      <c r="H55543" s="15"/>
      <c r="K55543" s="15"/>
    </row>
    <row r="55544" spans="8:11">
      <c r="H55544" s="15"/>
      <c r="K55544" s="15"/>
    </row>
    <row r="55545" spans="8:11">
      <c r="H55545" s="15"/>
      <c r="K55545" s="15"/>
    </row>
    <row r="55546" spans="8:11">
      <c r="H55546" s="15"/>
      <c r="K55546" s="15"/>
    </row>
    <row r="55547" spans="8:11">
      <c r="H55547" s="15"/>
      <c r="K55547" s="15"/>
    </row>
    <row r="55548" spans="8:11">
      <c r="H55548" s="15"/>
      <c r="K55548" s="15"/>
    </row>
    <row r="55549" spans="8:11">
      <c r="H55549" s="15"/>
      <c r="K55549" s="15"/>
    </row>
    <row r="55550" spans="8:11">
      <c r="H55550" s="15"/>
      <c r="K55550" s="15"/>
    </row>
    <row r="55551" spans="8:11">
      <c r="H55551" s="15"/>
      <c r="K55551" s="15"/>
    </row>
    <row r="55552" spans="8:11">
      <c r="H55552" s="15"/>
      <c r="K55552" s="15"/>
    </row>
    <row r="55553" spans="8:11">
      <c r="H55553" s="15"/>
      <c r="K55553" s="15"/>
    </row>
    <row r="55554" spans="8:11">
      <c r="H55554" s="15"/>
      <c r="K55554" s="15"/>
    </row>
    <row r="55555" spans="8:11">
      <c r="H55555" s="15"/>
      <c r="K55555" s="15"/>
    </row>
    <row r="55556" spans="8:11">
      <c r="H55556" s="15"/>
      <c r="K55556" s="15"/>
    </row>
    <row r="55557" spans="8:11">
      <c r="H55557" s="15"/>
      <c r="K55557" s="15"/>
    </row>
    <row r="55558" spans="8:11">
      <c r="H55558" s="15"/>
      <c r="K55558" s="15"/>
    </row>
    <row r="55559" spans="8:11">
      <c r="H55559" s="15"/>
      <c r="K55559" s="15"/>
    </row>
    <row r="55560" spans="8:11">
      <c r="H55560" s="15"/>
      <c r="K55560" s="15"/>
    </row>
    <row r="55561" spans="8:11">
      <c r="H55561" s="15"/>
      <c r="K55561" s="15"/>
    </row>
    <row r="55562" spans="8:11">
      <c r="H55562" s="15"/>
      <c r="K55562" s="15"/>
    </row>
    <row r="55563" spans="8:11">
      <c r="H55563" s="15"/>
      <c r="K55563" s="15"/>
    </row>
    <row r="55564" spans="8:11">
      <c r="H55564" s="15"/>
      <c r="K55564" s="15"/>
    </row>
    <row r="55565" spans="8:11">
      <c r="H55565" s="15"/>
      <c r="K55565" s="15"/>
    </row>
    <row r="55566" spans="8:11">
      <c r="H55566" s="15"/>
      <c r="K55566" s="15"/>
    </row>
    <row r="55567" spans="8:11">
      <c r="H55567" s="15"/>
      <c r="K55567" s="15"/>
    </row>
    <row r="55568" spans="8:11">
      <c r="H55568" s="15"/>
      <c r="K55568" s="15"/>
    </row>
    <row r="55569" spans="8:11">
      <c r="H55569" s="15"/>
      <c r="K55569" s="15"/>
    </row>
    <row r="55570" spans="8:11">
      <c r="H55570" s="15"/>
      <c r="K55570" s="15"/>
    </row>
    <row r="55571" spans="8:11">
      <c r="H55571" s="15"/>
      <c r="K55571" s="15"/>
    </row>
    <row r="55572" spans="8:11">
      <c r="H55572" s="15"/>
      <c r="K55572" s="15"/>
    </row>
    <row r="55573" spans="8:11">
      <c r="H55573" s="15"/>
      <c r="K55573" s="15"/>
    </row>
    <row r="55574" spans="8:11">
      <c r="H55574" s="15"/>
      <c r="K55574" s="15"/>
    </row>
    <row r="55575" spans="8:11">
      <c r="H55575" s="15"/>
      <c r="K55575" s="15"/>
    </row>
    <row r="55576" spans="8:11">
      <c r="H55576" s="15"/>
      <c r="K55576" s="15"/>
    </row>
    <row r="55577" spans="8:11">
      <c r="H55577" s="15"/>
      <c r="K55577" s="15"/>
    </row>
    <row r="55578" spans="8:11">
      <c r="H55578" s="15"/>
      <c r="K55578" s="15"/>
    </row>
    <row r="55579" spans="8:11">
      <c r="H55579" s="15"/>
      <c r="K55579" s="15"/>
    </row>
    <row r="55580" spans="8:11">
      <c r="H55580" s="15"/>
      <c r="K55580" s="15"/>
    </row>
    <row r="55581" spans="8:11">
      <c r="H55581" s="15"/>
      <c r="K55581" s="15"/>
    </row>
    <row r="55582" spans="8:11">
      <c r="H55582" s="15"/>
      <c r="K55582" s="15"/>
    </row>
    <row r="55583" spans="8:11">
      <c r="H55583" s="15"/>
      <c r="K55583" s="15"/>
    </row>
    <row r="55584" spans="8:11">
      <c r="H55584" s="15"/>
      <c r="K55584" s="15"/>
    </row>
    <row r="55585" spans="8:11">
      <c r="H55585" s="15"/>
      <c r="K55585" s="15"/>
    </row>
    <row r="55586" spans="8:11">
      <c r="H55586" s="15"/>
      <c r="K55586" s="15"/>
    </row>
    <row r="55587" spans="8:11">
      <c r="H55587" s="15"/>
      <c r="K55587" s="15"/>
    </row>
    <row r="55588" spans="8:11">
      <c r="H55588" s="15"/>
      <c r="K55588" s="15"/>
    </row>
    <row r="55589" spans="8:11">
      <c r="H55589" s="15"/>
      <c r="K55589" s="15"/>
    </row>
    <row r="55590" spans="8:11">
      <c r="H55590" s="15"/>
      <c r="K55590" s="15"/>
    </row>
    <row r="55591" spans="8:11">
      <c r="H55591" s="15"/>
      <c r="K55591" s="15"/>
    </row>
    <row r="55592" spans="8:11">
      <c r="H55592" s="15"/>
      <c r="K55592" s="15"/>
    </row>
    <row r="55593" spans="8:11">
      <c r="H55593" s="15"/>
      <c r="K55593" s="15"/>
    </row>
    <row r="55594" spans="8:11">
      <c r="H55594" s="15"/>
      <c r="K55594" s="15"/>
    </row>
    <row r="55595" spans="8:11">
      <c r="H55595" s="15"/>
      <c r="K55595" s="15"/>
    </row>
    <row r="55596" spans="8:11">
      <c r="H55596" s="15"/>
      <c r="K55596" s="15"/>
    </row>
    <row r="55597" spans="8:11">
      <c r="H55597" s="15"/>
      <c r="K55597" s="15"/>
    </row>
    <row r="55598" spans="8:11">
      <c r="H55598" s="15"/>
      <c r="K55598" s="15"/>
    </row>
    <row r="55599" spans="8:11">
      <c r="H55599" s="15"/>
      <c r="K55599" s="15"/>
    </row>
    <row r="55600" spans="8:11">
      <c r="H55600" s="15"/>
      <c r="K55600" s="15"/>
    </row>
    <row r="55601" spans="8:11">
      <c r="H55601" s="15"/>
      <c r="K55601" s="15"/>
    </row>
    <row r="55602" spans="8:11">
      <c r="H55602" s="15"/>
      <c r="K55602" s="15"/>
    </row>
    <row r="55603" spans="8:11">
      <c r="H55603" s="15"/>
      <c r="K55603" s="15"/>
    </row>
    <row r="55604" spans="8:11">
      <c r="H55604" s="15"/>
      <c r="K55604" s="15"/>
    </row>
    <row r="55605" spans="8:11">
      <c r="H55605" s="15"/>
      <c r="K55605" s="15"/>
    </row>
    <row r="55606" spans="8:11">
      <c r="H55606" s="15"/>
      <c r="K55606" s="15"/>
    </row>
    <row r="55607" spans="8:11">
      <c r="H55607" s="15"/>
      <c r="K55607" s="15"/>
    </row>
    <row r="55608" spans="8:11">
      <c r="H55608" s="15"/>
      <c r="K55608" s="15"/>
    </row>
    <row r="55609" spans="8:11">
      <c r="H55609" s="15"/>
      <c r="K55609" s="15"/>
    </row>
    <row r="55610" spans="8:11">
      <c r="H55610" s="15"/>
      <c r="K55610" s="15"/>
    </row>
    <row r="55611" spans="8:11">
      <c r="H55611" s="15"/>
      <c r="K55611" s="15"/>
    </row>
    <row r="55612" spans="8:11">
      <c r="H55612" s="15"/>
      <c r="K55612" s="15"/>
    </row>
    <row r="55613" spans="8:11">
      <c r="H55613" s="15"/>
      <c r="K55613" s="15"/>
    </row>
    <row r="55614" spans="8:11">
      <c r="H55614" s="15"/>
      <c r="K55614" s="15"/>
    </row>
    <row r="55615" spans="8:11">
      <c r="H55615" s="15"/>
      <c r="K55615" s="15"/>
    </row>
    <row r="55616" spans="8:11">
      <c r="H55616" s="15"/>
      <c r="K55616" s="15"/>
    </row>
    <row r="55617" spans="8:11">
      <c r="H55617" s="15"/>
      <c r="K55617" s="15"/>
    </row>
    <row r="55618" spans="8:11">
      <c r="H55618" s="15"/>
      <c r="K55618" s="15"/>
    </row>
    <row r="55619" spans="8:11">
      <c r="H55619" s="15"/>
      <c r="K55619" s="15"/>
    </row>
    <row r="55620" spans="8:11">
      <c r="H55620" s="15"/>
      <c r="K55620" s="15"/>
    </row>
    <row r="55621" spans="8:11">
      <c r="H55621" s="15"/>
      <c r="K55621" s="15"/>
    </row>
    <row r="55622" spans="8:11">
      <c r="H55622" s="15"/>
      <c r="K55622" s="15"/>
    </row>
    <row r="55623" spans="8:11">
      <c r="H55623" s="15"/>
      <c r="K55623" s="15"/>
    </row>
    <row r="55624" spans="8:11">
      <c r="H55624" s="15"/>
      <c r="K55624" s="15"/>
    </row>
    <row r="55625" spans="8:11">
      <c r="H55625" s="15"/>
      <c r="K55625" s="15"/>
    </row>
    <row r="55626" spans="8:11">
      <c r="H55626" s="15"/>
      <c r="K55626" s="15"/>
    </row>
    <row r="55627" spans="8:11">
      <c r="H55627" s="15"/>
      <c r="K55627" s="15"/>
    </row>
    <row r="55628" spans="8:11">
      <c r="H55628" s="15"/>
      <c r="K55628" s="15"/>
    </row>
    <row r="55629" spans="8:11">
      <c r="H55629" s="15"/>
      <c r="K55629" s="15"/>
    </row>
    <row r="55630" spans="8:11">
      <c r="H55630" s="15"/>
      <c r="K55630" s="15"/>
    </row>
    <row r="55631" spans="8:11">
      <c r="H55631" s="15"/>
      <c r="K55631" s="15"/>
    </row>
    <row r="55632" spans="8:11">
      <c r="H55632" s="15"/>
      <c r="K55632" s="15"/>
    </row>
    <row r="55633" spans="8:11">
      <c r="H55633" s="15"/>
      <c r="K55633" s="15"/>
    </row>
    <row r="55634" spans="8:11">
      <c r="H55634" s="15"/>
      <c r="K55634" s="15"/>
    </row>
    <row r="55635" spans="8:11">
      <c r="H55635" s="15"/>
      <c r="K55635" s="15"/>
    </row>
    <row r="55636" spans="8:11">
      <c r="H55636" s="15"/>
      <c r="K55636" s="15"/>
    </row>
    <row r="55637" spans="8:11">
      <c r="H55637" s="15"/>
      <c r="K55637" s="15"/>
    </row>
    <row r="55638" spans="8:11">
      <c r="H55638" s="15"/>
      <c r="K55638" s="15"/>
    </row>
    <row r="55639" spans="8:11">
      <c r="H55639" s="15"/>
      <c r="K55639" s="15"/>
    </row>
    <row r="55640" spans="8:11">
      <c r="H55640" s="15"/>
      <c r="K55640" s="15"/>
    </row>
    <row r="55641" spans="8:11">
      <c r="H55641" s="15"/>
      <c r="K55641" s="15"/>
    </row>
    <row r="55642" spans="8:11">
      <c r="H55642" s="15"/>
      <c r="K55642" s="15"/>
    </row>
    <row r="55643" spans="8:11">
      <c r="H55643" s="15"/>
      <c r="K55643" s="15"/>
    </row>
    <row r="55644" spans="8:11">
      <c r="H55644" s="15"/>
      <c r="K55644" s="15"/>
    </row>
    <row r="55645" spans="8:11">
      <c r="H55645" s="15"/>
      <c r="K55645" s="15"/>
    </row>
    <row r="55646" spans="8:11">
      <c r="H55646" s="15"/>
      <c r="K55646" s="15"/>
    </row>
    <row r="55647" spans="8:11">
      <c r="H55647" s="15"/>
      <c r="K55647" s="15"/>
    </row>
    <row r="55648" spans="8:11">
      <c r="H55648" s="15"/>
      <c r="K55648" s="15"/>
    </row>
    <row r="55649" spans="8:11">
      <c r="H55649" s="15"/>
      <c r="K55649" s="15"/>
    </row>
    <row r="55650" spans="8:11">
      <c r="H55650" s="15"/>
      <c r="K55650" s="15"/>
    </row>
    <row r="55651" spans="8:11">
      <c r="H55651" s="15"/>
      <c r="K55651" s="15"/>
    </row>
    <row r="55652" spans="8:11">
      <c r="H55652" s="15"/>
      <c r="K55652" s="15"/>
    </row>
    <row r="55653" spans="8:11">
      <c r="H55653" s="15"/>
      <c r="K55653" s="15"/>
    </row>
    <row r="55654" spans="8:11">
      <c r="H55654" s="15"/>
      <c r="K55654" s="15"/>
    </row>
    <row r="55655" spans="8:11">
      <c r="H55655" s="15"/>
      <c r="K55655" s="15"/>
    </row>
    <row r="55656" spans="8:11">
      <c r="H55656" s="15"/>
      <c r="K55656" s="15"/>
    </row>
    <row r="55657" spans="8:11">
      <c r="H55657" s="15"/>
      <c r="K55657" s="15"/>
    </row>
    <row r="55658" spans="8:11">
      <c r="H55658" s="15"/>
      <c r="K55658" s="15"/>
    </row>
    <row r="55659" spans="8:11">
      <c r="H55659" s="15"/>
      <c r="K55659" s="15"/>
    </row>
    <row r="55660" spans="8:11">
      <c r="H55660" s="15"/>
      <c r="K55660" s="15"/>
    </row>
    <row r="55661" spans="8:11">
      <c r="H55661" s="15"/>
      <c r="K55661" s="15"/>
    </row>
    <row r="55662" spans="8:11">
      <c r="H55662" s="15"/>
      <c r="K55662" s="15"/>
    </row>
    <row r="55663" spans="8:11">
      <c r="H55663" s="15"/>
      <c r="K55663" s="15"/>
    </row>
    <row r="55664" spans="8:11">
      <c r="H55664" s="15"/>
      <c r="K55664" s="15"/>
    </row>
    <row r="55665" spans="8:11">
      <c r="H55665" s="15"/>
      <c r="K55665" s="15"/>
    </row>
    <row r="55666" spans="8:11">
      <c r="H55666" s="15"/>
      <c r="K55666" s="15"/>
    </row>
    <row r="55667" spans="8:11">
      <c r="H55667" s="15"/>
      <c r="K55667" s="15"/>
    </row>
    <row r="55668" spans="8:11">
      <c r="H55668" s="15"/>
      <c r="K55668" s="15"/>
    </row>
    <row r="55669" spans="8:11">
      <c r="H55669" s="15"/>
      <c r="K55669" s="15"/>
    </row>
    <row r="55670" spans="8:11">
      <c r="H55670" s="15"/>
      <c r="K55670" s="15"/>
    </row>
    <row r="55671" spans="8:11">
      <c r="H55671" s="15"/>
      <c r="K55671" s="15"/>
    </row>
    <row r="55672" spans="8:11">
      <c r="H55672" s="15"/>
      <c r="K55672" s="15"/>
    </row>
    <row r="55673" spans="8:11">
      <c r="H55673" s="15"/>
      <c r="K55673" s="15"/>
    </row>
    <row r="55674" spans="8:11">
      <c r="H55674" s="15"/>
      <c r="K55674" s="15"/>
    </row>
    <row r="55675" spans="8:11">
      <c r="H55675" s="15"/>
      <c r="K55675" s="15"/>
    </row>
    <row r="55676" spans="8:11">
      <c r="H55676" s="15"/>
      <c r="K55676" s="15"/>
    </row>
    <row r="55677" spans="8:11">
      <c r="H55677" s="15"/>
      <c r="K55677" s="15"/>
    </row>
    <row r="55678" spans="8:11">
      <c r="H55678" s="15"/>
      <c r="K55678" s="15"/>
    </row>
    <row r="55679" spans="8:11">
      <c r="H55679" s="15"/>
      <c r="K55679" s="15"/>
    </row>
    <row r="55680" spans="8:11">
      <c r="H55680" s="15"/>
      <c r="K55680" s="15"/>
    </row>
    <row r="55681" spans="8:11">
      <c r="H55681" s="15"/>
      <c r="K55681" s="15"/>
    </row>
    <row r="55682" spans="8:11">
      <c r="H55682" s="15"/>
      <c r="K55682" s="15"/>
    </row>
    <row r="55683" spans="8:11">
      <c r="H55683" s="15"/>
      <c r="K55683" s="15"/>
    </row>
    <row r="55684" spans="8:11">
      <c r="H55684" s="15"/>
      <c r="K55684" s="15"/>
    </row>
    <row r="55685" spans="8:11">
      <c r="H55685" s="15"/>
      <c r="K55685" s="15"/>
    </row>
    <row r="55686" spans="8:11">
      <c r="H55686" s="15"/>
      <c r="K55686" s="15"/>
    </row>
    <row r="55687" spans="8:11">
      <c r="H55687" s="15"/>
      <c r="K55687" s="15"/>
    </row>
    <row r="55688" spans="8:11">
      <c r="H55688" s="15"/>
      <c r="K55688" s="15"/>
    </row>
    <row r="55689" spans="8:11">
      <c r="H55689" s="15"/>
      <c r="K55689" s="15"/>
    </row>
    <row r="55690" spans="8:11">
      <c r="H55690" s="15"/>
      <c r="K55690" s="15"/>
    </row>
    <row r="55691" spans="8:11">
      <c r="H55691" s="15"/>
      <c r="K55691" s="15"/>
    </row>
    <row r="55692" spans="8:11">
      <c r="H55692" s="15"/>
      <c r="K55692" s="15"/>
    </row>
    <row r="55693" spans="8:11">
      <c r="H55693" s="15"/>
      <c r="K55693" s="15"/>
    </row>
    <row r="55694" spans="8:11">
      <c r="H55694" s="15"/>
      <c r="K55694" s="15"/>
    </row>
    <row r="55695" spans="8:11">
      <c r="H55695" s="15"/>
      <c r="K55695" s="15"/>
    </row>
    <row r="55696" spans="8:11">
      <c r="H55696" s="15"/>
      <c r="K55696" s="15"/>
    </row>
    <row r="55697" spans="8:11">
      <c r="H55697" s="15"/>
      <c r="K55697" s="15"/>
    </row>
    <row r="55698" spans="8:11">
      <c r="H55698" s="15"/>
      <c r="K55698" s="15"/>
    </row>
    <row r="55699" spans="8:11">
      <c r="H55699" s="15"/>
      <c r="K55699" s="15"/>
    </row>
    <row r="55700" spans="8:11">
      <c r="H55700" s="15"/>
      <c r="K55700" s="15"/>
    </row>
    <row r="55701" spans="8:11">
      <c r="H55701" s="15"/>
      <c r="K55701" s="15"/>
    </row>
    <row r="55702" spans="8:11">
      <c r="H55702" s="15"/>
      <c r="K55702" s="15"/>
    </row>
    <row r="55703" spans="8:11">
      <c r="H55703" s="15"/>
      <c r="K55703" s="15"/>
    </row>
    <row r="55704" spans="8:11">
      <c r="H55704" s="15"/>
      <c r="K55704" s="15"/>
    </row>
    <row r="55705" spans="8:11">
      <c r="H55705" s="15"/>
      <c r="K55705" s="15"/>
    </row>
    <row r="55706" spans="8:11">
      <c r="H55706" s="15"/>
      <c r="K55706" s="15"/>
    </row>
    <row r="55707" spans="8:11">
      <c r="H55707" s="15"/>
      <c r="K55707" s="15"/>
    </row>
    <row r="55708" spans="8:11">
      <c r="H55708" s="15"/>
      <c r="K55708" s="15"/>
    </row>
    <row r="55709" spans="8:11">
      <c r="H55709" s="15"/>
      <c r="K55709" s="15"/>
    </row>
    <row r="55710" spans="8:11">
      <c r="H55710" s="15"/>
      <c r="K55710" s="15"/>
    </row>
    <row r="55711" spans="8:11">
      <c r="H55711" s="15"/>
      <c r="K55711" s="15"/>
    </row>
    <row r="55712" spans="8:11">
      <c r="H55712" s="15"/>
      <c r="K55712" s="15"/>
    </row>
    <row r="55713" spans="8:11">
      <c r="H55713" s="15"/>
      <c r="K55713" s="15"/>
    </row>
    <row r="55714" spans="8:11">
      <c r="H55714" s="15"/>
      <c r="K55714" s="15"/>
    </row>
    <row r="55715" spans="8:11">
      <c r="H55715" s="15"/>
      <c r="K55715" s="15"/>
    </row>
    <row r="55716" spans="8:11">
      <c r="H55716" s="15"/>
      <c r="K55716" s="15"/>
    </row>
    <row r="55717" spans="8:11">
      <c r="H55717" s="15"/>
      <c r="K55717" s="15"/>
    </row>
    <row r="55718" spans="8:11">
      <c r="H55718" s="15"/>
      <c r="K55718" s="15"/>
    </row>
    <row r="55719" spans="8:11">
      <c r="H55719" s="15"/>
      <c r="K55719" s="15"/>
    </row>
    <row r="55720" spans="8:11">
      <c r="H55720" s="15"/>
      <c r="K55720" s="15"/>
    </row>
    <row r="55721" spans="8:11">
      <c r="H55721" s="15"/>
      <c r="K55721" s="15"/>
    </row>
    <row r="55722" spans="8:11">
      <c r="H55722" s="15"/>
      <c r="K55722" s="15"/>
    </row>
    <row r="55723" spans="8:11">
      <c r="H55723" s="15"/>
      <c r="K55723" s="15"/>
    </row>
    <row r="55724" spans="8:11">
      <c r="H55724" s="15"/>
      <c r="K55724" s="15"/>
    </row>
    <row r="55725" spans="8:11">
      <c r="H55725" s="15"/>
      <c r="K55725" s="15"/>
    </row>
    <row r="55726" spans="8:11">
      <c r="H55726" s="15"/>
      <c r="K55726" s="15"/>
    </row>
    <row r="55727" spans="8:11">
      <c r="H55727" s="15"/>
      <c r="K55727" s="15"/>
    </row>
    <row r="55728" spans="8:11">
      <c r="H55728" s="15"/>
      <c r="K55728" s="15"/>
    </row>
    <row r="55729" spans="8:11">
      <c r="H55729" s="15"/>
      <c r="K55729" s="15"/>
    </row>
    <row r="55730" spans="8:11">
      <c r="H55730" s="15"/>
      <c r="K55730" s="15"/>
    </row>
    <row r="55731" spans="8:11">
      <c r="H55731" s="15"/>
      <c r="K55731" s="15"/>
    </row>
    <row r="55732" spans="8:11">
      <c r="H55732" s="15"/>
      <c r="K55732" s="15"/>
    </row>
    <row r="55733" spans="8:11">
      <c r="H55733" s="15"/>
      <c r="K55733" s="15"/>
    </row>
    <row r="55734" spans="8:11">
      <c r="H55734" s="15"/>
      <c r="K55734" s="15"/>
    </row>
    <row r="55735" spans="8:11">
      <c r="H55735" s="15"/>
      <c r="K55735" s="15"/>
    </row>
    <row r="55736" spans="8:11">
      <c r="H55736" s="15"/>
      <c r="K55736" s="15"/>
    </row>
    <row r="55737" spans="8:11">
      <c r="H55737" s="15"/>
      <c r="K55737" s="15"/>
    </row>
    <row r="55738" spans="8:11">
      <c r="H55738" s="15"/>
      <c r="K55738" s="15"/>
    </row>
    <row r="55739" spans="8:11">
      <c r="H55739" s="15"/>
      <c r="K55739" s="15"/>
    </row>
    <row r="55740" spans="8:11">
      <c r="H55740" s="15"/>
      <c r="K55740" s="15"/>
    </row>
    <row r="55741" spans="8:11">
      <c r="H55741" s="15"/>
      <c r="K55741" s="15"/>
    </row>
    <row r="55742" spans="8:11">
      <c r="H55742" s="15"/>
      <c r="K55742" s="15"/>
    </row>
    <row r="55743" spans="8:11">
      <c r="H55743" s="15"/>
      <c r="K55743" s="15"/>
    </row>
    <row r="55744" spans="8:11">
      <c r="H55744" s="15"/>
      <c r="K55744" s="15"/>
    </row>
    <row r="55745" spans="8:11">
      <c r="H55745" s="15"/>
      <c r="K55745" s="15"/>
    </row>
    <row r="55746" spans="8:11">
      <c r="H55746" s="15"/>
      <c r="K55746" s="15"/>
    </row>
    <row r="55747" spans="8:11">
      <c r="H55747" s="15"/>
      <c r="K55747" s="15"/>
    </row>
    <row r="55748" spans="8:11">
      <c r="H55748" s="15"/>
      <c r="K55748" s="15"/>
    </row>
    <row r="55749" spans="8:11">
      <c r="H55749" s="15"/>
      <c r="K55749" s="15"/>
    </row>
    <row r="55750" spans="8:11">
      <c r="H55750" s="15"/>
      <c r="K55750" s="15"/>
    </row>
    <row r="55751" spans="8:11">
      <c r="H55751" s="15"/>
      <c r="K55751" s="15"/>
    </row>
    <row r="55752" spans="8:11">
      <c r="H55752" s="15"/>
      <c r="K55752" s="15"/>
    </row>
    <row r="55753" spans="8:11">
      <c r="H55753" s="15"/>
      <c r="K55753" s="15"/>
    </row>
    <row r="55754" spans="8:11">
      <c r="H55754" s="15"/>
      <c r="K55754" s="15"/>
    </row>
    <row r="55755" spans="8:11">
      <c r="H55755" s="15"/>
      <c r="K55755" s="15"/>
    </row>
    <row r="55756" spans="8:11">
      <c r="H55756" s="15"/>
      <c r="K55756" s="15"/>
    </row>
    <row r="55757" spans="8:11">
      <c r="H55757" s="15"/>
      <c r="K55757" s="15"/>
    </row>
    <row r="55758" spans="8:11">
      <c r="H55758" s="15"/>
      <c r="K55758" s="15"/>
    </row>
    <row r="55759" spans="8:11">
      <c r="H55759" s="15"/>
      <c r="K55759" s="15"/>
    </row>
    <row r="55760" spans="8:11">
      <c r="H55760" s="15"/>
      <c r="K55760" s="15"/>
    </row>
    <row r="55761" spans="8:11">
      <c r="H55761" s="15"/>
      <c r="K55761" s="15"/>
    </row>
    <row r="55762" spans="8:11">
      <c r="H55762" s="15"/>
      <c r="K55762" s="15"/>
    </row>
    <row r="55763" spans="8:11">
      <c r="H55763" s="15"/>
      <c r="K55763" s="15"/>
    </row>
    <row r="55764" spans="8:11">
      <c r="H55764" s="15"/>
      <c r="K55764" s="15"/>
    </row>
    <row r="55765" spans="8:11">
      <c r="H55765" s="15"/>
      <c r="K55765" s="15"/>
    </row>
    <row r="55766" spans="8:11">
      <c r="H55766" s="15"/>
      <c r="K55766" s="15"/>
    </row>
    <row r="55767" spans="8:11">
      <c r="H55767" s="15"/>
      <c r="K55767" s="15"/>
    </row>
    <row r="55768" spans="8:11">
      <c r="H55768" s="15"/>
      <c r="K55768" s="15"/>
    </row>
    <row r="55769" spans="8:11">
      <c r="H55769" s="15"/>
      <c r="K55769" s="15"/>
    </row>
    <row r="55770" spans="8:11">
      <c r="H55770" s="15"/>
      <c r="K55770" s="15"/>
    </row>
    <row r="55771" spans="8:11">
      <c r="H55771" s="15"/>
      <c r="K55771" s="15"/>
    </row>
    <row r="55772" spans="8:11">
      <c r="H55772" s="15"/>
      <c r="K55772" s="15"/>
    </row>
    <row r="55773" spans="8:11">
      <c r="H55773" s="15"/>
      <c r="K55773" s="15"/>
    </row>
    <row r="55774" spans="8:11">
      <c r="H55774" s="15"/>
      <c r="K55774" s="15"/>
    </row>
    <row r="55775" spans="8:11">
      <c r="H55775" s="15"/>
      <c r="K55775" s="15"/>
    </row>
    <row r="55776" spans="8:11">
      <c r="H55776" s="15"/>
      <c r="K55776" s="15"/>
    </row>
    <row r="55777" spans="8:11">
      <c r="H55777" s="15"/>
      <c r="K55777" s="15"/>
    </row>
    <row r="55778" spans="8:11">
      <c r="H55778" s="15"/>
      <c r="K55778" s="15"/>
    </row>
    <row r="55779" spans="8:11">
      <c r="H55779" s="15"/>
      <c r="K55779" s="15"/>
    </row>
    <row r="55780" spans="8:11">
      <c r="H55780" s="15"/>
      <c r="K55780" s="15"/>
    </row>
    <row r="55781" spans="8:11">
      <c r="H55781" s="15"/>
      <c r="K55781" s="15"/>
    </row>
    <row r="55782" spans="8:11">
      <c r="H55782" s="15"/>
      <c r="K55782" s="15"/>
    </row>
    <row r="55783" spans="8:11">
      <c r="H55783" s="15"/>
      <c r="K55783" s="15"/>
    </row>
    <row r="55784" spans="8:11">
      <c r="H55784" s="15"/>
      <c r="K55784" s="15"/>
    </row>
    <row r="55785" spans="8:11">
      <c r="H55785" s="15"/>
      <c r="K55785" s="15"/>
    </row>
    <row r="55786" spans="8:11">
      <c r="H55786" s="15"/>
      <c r="K55786" s="15"/>
    </row>
    <row r="55787" spans="8:11">
      <c r="H55787" s="15"/>
      <c r="K55787" s="15"/>
    </row>
    <row r="55788" spans="8:11">
      <c r="H55788" s="15"/>
      <c r="K55788" s="15"/>
    </row>
    <row r="55789" spans="8:11">
      <c r="H55789" s="15"/>
      <c r="K55789" s="15"/>
    </row>
    <row r="55790" spans="8:11">
      <c r="H55790" s="15"/>
      <c r="K55790" s="15"/>
    </row>
    <row r="55791" spans="8:11">
      <c r="H55791" s="15"/>
      <c r="K55791" s="15"/>
    </row>
    <row r="55792" spans="8:11">
      <c r="H55792" s="15"/>
      <c r="K55792" s="15"/>
    </row>
    <row r="55793" spans="8:11">
      <c r="H55793" s="15"/>
      <c r="K55793" s="15"/>
    </row>
    <row r="55794" spans="8:11">
      <c r="H55794" s="15"/>
      <c r="K55794" s="15"/>
    </row>
    <row r="55795" spans="8:11">
      <c r="H55795" s="15"/>
      <c r="K55795" s="15"/>
    </row>
    <row r="55796" spans="8:11">
      <c r="H55796" s="15"/>
      <c r="K55796" s="15"/>
    </row>
    <row r="55797" spans="8:11">
      <c r="H55797" s="15"/>
      <c r="K55797" s="15"/>
    </row>
    <row r="55798" spans="8:11">
      <c r="H55798" s="15"/>
      <c r="K55798" s="15"/>
    </row>
    <row r="55799" spans="8:11">
      <c r="H55799" s="15"/>
      <c r="K55799" s="15"/>
    </row>
    <row r="55800" spans="8:11">
      <c r="H55800" s="15"/>
      <c r="K55800" s="15"/>
    </row>
    <row r="55801" spans="8:11">
      <c r="H55801" s="15"/>
      <c r="K55801" s="15"/>
    </row>
    <row r="55802" spans="8:11">
      <c r="H55802" s="15"/>
      <c r="K55802" s="15"/>
    </row>
    <row r="55803" spans="8:11">
      <c r="H55803" s="15"/>
      <c r="K55803" s="15"/>
    </row>
    <row r="55804" spans="8:11">
      <c r="H55804" s="15"/>
      <c r="K55804" s="15"/>
    </row>
    <row r="55805" spans="8:11">
      <c r="H55805" s="15"/>
      <c r="K55805" s="15"/>
    </row>
    <row r="55806" spans="8:11">
      <c r="H55806" s="15"/>
      <c r="K55806" s="15"/>
    </row>
    <row r="55807" spans="8:11">
      <c r="H55807" s="15"/>
      <c r="K55807" s="15"/>
    </row>
    <row r="55808" spans="8:11">
      <c r="H55808" s="15"/>
      <c r="K55808" s="15"/>
    </row>
    <row r="55809" spans="8:11">
      <c r="H55809" s="15"/>
      <c r="K55809" s="15"/>
    </row>
    <row r="55810" spans="8:11">
      <c r="H55810" s="15"/>
      <c r="K55810" s="15"/>
    </row>
    <row r="55811" spans="8:11">
      <c r="H55811" s="15"/>
      <c r="K55811" s="15"/>
    </row>
    <row r="55812" spans="8:11">
      <c r="H55812" s="15"/>
      <c r="K55812" s="15"/>
    </row>
    <row r="55813" spans="8:11">
      <c r="H55813" s="15"/>
      <c r="K55813" s="15"/>
    </row>
    <row r="55814" spans="8:11">
      <c r="H55814" s="15"/>
      <c r="K55814" s="15"/>
    </row>
    <row r="55815" spans="8:11">
      <c r="H55815" s="15"/>
      <c r="K55815" s="15"/>
    </row>
    <row r="55816" spans="8:11">
      <c r="H55816" s="15"/>
      <c r="K55816" s="15"/>
    </row>
    <row r="55817" spans="8:11">
      <c r="H55817" s="15"/>
      <c r="K55817" s="15"/>
    </row>
    <row r="55818" spans="8:11">
      <c r="H55818" s="15"/>
      <c r="K55818" s="15"/>
    </row>
    <row r="55819" spans="8:11">
      <c r="H55819" s="15"/>
      <c r="K55819" s="15"/>
    </row>
    <row r="55820" spans="8:11">
      <c r="H55820" s="15"/>
      <c r="K55820" s="15"/>
    </row>
    <row r="55821" spans="8:11">
      <c r="H55821" s="15"/>
      <c r="K55821" s="15"/>
    </row>
    <row r="55822" spans="8:11">
      <c r="H55822" s="15"/>
      <c r="K55822" s="15"/>
    </row>
    <row r="55823" spans="8:11">
      <c r="H55823" s="15"/>
      <c r="K55823" s="15"/>
    </row>
    <row r="55824" spans="8:11">
      <c r="H55824" s="15"/>
      <c r="K55824" s="15"/>
    </row>
    <row r="55825" spans="8:11">
      <c r="H55825" s="15"/>
      <c r="K55825" s="15"/>
    </row>
    <row r="55826" spans="8:11">
      <c r="H55826" s="15"/>
      <c r="K55826" s="15"/>
    </row>
    <row r="55827" spans="8:11">
      <c r="H55827" s="15"/>
      <c r="K55827" s="15"/>
    </row>
    <row r="55828" spans="8:11">
      <c r="H55828" s="15"/>
      <c r="K55828" s="15"/>
    </row>
    <row r="55829" spans="8:11">
      <c r="H55829" s="15"/>
      <c r="K55829" s="15"/>
    </row>
    <row r="55830" spans="8:11">
      <c r="H55830" s="15"/>
      <c r="K55830" s="15"/>
    </row>
    <row r="55831" spans="8:11">
      <c r="H55831" s="15"/>
      <c r="K55831" s="15"/>
    </row>
    <row r="55832" spans="8:11">
      <c r="H55832" s="15"/>
      <c r="K55832" s="15"/>
    </row>
    <row r="55833" spans="8:11">
      <c r="H55833" s="15"/>
      <c r="K55833" s="15"/>
    </row>
    <row r="55834" spans="8:11">
      <c r="H55834" s="15"/>
      <c r="K55834" s="15"/>
    </row>
    <row r="55835" spans="8:11">
      <c r="H55835" s="15"/>
      <c r="K55835" s="15"/>
    </row>
    <row r="55836" spans="8:11">
      <c r="H55836" s="15"/>
      <c r="K55836" s="15"/>
    </row>
    <row r="55837" spans="8:11">
      <c r="H55837" s="15"/>
      <c r="K55837" s="15"/>
    </row>
    <row r="55838" spans="8:11">
      <c r="H55838" s="15"/>
      <c r="K55838" s="15"/>
    </row>
    <row r="55839" spans="8:11">
      <c r="H55839" s="15"/>
      <c r="K55839" s="15"/>
    </row>
    <row r="55840" spans="8:11">
      <c r="H55840" s="15"/>
      <c r="K55840" s="15"/>
    </row>
    <row r="55841" spans="8:11">
      <c r="H55841" s="15"/>
      <c r="K55841" s="15"/>
    </row>
    <row r="55842" spans="8:11">
      <c r="H55842" s="15"/>
      <c r="K55842" s="15"/>
    </row>
    <row r="55843" spans="8:11">
      <c r="H55843" s="15"/>
      <c r="K55843" s="15"/>
    </row>
    <row r="55844" spans="8:11">
      <c r="H55844" s="15"/>
      <c r="K55844" s="15"/>
    </row>
    <row r="55845" spans="8:11">
      <c r="H55845" s="15"/>
      <c r="K55845" s="15"/>
    </row>
    <row r="55846" spans="8:11">
      <c r="H55846" s="15"/>
      <c r="K55846" s="15"/>
    </row>
    <row r="55847" spans="8:11">
      <c r="H55847" s="15"/>
      <c r="K55847" s="15"/>
    </row>
    <row r="55848" spans="8:11">
      <c r="H55848" s="15"/>
      <c r="K55848" s="15"/>
    </row>
    <row r="55849" spans="8:11">
      <c r="H55849" s="15"/>
      <c r="K55849" s="15"/>
    </row>
    <row r="55850" spans="8:11">
      <c r="H55850" s="15"/>
      <c r="K55850" s="15"/>
    </row>
    <row r="55851" spans="8:11">
      <c r="H55851" s="15"/>
      <c r="K55851" s="15"/>
    </row>
    <row r="55852" spans="8:11">
      <c r="H55852" s="15"/>
      <c r="K55852" s="15"/>
    </row>
    <row r="55853" spans="8:11">
      <c r="H55853" s="15"/>
      <c r="K55853" s="15"/>
    </row>
    <row r="55854" spans="8:11">
      <c r="H55854" s="15"/>
      <c r="K55854" s="15"/>
    </row>
    <row r="55855" spans="8:11">
      <c r="H55855" s="15"/>
      <c r="K55855" s="15"/>
    </row>
    <row r="55856" spans="8:11">
      <c r="H55856" s="15"/>
      <c r="K55856" s="15"/>
    </row>
    <row r="55857" spans="8:11">
      <c r="H55857" s="15"/>
      <c r="K55857" s="15"/>
    </row>
    <row r="55858" spans="8:11">
      <c r="H55858" s="15"/>
      <c r="K55858" s="15"/>
    </row>
    <row r="55859" spans="8:11">
      <c r="H55859" s="15"/>
      <c r="K55859" s="15"/>
    </row>
    <row r="55860" spans="8:11">
      <c r="H55860" s="15"/>
      <c r="K55860" s="15"/>
    </row>
    <row r="55861" spans="8:11">
      <c r="H55861" s="15"/>
      <c r="K55861" s="15"/>
    </row>
    <row r="55862" spans="8:11">
      <c r="H55862" s="15"/>
      <c r="K55862" s="15"/>
    </row>
    <row r="55863" spans="8:11">
      <c r="H55863" s="15"/>
      <c r="K55863" s="15"/>
    </row>
    <row r="55864" spans="8:11">
      <c r="H55864" s="15"/>
      <c r="K55864" s="15"/>
    </row>
    <row r="55865" spans="8:11">
      <c r="H55865" s="15"/>
      <c r="K55865" s="15"/>
    </row>
    <row r="55866" spans="8:11">
      <c r="H55866" s="15"/>
      <c r="K55866" s="15"/>
    </row>
    <row r="55867" spans="8:11">
      <c r="H55867" s="15"/>
      <c r="K55867" s="15"/>
    </row>
    <row r="55868" spans="8:11">
      <c r="H55868" s="15"/>
      <c r="K55868" s="15"/>
    </row>
    <row r="55869" spans="8:11">
      <c r="H55869" s="15"/>
      <c r="K55869" s="15"/>
    </row>
    <row r="55870" spans="8:11">
      <c r="H55870" s="15"/>
      <c r="K55870" s="15"/>
    </row>
    <row r="55871" spans="8:11">
      <c r="H55871" s="15"/>
      <c r="K55871" s="15"/>
    </row>
    <row r="55872" spans="8:11">
      <c r="H55872" s="15"/>
      <c r="K55872" s="15"/>
    </row>
    <row r="55873" spans="8:11">
      <c r="H55873" s="15"/>
      <c r="K55873" s="15"/>
    </row>
    <row r="55874" spans="8:11">
      <c r="H55874" s="15"/>
      <c r="K55874" s="15"/>
    </row>
    <row r="55875" spans="8:11">
      <c r="H55875" s="15"/>
      <c r="K55875" s="15"/>
    </row>
    <row r="55876" spans="8:11">
      <c r="H55876" s="15"/>
      <c r="K55876" s="15"/>
    </row>
    <row r="55877" spans="8:11">
      <c r="H55877" s="15"/>
      <c r="K55877" s="15"/>
    </row>
    <row r="55878" spans="8:11">
      <c r="H55878" s="15"/>
      <c r="K55878" s="15"/>
    </row>
    <row r="55879" spans="8:11">
      <c r="H55879" s="15"/>
      <c r="K55879" s="15"/>
    </row>
    <row r="55880" spans="8:11">
      <c r="H55880" s="15"/>
      <c r="K55880" s="15"/>
    </row>
    <row r="55881" spans="8:11">
      <c r="H55881" s="15"/>
      <c r="K55881" s="15"/>
    </row>
    <row r="55882" spans="8:11">
      <c r="H55882" s="15"/>
      <c r="K55882" s="15"/>
    </row>
    <row r="55883" spans="8:11">
      <c r="H55883" s="15"/>
      <c r="K55883" s="15"/>
    </row>
    <row r="55884" spans="8:11">
      <c r="H55884" s="15"/>
      <c r="K55884" s="15"/>
    </row>
    <row r="55885" spans="8:11">
      <c r="H55885" s="15"/>
      <c r="K55885" s="15"/>
    </row>
    <row r="55886" spans="8:11">
      <c r="H55886" s="15"/>
      <c r="K55886" s="15"/>
    </row>
    <row r="55887" spans="8:11">
      <c r="H55887" s="15"/>
      <c r="K55887" s="15"/>
    </row>
    <row r="55888" spans="8:11">
      <c r="H55888" s="15"/>
      <c r="K55888" s="15"/>
    </row>
    <row r="55889" spans="8:11">
      <c r="H55889" s="15"/>
      <c r="K55889" s="15"/>
    </row>
    <row r="55890" spans="8:11">
      <c r="H55890" s="15"/>
      <c r="K55890" s="15"/>
    </row>
    <row r="55891" spans="8:11">
      <c r="H55891" s="15"/>
      <c r="K55891" s="15"/>
    </row>
    <row r="55892" spans="8:11">
      <c r="H55892" s="15"/>
      <c r="K55892" s="15"/>
    </row>
    <row r="55893" spans="8:11">
      <c r="H55893" s="15"/>
      <c r="K55893" s="15"/>
    </row>
    <row r="55894" spans="8:11">
      <c r="H55894" s="15"/>
      <c r="K55894" s="15"/>
    </row>
    <row r="55895" spans="8:11">
      <c r="H55895" s="15"/>
      <c r="K55895" s="15"/>
    </row>
    <row r="55896" spans="8:11">
      <c r="H55896" s="15"/>
      <c r="K55896" s="15"/>
    </row>
    <row r="55897" spans="8:11">
      <c r="H55897" s="15"/>
      <c r="K55897" s="15"/>
    </row>
    <row r="55898" spans="8:11">
      <c r="H55898" s="15"/>
      <c r="K55898" s="15"/>
    </row>
    <row r="55899" spans="8:11">
      <c r="H55899" s="15"/>
      <c r="K55899" s="15"/>
    </row>
    <row r="55900" spans="8:11">
      <c r="H55900" s="15"/>
      <c r="K55900" s="15"/>
    </row>
    <row r="55901" spans="8:11">
      <c r="H55901" s="15"/>
      <c r="K55901" s="15"/>
    </row>
    <row r="55902" spans="8:11">
      <c r="H55902" s="15"/>
      <c r="K55902" s="15"/>
    </row>
    <row r="55903" spans="8:11">
      <c r="H55903" s="15"/>
      <c r="K55903" s="15"/>
    </row>
    <row r="55904" spans="8:11">
      <c r="H55904" s="15"/>
      <c r="K55904" s="15"/>
    </row>
    <row r="55905" spans="8:11">
      <c r="H55905" s="15"/>
      <c r="K55905" s="15"/>
    </row>
    <row r="55906" spans="8:11">
      <c r="H55906" s="15"/>
      <c r="K55906" s="15"/>
    </row>
    <row r="55907" spans="8:11">
      <c r="H55907" s="15"/>
      <c r="K55907" s="15"/>
    </row>
    <row r="55908" spans="8:11">
      <c r="H55908" s="15"/>
      <c r="K55908" s="15"/>
    </row>
    <row r="55909" spans="8:11">
      <c r="H55909" s="15"/>
      <c r="K55909" s="15"/>
    </row>
    <row r="55910" spans="8:11">
      <c r="H55910" s="15"/>
      <c r="K55910" s="15"/>
    </row>
    <row r="55911" spans="8:11">
      <c r="H55911" s="15"/>
      <c r="K55911" s="15"/>
    </row>
    <row r="55912" spans="8:11">
      <c r="H55912" s="15"/>
      <c r="K55912" s="15"/>
    </row>
    <row r="55913" spans="8:11">
      <c r="H55913" s="15"/>
      <c r="K55913" s="15"/>
    </row>
    <row r="55914" spans="8:11">
      <c r="H55914" s="15"/>
      <c r="K55914" s="15"/>
    </row>
    <row r="55915" spans="8:11">
      <c r="H55915" s="15"/>
      <c r="K55915" s="15"/>
    </row>
    <row r="55916" spans="8:11">
      <c r="H55916" s="15"/>
      <c r="K55916" s="15"/>
    </row>
    <row r="55917" spans="8:11">
      <c r="H55917" s="15"/>
      <c r="K55917" s="15"/>
    </row>
    <row r="55918" spans="8:11">
      <c r="H55918" s="15"/>
      <c r="K55918" s="15"/>
    </row>
    <row r="55919" spans="8:11">
      <c r="H55919" s="15"/>
      <c r="K55919" s="15"/>
    </row>
    <row r="55920" spans="8:11">
      <c r="H55920" s="15"/>
      <c r="K55920" s="15"/>
    </row>
    <row r="55921" spans="8:11">
      <c r="H55921" s="15"/>
      <c r="K55921" s="15"/>
    </row>
    <row r="55922" spans="8:11">
      <c r="H55922" s="15"/>
      <c r="K55922" s="15"/>
    </row>
    <row r="55923" spans="8:11">
      <c r="H55923" s="15"/>
      <c r="K55923" s="15"/>
    </row>
    <row r="55924" spans="8:11">
      <c r="H55924" s="15"/>
      <c r="K55924" s="15"/>
    </row>
    <row r="55925" spans="8:11">
      <c r="H55925" s="15"/>
      <c r="K55925" s="15"/>
    </row>
    <row r="55926" spans="8:11">
      <c r="H55926" s="15"/>
      <c r="K55926" s="15"/>
    </row>
    <row r="55927" spans="8:11">
      <c r="H55927" s="15"/>
      <c r="K55927" s="15"/>
    </row>
    <row r="55928" spans="8:11">
      <c r="H55928" s="15"/>
      <c r="K55928" s="15"/>
    </row>
    <row r="55929" spans="8:11">
      <c r="H55929" s="15"/>
      <c r="K55929" s="15"/>
    </row>
    <row r="55930" spans="8:11">
      <c r="H55930" s="15"/>
      <c r="K55930" s="15"/>
    </row>
    <row r="55931" spans="8:11">
      <c r="H55931" s="15"/>
      <c r="K55931" s="15"/>
    </row>
    <row r="55932" spans="8:11">
      <c r="H55932" s="15"/>
      <c r="K55932" s="15"/>
    </row>
    <row r="55933" spans="8:11">
      <c r="H55933" s="15"/>
      <c r="K55933" s="15"/>
    </row>
    <row r="55934" spans="8:11">
      <c r="H55934" s="15"/>
      <c r="K55934" s="15"/>
    </row>
    <row r="55935" spans="8:11">
      <c r="H55935" s="15"/>
      <c r="K55935" s="15"/>
    </row>
    <row r="55936" spans="8:11">
      <c r="H55936" s="15"/>
      <c r="K55936" s="15"/>
    </row>
    <row r="55937" spans="8:11">
      <c r="H55937" s="15"/>
      <c r="K55937" s="15"/>
    </row>
    <row r="55938" spans="8:11">
      <c r="H55938" s="15"/>
      <c r="K55938" s="15"/>
    </row>
    <row r="55939" spans="8:11">
      <c r="H55939" s="15"/>
      <c r="K55939" s="15"/>
    </row>
    <row r="55940" spans="8:11">
      <c r="H55940" s="15"/>
      <c r="K55940" s="15"/>
    </row>
    <row r="55941" spans="8:11">
      <c r="H55941" s="15"/>
      <c r="K55941" s="15"/>
    </row>
    <row r="55942" spans="8:11">
      <c r="H55942" s="15"/>
      <c r="K55942" s="15"/>
    </row>
    <row r="55943" spans="8:11">
      <c r="H55943" s="15"/>
      <c r="K55943" s="15"/>
    </row>
    <row r="55944" spans="8:11">
      <c r="H55944" s="15"/>
      <c r="K55944" s="15"/>
    </row>
    <row r="55945" spans="8:11">
      <c r="H55945" s="15"/>
      <c r="K55945" s="15"/>
    </row>
    <row r="55946" spans="8:11">
      <c r="H55946" s="15"/>
      <c r="K55946" s="15"/>
    </row>
    <row r="55947" spans="8:11">
      <c r="H55947" s="15"/>
      <c r="K55947" s="15"/>
    </row>
    <row r="55948" spans="8:11">
      <c r="H55948" s="15"/>
      <c r="K55948" s="15"/>
    </row>
    <row r="55949" spans="8:11">
      <c r="H55949" s="15"/>
      <c r="K55949" s="15"/>
    </row>
    <row r="55950" spans="8:11">
      <c r="H55950" s="15"/>
      <c r="K55950" s="15"/>
    </row>
    <row r="55951" spans="8:11">
      <c r="H55951" s="15"/>
      <c r="K55951" s="15"/>
    </row>
    <row r="55952" spans="8:11">
      <c r="H55952" s="15"/>
      <c r="K55952" s="15"/>
    </row>
    <row r="55953" spans="8:11">
      <c r="H55953" s="15"/>
      <c r="K55953" s="15"/>
    </row>
    <row r="55954" spans="8:11">
      <c r="H55954" s="15"/>
      <c r="K55954" s="15"/>
    </row>
    <row r="55955" spans="8:11">
      <c r="H55955" s="15"/>
      <c r="K55955" s="15"/>
    </row>
    <row r="55956" spans="8:11">
      <c r="H55956" s="15"/>
      <c r="K55956" s="15"/>
    </row>
    <row r="55957" spans="8:11">
      <c r="H55957" s="15"/>
      <c r="K55957" s="15"/>
    </row>
    <row r="55958" spans="8:11">
      <c r="H55958" s="15"/>
      <c r="K55958" s="15"/>
    </row>
    <row r="55959" spans="8:11">
      <c r="H55959" s="15"/>
      <c r="K55959" s="15"/>
    </row>
    <row r="55960" spans="8:11">
      <c r="H55960" s="15"/>
      <c r="K55960" s="15"/>
    </row>
    <row r="55961" spans="8:11">
      <c r="H55961" s="15"/>
      <c r="K55961" s="15"/>
    </row>
    <row r="55962" spans="8:11">
      <c r="H55962" s="15"/>
      <c r="K55962" s="15"/>
    </row>
    <row r="55963" spans="8:11">
      <c r="H55963" s="15"/>
      <c r="K55963" s="15"/>
    </row>
    <row r="55964" spans="8:11">
      <c r="H55964" s="15"/>
      <c r="K55964" s="15"/>
    </row>
    <row r="55965" spans="8:11">
      <c r="H55965" s="15"/>
      <c r="K55965" s="15"/>
    </row>
    <row r="55966" spans="8:11">
      <c r="H55966" s="15"/>
      <c r="K55966" s="15"/>
    </row>
    <row r="55967" spans="8:11">
      <c r="H55967" s="15"/>
      <c r="K55967" s="15"/>
    </row>
    <row r="55968" spans="8:11">
      <c r="H55968" s="15"/>
      <c r="K55968" s="15"/>
    </row>
    <row r="55969" spans="8:11">
      <c r="H55969" s="15"/>
      <c r="K55969" s="15"/>
    </row>
    <row r="55970" spans="8:11">
      <c r="H55970" s="15"/>
      <c r="K55970" s="15"/>
    </row>
    <row r="55971" spans="8:11">
      <c r="H55971" s="15"/>
      <c r="K55971" s="15"/>
    </row>
    <row r="55972" spans="8:11">
      <c r="H55972" s="15"/>
      <c r="K55972" s="15"/>
    </row>
    <row r="55973" spans="8:11">
      <c r="H55973" s="15"/>
      <c r="K55973" s="15"/>
    </row>
    <row r="55974" spans="8:11">
      <c r="H55974" s="15"/>
      <c r="K55974" s="15"/>
    </row>
    <row r="55975" spans="8:11">
      <c r="H55975" s="15"/>
      <c r="K55975" s="15"/>
    </row>
    <row r="55976" spans="8:11">
      <c r="H55976" s="15"/>
      <c r="K55976" s="15"/>
    </row>
    <row r="55977" spans="8:11">
      <c r="H55977" s="15"/>
      <c r="K55977" s="15"/>
    </row>
    <row r="55978" spans="8:11">
      <c r="H55978" s="15"/>
      <c r="K55978" s="15"/>
    </row>
    <row r="55979" spans="8:11">
      <c r="H55979" s="15"/>
      <c r="K55979" s="15"/>
    </row>
    <row r="55980" spans="8:11">
      <c r="H55980" s="15"/>
      <c r="K55980" s="15"/>
    </row>
    <row r="55981" spans="8:11">
      <c r="H55981" s="15"/>
      <c r="K55981" s="15"/>
    </row>
    <row r="55982" spans="8:11">
      <c r="H55982" s="15"/>
      <c r="K55982" s="15"/>
    </row>
    <row r="55983" spans="8:11">
      <c r="H55983" s="15"/>
      <c r="K55983" s="15"/>
    </row>
    <row r="55984" spans="8:11">
      <c r="H55984" s="15"/>
      <c r="K55984" s="15"/>
    </row>
    <row r="55985" spans="8:11">
      <c r="H55985" s="15"/>
      <c r="K55985" s="15"/>
    </row>
    <row r="55986" spans="8:11">
      <c r="H55986" s="15"/>
      <c r="K55986" s="15"/>
    </row>
    <row r="55987" spans="8:11">
      <c r="H55987" s="15"/>
      <c r="K55987" s="15"/>
    </row>
    <row r="55988" spans="8:11">
      <c r="H55988" s="15"/>
      <c r="K55988" s="15"/>
    </row>
    <row r="55989" spans="8:11">
      <c r="H55989" s="15"/>
      <c r="K55989" s="15"/>
    </row>
    <row r="55990" spans="8:11">
      <c r="H55990" s="15"/>
      <c r="K55990" s="15"/>
    </row>
    <row r="55991" spans="8:11">
      <c r="H55991" s="15"/>
      <c r="K55991" s="15"/>
    </row>
    <row r="55992" spans="8:11">
      <c r="H55992" s="15"/>
      <c r="K55992" s="15"/>
    </row>
    <row r="55993" spans="8:11">
      <c r="H55993" s="15"/>
      <c r="K55993" s="15"/>
    </row>
    <row r="55994" spans="8:11">
      <c r="H55994" s="15"/>
      <c r="K55994" s="15"/>
    </row>
    <row r="55995" spans="8:11">
      <c r="H55995" s="15"/>
      <c r="K55995" s="15"/>
    </row>
    <row r="55996" spans="8:11">
      <c r="H55996" s="15"/>
      <c r="K55996" s="15"/>
    </row>
    <row r="55997" spans="8:11">
      <c r="H55997" s="15"/>
      <c r="K55997" s="15"/>
    </row>
    <row r="55998" spans="8:11">
      <c r="H55998" s="15"/>
      <c r="K55998" s="15"/>
    </row>
    <row r="55999" spans="8:11">
      <c r="H55999" s="15"/>
      <c r="K55999" s="15"/>
    </row>
    <row r="56000" spans="8:11">
      <c r="H56000" s="15"/>
      <c r="K56000" s="15"/>
    </row>
    <row r="56001" spans="8:11">
      <c r="H56001" s="15"/>
      <c r="K56001" s="15"/>
    </row>
    <row r="56002" spans="8:11">
      <c r="H56002" s="15"/>
      <c r="K56002" s="15"/>
    </row>
    <row r="56003" spans="8:11">
      <c r="H56003" s="15"/>
      <c r="K56003" s="15"/>
    </row>
    <row r="56004" spans="8:11">
      <c r="H56004" s="15"/>
      <c r="K56004" s="15"/>
    </row>
    <row r="56005" spans="8:11">
      <c r="H56005" s="15"/>
      <c r="K56005" s="15"/>
    </row>
    <row r="56006" spans="8:11">
      <c r="H56006" s="15"/>
      <c r="K56006" s="15"/>
    </row>
    <row r="56007" spans="8:11">
      <c r="H56007" s="15"/>
      <c r="K56007" s="15"/>
    </row>
    <row r="56008" spans="8:11">
      <c r="H56008" s="15"/>
      <c r="K56008" s="15"/>
    </row>
    <row r="56009" spans="8:11">
      <c r="H56009" s="15"/>
      <c r="K56009" s="15"/>
    </row>
    <row r="56010" spans="8:11">
      <c r="H56010" s="15"/>
      <c r="K56010" s="15"/>
    </row>
    <row r="56011" spans="8:11">
      <c r="H56011" s="15"/>
      <c r="K56011" s="15"/>
    </row>
    <row r="56012" spans="8:11">
      <c r="H56012" s="15"/>
      <c r="K56012" s="15"/>
    </row>
    <row r="56013" spans="8:11">
      <c r="H56013" s="15"/>
      <c r="K56013" s="15"/>
    </row>
    <row r="56014" spans="8:11">
      <c r="H56014" s="15"/>
      <c r="K56014" s="15"/>
    </row>
    <row r="56015" spans="8:11">
      <c r="H56015" s="15"/>
      <c r="K56015" s="15"/>
    </row>
    <row r="56016" spans="8:11">
      <c r="H56016" s="15"/>
      <c r="K56016" s="15"/>
    </row>
    <row r="56017" spans="8:11">
      <c r="H56017" s="15"/>
      <c r="K56017" s="15"/>
    </row>
    <row r="56018" spans="8:11">
      <c r="H56018" s="15"/>
      <c r="K56018" s="15"/>
    </row>
    <row r="56019" spans="8:11">
      <c r="H56019" s="15"/>
      <c r="K56019" s="15"/>
    </row>
    <row r="56020" spans="8:11">
      <c r="H56020" s="15"/>
      <c r="K56020" s="15"/>
    </row>
    <row r="56021" spans="8:11">
      <c r="H56021" s="15"/>
      <c r="K56021" s="15"/>
    </row>
    <row r="56022" spans="8:11">
      <c r="H56022" s="15"/>
      <c r="K56022" s="15"/>
    </row>
    <row r="56023" spans="8:11">
      <c r="H56023" s="15"/>
      <c r="K56023" s="15"/>
    </row>
    <row r="56024" spans="8:11">
      <c r="H56024" s="15"/>
      <c r="K56024" s="15"/>
    </row>
    <row r="56025" spans="8:11">
      <c r="H56025" s="15"/>
      <c r="K56025" s="15"/>
    </row>
    <row r="56026" spans="8:11">
      <c r="H56026" s="15"/>
      <c r="K56026" s="15"/>
    </row>
    <row r="56027" spans="8:11">
      <c r="H56027" s="15"/>
      <c r="K56027" s="15"/>
    </row>
    <row r="56028" spans="8:11">
      <c r="H56028" s="15"/>
      <c r="K56028" s="15"/>
    </row>
    <row r="56029" spans="8:11">
      <c r="H56029" s="15"/>
      <c r="K56029" s="15"/>
    </row>
    <row r="56030" spans="8:11">
      <c r="H56030" s="15"/>
      <c r="K56030" s="15"/>
    </row>
    <row r="56031" spans="8:11">
      <c r="H56031" s="15"/>
      <c r="K56031" s="15"/>
    </row>
    <row r="56032" spans="8:11">
      <c r="H56032" s="15"/>
      <c r="K56032" s="15"/>
    </row>
    <row r="56033" spans="8:11">
      <c r="H56033" s="15"/>
      <c r="K56033" s="15"/>
    </row>
    <row r="56034" spans="8:11">
      <c r="H56034" s="15"/>
      <c r="K56034" s="15"/>
    </row>
    <row r="56035" spans="8:11">
      <c r="H56035" s="15"/>
      <c r="K56035" s="15"/>
    </row>
    <row r="56036" spans="8:11">
      <c r="H56036" s="15"/>
      <c r="K56036" s="15"/>
    </row>
    <row r="56037" spans="8:11">
      <c r="H56037" s="15"/>
      <c r="K56037" s="15"/>
    </row>
    <row r="56038" spans="8:11">
      <c r="H56038" s="15"/>
      <c r="K56038" s="15"/>
    </row>
    <row r="56039" spans="8:11">
      <c r="H56039" s="15"/>
      <c r="K56039" s="15"/>
    </row>
    <row r="56040" spans="8:11">
      <c r="H56040" s="15"/>
      <c r="K56040" s="15"/>
    </row>
    <row r="56041" spans="8:11">
      <c r="H56041" s="15"/>
      <c r="K56041" s="15"/>
    </row>
    <row r="56042" spans="8:11">
      <c r="H56042" s="15"/>
      <c r="K56042" s="15"/>
    </row>
    <row r="56043" spans="8:11">
      <c r="H56043" s="15"/>
      <c r="K56043" s="15"/>
    </row>
    <row r="56044" spans="8:11">
      <c r="H56044" s="15"/>
      <c r="K56044" s="15"/>
    </row>
    <row r="56045" spans="8:11">
      <c r="H56045" s="15"/>
      <c r="K56045" s="15"/>
    </row>
    <row r="56046" spans="8:11">
      <c r="H56046" s="15"/>
      <c r="K56046" s="15"/>
    </row>
    <row r="56047" spans="8:11">
      <c r="H56047" s="15"/>
      <c r="K56047" s="15"/>
    </row>
    <row r="56048" spans="8:11">
      <c r="H56048" s="15"/>
      <c r="K56048" s="15"/>
    </row>
    <row r="56049" spans="8:11">
      <c r="H56049" s="15"/>
      <c r="K56049" s="15"/>
    </row>
    <row r="56050" spans="8:11">
      <c r="H56050" s="15"/>
      <c r="K56050" s="15"/>
    </row>
    <row r="56051" spans="8:11">
      <c r="H56051" s="15"/>
      <c r="K56051" s="15"/>
    </row>
    <row r="56052" spans="8:11">
      <c r="H56052" s="15"/>
      <c r="K56052" s="15"/>
    </row>
    <row r="56053" spans="8:11">
      <c r="H56053" s="15"/>
      <c r="K56053" s="15"/>
    </row>
    <row r="56054" spans="8:11">
      <c r="H56054" s="15"/>
      <c r="K56054" s="15"/>
    </row>
    <row r="56055" spans="8:11">
      <c r="H56055" s="15"/>
      <c r="K56055" s="15"/>
    </row>
    <row r="56056" spans="8:11">
      <c r="H56056" s="15"/>
      <c r="K56056" s="15"/>
    </row>
    <row r="56057" spans="8:11">
      <c r="H56057" s="15"/>
      <c r="K56057" s="15"/>
    </row>
    <row r="56058" spans="8:11">
      <c r="H56058" s="15"/>
      <c r="K56058" s="15"/>
    </row>
    <row r="56059" spans="8:11">
      <c r="H56059" s="15"/>
      <c r="K56059" s="15"/>
    </row>
    <row r="56060" spans="8:11">
      <c r="H56060" s="15"/>
      <c r="K56060" s="15"/>
    </row>
    <row r="56061" spans="8:11">
      <c r="H56061" s="15"/>
      <c r="K56061" s="15"/>
    </row>
    <row r="56062" spans="8:11">
      <c r="H56062" s="15"/>
      <c r="K56062" s="15"/>
    </row>
    <row r="56063" spans="8:11">
      <c r="H56063" s="15"/>
      <c r="K56063" s="15"/>
    </row>
    <row r="56064" spans="8:11">
      <c r="H56064" s="15"/>
      <c r="K56064" s="15"/>
    </row>
    <row r="56065" spans="8:11">
      <c r="H56065" s="15"/>
      <c r="K56065" s="15"/>
    </row>
    <row r="56066" spans="8:11">
      <c r="H56066" s="15"/>
      <c r="K56066" s="15"/>
    </row>
    <row r="56067" spans="8:11">
      <c r="H56067" s="15"/>
      <c r="K56067" s="15"/>
    </row>
    <row r="56068" spans="8:11">
      <c r="H56068" s="15"/>
      <c r="K56068" s="15"/>
    </row>
    <row r="56069" spans="8:11">
      <c r="H56069" s="15"/>
      <c r="K56069" s="15"/>
    </row>
    <row r="56070" spans="8:11">
      <c r="H56070" s="15"/>
      <c r="K56070" s="15"/>
    </row>
    <row r="56071" spans="8:11">
      <c r="H56071" s="15"/>
      <c r="K56071" s="15"/>
    </row>
    <row r="56072" spans="8:11">
      <c r="H56072" s="15"/>
      <c r="K56072" s="15"/>
    </row>
    <row r="56073" spans="8:11">
      <c r="H56073" s="15"/>
      <c r="K56073" s="15"/>
    </row>
    <row r="56074" spans="8:11">
      <c r="H56074" s="15"/>
      <c r="K56074" s="15"/>
    </row>
    <row r="56075" spans="8:11">
      <c r="H56075" s="15"/>
      <c r="K56075" s="15"/>
    </row>
    <row r="56076" spans="8:11">
      <c r="H56076" s="15"/>
      <c r="K56076" s="15"/>
    </row>
    <row r="56077" spans="8:11">
      <c r="H56077" s="15"/>
      <c r="K56077" s="15"/>
    </row>
    <row r="56078" spans="8:11">
      <c r="H56078" s="15"/>
      <c r="K56078" s="15"/>
    </row>
    <row r="56079" spans="8:11">
      <c r="H56079" s="15"/>
      <c r="K56079" s="15"/>
    </row>
    <row r="56080" spans="8:11">
      <c r="H56080" s="15"/>
      <c r="K56080" s="15"/>
    </row>
    <row r="56081" spans="8:11">
      <c r="H56081" s="15"/>
      <c r="K56081" s="15"/>
    </row>
    <row r="56082" spans="8:11">
      <c r="H56082" s="15"/>
      <c r="K56082" s="15"/>
    </row>
    <row r="56083" spans="8:11">
      <c r="H56083" s="15"/>
      <c r="K56083" s="15"/>
    </row>
    <row r="56084" spans="8:11">
      <c r="H56084" s="15"/>
      <c r="K56084" s="15"/>
    </row>
    <row r="56085" spans="8:11">
      <c r="H56085" s="15"/>
      <c r="K56085" s="15"/>
    </row>
    <row r="56086" spans="8:11">
      <c r="H56086" s="15"/>
      <c r="K56086" s="15"/>
    </row>
    <row r="56087" spans="8:11">
      <c r="H56087" s="15"/>
      <c r="K56087" s="15"/>
    </row>
    <row r="56088" spans="8:11">
      <c r="H56088" s="15"/>
      <c r="K56088" s="15"/>
    </row>
    <row r="56089" spans="8:11">
      <c r="H56089" s="15"/>
      <c r="K56089" s="15"/>
    </row>
    <row r="56090" spans="8:11">
      <c r="H56090" s="15"/>
      <c r="K56090" s="15"/>
    </row>
    <row r="56091" spans="8:11">
      <c r="H56091" s="15"/>
      <c r="K56091" s="15"/>
    </row>
    <row r="56092" spans="8:11">
      <c r="H56092" s="15"/>
      <c r="K56092" s="15"/>
    </row>
    <row r="56093" spans="8:11">
      <c r="H56093" s="15"/>
      <c r="K56093" s="15"/>
    </row>
    <row r="56094" spans="8:11">
      <c r="H56094" s="15"/>
      <c r="K56094" s="15"/>
    </row>
    <row r="56095" spans="8:11">
      <c r="H56095" s="15"/>
      <c r="K56095" s="15"/>
    </row>
    <row r="56096" spans="8:11">
      <c r="H56096" s="15"/>
      <c r="K56096" s="15"/>
    </row>
    <row r="56097" spans="8:11">
      <c r="H56097" s="15"/>
      <c r="K56097" s="15"/>
    </row>
    <row r="56098" spans="8:11">
      <c r="H56098" s="15"/>
      <c r="K56098" s="15"/>
    </row>
    <row r="56099" spans="8:11">
      <c r="H56099" s="15"/>
      <c r="K56099" s="15"/>
    </row>
    <row r="56100" spans="8:11">
      <c r="H56100" s="15"/>
      <c r="K56100" s="15"/>
    </row>
    <row r="56101" spans="8:11">
      <c r="H56101" s="15"/>
      <c r="K56101" s="15"/>
    </row>
    <row r="56102" spans="8:11">
      <c r="H56102" s="15"/>
      <c r="K56102" s="15"/>
    </row>
    <row r="56103" spans="8:11">
      <c r="H56103" s="15"/>
      <c r="K56103" s="15"/>
    </row>
    <row r="56104" spans="8:11">
      <c r="H56104" s="15"/>
      <c r="K56104" s="15"/>
    </row>
    <row r="56105" spans="8:11">
      <c r="H56105" s="15"/>
      <c r="K56105" s="15"/>
    </row>
    <row r="56106" spans="8:11">
      <c r="H56106" s="15"/>
      <c r="K56106" s="15"/>
    </row>
    <row r="56107" spans="8:11">
      <c r="H56107" s="15"/>
      <c r="K56107" s="15"/>
    </row>
    <row r="56108" spans="8:11">
      <c r="H56108" s="15"/>
      <c r="K56108" s="15"/>
    </row>
    <row r="56109" spans="8:11">
      <c r="H56109" s="15"/>
      <c r="K56109" s="15"/>
    </row>
    <row r="56110" spans="8:11">
      <c r="H56110" s="15"/>
      <c r="K56110" s="15"/>
    </row>
    <row r="56111" spans="8:11">
      <c r="H56111" s="15"/>
      <c r="K56111" s="15"/>
    </row>
    <row r="56112" spans="8:11">
      <c r="H56112" s="15"/>
      <c r="K56112" s="15"/>
    </row>
    <row r="56113" spans="8:11">
      <c r="H56113" s="15"/>
      <c r="K56113" s="15"/>
    </row>
    <row r="56114" spans="8:11">
      <c r="H56114" s="15"/>
      <c r="K56114" s="15"/>
    </row>
    <row r="56115" spans="8:11">
      <c r="H56115" s="15"/>
      <c r="K56115" s="15"/>
    </row>
    <row r="56116" spans="8:11">
      <c r="H56116" s="15"/>
      <c r="K56116" s="15"/>
    </row>
    <row r="56117" spans="8:11">
      <c r="H56117" s="15"/>
      <c r="K56117" s="15"/>
    </row>
    <row r="56118" spans="8:11">
      <c r="H56118" s="15"/>
      <c r="K56118" s="15"/>
    </row>
    <row r="56119" spans="8:11">
      <c r="H56119" s="15"/>
      <c r="K56119" s="15"/>
    </row>
    <row r="56120" spans="8:11">
      <c r="H56120" s="15"/>
      <c r="K56120" s="15"/>
    </row>
    <row r="56121" spans="8:11">
      <c r="H56121" s="15"/>
      <c r="K56121" s="15"/>
    </row>
    <row r="56122" spans="8:11">
      <c r="H56122" s="15"/>
      <c r="K56122" s="15"/>
    </row>
    <row r="56123" spans="8:11">
      <c r="H56123" s="15"/>
      <c r="K56123" s="15"/>
    </row>
    <row r="56124" spans="8:11">
      <c r="H56124" s="15"/>
      <c r="K56124" s="15"/>
    </row>
    <row r="56125" spans="8:11">
      <c r="H56125" s="15"/>
      <c r="K56125" s="15"/>
    </row>
    <row r="56126" spans="8:11">
      <c r="H56126" s="15"/>
      <c r="K56126" s="15"/>
    </row>
    <row r="56127" spans="8:11">
      <c r="H56127" s="15"/>
      <c r="K56127" s="15"/>
    </row>
    <row r="56128" spans="8:11">
      <c r="H56128" s="15"/>
      <c r="K56128" s="15"/>
    </row>
    <row r="56129" spans="8:11">
      <c r="H56129" s="15"/>
      <c r="K56129" s="15"/>
    </row>
    <row r="56130" spans="8:11">
      <c r="H56130" s="15"/>
      <c r="K56130" s="15"/>
    </row>
    <row r="56131" spans="8:11">
      <c r="H56131" s="15"/>
      <c r="K56131" s="15"/>
    </row>
    <row r="56132" spans="8:11">
      <c r="H56132" s="15"/>
      <c r="K56132" s="15"/>
    </row>
    <row r="56133" spans="8:11">
      <c r="H56133" s="15"/>
      <c r="K56133" s="15"/>
    </row>
    <row r="56134" spans="8:11">
      <c r="H56134" s="15"/>
      <c r="K56134" s="15"/>
    </row>
    <row r="56135" spans="8:11">
      <c r="H56135" s="15"/>
      <c r="K56135" s="15"/>
    </row>
    <row r="56136" spans="8:11">
      <c r="H56136" s="15"/>
      <c r="K56136" s="15"/>
    </row>
    <row r="56137" spans="8:11">
      <c r="H56137" s="15"/>
      <c r="K56137" s="15"/>
    </row>
    <row r="56138" spans="8:11">
      <c r="H56138" s="15"/>
      <c r="K56138" s="15"/>
    </row>
    <row r="56139" spans="8:11">
      <c r="H56139" s="15"/>
      <c r="K56139" s="15"/>
    </row>
    <row r="56140" spans="8:11">
      <c r="H56140" s="15"/>
      <c r="K56140" s="15"/>
    </row>
    <row r="56141" spans="8:11">
      <c r="H56141" s="15"/>
      <c r="K56141" s="15"/>
    </row>
    <row r="56142" spans="8:11">
      <c r="H56142" s="15"/>
      <c r="K56142" s="15"/>
    </row>
    <row r="56143" spans="8:11">
      <c r="H56143" s="15"/>
      <c r="K56143" s="15"/>
    </row>
    <row r="56144" spans="8:11">
      <c r="H56144" s="15"/>
      <c r="K56144" s="15"/>
    </row>
    <row r="56145" spans="8:11">
      <c r="H56145" s="15"/>
      <c r="K56145" s="15"/>
    </row>
    <row r="56146" spans="8:11">
      <c r="H56146" s="15"/>
      <c r="K56146" s="15"/>
    </row>
    <row r="56147" spans="8:11">
      <c r="H56147" s="15"/>
      <c r="K56147" s="15"/>
    </row>
    <row r="56148" spans="8:11">
      <c r="H56148" s="15"/>
      <c r="K56148" s="15"/>
    </row>
    <row r="56149" spans="8:11">
      <c r="H56149" s="15"/>
      <c r="K56149" s="15"/>
    </row>
    <row r="56150" spans="8:11">
      <c r="H56150" s="15"/>
      <c r="K56150" s="15"/>
    </row>
    <row r="56151" spans="8:11">
      <c r="H56151" s="15"/>
      <c r="K56151" s="15"/>
    </row>
    <row r="56152" spans="8:11">
      <c r="H56152" s="15"/>
      <c r="K56152" s="15"/>
    </row>
    <row r="56153" spans="8:11">
      <c r="H56153" s="15"/>
      <c r="K56153" s="15"/>
    </row>
    <row r="56154" spans="8:11">
      <c r="H56154" s="15"/>
      <c r="K56154" s="15"/>
    </row>
    <row r="56155" spans="8:11">
      <c r="H56155" s="15"/>
      <c r="K56155" s="15"/>
    </row>
    <row r="56156" spans="8:11">
      <c r="H56156" s="15"/>
      <c r="K56156" s="15"/>
    </row>
    <row r="56157" spans="8:11">
      <c r="H56157" s="15"/>
      <c r="K56157" s="15"/>
    </row>
    <row r="56158" spans="8:11">
      <c r="H56158" s="15"/>
      <c r="K56158" s="15"/>
    </row>
    <row r="56159" spans="8:11">
      <c r="H56159" s="15"/>
      <c r="K56159" s="15"/>
    </row>
    <row r="56160" spans="8:11">
      <c r="H56160" s="15"/>
      <c r="K56160" s="15"/>
    </row>
    <row r="56161" spans="8:11">
      <c r="H56161" s="15"/>
      <c r="K56161" s="15"/>
    </row>
    <row r="56162" spans="8:11">
      <c r="H56162" s="15"/>
      <c r="K56162" s="15"/>
    </row>
    <row r="56163" spans="8:11">
      <c r="H56163" s="15"/>
      <c r="K56163" s="15"/>
    </row>
    <row r="56164" spans="8:11">
      <c r="H56164" s="15"/>
      <c r="K56164" s="15"/>
    </row>
    <row r="56165" spans="8:11">
      <c r="H56165" s="15"/>
      <c r="K56165" s="15"/>
    </row>
    <row r="56166" spans="8:11">
      <c r="H56166" s="15"/>
      <c r="K56166" s="15"/>
    </row>
    <row r="56167" spans="8:11">
      <c r="H56167" s="15"/>
      <c r="K56167" s="15"/>
    </row>
    <row r="56168" spans="8:11">
      <c r="H56168" s="15"/>
      <c r="K56168" s="15"/>
    </row>
    <row r="56169" spans="8:11">
      <c r="H56169" s="15"/>
      <c r="K56169" s="15"/>
    </row>
    <row r="56170" spans="8:11">
      <c r="H56170" s="15"/>
      <c r="K56170" s="15"/>
    </row>
    <row r="56171" spans="8:11">
      <c r="H56171" s="15"/>
      <c r="K56171" s="15"/>
    </row>
    <row r="56172" spans="8:11">
      <c r="H56172" s="15"/>
      <c r="K56172" s="15"/>
    </row>
    <row r="56173" spans="8:11">
      <c r="H56173" s="15"/>
      <c r="K56173" s="15"/>
    </row>
    <row r="56174" spans="8:11">
      <c r="H56174" s="15"/>
      <c r="K56174" s="15"/>
    </row>
    <row r="56175" spans="8:11">
      <c r="H56175" s="15"/>
      <c r="K56175" s="15"/>
    </row>
    <row r="56176" spans="8:11">
      <c r="H56176" s="15"/>
      <c r="K56176" s="15"/>
    </row>
    <row r="56177" spans="8:11">
      <c r="H56177" s="15"/>
      <c r="K56177" s="15"/>
    </row>
    <row r="56178" spans="8:11">
      <c r="H56178" s="15"/>
      <c r="K56178" s="15"/>
    </row>
    <row r="56179" spans="8:11">
      <c r="H56179" s="15"/>
      <c r="K56179" s="15"/>
    </row>
    <row r="56180" spans="8:11">
      <c r="H56180" s="15"/>
      <c r="K56180" s="15"/>
    </row>
    <row r="56181" spans="8:11">
      <c r="H56181" s="15"/>
      <c r="K56181" s="15"/>
    </row>
    <row r="56182" spans="8:11">
      <c r="H56182" s="15"/>
      <c r="K56182" s="15"/>
    </row>
    <row r="56183" spans="8:11">
      <c r="H56183" s="15"/>
      <c r="K56183" s="15"/>
    </row>
    <row r="56184" spans="8:11">
      <c r="H56184" s="15"/>
      <c r="K56184" s="15"/>
    </row>
    <row r="56185" spans="8:11">
      <c r="H56185" s="15"/>
      <c r="K56185" s="15"/>
    </row>
    <row r="56186" spans="8:11">
      <c r="H56186" s="15"/>
      <c r="K56186" s="15"/>
    </row>
    <row r="56187" spans="8:11">
      <c r="H56187" s="15"/>
      <c r="K56187" s="15"/>
    </row>
    <row r="56188" spans="8:11">
      <c r="H56188" s="15"/>
      <c r="K56188" s="15"/>
    </row>
    <row r="56189" spans="8:11">
      <c r="H56189" s="15"/>
      <c r="K56189" s="15"/>
    </row>
    <row r="56190" spans="8:11">
      <c r="H56190" s="15"/>
      <c r="K56190" s="15"/>
    </row>
    <row r="56191" spans="8:11">
      <c r="H56191" s="15"/>
      <c r="K56191" s="15"/>
    </row>
    <row r="56192" spans="8:11">
      <c r="H56192" s="15"/>
      <c r="K56192" s="15"/>
    </row>
    <row r="56193" spans="8:11">
      <c r="H56193" s="15"/>
      <c r="K56193" s="15"/>
    </row>
    <row r="56194" spans="8:11">
      <c r="H56194" s="15"/>
      <c r="K56194" s="15"/>
    </row>
    <row r="56195" spans="8:11">
      <c r="H56195" s="15"/>
      <c r="K56195" s="15"/>
    </row>
    <row r="56196" spans="8:11">
      <c r="H56196" s="15"/>
      <c r="K56196" s="15"/>
    </row>
    <row r="56197" spans="8:11">
      <c r="H56197" s="15"/>
      <c r="K56197" s="15"/>
    </row>
    <row r="56198" spans="8:11">
      <c r="H56198" s="15"/>
      <c r="K56198" s="15"/>
    </row>
    <row r="56199" spans="8:11">
      <c r="H56199" s="15"/>
      <c r="K56199" s="15"/>
    </row>
    <row r="56200" spans="8:11">
      <c r="H56200" s="15"/>
      <c r="K56200" s="15"/>
    </row>
    <row r="56201" spans="8:11">
      <c r="H56201" s="15"/>
      <c r="K56201" s="15"/>
    </row>
    <row r="56202" spans="8:11">
      <c r="H56202" s="15"/>
      <c r="K56202" s="15"/>
    </row>
    <row r="56203" spans="8:11">
      <c r="H56203" s="15"/>
      <c r="K56203" s="15"/>
    </row>
    <row r="56204" spans="8:11">
      <c r="H56204" s="15"/>
      <c r="K56204" s="15"/>
    </row>
    <row r="56205" spans="8:11">
      <c r="H56205" s="15"/>
      <c r="K56205" s="15"/>
    </row>
    <row r="56206" spans="8:11">
      <c r="H56206" s="15"/>
      <c r="K56206" s="15"/>
    </row>
    <row r="56207" spans="8:11">
      <c r="H56207" s="15"/>
      <c r="K56207" s="15"/>
    </row>
    <row r="56208" spans="8:11">
      <c r="H56208" s="15"/>
      <c r="K56208" s="15"/>
    </row>
    <row r="56209" spans="8:11">
      <c r="H56209" s="15"/>
      <c r="K56209" s="15"/>
    </row>
    <row r="56210" spans="8:11">
      <c r="H56210" s="15"/>
      <c r="K56210" s="15"/>
    </row>
    <row r="56211" spans="8:11">
      <c r="H56211" s="15"/>
      <c r="K56211" s="15"/>
    </row>
    <row r="56212" spans="8:11">
      <c r="H56212" s="15"/>
      <c r="K56212" s="15"/>
    </row>
    <row r="56213" spans="8:11">
      <c r="H56213" s="15"/>
      <c r="K56213" s="15"/>
    </row>
    <row r="56214" spans="8:11">
      <c r="H56214" s="15"/>
      <c r="K56214" s="15"/>
    </row>
    <row r="56215" spans="8:11">
      <c r="H56215" s="15"/>
      <c r="K56215" s="15"/>
    </row>
    <row r="56216" spans="8:11">
      <c r="H56216" s="15"/>
      <c r="K56216" s="15"/>
    </row>
    <row r="56217" spans="8:11">
      <c r="H56217" s="15"/>
      <c r="K56217" s="15"/>
    </row>
    <row r="56218" spans="8:11">
      <c r="H56218" s="15"/>
      <c r="K56218" s="15"/>
    </row>
    <row r="56219" spans="8:11">
      <c r="H56219" s="15"/>
      <c r="K56219" s="15"/>
    </row>
    <row r="56220" spans="8:11">
      <c r="H56220" s="15"/>
      <c r="K56220" s="15"/>
    </row>
    <row r="56221" spans="8:11">
      <c r="H56221" s="15"/>
      <c r="K56221" s="15"/>
    </row>
    <row r="56222" spans="8:11">
      <c r="H56222" s="15"/>
      <c r="K56222" s="15"/>
    </row>
    <row r="56223" spans="8:11">
      <c r="H56223" s="15"/>
      <c r="K56223" s="15"/>
    </row>
    <row r="56224" spans="8:11">
      <c r="H56224" s="15"/>
      <c r="K56224" s="15"/>
    </row>
    <row r="56225" spans="8:11">
      <c r="H56225" s="15"/>
      <c r="K56225" s="15"/>
    </row>
    <row r="56226" spans="8:11">
      <c r="H56226" s="15"/>
      <c r="K56226" s="15"/>
    </row>
    <row r="56227" spans="8:11">
      <c r="H56227" s="15"/>
      <c r="K56227" s="15"/>
    </row>
    <row r="56228" spans="8:11">
      <c r="H56228" s="15"/>
      <c r="K56228" s="15"/>
    </row>
    <row r="56229" spans="8:11">
      <c r="H56229" s="15"/>
      <c r="K56229" s="15"/>
    </row>
    <row r="56230" spans="8:11">
      <c r="H56230" s="15"/>
      <c r="K56230" s="15"/>
    </row>
    <row r="56231" spans="8:11">
      <c r="H56231" s="15"/>
      <c r="K56231" s="15"/>
    </row>
    <row r="56232" spans="8:11">
      <c r="H56232" s="15"/>
      <c r="K56232" s="15"/>
    </row>
    <row r="56233" spans="8:11">
      <c r="H56233" s="15"/>
      <c r="K56233" s="15"/>
    </row>
    <row r="56234" spans="8:11">
      <c r="H56234" s="15"/>
      <c r="K56234" s="15"/>
    </row>
    <row r="56235" spans="8:11">
      <c r="H56235" s="15"/>
      <c r="K56235" s="15"/>
    </row>
    <row r="56236" spans="8:11">
      <c r="H56236" s="15"/>
      <c r="K56236" s="15"/>
    </row>
    <row r="56237" spans="8:11">
      <c r="H56237" s="15"/>
      <c r="K56237" s="15"/>
    </row>
    <row r="56238" spans="8:11">
      <c r="H56238" s="15"/>
      <c r="K56238" s="15"/>
    </row>
    <row r="56239" spans="8:11">
      <c r="H56239" s="15"/>
      <c r="K56239" s="15"/>
    </row>
    <row r="56240" spans="8:11">
      <c r="H56240" s="15"/>
      <c r="K56240" s="15"/>
    </row>
    <row r="56241" spans="8:11">
      <c r="H56241" s="15"/>
      <c r="K56241" s="15"/>
    </row>
    <row r="56242" spans="8:11">
      <c r="H56242" s="15"/>
      <c r="K56242" s="15"/>
    </row>
    <row r="56243" spans="8:11">
      <c r="H56243" s="15"/>
      <c r="K56243" s="15"/>
    </row>
    <row r="56244" spans="8:11">
      <c r="H56244" s="15"/>
      <c r="K56244" s="15"/>
    </row>
    <row r="56245" spans="8:11">
      <c r="H56245" s="15"/>
      <c r="K56245" s="15"/>
    </row>
    <row r="56246" spans="8:11">
      <c r="H56246" s="15"/>
      <c r="K56246" s="15"/>
    </row>
    <row r="56247" spans="8:11">
      <c r="H56247" s="15"/>
      <c r="K56247" s="15"/>
    </row>
    <row r="56248" spans="8:11">
      <c r="H56248" s="15"/>
      <c r="K56248" s="15"/>
    </row>
    <row r="56249" spans="8:11">
      <c r="H56249" s="15"/>
      <c r="K56249" s="15"/>
    </row>
    <row r="56250" spans="8:11">
      <c r="H56250" s="15"/>
      <c r="K56250" s="15"/>
    </row>
    <row r="56251" spans="8:11">
      <c r="H56251" s="15"/>
      <c r="K56251" s="15"/>
    </row>
    <row r="56252" spans="8:11">
      <c r="H56252" s="15"/>
      <c r="K56252" s="15"/>
    </row>
    <row r="56253" spans="8:11">
      <c r="H56253" s="15"/>
      <c r="K56253" s="15"/>
    </row>
    <row r="56254" spans="8:11">
      <c r="H56254" s="15"/>
      <c r="K56254" s="15"/>
    </row>
    <row r="56255" spans="8:11">
      <c r="H56255" s="15"/>
      <c r="K56255" s="15"/>
    </row>
    <row r="56256" spans="8:11">
      <c r="H56256" s="15"/>
      <c r="K56256" s="15"/>
    </row>
    <row r="56257" spans="8:11">
      <c r="H56257" s="15"/>
      <c r="K56257" s="15"/>
    </row>
    <row r="56258" spans="8:11">
      <c r="H56258" s="15"/>
      <c r="K56258" s="15"/>
    </row>
    <row r="56259" spans="8:11">
      <c r="H56259" s="15"/>
      <c r="K56259" s="15"/>
    </row>
    <row r="56260" spans="8:11">
      <c r="H56260" s="15"/>
      <c r="K56260" s="15"/>
    </row>
    <row r="56261" spans="8:11">
      <c r="H56261" s="15"/>
      <c r="K56261" s="15"/>
    </row>
    <row r="56262" spans="8:11">
      <c r="H56262" s="15"/>
      <c r="K56262" s="15"/>
    </row>
    <row r="56263" spans="8:11">
      <c r="H56263" s="15"/>
      <c r="K56263" s="15"/>
    </row>
    <row r="56264" spans="8:11">
      <c r="H56264" s="15"/>
      <c r="K56264" s="15"/>
    </row>
    <row r="56265" spans="8:11">
      <c r="H56265" s="15"/>
      <c r="K56265" s="15"/>
    </row>
    <row r="56266" spans="8:11">
      <c r="H56266" s="15"/>
      <c r="K56266" s="15"/>
    </row>
    <row r="56267" spans="8:11">
      <c r="H56267" s="15"/>
      <c r="K56267" s="15"/>
    </row>
    <row r="56268" spans="8:11">
      <c r="H56268" s="15"/>
      <c r="K56268" s="15"/>
    </row>
    <row r="56269" spans="8:11">
      <c r="H56269" s="15"/>
      <c r="K56269" s="15"/>
    </row>
    <row r="56270" spans="8:11">
      <c r="H56270" s="15"/>
      <c r="K56270" s="15"/>
    </row>
    <row r="56271" spans="8:11">
      <c r="H56271" s="15"/>
      <c r="K56271" s="15"/>
    </row>
    <row r="56272" spans="8:11">
      <c r="H56272" s="15"/>
      <c r="K56272" s="15"/>
    </row>
    <row r="56273" spans="8:11">
      <c r="H56273" s="15"/>
      <c r="K56273" s="15"/>
    </row>
    <row r="56274" spans="8:11">
      <c r="H56274" s="15"/>
      <c r="K56274" s="15"/>
    </row>
    <row r="56275" spans="8:11">
      <c r="H56275" s="15"/>
      <c r="K56275" s="15"/>
    </row>
    <row r="56276" spans="8:11">
      <c r="H56276" s="15"/>
      <c r="K56276" s="15"/>
    </row>
    <row r="56277" spans="8:11">
      <c r="H56277" s="15"/>
      <c r="K56277" s="15"/>
    </row>
    <row r="56278" spans="8:11">
      <c r="H56278" s="15"/>
      <c r="K56278" s="15"/>
    </row>
    <row r="56279" spans="8:11">
      <c r="H56279" s="15"/>
      <c r="K56279" s="15"/>
    </row>
    <row r="56280" spans="8:11">
      <c r="H56280" s="15"/>
      <c r="K56280" s="15"/>
    </row>
    <row r="56281" spans="8:11">
      <c r="H56281" s="15"/>
      <c r="K56281" s="15"/>
    </row>
    <row r="56282" spans="8:11">
      <c r="H56282" s="15"/>
      <c r="K56282" s="15"/>
    </row>
    <row r="56283" spans="8:11">
      <c r="H56283" s="15"/>
      <c r="K56283" s="15"/>
    </row>
    <row r="56284" spans="8:11">
      <c r="H56284" s="15"/>
      <c r="K56284" s="15"/>
    </row>
    <row r="56285" spans="8:11">
      <c r="H56285" s="15"/>
      <c r="K56285" s="15"/>
    </row>
    <row r="56286" spans="8:11">
      <c r="H56286" s="15"/>
      <c r="K56286" s="15"/>
    </row>
    <row r="56287" spans="8:11">
      <c r="H56287" s="15"/>
      <c r="K56287" s="15"/>
    </row>
    <row r="56288" spans="8:11">
      <c r="H56288" s="15"/>
      <c r="K56288" s="15"/>
    </row>
    <row r="56289" spans="8:11">
      <c r="H56289" s="15"/>
      <c r="K56289" s="15"/>
    </row>
    <row r="56290" spans="8:11">
      <c r="H56290" s="15"/>
      <c r="K56290" s="15"/>
    </row>
    <row r="56291" spans="8:11">
      <c r="H56291" s="15"/>
      <c r="K56291" s="15"/>
    </row>
    <row r="56292" spans="8:11">
      <c r="H56292" s="15"/>
      <c r="K56292" s="15"/>
    </row>
    <row r="56293" spans="8:11">
      <c r="H56293" s="15"/>
      <c r="K56293" s="15"/>
    </row>
    <row r="56294" spans="8:11">
      <c r="H56294" s="15"/>
      <c r="K56294" s="15"/>
    </row>
    <row r="56295" spans="8:11">
      <c r="H56295" s="15"/>
      <c r="K56295" s="15"/>
    </row>
    <row r="56296" spans="8:11">
      <c r="H56296" s="15"/>
      <c r="K56296" s="15"/>
    </row>
    <row r="56297" spans="8:11">
      <c r="H56297" s="15"/>
      <c r="K56297" s="15"/>
    </row>
    <row r="56298" spans="8:11">
      <c r="H56298" s="15"/>
      <c r="K56298" s="15"/>
    </row>
    <row r="56299" spans="8:11">
      <c r="H56299" s="15"/>
      <c r="K56299" s="15"/>
    </row>
    <row r="56300" spans="8:11">
      <c r="H56300" s="15"/>
      <c r="K56300" s="15"/>
    </row>
    <row r="56301" spans="8:11">
      <c r="H56301" s="15"/>
      <c r="K56301" s="15"/>
    </row>
    <row r="56302" spans="8:11">
      <c r="H56302" s="15"/>
      <c r="K56302" s="15"/>
    </row>
    <row r="56303" spans="8:11">
      <c r="H56303" s="15"/>
      <c r="K56303" s="15"/>
    </row>
    <row r="56304" spans="8:11">
      <c r="H56304" s="15"/>
      <c r="K56304" s="15"/>
    </row>
    <row r="56305" spans="8:11">
      <c r="H56305" s="15"/>
      <c r="K56305" s="15"/>
    </row>
    <row r="56306" spans="8:11">
      <c r="H56306" s="15"/>
      <c r="K56306" s="15"/>
    </row>
    <row r="56307" spans="8:11">
      <c r="H56307" s="15"/>
      <c r="K56307" s="15"/>
    </row>
    <row r="56308" spans="8:11">
      <c r="H56308" s="15"/>
      <c r="K56308" s="15"/>
    </row>
    <row r="56309" spans="8:11">
      <c r="H56309" s="15"/>
      <c r="K56309" s="15"/>
    </row>
    <row r="56310" spans="8:11">
      <c r="H56310" s="15"/>
      <c r="K56310" s="15"/>
    </row>
    <row r="56311" spans="8:11">
      <c r="H56311" s="15"/>
      <c r="K56311" s="15"/>
    </row>
    <row r="56312" spans="8:11">
      <c r="H56312" s="15"/>
      <c r="K56312" s="15"/>
    </row>
    <row r="56313" spans="8:11">
      <c r="H56313" s="15"/>
      <c r="K56313" s="15"/>
    </row>
    <row r="56314" spans="8:11">
      <c r="H56314" s="15"/>
      <c r="K56314" s="15"/>
    </row>
    <row r="56315" spans="8:11">
      <c r="H56315" s="15"/>
      <c r="K56315" s="15"/>
    </row>
    <row r="56316" spans="8:11">
      <c r="H56316" s="15"/>
      <c r="K56316" s="15"/>
    </row>
    <row r="56317" spans="8:11">
      <c r="H56317" s="15"/>
      <c r="K56317" s="15"/>
    </row>
    <row r="56318" spans="8:11">
      <c r="H56318" s="15"/>
      <c r="K56318" s="15"/>
    </row>
    <row r="56319" spans="8:11">
      <c r="H56319" s="15"/>
      <c r="K56319" s="15"/>
    </row>
    <row r="56320" spans="8:11">
      <c r="H56320" s="15"/>
      <c r="K56320" s="15"/>
    </row>
    <row r="56321" spans="8:11">
      <c r="H56321" s="15"/>
      <c r="K56321" s="15"/>
    </row>
    <row r="56322" spans="8:11">
      <c r="H56322" s="15"/>
      <c r="K56322" s="15"/>
    </row>
    <row r="56323" spans="8:11">
      <c r="H56323" s="15"/>
      <c r="K56323" s="15"/>
    </row>
    <row r="56324" spans="8:11">
      <c r="H56324" s="15"/>
      <c r="K56324" s="15"/>
    </row>
    <row r="56325" spans="8:11">
      <c r="H56325" s="15"/>
      <c r="K56325" s="15"/>
    </row>
    <row r="56326" spans="8:11">
      <c r="H56326" s="15"/>
      <c r="K56326" s="15"/>
    </row>
    <row r="56327" spans="8:11">
      <c r="H56327" s="15"/>
      <c r="K56327" s="15"/>
    </row>
    <row r="56328" spans="8:11">
      <c r="H56328" s="15"/>
      <c r="K56328" s="15"/>
    </row>
    <row r="56329" spans="8:11">
      <c r="H56329" s="15"/>
      <c r="K56329" s="15"/>
    </row>
    <row r="56330" spans="8:11">
      <c r="H56330" s="15"/>
      <c r="K56330" s="15"/>
    </row>
    <row r="56331" spans="8:11">
      <c r="H56331" s="15"/>
      <c r="K56331" s="15"/>
    </row>
    <row r="56332" spans="8:11">
      <c r="H56332" s="15"/>
      <c r="K56332" s="15"/>
    </row>
    <row r="56333" spans="8:11">
      <c r="H56333" s="15"/>
      <c r="K56333" s="15"/>
    </row>
    <row r="56334" spans="8:11">
      <c r="H56334" s="15"/>
      <c r="K56334" s="15"/>
    </row>
    <row r="56335" spans="8:11">
      <c r="H56335" s="15"/>
      <c r="K56335" s="15"/>
    </row>
    <row r="56336" spans="8:11">
      <c r="H56336" s="15"/>
      <c r="K56336" s="15"/>
    </row>
    <row r="56337" spans="8:11">
      <c r="H56337" s="15"/>
      <c r="K56337" s="15"/>
    </row>
    <row r="56338" spans="8:11">
      <c r="H56338" s="15"/>
      <c r="K56338" s="15"/>
    </row>
    <row r="56339" spans="8:11">
      <c r="H56339" s="15"/>
      <c r="K56339" s="15"/>
    </row>
    <row r="56340" spans="8:11">
      <c r="H56340" s="15"/>
      <c r="K56340" s="15"/>
    </row>
    <row r="56341" spans="8:11">
      <c r="H56341" s="15"/>
      <c r="K56341" s="15"/>
    </row>
    <row r="56342" spans="8:11">
      <c r="H56342" s="15"/>
      <c r="K56342" s="15"/>
    </row>
    <row r="56343" spans="8:11">
      <c r="H56343" s="15"/>
      <c r="K56343" s="15"/>
    </row>
    <row r="56344" spans="8:11">
      <c r="H56344" s="15"/>
      <c r="K56344" s="15"/>
    </row>
    <row r="56345" spans="8:11">
      <c r="H56345" s="15"/>
      <c r="K56345" s="15"/>
    </row>
    <row r="56346" spans="8:11">
      <c r="H56346" s="15"/>
      <c r="K56346" s="15"/>
    </row>
    <row r="56347" spans="8:11">
      <c r="H56347" s="15"/>
      <c r="K56347" s="15"/>
    </row>
    <row r="56348" spans="8:11">
      <c r="H56348" s="15"/>
      <c r="K56348" s="15"/>
    </row>
    <row r="56349" spans="8:11">
      <c r="H56349" s="15"/>
      <c r="K56349" s="15"/>
    </row>
    <row r="56350" spans="8:11">
      <c r="H56350" s="15"/>
      <c r="K56350" s="15"/>
    </row>
    <row r="56351" spans="8:11">
      <c r="H56351" s="15"/>
      <c r="K56351" s="15"/>
    </row>
    <row r="56352" spans="8:11">
      <c r="H56352" s="15"/>
      <c r="K56352" s="15"/>
    </row>
    <row r="56353" spans="8:11">
      <c r="H56353" s="15"/>
      <c r="K56353" s="15"/>
    </row>
    <row r="56354" spans="8:11">
      <c r="H56354" s="15"/>
      <c r="K56354" s="15"/>
    </row>
    <row r="56355" spans="8:11">
      <c r="H56355" s="15"/>
      <c r="K56355" s="15"/>
    </row>
    <row r="56356" spans="8:11">
      <c r="H56356" s="15"/>
      <c r="K56356" s="15"/>
    </row>
    <row r="56357" spans="8:11">
      <c r="H56357" s="15"/>
      <c r="K56357" s="15"/>
    </row>
    <row r="56358" spans="8:11">
      <c r="H56358" s="15"/>
      <c r="K56358" s="15"/>
    </row>
    <row r="56359" spans="8:11">
      <c r="H56359" s="15"/>
      <c r="K56359" s="15"/>
    </row>
    <row r="56360" spans="8:11">
      <c r="H56360" s="15"/>
      <c r="K56360" s="15"/>
    </row>
    <row r="56361" spans="8:11">
      <c r="H56361" s="15"/>
      <c r="K56361" s="15"/>
    </row>
    <row r="56362" spans="8:11">
      <c r="H56362" s="15"/>
      <c r="K56362" s="15"/>
    </row>
    <row r="56363" spans="8:11">
      <c r="H56363" s="15"/>
      <c r="K56363" s="15"/>
    </row>
    <row r="56364" spans="8:11">
      <c r="H56364" s="15"/>
      <c r="K56364" s="15"/>
    </row>
    <row r="56365" spans="8:11">
      <c r="H56365" s="15"/>
      <c r="K56365" s="15"/>
    </row>
    <row r="56366" spans="8:11">
      <c r="H56366" s="15"/>
      <c r="K56366" s="15"/>
    </row>
    <row r="56367" spans="8:11">
      <c r="H56367" s="15"/>
      <c r="K56367" s="15"/>
    </row>
    <row r="56368" spans="8:11">
      <c r="H56368" s="15"/>
      <c r="K56368" s="15"/>
    </row>
    <row r="56369" spans="8:11">
      <c r="H56369" s="15"/>
      <c r="K56369" s="15"/>
    </row>
    <row r="56370" spans="8:11">
      <c r="H56370" s="15"/>
      <c r="K56370" s="15"/>
    </row>
    <row r="56371" spans="8:11">
      <c r="H56371" s="15"/>
      <c r="K56371" s="15"/>
    </row>
    <row r="56372" spans="8:11">
      <c r="H56372" s="15"/>
      <c r="K56372" s="15"/>
    </row>
    <row r="56373" spans="8:11">
      <c r="H56373" s="15"/>
      <c r="K56373" s="15"/>
    </row>
    <row r="56374" spans="8:11">
      <c r="H56374" s="15"/>
      <c r="K56374" s="15"/>
    </row>
    <row r="56375" spans="8:11">
      <c r="H56375" s="15"/>
      <c r="K56375" s="15"/>
    </row>
    <row r="56376" spans="8:11">
      <c r="H56376" s="15"/>
      <c r="K56376" s="15"/>
    </row>
    <row r="56377" spans="8:11">
      <c r="H56377" s="15"/>
      <c r="K56377" s="15"/>
    </row>
    <row r="56378" spans="8:11">
      <c r="H56378" s="15"/>
      <c r="K56378" s="15"/>
    </row>
    <row r="56379" spans="8:11">
      <c r="H56379" s="15"/>
      <c r="K56379" s="15"/>
    </row>
    <row r="56380" spans="8:11">
      <c r="H56380" s="15"/>
      <c r="K56380" s="15"/>
    </row>
    <row r="56381" spans="8:11">
      <c r="H56381" s="15"/>
      <c r="K56381" s="15"/>
    </row>
    <row r="56382" spans="8:11">
      <c r="H56382" s="15"/>
      <c r="K56382" s="15"/>
    </row>
    <row r="56383" spans="8:11">
      <c r="H56383" s="15"/>
      <c r="K56383" s="15"/>
    </row>
    <row r="56384" spans="8:11">
      <c r="H56384" s="15"/>
      <c r="K56384" s="15"/>
    </row>
    <row r="56385" spans="8:11">
      <c r="H56385" s="15"/>
      <c r="K56385" s="15"/>
    </row>
    <row r="56386" spans="8:11">
      <c r="H56386" s="15"/>
      <c r="K56386" s="15"/>
    </row>
    <row r="56387" spans="8:11">
      <c r="H56387" s="15"/>
      <c r="K56387" s="15"/>
    </row>
    <row r="56388" spans="8:11">
      <c r="H56388" s="15"/>
      <c r="K56388" s="15"/>
    </row>
    <row r="56389" spans="8:11">
      <c r="H56389" s="15"/>
      <c r="K56389" s="15"/>
    </row>
    <row r="56390" spans="8:11">
      <c r="H56390" s="15"/>
      <c r="K56390" s="15"/>
    </row>
    <row r="56391" spans="8:11">
      <c r="H56391" s="15"/>
      <c r="K56391" s="15"/>
    </row>
    <row r="56392" spans="8:11">
      <c r="H56392" s="15"/>
      <c r="K56392" s="15"/>
    </row>
    <row r="56393" spans="8:11">
      <c r="H56393" s="15"/>
      <c r="K56393" s="15"/>
    </row>
    <row r="56394" spans="8:11">
      <c r="H56394" s="15"/>
      <c r="K56394" s="15"/>
    </row>
    <row r="56395" spans="8:11">
      <c r="H56395" s="15"/>
      <c r="K56395" s="15"/>
    </row>
    <row r="56396" spans="8:11">
      <c r="H56396" s="15"/>
      <c r="K56396" s="15"/>
    </row>
    <row r="56397" spans="8:11">
      <c r="H56397" s="15"/>
      <c r="K56397" s="15"/>
    </row>
    <row r="56398" spans="8:11">
      <c r="H56398" s="15"/>
      <c r="K56398" s="15"/>
    </row>
    <row r="56399" spans="8:11">
      <c r="H56399" s="15"/>
      <c r="K56399" s="15"/>
    </row>
    <row r="56400" spans="8:11">
      <c r="H56400" s="15"/>
      <c r="K56400" s="15"/>
    </row>
    <row r="56401" spans="8:11">
      <c r="H56401" s="15"/>
      <c r="K56401" s="15"/>
    </row>
    <row r="56402" spans="8:11">
      <c r="H56402" s="15"/>
      <c r="K56402" s="15"/>
    </row>
    <row r="56403" spans="8:11">
      <c r="H56403" s="15"/>
      <c r="K56403" s="15"/>
    </row>
    <row r="56404" spans="8:11">
      <c r="H56404" s="15"/>
      <c r="K56404" s="15"/>
    </row>
    <row r="56405" spans="8:11">
      <c r="H56405" s="15"/>
      <c r="K56405" s="15"/>
    </row>
    <row r="56406" spans="8:11">
      <c r="H56406" s="15"/>
      <c r="K56406" s="15"/>
    </row>
    <row r="56407" spans="8:11">
      <c r="H56407" s="15"/>
      <c r="K56407" s="15"/>
    </row>
    <row r="56408" spans="8:11">
      <c r="H56408" s="15"/>
      <c r="K56408" s="15"/>
    </row>
    <row r="56409" spans="8:11">
      <c r="H56409" s="15"/>
      <c r="K56409" s="15"/>
    </row>
    <row r="56410" spans="8:11">
      <c r="H56410" s="15"/>
      <c r="K56410" s="15"/>
    </row>
    <row r="56411" spans="8:11">
      <c r="H56411" s="15"/>
      <c r="K56411" s="15"/>
    </row>
    <row r="56412" spans="8:11">
      <c r="H56412" s="15"/>
      <c r="K56412" s="15"/>
    </row>
    <row r="56413" spans="8:11">
      <c r="H56413" s="15"/>
      <c r="K56413" s="15"/>
    </row>
    <row r="56414" spans="8:11">
      <c r="H56414" s="15"/>
      <c r="K56414" s="15"/>
    </row>
    <row r="56415" spans="8:11">
      <c r="H56415" s="15"/>
      <c r="K56415" s="15"/>
    </row>
    <row r="56416" spans="8:11">
      <c r="H56416" s="15"/>
      <c r="K56416" s="15"/>
    </row>
    <row r="56417" spans="8:11">
      <c r="H56417" s="15"/>
      <c r="K56417" s="15"/>
    </row>
    <row r="56418" spans="8:11">
      <c r="H56418" s="15"/>
      <c r="K56418" s="15"/>
    </row>
    <row r="56419" spans="8:11">
      <c r="H56419" s="15"/>
      <c r="K56419" s="15"/>
    </row>
    <row r="56420" spans="8:11">
      <c r="H56420" s="15"/>
      <c r="K56420" s="15"/>
    </row>
    <row r="56421" spans="8:11">
      <c r="H56421" s="15"/>
      <c r="K56421" s="15"/>
    </row>
    <row r="56422" spans="8:11">
      <c r="H56422" s="15"/>
      <c r="K56422" s="15"/>
    </row>
    <row r="56423" spans="8:11">
      <c r="H56423" s="15"/>
      <c r="K56423" s="15"/>
    </row>
    <row r="56424" spans="8:11">
      <c r="H56424" s="15"/>
      <c r="K56424" s="15"/>
    </row>
    <row r="56425" spans="8:11">
      <c r="H56425" s="15"/>
      <c r="K56425" s="15"/>
    </row>
    <row r="56426" spans="8:11">
      <c r="H56426" s="15"/>
      <c r="K56426" s="15"/>
    </row>
    <row r="56427" spans="8:11">
      <c r="H56427" s="15"/>
      <c r="K56427" s="15"/>
    </row>
    <row r="56428" spans="8:11">
      <c r="H56428" s="15"/>
      <c r="K56428" s="15"/>
    </row>
    <row r="56429" spans="8:11">
      <c r="H56429" s="15"/>
      <c r="K56429" s="15"/>
    </row>
    <row r="56430" spans="8:11">
      <c r="H56430" s="15"/>
      <c r="K56430" s="15"/>
    </row>
    <row r="56431" spans="8:11">
      <c r="H56431" s="15"/>
      <c r="K56431" s="15"/>
    </row>
    <row r="56432" spans="8:11">
      <c r="H56432" s="15"/>
      <c r="K56432" s="15"/>
    </row>
    <row r="56433" spans="8:11">
      <c r="H56433" s="15"/>
      <c r="K56433" s="15"/>
    </row>
    <row r="56434" spans="8:11">
      <c r="H56434" s="15"/>
      <c r="K56434" s="15"/>
    </row>
    <row r="56435" spans="8:11">
      <c r="H56435" s="15"/>
      <c r="K56435" s="15"/>
    </row>
    <row r="56436" spans="8:11">
      <c r="H56436" s="15"/>
      <c r="K56436" s="15"/>
    </row>
    <row r="56437" spans="8:11">
      <c r="H56437" s="15"/>
      <c r="K56437" s="15"/>
    </row>
    <row r="56438" spans="8:11">
      <c r="H56438" s="15"/>
      <c r="K56438" s="15"/>
    </row>
    <row r="56439" spans="8:11">
      <c r="H56439" s="15"/>
      <c r="K56439" s="15"/>
    </row>
    <row r="56440" spans="8:11">
      <c r="H56440" s="15"/>
      <c r="K56440" s="15"/>
    </row>
    <row r="56441" spans="8:11">
      <c r="H56441" s="15"/>
      <c r="K56441" s="15"/>
    </row>
    <row r="56442" spans="8:11">
      <c r="H56442" s="15"/>
      <c r="K56442" s="15"/>
    </row>
    <row r="56443" spans="8:11">
      <c r="H56443" s="15"/>
      <c r="K56443" s="15"/>
    </row>
    <row r="56444" spans="8:11">
      <c r="H56444" s="15"/>
      <c r="K56444" s="15"/>
    </row>
    <row r="56445" spans="8:11">
      <c r="H56445" s="15"/>
      <c r="K56445" s="15"/>
    </row>
    <row r="56446" spans="8:11">
      <c r="H56446" s="15"/>
      <c r="K56446" s="15"/>
    </row>
    <row r="56447" spans="8:11">
      <c r="H56447" s="15"/>
      <c r="K56447" s="15"/>
    </row>
    <row r="56448" spans="8:11">
      <c r="H56448" s="15"/>
      <c r="K56448" s="15"/>
    </row>
    <row r="56449" spans="8:11">
      <c r="H56449" s="15"/>
      <c r="K56449" s="15"/>
    </row>
    <row r="56450" spans="8:11">
      <c r="H56450" s="15"/>
      <c r="K56450" s="15"/>
    </row>
    <row r="56451" spans="8:11">
      <c r="H56451" s="15"/>
      <c r="K56451" s="15"/>
    </row>
    <row r="56452" spans="8:11">
      <c r="H56452" s="15"/>
      <c r="K56452" s="15"/>
    </row>
    <row r="56453" spans="8:11">
      <c r="H56453" s="15"/>
      <c r="K56453" s="15"/>
    </row>
    <row r="56454" spans="8:11">
      <c r="H56454" s="15"/>
      <c r="K56454" s="15"/>
    </row>
    <row r="56455" spans="8:11">
      <c r="H56455" s="15"/>
      <c r="K56455" s="15"/>
    </row>
    <row r="56456" spans="8:11">
      <c r="H56456" s="15"/>
      <c r="K56456" s="15"/>
    </row>
    <row r="56457" spans="8:11">
      <c r="H56457" s="15"/>
      <c r="K56457" s="15"/>
    </row>
    <row r="56458" spans="8:11">
      <c r="H56458" s="15"/>
      <c r="K56458" s="15"/>
    </row>
    <row r="56459" spans="8:11">
      <c r="H56459" s="15"/>
      <c r="K56459" s="15"/>
    </row>
    <row r="56460" spans="8:11">
      <c r="H56460" s="15"/>
      <c r="K56460" s="15"/>
    </row>
    <row r="56461" spans="8:11">
      <c r="H56461" s="15"/>
      <c r="K56461" s="15"/>
    </row>
    <row r="56462" spans="8:11">
      <c r="H56462" s="15"/>
      <c r="K56462" s="15"/>
    </row>
    <row r="56463" spans="8:11">
      <c r="H56463" s="15"/>
      <c r="K56463" s="15"/>
    </row>
    <row r="56464" spans="8:11">
      <c r="H56464" s="15"/>
      <c r="K56464" s="15"/>
    </row>
    <row r="56465" spans="8:11">
      <c r="H56465" s="15"/>
      <c r="K56465" s="15"/>
    </row>
    <row r="56466" spans="8:11">
      <c r="H56466" s="15"/>
      <c r="K56466" s="15"/>
    </row>
    <row r="56467" spans="8:11">
      <c r="H56467" s="15"/>
      <c r="K56467" s="15"/>
    </row>
    <row r="56468" spans="8:11">
      <c r="H56468" s="15"/>
      <c r="K56468" s="15"/>
    </row>
    <row r="56469" spans="8:11">
      <c r="H56469" s="15"/>
      <c r="K56469" s="15"/>
    </row>
    <row r="56470" spans="8:11">
      <c r="H56470" s="15"/>
      <c r="K56470" s="15"/>
    </row>
    <row r="56471" spans="8:11">
      <c r="H56471" s="15"/>
      <c r="K56471" s="15"/>
    </row>
    <row r="56472" spans="8:11">
      <c r="H56472" s="15"/>
      <c r="K56472" s="15"/>
    </row>
    <row r="56473" spans="8:11">
      <c r="H56473" s="15"/>
      <c r="K56473" s="15"/>
    </row>
    <row r="56474" spans="8:11">
      <c r="H56474" s="15"/>
      <c r="K56474" s="15"/>
    </row>
    <row r="56475" spans="8:11">
      <c r="H56475" s="15"/>
      <c r="K56475" s="15"/>
    </row>
    <row r="56476" spans="8:11">
      <c r="H56476" s="15"/>
      <c r="K56476" s="15"/>
    </row>
    <row r="56477" spans="8:11">
      <c r="H56477" s="15"/>
      <c r="K56477" s="15"/>
    </row>
    <row r="56478" spans="8:11">
      <c r="H56478" s="15"/>
      <c r="K56478" s="15"/>
    </row>
    <row r="56479" spans="8:11">
      <c r="H56479" s="15"/>
      <c r="K56479" s="15"/>
    </row>
    <row r="56480" spans="8:11">
      <c r="H56480" s="15"/>
      <c r="K56480" s="15"/>
    </row>
    <row r="56481" spans="8:11">
      <c r="H56481" s="15"/>
      <c r="K56481" s="15"/>
    </row>
    <row r="56482" spans="8:11">
      <c r="H56482" s="15"/>
      <c r="K56482" s="15"/>
    </row>
    <row r="56483" spans="8:11">
      <c r="H56483" s="15"/>
      <c r="K56483" s="15"/>
    </row>
    <row r="56484" spans="8:11">
      <c r="H56484" s="15"/>
      <c r="K56484" s="15"/>
    </row>
    <row r="56485" spans="8:11">
      <c r="H56485" s="15"/>
      <c r="K56485" s="15"/>
    </row>
    <row r="56486" spans="8:11">
      <c r="H56486" s="15"/>
      <c r="K56486" s="15"/>
    </row>
    <row r="56487" spans="8:11">
      <c r="H56487" s="15"/>
      <c r="K56487" s="15"/>
    </row>
    <row r="56488" spans="8:11">
      <c r="H56488" s="15"/>
      <c r="K56488" s="15"/>
    </row>
    <row r="56489" spans="8:11">
      <c r="H56489" s="15"/>
      <c r="K56489" s="15"/>
    </row>
    <row r="56490" spans="8:11">
      <c r="H56490" s="15"/>
      <c r="K56490" s="15"/>
    </row>
    <row r="56491" spans="8:11">
      <c r="H56491" s="15"/>
      <c r="K56491" s="15"/>
    </row>
    <row r="56492" spans="8:11">
      <c r="H56492" s="15"/>
      <c r="K56492" s="15"/>
    </row>
    <row r="56493" spans="8:11">
      <c r="H56493" s="15"/>
      <c r="K56493" s="15"/>
    </row>
    <row r="56494" spans="8:11">
      <c r="H56494" s="15"/>
      <c r="K56494" s="15"/>
    </row>
    <row r="56495" spans="8:11">
      <c r="H56495" s="15"/>
      <c r="K56495" s="15"/>
    </row>
    <row r="56496" spans="8:11">
      <c r="H56496" s="15"/>
      <c r="K56496" s="15"/>
    </row>
    <row r="56497" spans="8:11">
      <c r="H56497" s="15"/>
      <c r="K56497" s="15"/>
    </row>
    <row r="56498" spans="8:11">
      <c r="H56498" s="15"/>
      <c r="K56498" s="15"/>
    </row>
    <row r="56499" spans="8:11">
      <c r="H56499" s="15"/>
      <c r="K56499" s="15"/>
    </row>
    <row r="56500" spans="8:11">
      <c r="H56500" s="15"/>
      <c r="K56500" s="15"/>
    </row>
    <row r="56501" spans="8:11">
      <c r="H56501" s="15"/>
      <c r="K56501" s="15"/>
    </row>
    <row r="56502" spans="8:11">
      <c r="H56502" s="15"/>
      <c r="K56502" s="15"/>
    </row>
    <row r="56503" spans="8:11">
      <c r="H56503" s="15"/>
      <c r="K56503" s="15"/>
    </row>
    <row r="56504" spans="8:11">
      <c r="H56504" s="15"/>
      <c r="K56504" s="15"/>
    </row>
    <row r="56505" spans="8:11">
      <c r="H56505" s="15"/>
      <c r="K56505" s="15"/>
    </row>
    <row r="56506" spans="8:11">
      <c r="H56506" s="15"/>
      <c r="K56506" s="15"/>
    </row>
    <row r="56507" spans="8:11">
      <c r="H56507" s="15"/>
      <c r="K56507" s="15"/>
    </row>
    <row r="56508" spans="8:11">
      <c r="H56508" s="15"/>
      <c r="K56508" s="15"/>
    </row>
    <row r="56509" spans="8:11">
      <c r="H56509" s="15"/>
      <c r="K56509" s="15"/>
    </row>
    <row r="56510" spans="8:11">
      <c r="H56510" s="15"/>
      <c r="K56510" s="15"/>
    </row>
    <row r="56511" spans="8:11">
      <c r="H56511" s="15"/>
      <c r="K56511" s="15"/>
    </row>
    <row r="56512" spans="8:11">
      <c r="H56512" s="15"/>
      <c r="K56512" s="15"/>
    </row>
    <row r="56513" spans="8:11">
      <c r="H56513" s="15"/>
      <c r="K56513" s="15"/>
    </row>
    <row r="56514" spans="8:11">
      <c r="H56514" s="15"/>
      <c r="K56514" s="15"/>
    </row>
    <row r="56515" spans="8:11">
      <c r="H56515" s="15"/>
      <c r="K56515" s="15"/>
    </row>
    <row r="56516" spans="8:11">
      <c r="H56516" s="15"/>
      <c r="K56516" s="15"/>
    </row>
    <row r="56517" spans="8:11">
      <c r="H56517" s="15"/>
      <c r="K56517" s="15"/>
    </row>
    <row r="56518" spans="8:11">
      <c r="H56518" s="15"/>
      <c r="K56518" s="15"/>
    </row>
    <row r="56519" spans="8:11">
      <c r="H56519" s="15"/>
      <c r="K56519" s="15"/>
    </row>
    <row r="56520" spans="8:11">
      <c r="H56520" s="15"/>
      <c r="K56520" s="15"/>
    </row>
    <row r="56521" spans="8:11">
      <c r="H56521" s="15"/>
      <c r="K56521" s="15"/>
    </row>
    <row r="56522" spans="8:11">
      <c r="H56522" s="15"/>
      <c r="K56522" s="15"/>
    </row>
    <row r="56523" spans="8:11">
      <c r="H56523" s="15"/>
      <c r="K56523" s="15"/>
    </row>
    <row r="56524" spans="8:11">
      <c r="H56524" s="15"/>
      <c r="K56524" s="15"/>
    </row>
    <row r="56525" spans="8:11">
      <c r="H56525" s="15"/>
      <c r="K56525" s="15"/>
    </row>
    <row r="56526" spans="8:11">
      <c r="H56526" s="15"/>
      <c r="K56526" s="15"/>
    </row>
    <row r="56527" spans="8:11">
      <c r="H56527" s="15"/>
      <c r="K56527" s="15"/>
    </row>
    <row r="56528" spans="8:11">
      <c r="H56528" s="15"/>
      <c r="K56528" s="15"/>
    </row>
    <row r="56529" spans="8:11">
      <c r="H56529" s="15"/>
      <c r="K56529" s="15"/>
    </row>
    <row r="56530" spans="8:11">
      <c r="H56530" s="15"/>
      <c r="K56530" s="15"/>
    </row>
    <row r="56531" spans="8:11">
      <c r="H56531" s="15"/>
      <c r="K56531" s="15"/>
    </row>
    <row r="56532" spans="8:11">
      <c r="H56532" s="15"/>
      <c r="K56532" s="15"/>
    </row>
    <row r="56533" spans="8:11">
      <c r="H56533" s="15"/>
      <c r="K56533" s="15"/>
    </row>
    <row r="56534" spans="8:11">
      <c r="H56534" s="15"/>
      <c r="K56534" s="15"/>
    </row>
    <row r="56535" spans="8:11">
      <c r="H56535" s="15"/>
      <c r="K56535" s="15"/>
    </row>
    <row r="56536" spans="8:11">
      <c r="H56536" s="15"/>
      <c r="K56536" s="15"/>
    </row>
    <row r="56537" spans="8:11">
      <c r="H56537" s="15"/>
      <c r="K56537" s="15"/>
    </row>
    <row r="56538" spans="8:11">
      <c r="H56538" s="15"/>
      <c r="K56538" s="15"/>
    </row>
    <row r="56539" spans="8:11">
      <c r="H56539" s="15"/>
      <c r="K56539" s="15"/>
    </row>
    <row r="56540" spans="8:11">
      <c r="H56540" s="15"/>
      <c r="K56540" s="15"/>
    </row>
    <row r="56541" spans="8:11">
      <c r="H56541" s="15"/>
      <c r="K56541" s="15"/>
    </row>
    <row r="56542" spans="8:11">
      <c r="H56542" s="15"/>
      <c r="K56542" s="15"/>
    </row>
    <row r="56543" spans="8:11">
      <c r="H56543" s="15"/>
      <c r="K56543" s="15"/>
    </row>
    <row r="56544" spans="8:11">
      <c r="H56544" s="15"/>
      <c r="K56544" s="15"/>
    </row>
    <row r="56545" spans="8:11">
      <c r="H56545" s="15"/>
      <c r="K56545" s="15"/>
    </row>
    <row r="56546" spans="8:11">
      <c r="H56546" s="15"/>
      <c r="K56546" s="15"/>
    </row>
    <row r="56547" spans="8:11">
      <c r="H56547" s="15"/>
      <c r="K56547" s="15"/>
    </row>
    <row r="56548" spans="8:11">
      <c r="H56548" s="15"/>
      <c r="K56548" s="15"/>
    </row>
    <row r="56549" spans="8:11">
      <c r="H56549" s="15"/>
      <c r="K56549" s="15"/>
    </row>
    <row r="56550" spans="8:11">
      <c r="H56550" s="15"/>
      <c r="K56550" s="15"/>
    </row>
    <row r="56551" spans="8:11">
      <c r="H56551" s="15"/>
      <c r="K56551" s="15"/>
    </row>
    <row r="56552" spans="8:11">
      <c r="H56552" s="15"/>
      <c r="K56552" s="15"/>
    </row>
    <row r="56553" spans="8:11">
      <c r="H56553" s="15"/>
      <c r="K56553" s="15"/>
    </row>
    <row r="56554" spans="8:11">
      <c r="H56554" s="15"/>
      <c r="K56554" s="15"/>
    </row>
    <row r="56555" spans="8:11">
      <c r="H56555" s="15"/>
      <c r="K56555" s="15"/>
    </row>
    <row r="56556" spans="8:11">
      <c r="H56556" s="15"/>
      <c r="K56556" s="15"/>
    </row>
    <row r="56557" spans="8:11">
      <c r="H56557" s="15"/>
      <c r="K56557" s="15"/>
    </row>
    <row r="56558" spans="8:11">
      <c r="H56558" s="15"/>
      <c r="K56558" s="15"/>
    </row>
    <row r="56559" spans="8:11">
      <c r="H56559" s="15"/>
      <c r="K56559" s="15"/>
    </row>
    <row r="56560" spans="8:11">
      <c r="H56560" s="15"/>
      <c r="K56560" s="15"/>
    </row>
    <row r="56561" spans="8:11">
      <c r="H56561" s="15"/>
      <c r="K56561" s="15"/>
    </row>
    <row r="56562" spans="8:11">
      <c r="H56562" s="15"/>
      <c r="K56562" s="15"/>
    </row>
    <row r="56563" spans="8:11">
      <c r="H56563" s="15"/>
      <c r="K56563" s="15"/>
    </row>
    <row r="56564" spans="8:11">
      <c r="H56564" s="15"/>
      <c r="K56564" s="15"/>
    </row>
    <row r="56565" spans="8:11">
      <c r="H56565" s="15"/>
      <c r="K56565" s="15"/>
    </row>
    <row r="56566" spans="8:11">
      <c r="H56566" s="15"/>
      <c r="K56566" s="15"/>
    </row>
    <row r="56567" spans="8:11">
      <c r="H56567" s="15"/>
      <c r="K56567" s="15"/>
    </row>
    <row r="56568" spans="8:11">
      <c r="H56568" s="15"/>
      <c r="K56568" s="15"/>
    </row>
    <row r="56569" spans="8:11">
      <c r="H56569" s="15"/>
      <c r="K56569" s="15"/>
    </row>
    <row r="56570" spans="8:11">
      <c r="H56570" s="15"/>
      <c r="K56570" s="15"/>
    </row>
    <row r="56571" spans="8:11">
      <c r="H56571" s="15"/>
      <c r="K56571" s="15"/>
    </row>
    <row r="56572" spans="8:11">
      <c r="H56572" s="15"/>
      <c r="K56572" s="15"/>
    </row>
    <row r="56573" spans="8:11">
      <c r="H56573" s="15"/>
      <c r="K56573" s="15"/>
    </row>
    <row r="56574" spans="8:11">
      <c r="H56574" s="15"/>
      <c r="K56574" s="15"/>
    </row>
    <row r="56575" spans="8:11">
      <c r="H56575" s="15"/>
      <c r="K56575" s="15"/>
    </row>
    <row r="56576" spans="8:11">
      <c r="H56576" s="15"/>
      <c r="K56576" s="15"/>
    </row>
    <row r="56577" spans="8:11">
      <c r="H56577" s="15"/>
      <c r="K56577" s="15"/>
    </row>
    <row r="56578" spans="8:11">
      <c r="H56578" s="15"/>
      <c r="K56578" s="15"/>
    </row>
    <row r="56579" spans="8:11">
      <c r="H56579" s="15"/>
      <c r="K56579" s="15"/>
    </row>
    <row r="56580" spans="8:11">
      <c r="H56580" s="15"/>
      <c r="K56580" s="15"/>
    </row>
    <row r="56581" spans="8:11">
      <c r="H56581" s="15"/>
      <c r="K56581" s="15"/>
    </row>
    <row r="56582" spans="8:11">
      <c r="H56582" s="15"/>
      <c r="K56582" s="15"/>
    </row>
    <row r="56583" spans="8:11">
      <c r="H56583" s="15"/>
      <c r="K56583" s="15"/>
    </row>
    <row r="56584" spans="8:11">
      <c r="H56584" s="15"/>
      <c r="K56584" s="15"/>
    </row>
    <row r="56585" spans="8:11">
      <c r="H56585" s="15"/>
      <c r="K56585" s="15"/>
    </row>
    <row r="56586" spans="8:11">
      <c r="H56586" s="15"/>
      <c r="K56586" s="15"/>
    </row>
    <row r="56587" spans="8:11">
      <c r="H56587" s="15"/>
      <c r="K56587" s="15"/>
    </row>
    <row r="56588" spans="8:11">
      <c r="H56588" s="15"/>
      <c r="K56588" s="15"/>
    </row>
    <row r="56589" spans="8:11">
      <c r="H56589" s="15"/>
      <c r="K56589" s="15"/>
    </row>
    <row r="56590" spans="8:11">
      <c r="H56590" s="15"/>
      <c r="K56590" s="15"/>
    </row>
    <row r="56591" spans="8:11">
      <c r="H56591" s="15"/>
      <c r="K56591" s="15"/>
    </row>
    <row r="56592" spans="8:11">
      <c r="H56592" s="15"/>
      <c r="K56592" s="15"/>
    </row>
    <row r="56593" spans="8:11">
      <c r="H56593" s="15"/>
      <c r="K56593" s="15"/>
    </row>
    <row r="56594" spans="8:11">
      <c r="H56594" s="15"/>
      <c r="K56594" s="15"/>
    </row>
    <row r="56595" spans="8:11">
      <c r="H56595" s="15"/>
      <c r="K56595" s="15"/>
    </row>
    <row r="56596" spans="8:11">
      <c r="H56596" s="15"/>
      <c r="K56596" s="15"/>
    </row>
    <row r="56597" spans="8:11">
      <c r="H56597" s="15"/>
      <c r="K56597" s="15"/>
    </row>
    <row r="56598" spans="8:11">
      <c r="H56598" s="15"/>
      <c r="K56598" s="15"/>
    </row>
    <row r="56599" spans="8:11">
      <c r="H56599" s="15"/>
      <c r="K56599" s="15"/>
    </row>
    <row r="56600" spans="8:11">
      <c r="H56600" s="15"/>
      <c r="K56600" s="15"/>
    </row>
    <row r="56601" spans="8:11">
      <c r="H56601" s="15"/>
      <c r="K56601" s="15"/>
    </row>
    <row r="56602" spans="8:11">
      <c r="H56602" s="15"/>
      <c r="K56602" s="15"/>
    </row>
    <row r="56603" spans="8:11">
      <c r="H56603" s="15"/>
      <c r="K56603" s="15"/>
    </row>
    <row r="56604" spans="8:11">
      <c r="H56604" s="15"/>
      <c r="K56604" s="15"/>
    </row>
    <row r="56605" spans="8:11">
      <c r="H56605" s="15"/>
      <c r="K56605" s="15"/>
    </row>
    <row r="56606" spans="8:11">
      <c r="H56606" s="15"/>
      <c r="K56606" s="15"/>
    </row>
    <row r="56607" spans="8:11">
      <c r="H56607" s="15"/>
      <c r="K56607" s="15"/>
    </row>
    <row r="56608" spans="8:11">
      <c r="H56608" s="15"/>
      <c r="K56608" s="15"/>
    </row>
    <row r="56609" spans="8:11">
      <c r="H56609" s="15"/>
      <c r="K56609" s="15"/>
    </row>
    <row r="56610" spans="8:11">
      <c r="H56610" s="15"/>
      <c r="K56610" s="15"/>
    </row>
    <row r="56611" spans="8:11">
      <c r="H56611" s="15"/>
      <c r="K56611" s="15"/>
    </row>
    <row r="56612" spans="8:11">
      <c r="H56612" s="15"/>
      <c r="K56612" s="15"/>
    </row>
    <row r="56613" spans="8:11">
      <c r="H56613" s="15"/>
      <c r="K56613" s="15"/>
    </row>
    <row r="56614" spans="8:11">
      <c r="H56614" s="15"/>
      <c r="K56614" s="15"/>
    </row>
    <row r="56615" spans="8:11">
      <c r="H56615" s="15"/>
      <c r="K56615" s="15"/>
    </row>
    <row r="56616" spans="8:11">
      <c r="H56616" s="15"/>
      <c r="K56616" s="15"/>
    </row>
    <row r="56617" spans="8:11">
      <c r="H56617" s="15"/>
      <c r="K56617" s="15"/>
    </row>
    <row r="56618" spans="8:11">
      <c r="H56618" s="15"/>
      <c r="K56618" s="15"/>
    </row>
    <row r="56619" spans="8:11">
      <c r="H56619" s="15"/>
      <c r="K56619" s="15"/>
    </row>
    <row r="56620" spans="8:11">
      <c r="H56620" s="15"/>
      <c r="K56620" s="15"/>
    </row>
    <row r="56621" spans="8:11">
      <c r="H56621" s="15"/>
      <c r="K56621" s="15"/>
    </row>
    <row r="56622" spans="8:11">
      <c r="H56622" s="15"/>
      <c r="K56622" s="15"/>
    </row>
    <row r="56623" spans="8:11">
      <c r="H56623" s="15"/>
      <c r="K56623" s="15"/>
    </row>
    <row r="56624" spans="8:11">
      <c r="H56624" s="15"/>
      <c r="K56624" s="15"/>
    </row>
    <row r="56625" spans="8:11">
      <c r="H56625" s="15"/>
      <c r="K56625" s="15"/>
    </row>
    <row r="56626" spans="8:11">
      <c r="H56626" s="15"/>
      <c r="K56626" s="15"/>
    </row>
    <row r="56627" spans="8:11">
      <c r="H56627" s="15"/>
      <c r="K56627" s="15"/>
    </row>
    <row r="56628" spans="8:11">
      <c r="H56628" s="15"/>
      <c r="K56628" s="15"/>
    </row>
    <row r="56629" spans="8:11">
      <c r="H56629" s="15"/>
      <c r="K56629" s="15"/>
    </row>
    <row r="56630" spans="8:11">
      <c r="H56630" s="15"/>
      <c r="K56630" s="15"/>
    </row>
    <row r="56631" spans="8:11">
      <c r="H56631" s="15"/>
      <c r="K56631" s="15"/>
    </row>
    <row r="56632" spans="8:11">
      <c r="H56632" s="15"/>
      <c r="K56632" s="15"/>
    </row>
    <row r="56633" spans="8:11">
      <c r="H56633" s="15"/>
      <c r="K56633" s="15"/>
    </row>
    <row r="56634" spans="8:11">
      <c r="H56634" s="15"/>
      <c r="K56634" s="15"/>
    </row>
    <row r="56635" spans="8:11">
      <c r="H56635" s="15"/>
      <c r="K56635" s="15"/>
    </row>
    <row r="56636" spans="8:11">
      <c r="H56636" s="15"/>
      <c r="K56636" s="15"/>
    </row>
    <row r="56637" spans="8:11">
      <c r="H56637" s="15"/>
      <c r="K56637" s="15"/>
    </row>
    <row r="56638" spans="8:11">
      <c r="H56638" s="15"/>
      <c r="K56638" s="15"/>
    </row>
    <row r="56639" spans="8:11">
      <c r="H56639" s="15"/>
      <c r="K56639" s="15"/>
    </row>
    <row r="56640" spans="8:11">
      <c r="H56640" s="15"/>
      <c r="K56640" s="15"/>
    </row>
    <row r="56641" spans="8:11">
      <c r="H56641" s="15"/>
      <c r="K56641" s="15"/>
    </row>
    <row r="56642" spans="8:11">
      <c r="H56642" s="15"/>
      <c r="K56642" s="15"/>
    </row>
    <row r="56643" spans="8:11">
      <c r="H56643" s="15"/>
      <c r="K56643" s="15"/>
    </row>
    <row r="56644" spans="8:11">
      <c r="H56644" s="15"/>
      <c r="K56644" s="15"/>
    </row>
    <row r="56645" spans="8:11">
      <c r="H56645" s="15"/>
      <c r="K56645" s="15"/>
    </row>
    <row r="56646" spans="8:11">
      <c r="H56646" s="15"/>
      <c r="K56646" s="15"/>
    </row>
    <row r="56647" spans="8:11">
      <c r="H56647" s="15"/>
      <c r="K56647" s="15"/>
    </row>
    <row r="56648" spans="8:11">
      <c r="H56648" s="15"/>
      <c r="K56648" s="15"/>
    </row>
    <row r="56649" spans="8:11">
      <c r="H56649" s="15"/>
      <c r="K56649" s="15"/>
    </row>
    <row r="56650" spans="8:11">
      <c r="H56650" s="15"/>
      <c r="K56650" s="15"/>
    </row>
    <row r="56651" spans="8:11">
      <c r="H56651" s="15"/>
      <c r="K56651" s="15"/>
    </row>
    <row r="56652" spans="8:11">
      <c r="H56652" s="15"/>
      <c r="K56652" s="15"/>
    </row>
    <row r="56653" spans="8:11">
      <c r="H56653" s="15"/>
      <c r="K56653" s="15"/>
    </row>
    <row r="56654" spans="8:11">
      <c r="H56654" s="15"/>
      <c r="K56654" s="15"/>
    </row>
    <row r="56655" spans="8:11">
      <c r="H56655" s="15"/>
      <c r="K56655" s="15"/>
    </row>
    <row r="56656" spans="8:11">
      <c r="H56656" s="15"/>
      <c r="K56656" s="15"/>
    </row>
    <row r="56657" spans="8:11">
      <c r="H56657" s="15"/>
      <c r="K56657" s="15"/>
    </row>
    <row r="56658" spans="8:11">
      <c r="H56658" s="15"/>
      <c r="K56658" s="15"/>
    </row>
    <row r="56659" spans="8:11">
      <c r="H56659" s="15"/>
      <c r="K56659" s="15"/>
    </row>
    <row r="56660" spans="8:11">
      <c r="H56660" s="15"/>
      <c r="K56660" s="15"/>
    </row>
    <row r="56661" spans="8:11">
      <c r="H56661" s="15"/>
      <c r="K56661" s="15"/>
    </row>
    <row r="56662" spans="8:11">
      <c r="H56662" s="15"/>
      <c r="K56662" s="15"/>
    </row>
    <row r="56663" spans="8:11">
      <c r="H56663" s="15"/>
      <c r="K56663" s="15"/>
    </row>
    <row r="56664" spans="8:11">
      <c r="H56664" s="15"/>
      <c r="K56664" s="15"/>
    </row>
    <row r="56665" spans="8:11">
      <c r="H56665" s="15"/>
      <c r="K56665" s="15"/>
    </row>
    <row r="56666" spans="8:11">
      <c r="H56666" s="15"/>
      <c r="K56666" s="15"/>
    </row>
    <row r="56667" spans="8:11">
      <c r="H56667" s="15"/>
      <c r="K56667" s="15"/>
    </row>
    <row r="56668" spans="8:11">
      <c r="H56668" s="15"/>
      <c r="K56668" s="15"/>
    </row>
    <row r="56669" spans="8:11">
      <c r="H56669" s="15"/>
      <c r="K56669" s="15"/>
    </row>
    <row r="56670" spans="8:11">
      <c r="H56670" s="15"/>
      <c r="K56670" s="15"/>
    </row>
    <row r="56671" spans="8:11">
      <c r="H56671" s="15"/>
      <c r="K56671" s="15"/>
    </row>
    <row r="56672" spans="8:11">
      <c r="H56672" s="15"/>
      <c r="K56672" s="15"/>
    </row>
    <row r="56673" spans="8:11">
      <c r="H56673" s="15"/>
      <c r="K56673" s="15"/>
    </row>
    <row r="56674" spans="8:11">
      <c r="H56674" s="15"/>
      <c r="K56674" s="15"/>
    </row>
    <row r="56675" spans="8:11">
      <c r="H56675" s="15"/>
      <c r="K56675" s="15"/>
    </row>
    <row r="56676" spans="8:11">
      <c r="H56676" s="15"/>
      <c r="K56676" s="15"/>
    </row>
    <row r="56677" spans="8:11">
      <c r="H56677" s="15"/>
      <c r="K56677" s="15"/>
    </row>
    <row r="56678" spans="8:11">
      <c r="H56678" s="15"/>
      <c r="K56678" s="15"/>
    </row>
    <row r="56679" spans="8:11">
      <c r="H56679" s="15"/>
      <c r="K56679" s="15"/>
    </row>
    <row r="56680" spans="8:11">
      <c r="H56680" s="15"/>
      <c r="K56680" s="15"/>
    </row>
    <row r="56681" spans="8:11">
      <c r="H56681" s="15"/>
      <c r="K56681" s="15"/>
    </row>
    <row r="56682" spans="8:11">
      <c r="H56682" s="15"/>
      <c r="K56682" s="15"/>
    </row>
    <row r="56683" spans="8:11">
      <c r="H56683" s="15"/>
      <c r="K56683" s="15"/>
    </row>
    <row r="56684" spans="8:11">
      <c r="H56684" s="15"/>
      <c r="K56684" s="15"/>
    </row>
    <row r="56685" spans="8:11">
      <c r="H56685" s="15"/>
      <c r="K56685" s="15"/>
    </row>
    <row r="56686" spans="8:11">
      <c r="H56686" s="15"/>
      <c r="K56686" s="15"/>
    </row>
    <row r="56687" spans="8:11">
      <c r="H56687" s="15"/>
      <c r="K56687" s="15"/>
    </row>
    <row r="56688" spans="8:11">
      <c r="H56688" s="15"/>
      <c r="K56688" s="15"/>
    </row>
    <row r="56689" spans="8:11">
      <c r="H56689" s="15"/>
      <c r="K56689" s="15"/>
    </row>
    <row r="56690" spans="8:11">
      <c r="H56690" s="15"/>
      <c r="K56690" s="15"/>
    </row>
    <row r="56691" spans="8:11">
      <c r="H56691" s="15"/>
      <c r="K56691" s="15"/>
    </row>
    <row r="56692" spans="8:11">
      <c r="H56692" s="15"/>
      <c r="K56692" s="15"/>
    </row>
    <row r="56693" spans="8:11">
      <c r="H56693" s="15"/>
      <c r="K56693" s="15"/>
    </row>
    <row r="56694" spans="8:11">
      <c r="H56694" s="15"/>
      <c r="K56694" s="15"/>
    </row>
    <row r="56695" spans="8:11">
      <c r="H56695" s="15"/>
      <c r="K56695" s="15"/>
    </row>
    <row r="56696" spans="8:11">
      <c r="H56696" s="15"/>
      <c r="K56696" s="15"/>
    </row>
    <row r="56697" spans="8:11">
      <c r="H56697" s="15"/>
      <c r="K56697" s="15"/>
    </row>
    <row r="56698" spans="8:11">
      <c r="H56698" s="15"/>
      <c r="K56698" s="15"/>
    </row>
    <row r="56699" spans="8:11">
      <c r="H56699" s="15"/>
      <c r="K56699" s="15"/>
    </row>
    <row r="56700" spans="8:11">
      <c r="H56700" s="15"/>
      <c r="K56700" s="15"/>
    </row>
    <row r="56701" spans="8:11">
      <c r="H56701" s="15"/>
      <c r="K56701" s="15"/>
    </row>
    <row r="56702" spans="8:11">
      <c r="H56702" s="15"/>
      <c r="K56702" s="15"/>
    </row>
    <row r="56703" spans="8:11">
      <c r="H56703" s="15"/>
      <c r="K56703" s="15"/>
    </row>
    <row r="56704" spans="8:11">
      <c r="H56704" s="15"/>
      <c r="K56704" s="15"/>
    </row>
    <row r="56705" spans="8:11">
      <c r="H56705" s="15"/>
      <c r="K56705" s="15"/>
    </row>
    <row r="56706" spans="8:11">
      <c r="H56706" s="15"/>
      <c r="K56706" s="15"/>
    </row>
    <row r="56707" spans="8:11">
      <c r="H56707" s="15"/>
      <c r="K56707" s="15"/>
    </row>
    <row r="56708" spans="8:11">
      <c r="H56708" s="15"/>
      <c r="K56708" s="15"/>
    </row>
    <row r="56709" spans="8:11">
      <c r="H56709" s="15"/>
      <c r="K56709" s="15"/>
    </row>
    <row r="56710" spans="8:11">
      <c r="H56710" s="15"/>
      <c r="K56710" s="15"/>
    </row>
    <row r="56711" spans="8:11">
      <c r="H56711" s="15"/>
      <c r="K56711" s="15"/>
    </row>
    <row r="56712" spans="8:11">
      <c r="H56712" s="15"/>
      <c r="K56712" s="15"/>
    </row>
    <row r="56713" spans="8:11">
      <c r="H56713" s="15"/>
      <c r="K56713" s="15"/>
    </row>
    <row r="56714" spans="8:11">
      <c r="H56714" s="15"/>
      <c r="K56714" s="15"/>
    </row>
    <row r="56715" spans="8:11">
      <c r="H56715" s="15"/>
      <c r="K56715" s="15"/>
    </row>
    <row r="56716" spans="8:11">
      <c r="H56716" s="15"/>
      <c r="K56716" s="15"/>
    </row>
    <row r="56717" spans="8:11">
      <c r="H56717" s="15"/>
      <c r="K56717" s="15"/>
    </row>
    <row r="56718" spans="8:11">
      <c r="H56718" s="15"/>
      <c r="K56718" s="15"/>
    </row>
    <row r="56719" spans="8:11">
      <c r="H56719" s="15"/>
      <c r="K56719" s="15"/>
    </row>
    <row r="56720" spans="8:11">
      <c r="H56720" s="15"/>
      <c r="K56720" s="15"/>
    </row>
    <row r="56721" spans="8:11">
      <c r="H56721" s="15"/>
      <c r="K56721" s="15"/>
    </row>
    <row r="56722" spans="8:11">
      <c r="H56722" s="15"/>
      <c r="K56722" s="15"/>
    </row>
    <row r="56723" spans="8:11">
      <c r="H56723" s="15"/>
      <c r="K56723" s="15"/>
    </row>
    <row r="56724" spans="8:11">
      <c r="H56724" s="15"/>
      <c r="K56724" s="15"/>
    </row>
    <row r="56725" spans="8:11">
      <c r="H56725" s="15"/>
      <c r="K56725" s="15"/>
    </row>
    <row r="56726" spans="8:11">
      <c r="H56726" s="15"/>
      <c r="K56726" s="15"/>
    </row>
    <row r="56727" spans="8:11">
      <c r="H56727" s="15"/>
      <c r="K56727" s="15"/>
    </row>
    <row r="56728" spans="8:11">
      <c r="H56728" s="15"/>
      <c r="K56728" s="15"/>
    </row>
    <row r="56729" spans="8:11">
      <c r="H56729" s="15"/>
      <c r="K56729" s="15"/>
    </row>
    <row r="56730" spans="8:11">
      <c r="H56730" s="15"/>
      <c r="K56730" s="15"/>
    </row>
    <row r="56731" spans="8:11">
      <c r="H56731" s="15"/>
      <c r="K56731" s="15"/>
    </row>
    <row r="56732" spans="8:11">
      <c r="H56732" s="15"/>
      <c r="K56732" s="15"/>
    </row>
    <row r="56733" spans="8:11">
      <c r="H56733" s="15"/>
      <c r="K56733" s="15"/>
    </row>
    <row r="56734" spans="8:11">
      <c r="H56734" s="15"/>
      <c r="K56734" s="15"/>
    </row>
    <row r="56735" spans="8:11">
      <c r="H56735" s="15"/>
      <c r="K56735" s="15"/>
    </row>
    <row r="56736" spans="8:11">
      <c r="H56736" s="15"/>
      <c r="K56736" s="15"/>
    </row>
    <row r="56737" spans="8:11">
      <c r="H56737" s="15"/>
      <c r="K56737" s="15"/>
    </row>
    <row r="56738" spans="8:11">
      <c r="H56738" s="15"/>
      <c r="K56738" s="15"/>
    </row>
    <row r="56739" spans="8:11">
      <c r="H56739" s="15"/>
      <c r="K56739" s="15"/>
    </row>
    <row r="56740" spans="8:11">
      <c r="H56740" s="15"/>
      <c r="K56740" s="15"/>
    </row>
    <row r="56741" spans="8:11">
      <c r="H56741" s="15"/>
      <c r="K56741" s="15"/>
    </row>
    <row r="56742" spans="8:11">
      <c r="H56742" s="15"/>
      <c r="K56742" s="15"/>
    </row>
    <row r="56743" spans="8:11">
      <c r="H56743" s="15"/>
      <c r="K56743" s="15"/>
    </row>
    <row r="56744" spans="8:11">
      <c r="H56744" s="15"/>
      <c r="K56744" s="15"/>
    </row>
    <row r="56745" spans="8:11">
      <c r="H56745" s="15"/>
      <c r="K56745" s="15"/>
    </row>
    <row r="56746" spans="8:11">
      <c r="H56746" s="15"/>
      <c r="K56746" s="15"/>
    </row>
    <row r="56747" spans="8:11">
      <c r="H56747" s="15"/>
      <c r="K56747" s="15"/>
    </row>
    <row r="56748" spans="8:11">
      <c r="H56748" s="15"/>
      <c r="K56748" s="15"/>
    </row>
    <row r="56749" spans="8:11">
      <c r="H56749" s="15"/>
      <c r="K56749" s="15"/>
    </row>
    <row r="56750" spans="8:11">
      <c r="H56750" s="15"/>
      <c r="K56750" s="15"/>
    </row>
    <row r="56751" spans="8:11">
      <c r="H56751" s="15"/>
      <c r="K56751" s="15"/>
    </row>
    <row r="56752" spans="8:11">
      <c r="H56752" s="15"/>
      <c r="K56752" s="15"/>
    </row>
    <row r="56753" spans="8:11">
      <c r="H56753" s="15"/>
      <c r="K56753" s="15"/>
    </row>
    <row r="56754" spans="8:11">
      <c r="H56754" s="15"/>
      <c r="K56754" s="15"/>
    </row>
    <row r="56755" spans="8:11">
      <c r="H56755" s="15"/>
      <c r="K56755" s="15"/>
    </row>
    <row r="56756" spans="8:11">
      <c r="H56756" s="15"/>
      <c r="K56756" s="15"/>
    </row>
    <row r="56757" spans="8:11">
      <c r="H56757" s="15"/>
      <c r="K56757" s="15"/>
    </row>
    <row r="56758" spans="8:11">
      <c r="H56758" s="15"/>
      <c r="K56758" s="15"/>
    </row>
    <row r="56759" spans="8:11">
      <c r="H56759" s="15"/>
      <c r="K56759" s="15"/>
    </row>
    <row r="56760" spans="8:11">
      <c r="H56760" s="15"/>
      <c r="K56760" s="15"/>
    </row>
    <row r="56761" spans="8:11">
      <c r="H56761" s="15"/>
      <c r="K56761" s="15"/>
    </row>
    <row r="56762" spans="8:11">
      <c r="H56762" s="15"/>
      <c r="K56762" s="15"/>
    </row>
    <row r="56763" spans="8:11">
      <c r="H56763" s="15"/>
      <c r="K56763" s="15"/>
    </row>
    <row r="56764" spans="8:11">
      <c r="H56764" s="15"/>
      <c r="K56764" s="15"/>
    </row>
    <row r="56765" spans="8:11">
      <c r="H56765" s="15"/>
      <c r="K56765" s="15"/>
    </row>
    <row r="56766" spans="8:11">
      <c r="H56766" s="15"/>
      <c r="K56766" s="15"/>
    </row>
    <row r="56767" spans="8:11">
      <c r="H56767" s="15"/>
      <c r="K56767" s="15"/>
    </row>
    <row r="56768" spans="8:11">
      <c r="H56768" s="15"/>
      <c r="K56768" s="15"/>
    </row>
    <row r="56769" spans="8:11">
      <c r="H56769" s="15"/>
      <c r="K56769" s="15"/>
    </row>
    <row r="56770" spans="8:11">
      <c r="H56770" s="15"/>
      <c r="K56770" s="15"/>
    </row>
    <row r="56771" spans="8:11">
      <c r="H56771" s="15"/>
      <c r="K56771" s="15"/>
    </row>
    <row r="56772" spans="8:11">
      <c r="H56772" s="15"/>
      <c r="K56772" s="15"/>
    </row>
    <row r="56773" spans="8:11">
      <c r="H56773" s="15"/>
      <c r="K56773" s="15"/>
    </row>
    <row r="56774" spans="8:11">
      <c r="H56774" s="15"/>
      <c r="K56774" s="15"/>
    </row>
    <row r="56775" spans="8:11">
      <c r="H56775" s="15"/>
      <c r="K56775" s="15"/>
    </row>
    <row r="56776" spans="8:11">
      <c r="H56776" s="15"/>
      <c r="K56776" s="15"/>
    </row>
    <row r="56777" spans="8:11">
      <c r="H56777" s="15"/>
      <c r="K56777" s="15"/>
    </row>
    <row r="56778" spans="8:11">
      <c r="H56778" s="15"/>
      <c r="K56778" s="15"/>
    </row>
    <row r="56779" spans="8:11">
      <c r="H56779" s="15"/>
      <c r="K56779" s="15"/>
    </row>
    <row r="56780" spans="8:11">
      <c r="H56780" s="15"/>
      <c r="K56780" s="15"/>
    </row>
    <row r="56781" spans="8:11">
      <c r="H56781" s="15"/>
      <c r="K56781" s="15"/>
    </row>
    <row r="56782" spans="8:11">
      <c r="H56782" s="15"/>
      <c r="K56782" s="15"/>
    </row>
    <row r="56783" spans="8:11">
      <c r="H56783" s="15"/>
      <c r="K56783" s="15"/>
    </row>
    <row r="56784" spans="8:11">
      <c r="H56784" s="15"/>
      <c r="K56784" s="15"/>
    </row>
    <row r="56785" spans="8:11">
      <c r="H56785" s="15"/>
      <c r="K56785" s="15"/>
    </row>
    <row r="56786" spans="8:11">
      <c r="H56786" s="15"/>
      <c r="K56786" s="15"/>
    </row>
    <row r="56787" spans="8:11">
      <c r="H56787" s="15"/>
      <c r="K56787" s="15"/>
    </row>
    <row r="56788" spans="8:11">
      <c r="H56788" s="15"/>
      <c r="K56788" s="15"/>
    </row>
    <row r="56789" spans="8:11">
      <c r="H56789" s="15"/>
      <c r="K56789" s="15"/>
    </row>
    <row r="56790" spans="8:11">
      <c r="H56790" s="15"/>
      <c r="K56790" s="15"/>
    </row>
    <row r="56791" spans="8:11">
      <c r="H56791" s="15"/>
      <c r="K56791" s="15"/>
    </row>
    <row r="56792" spans="8:11">
      <c r="H56792" s="15"/>
      <c r="K56792" s="15"/>
    </row>
    <row r="56793" spans="8:11">
      <c r="H56793" s="15"/>
      <c r="K56793" s="15"/>
    </row>
    <row r="56794" spans="8:11">
      <c r="H56794" s="15"/>
      <c r="K56794" s="15"/>
    </row>
    <row r="56795" spans="8:11">
      <c r="H56795" s="15"/>
      <c r="K56795" s="15"/>
    </row>
    <row r="56796" spans="8:11">
      <c r="H56796" s="15"/>
      <c r="K56796" s="15"/>
    </row>
    <row r="56797" spans="8:11">
      <c r="H56797" s="15"/>
      <c r="K56797" s="15"/>
    </row>
    <row r="56798" spans="8:11">
      <c r="H56798" s="15"/>
      <c r="K56798" s="15"/>
    </row>
    <row r="56799" spans="8:11">
      <c r="H56799" s="15"/>
      <c r="K56799" s="15"/>
    </row>
    <row r="56800" spans="8:11">
      <c r="H56800" s="15"/>
      <c r="K56800" s="15"/>
    </row>
    <row r="56801" spans="8:11">
      <c r="H56801" s="15"/>
      <c r="K56801" s="15"/>
    </row>
    <row r="56802" spans="8:11">
      <c r="H56802" s="15"/>
      <c r="K56802" s="15"/>
    </row>
    <row r="56803" spans="8:11">
      <c r="H56803" s="15"/>
      <c r="K56803" s="15"/>
    </row>
    <row r="56804" spans="8:11">
      <c r="H56804" s="15"/>
      <c r="K56804" s="15"/>
    </row>
    <row r="56805" spans="8:11">
      <c r="H56805" s="15"/>
      <c r="K56805" s="15"/>
    </row>
    <row r="56806" spans="8:11">
      <c r="H56806" s="15"/>
      <c r="K56806" s="15"/>
    </row>
    <row r="56807" spans="8:11">
      <c r="H56807" s="15"/>
      <c r="K56807" s="15"/>
    </row>
    <row r="56808" spans="8:11">
      <c r="H56808" s="15"/>
      <c r="K56808" s="15"/>
    </row>
    <row r="56809" spans="8:11">
      <c r="H56809" s="15"/>
      <c r="K56809" s="15"/>
    </row>
    <row r="56810" spans="8:11">
      <c r="H56810" s="15"/>
      <c r="K56810" s="15"/>
    </row>
    <row r="56811" spans="8:11">
      <c r="H56811" s="15"/>
      <c r="K56811" s="15"/>
    </row>
    <row r="56812" spans="8:11">
      <c r="H56812" s="15"/>
      <c r="K56812" s="15"/>
    </row>
    <row r="56813" spans="8:11">
      <c r="H56813" s="15"/>
      <c r="K56813" s="15"/>
    </row>
    <row r="56814" spans="8:11">
      <c r="H56814" s="15"/>
      <c r="K56814" s="15"/>
    </row>
    <row r="56815" spans="8:11">
      <c r="H56815" s="15"/>
      <c r="K56815" s="15"/>
    </row>
    <row r="56816" spans="8:11">
      <c r="H56816" s="15"/>
      <c r="K56816" s="15"/>
    </row>
    <row r="56817" spans="8:11">
      <c r="H56817" s="15"/>
      <c r="K56817" s="15"/>
    </row>
    <row r="56818" spans="8:11">
      <c r="H56818" s="15"/>
      <c r="K56818" s="15"/>
    </row>
    <row r="56819" spans="8:11">
      <c r="H56819" s="15"/>
      <c r="K56819" s="15"/>
    </row>
    <row r="56820" spans="8:11">
      <c r="H56820" s="15"/>
      <c r="K56820" s="15"/>
    </row>
    <row r="56821" spans="8:11">
      <c r="H56821" s="15"/>
      <c r="K56821" s="15"/>
    </row>
    <row r="56822" spans="8:11">
      <c r="H56822" s="15"/>
      <c r="K56822" s="15"/>
    </row>
    <row r="56823" spans="8:11">
      <c r="H56823" s="15"/>
      <c r="K56823" s="15"/>
    </row>
    <row r="56824" spans="8:11">
      <c r="H56824" s="15"/>
      <c r="K56824" s="15"/>
    </row>
    <row r="56825" spans="8:11">
      <c r="H56825" s="15"/>
      <c r="K56825" s="15"/>
    </row>
    <row r="56826" spans="8:11">
      <c r="H56826" s="15"/>
      <c r="K56826" s="15"/>
    </row>
    <row r="56827" spans="8:11">
      <c r="H56827" s="15"/>
      <c r="K56827" s="15"/>
    </row>
    <row r="56828" spans="8:11">
      <c r="H56828" s="15"/>
      <c r="K56828" s="15"/>
    </row>
    <row r="56829" spans="8:11">
      <c r="H56829" s="15"/>
      <c r="K56829" s="15"/>
    </row>
    <row r="56830" spans="8:11">
      <c r="H56830" s="15"/>
      <c r="K56830" s="15"/>
    </row>
    <row r="56831" spans="8:11">
      <c r="H56831" s="15"/>
      <c r="K56831" s="15"/>
    </row>
    <row r="56832" spans="8:11">
      <c r="H56832" s="15"/>
      <c r="K56832" s="15"/>
    </row>
    <row r="56833" spans="8:11">
      <c r="H56833" s="15"/>
      <c r="K56833" s="15"/>
    </row>
    <row r="56834" spans="8:11">
      <c r="H56834" s="15"/>
      <c r="K56834" s="15"/>
    </row>
    <row r="56835" spans="8:11">
      <c r="H56835" s="15"/>
      <c r="K56835" s="15"/>
    </row>
    <row r="56836" spans="8:11">
      <c r="H56836" s="15"/>
      <c r="K56836" s="15"/>
    </row>
    <row r="56837" spans="8:11">
      <c r="H56837" s="15"/>
      <c r="K56837" s="15"/>
    </row>
    <row r="56838" spans="8:11">
      <c r="H56838" s="15"/>
      <c r="K56838" s="15"/>
    </row>
    <row r="56839" spans="8:11">
      <c r="H56839" s="15"/>
      <c r="K56839" s="15"/>
    </row>
    <row r="56840" spans="8:11">
      <c r="H56840" s="15"/>
      <c r="K56840" s="15"/>
    </row>
    <row r="56841" spans="8:11">
      <c r="H56841" s="15"/>
      <c r="K56841" s="15"/>
    </row>
    <row r="56842" spans="8:11">
      <c r="H56842" s="15"/>
      <c r="K56842" s="15"/>
    </row>
    <row r="56843" spans="8:11">
      <c r="H56843" s="15"/>
      <c r="K56843" s="15"/>
    </row>
    <row r="56844" spans="8:11">
      <c r="H56844" s="15"/>
      <c r="K56844" s="15"/>
    </row>
    <row r="56845" spans="8:11">
      <c r="H56845" s="15"/>
      <c r="K56845" s="15"/>
    </row>
    <row r="56846" spans="8:11">
      <c r="H56846" s="15"/>
      <c r="K56846" s="15"/>
    </row>
    <row r="56847" spans="8:11">
      <c r="H56847" s="15"/>
      <c r="K56847" s="15"/>
    </row>
    <row r="56848" spans="8:11">
      <c r="H56848" s="15"/>
      <c r="K56848" s="15"/>
    </row>
    <row r="56849" spans="8:11">
      <c r="H56849" s="15"/>
      <c r="K56849" s="15"/>
    </row>
    <row r="56850" spans="8:11">
      <c r="H56850" s="15"/>
      <c r="K56850" s="15"/>
    </row>
    <row r="56851" spans="8:11">
      <c r="H56851" s="15"/>
      <c r="K56851" s="15"/>
    </row>
    <row r="56852" spans="8:11">
      <c r="H56852" s="15"/>
      <c r="K56852" s="15"/>
    </row>
    <row r="56853" spans="8:11">
      <c r="H56853" s="15"/>
      <c r="K56853" s="15"/>
    </row>
    <row r="56854" spans="8:11">
      <c r="H56854" s="15"/>
      <c r="K56854" s="15"/>
    </row>
    <row r="56855" spans="8:11">
      <c r="H56855" s="15"/>
      <c r="K56855" s="15"/>
    </row>
    <row r="56856" spans="8:11">
      <c r="H56856" s="15"/>
      <c r="K56856" s="15"/>
    </row>
    <row r="56857" spans="8:11">
      <c r="H56857" s="15"/>
      <c r="K56857" s="15"/>
    </row>
    <row r="56858" spans="8:11">
      <c r="H56858" s="15"/>
      <c r="K56858" s="15"/>
    </row>
    <row r="56859" spans="8:11">
      <c r="H56859" s="15"/>
      <c r="K56859" s="15"/>
    </row>
    <row r="56860" spans="8:11">
      <c r="H56860" s="15"/>
      <c r="K56860" s="15"/>
    </row>
    <row r="56861" spans="8:11">
      <c r="H56861" s="15"/>
      <c r="K56861" s="15"/>
    </row>
    <row r="56862" spans="8:11">
      <c r="H56862" s="15"/>
      <c r="K56862" s="15"/>
    </row>
    <row r="56863" spans="8:11">
      <c r="H56863" s="15"/>
      <c r="K56863" s="15"/>
    </row>
    <row r="56864" spans="8:11">
      <c r="H56864" s="15"/>
      <c r="K56864" s="15"/>
    </row>
    <row r="56865" spans="8:11">
      <c r="H56865" s="15"/>
      <c r="K56865" s="15"/>
    </row>
    <row r="56866" spans="8:11">
      <c r="H56866" s="15"/>
      <c r="K56866" s="15"/>
    </row>
    <row r="56867" spans="8:11">
      <c r="H56867" s="15"/>
      <c r="K56867" s="15"/>
    </row>
    <row r="56868" spans="8:11">
      <c r="H56868" s="15"/>
      <c r="K56868" s="15"/>
    </row>
    <row r="56869" spans="8:11">
      <c r="H56869" s="15"/>
      <c r="K56869" s="15"/>
    </row>
    <row r="56870" spans="8:11">
      <c r="H56870" s="15"/>
      <c r="K56870" s="15"/>
    </row>
    <row r="56871" spans="8:11">
      <c r="H56871" s="15"/>
      <c r="K56871" s="15"/>
    </row>
    <row r="56872" spans="8:11">
      <c r="H56872" s="15"/>
      <c r="K56872" s="15"/>
    </row>
    <row r="56873" spans="8:11">
      <c r="H56873" s="15"/>
      <c r="K56873" s="15"/>
    </row>
    <row r="56874" spans="8:11">
      <c r="H56874" s="15"/>
      <c r="K56874" s="15"/>
    </row>
    <row r="56875" spans="8:11">
      <c r="H56875" s="15"/>
      <c r="K56875" s="15"/>
    </row>
    <row r="56876" spans="8:11">
      <c r="H56876" s="15"/>
      <c r="K56876" s="15"/>
    </row>
    <row r="56877" spans="8:11">
      <c r="H56877" s="15"/>
      <c r="K56877" s="15"/>
    </row>
    <row r="56878" spans="8:11">
      <c r="H56878" s="15"/>
      <c r="K56878" s="15"/>
    </row>
    <row r="56879" spans="8:11">
      <c r="H56879" s="15"/>
      <c r="K56879" s="15"/>
    </row>
    <row r="56880" spans="8:11">
      <c r="H56880" s="15"/>
      <c r="K56880" s="15"/>
    </row>
    <row r="56881" spans="8:11">
      <c r="H56881" s="15"/>
      <c r="K56881" s="15"/>
    </row>
    <row r="56882" spans="8:11">
      <c r="H56882" s="15"/>
      <c r="K56882" s="15"/>
    </row>
    <row r="56883" spans="8:11">
      <c r="H56883" s="15"/>
      <c r="K56883" s="15"/>
    </row>
    <row r="56884" spans="8:11">
      <c r="H56884" s="15"/>
      <c r="K56884" s="15"/>
    </row>
    <row r="56885" spans="8:11">
      <c r="H56885" s="15"/>
      <c r="K56885" s="15"/>
    </row>
    <row r="56886" spans="8:11">
      <c r="H56886" s="15"/>
      <c r="K56886" s="15"/>
    </row>
    <row r="56887" spans="8:11">
      <c r="H56887" s="15"/>
      <c r="K56887" s="15"/>
    </row>
    <row r="56888" spans="8:11">
      <c r="H56888" s="15"/>
      <c r="K56888" s="15"/>
    </row>
    <row r="56889" spans="8:11">
      <c r="H56889" s="15"/>
      <c r="K56889" s="15"/>
    </row>
    <row r="56890" spans="8:11">
      <c r="H56890" s="15"/>
      <c r="K56890" s="15"/>
    </row>
    <row r="56891" spans="8:11">
      <c r="H56891" s="15"/>
      <c r="K56891" s="15"/>
    </row>
    <row r="56892" spans="8:11">
      <c r="H56892" s="15"/>
      <c r="K56892" s="15"/>
    </row>
    <row r="56893" spans="8:11">
      <c r="H56893" s="15"/>
      <c r="K56893" s="15"/>
    </row>
    <row r="56894" spans="8:11">
      <c r="H56894" s="15"/>
      <c r="K56894" s="15"/>
    </row>
    <row r="56895" spans="8:11">
      <c r="H56895" s="15"/>
      <c r="K56895" s="15"/>
    </row>
    <row r="56896" spans="8:11">
      <c r="H56896" s="15"/>
      <c r="K56896" s="15"/>
    </row>
    <row r="56897" spans="8:11">
      <c r="H56897" s="15"/>
      <c r="K56897" s="15"/>
    </row>
    <row r="56898" spans="8:11">
      <c r="H56898" s="15"/>
      <c r="K56898" s="15"/>
    </row>
    <row r="56899" spans="8:11">
      <c r="H56899" s="15"/>
      <c r="K56899" s="15"/>
    </row>
    <row r="56900" spans="8:11">
      <c r="H56900" s="15"/>
      <c r="K56900" s="15"/>
    </row>
    <row r="56901" spans="8:11">
      <c r="H56901" s="15"/>
      <c r="K56901" s="15"/>
    </row>
    <row r="56902" spans="8:11">
      <c r="H56902" s="15"/>
      <c r="K56902" s="15"/>
    </row>
    <row r="56903" spans="8:11">
      <c r="H56903" s="15"/>
      <c r="K56903" s="15"/>
    </row>
    <row r="56904" spans="8:11">
      <c r="H56904" s="15"/>
      <c r="K56904" s="15"/>
    </row>
    <row r="56905" spans="8:11">
      <c r="H56905" s="15"/>
      <c r="K56905" s="15"/>
    </row>
    <row r="56906" spans="8:11">
      <c r="H56906" s="15"/>
      <c r="K56906" s="15"/>
    </row>
    <row r="56907" spans="8:11">
      <c r="H56907" s="15"/>
      <c r="K56907" s="15"/>
    </row>
    <row r="56908" spans="8:11">
      <c r="H56908" s="15"/>
      <c r="K56908" s="15"/>
    </row>
    <row r="56909" spans="8:11">
      <c r="H56909" s="15"/>
      <c r="K56909" s="15"/>
    </row>
    <row r="56910" spans="8:11">
      <c r="H56910" s="15"/>
      <c r="K56910" s="15"/>
    </row>
    <row r="56911" spans="8:11">
      <c r="H56911" s="15"/>
      <c r="K56911" s="15"/>
    </row>
    <row r="56912" spans="8:11">
      <c r="H56912" s="15"/>
      <c r="K56912" s="15"/>
    </row>
    <row r="56913" spans="8:11">
      <c r="H56913" s="15"/>
      <c r="K56913" s="15"/>
    </row>
    <row r="56914" spans="8:11">
      <c r="H56914" s="15"/>
      <c r="K56914" s="15"/>
    </row>
    <row r="56915" spans="8:11">
      <c r="H56915" s="15"/>
      <c r="K56915" s="15"/>
    </row>
    <row r="56916" spans="8:11">
      <c r="H56916" s="15"/>
      <c r="K56916" s="15"/>
    </row>
    <row r="56917" spans="8:11">
      <c r="H56917" s="15"/>
      <c r="K56917" s="15"/>
    </row>
    <row r="56918" spans="8:11">
      <c r="H56918" s="15"/>
      <c r="K56918" s="15"/>
    </row>
    <row r="56919" spans="8:11">
      <c r="H56919" s="15"/>
      <c r="K56919" s="15"/>
    </row>
    <row r="56920" spans="8:11">
      <c r="H56920" s="15"/>
      <c r="K56920" s="15"/>
    </row>
    <row r="56921" spans="8:11">
      <c r="H56921" s="15"/>
      <c r="K56921" s="15"/>
    </row>
    <row r="56922" spans="8:11">
      <c r="H56922" s="15"/>
      <c r="K56922" s="15"/>
    </row>
    <row r="56923" spans="8:11">
      <c r="H56923" s="15"/>
      <c r="K56923" s="15"/>
    </row>
    <row r="56924" spans="8:11">
      <c r="H56924" s="15"/>
      <c r="K56924" s="15"/>
    </row>
    <row r="56925" spans="8:11">
      <c r="H56925" s="15"/>
      <c r="K56925" s="15"/>
    </row>
    <row r="56926" spans="8:11">
      <c r="H56926" s="15"/>
      <c r="K56926" s="15"/>
    </row>
    <row r="56927" spans="8:11">
      <c r="H56927" s="15"/>
      <c r="K56927" s="15"/>
    </row>
    <row r="56928" spans="8:11">
      <c r="H56928" s="15"/>
      <c r="K56928" s="15"/>
    </row>
    <row r="56929" spans="8:11">
      <c r="H56929" s="15"/>
      <c r="K56929" s="15"/>
    </row>
    <row r="56930" spans="8:11">
      <c r="H56930" s="15"/>
      <c r="K56930" s="15"/>
    </row>
    <row r="56931" spans="8:11">
      <c r="H56931" s="15"/>
      <c r="K56931" s="15"/>
    </row>
    <row r="56932" spans="8:11">
      <c r="H56932" s="15"/>
      <c r="K56932" s="15"/>
    </row>
    <row r="56933" spans="8:11">
      <c r="H56933" s="15"/>
      <c r="K56933" s="15"/>
    </row>
    <row r="56934" spans="8:11">
      <c r="H56934" s="15"/>
      <c r="K56934" s="15"/>
    </row>
    <row r="56935" spans="8:11">
      <c r="H56935" s="15"/>
      <c r="K56935" s="15"/>
    </row>
    <row r="56936" spans="8:11">
      <c r="H56936" s="15"/>
      <c r="K56936" s="15"/>
    </row>
    <row r="56937" spans="8:11">
      <c r="H56937" s="15"/>
      <c r="K56937" s="15"/>
    </row>
    <row r="56938" spans="8:11">
      <c r="H56938" s="15"/>
      <c r="K56938" s="15"/>
    </row>
    <row r="56939" spans="8:11">
      <c r="H56939" s="15"/>
      <c r="K56939" s="15"/>
    </row>
    <row r="56940" spans="8:11">
      <c r="H56940" s="15"/>
      <c r="K56940" s="15"/>
    </row>
    <row r="56941" spans="8:11">
      <c r="H56941" s="15"/>
      <c r="K56941" s="15"/>
    </row>
    <row r="56942" spans="8:11">
      <c r="H56942" s="15"/>
      <c r="K56942" s="15"/>
    </row>
    <row r="56943" spans="8:11">
      <c r="H56943" s="15"/>
      <c r="K56943" s="15"/>
    </row>
    <row r="56944" spans="8:11">
      <c r="H56944" s="15"/>
      <c r="K56944" s="15"/>
    </row>
    <row r="56945" spans="8:11">
      <c r="H56945" s="15"/>
      <c r="K56945" s="15"/>
    </row>
    <row r="56946" spans="8:11">
      <c r="H56946" s="15"/>
      <c r="K56946" s="15"/>
    </row>
    <row r="56947" spans="8:11">
      <c r="H56947" s="15"/>
      <c r="K56947" s="15"/>
    </row>
    <row r="56948" spans="8:11">
      <c r="H56948" s="15"/>
      <c r="K56948" s="15"/>
    </row>
    <row r="56949" spans="8:11">
      <c r="H56949" s="15"/>
      <c r="K56949" s="15"/>
    </row>
    <row r="56950" spans="8:11">
      <c r="H56950" s="15"/>
      <c r="K56950" s="15"/>
    </row>
    <row r="56951" spans="8:11">
      <c r="H56951" s="15"/>
      <c r="K56951" s="15"/>
    </row>
    <row r="56952" spans="8:11">
      <c r="H56952" s="15"/>
      <c r="K56952" s="15"/>
    </row>
    <row r="56953" spans="8:11">
      <c r="H56953" s="15"/>
      <c r="K56953" s="15"/>
    </row>
    <row r="56954" spans="8:11">
      <c r="H56954" s="15"/>
      <c r="K56954" s="15"/>
    </row>
    <row r="56955" spans="8:11">
      <c r="H56955" s="15"/>
      <c r="K56955" s="15"/>
    </row>
    <row r="56956" spans="8:11">
      <c r="H56956" s="15"/>
      <c r="K56956" s="15"/>
    </row>
    <row r="56957" spans="8:11">
      <c r="H56957" s="15"/>
      <c r="K56957" s="15"/>
    </row>
    <row r="56958" spans="8:11">
      <c r="H56958" s="15"/>
      <c r="K56958" s="15"/>
    </row>
    <row r="56959" spans="8:11">
      <c r="H56959" s="15"/>
      <c r="K56959" s="15"/>
    </row>
    <row r="56960" spans="8:11">
      <c r="H56960" s="15"/>
      <c r="K56960" s="15"/>
    </row>
    <row r="56961" spans="8:11">
      <c r="H56961" s="15"/>
      <c r="K56961" s="15"/>
    </row>
    <row r="56962" spans="8:11">
      <c r="H56962" s="15"/>
      <c r="K56962" s="15"/>
    </row>
    <row r="56963" spans="8:11">
      <c r="H56963" s="15"/>
      <c r="K56963" s="15"/>
    </row>
    <row r="56964" spans="8:11">
      <c r="H56964" s="15"/>
      <c r="K56964" s="15"/>
    </row>
    <row r="56965" spans="8:11">
      <c r="H56965" s="15"/>
      <c r="K56965" s="15"/>
    </row>
    <row r="56966" spans="8:11">
      <c r="H56966" s="15"/>
      <c r="K56966" s="15"/>
    </row>
    <row r="56967" spans="8:11">
      <c r="H56967" s="15"/>
      <c r="K56967" s="15"/>
    </row>
    <row r="56968" spans="8:11">
      <c r="H56968" s="15"/>
      <c r="K56968" s="15"/>
    </row>
    <row r="56969" spans="8:11">
      <c r="H56969" s="15"/>
      <c r="K56969" s="15"/>
    </row>
    <row r="56970" spans="8:11">
      <c r="H56970" s="15"/>
      <c r="K56970" s="15"/>
    </row>
    <row r="56971" spans="8:11">
      <c r="H56971" s="15"/>
      <c r="K56971" s="15"/>
    </row>
    <row r="56972" spans="8:11">
      <c r="H56972" s="15"/>
      <c r="K56972" s="15"/>
    </row>
    <row r="56973" spans="8:11">
      <c r="H56973" s="15"/>
      <c r="K56973" s="15"/>
    </row>
    <row r="56974" spans="8:11">
      <c r="H56974" s="15"/>
      <c r="K56974" s="15"/>
    </row>
    <row r="56975" spans="8:11">
      <c r="H56975" s="15"/>
      <c r="K56975" s="15"/>
    </row>
    <row r="56976" spans="8:11">
      <c r="H56976" s="15"/>
      <c r="K56976" s="15"/>
    </row>
    <row r="56977" spans="8:11">
      <c r="H56977" s="15"/>
      <c r="K56977" s="15"/>
    </row>
    <row r="56978" spans="8:11">
      <c r="H56978" s="15"/>
      <c r="K56978" s="15"/>
    </row>
    <row r="56979" spans="8:11">
      <c r="H56979" s="15"/>
      <c r="K56979" s="15"/>
    </row>
    <row r="56980" spans="8:11">
      <c r="H56980" s="15"/>
      <c r="K56980" s="15"/>
    </row>
    <row r="56981" spans="8:11">
      <c r="H56981" s="15"/>
      <c r="K56981" s="15"/>
    </row>
    <row r="56982" spans="8:11">
      <c r="H56982" s="15"/>
      <c r="K56982" s="15"/>
    </row>
    <row r="56983" spans="8:11">
      <c r="H56983" s="15"/>
      <c r="K56983" s="15"/>
    </row>
    <row r="56984" spans="8:11">
      <c r="H56984" s="15"/>
      <c r="K56984" s="15"/>
    </row>
    <row r="56985" spans="8:11">
      <c r="H56985" s="15"/>
      <c r="K56985" s="15"/>
    </row>
    <row r="56986" spans="8:11">
      <c r="H56986" s="15"/>
      <c r="K56986" s="15"/>
    </row>
    <row r="56987" spans="8:11">
      <c r="H56987" s="15"/>
      <c r="K56987" s="15"/>
    </row>
    <row r="56988" spans="8:11">
      <c r="H56988" s="15"/>
      <c r="K56988" s="15"/>
    </row>
    <row r="56989" spans="8:11">
      <c r="H56989" s="15"/>
      <c r="K56989" s="15"/>
    </row>
    <row r="56990" spans="8:11">
      <c r="H56990" s="15"/>
      <c r="K56990" s="15"/>
    </row>
    <row r="56991" spans="8:11">
      <c r="H56991" s="15"/>
      <c r="K56991" s="15"/>
    </row>
    <row r="56992" spans="8:11">
      <c r="H56992" s="15"/>
      <c r="K56992" s="15"/>
    </row>
    <row r="56993" spans="8:11">
      <c r="H56993" s="15"/>
      <c r="K56993" s="15"/>
    </row>
    <row r="56994" spans="8:11">
      <c r="H56994" s="15"/>
      <c r="K56994" s="15"/>
    </row>
    <row r="56995" spans="8:11">
      <c r="H56995" s="15"/>
      <c r="K56995" s="15"/>
    </row>
    <row r="56996" spans="8:11">
      <c r="H56996" s="15"/>
      <c r="K56996" s="15"/>
    </row>
    <row r="56997" spans="8:11">
      <c r="H56997" s="15"/>
      <c r="K56997" s="15"/>
    </row>
    <row r="56998" spans="8:11">
      <c r="H56998" s="15"/>
      <c r="K56998" s="15"/>
    </row>
    <row r="56999" spans="8:11">
      <c r="H56999" s="15"/>
      <c r="K56999" s="15"/>
    </row>
    <row r="57000" spans="8:11">
      <c r="H57000" s="15"/>
      <c r="K57000" s="15"/>
    </row>
    <row r="57001" spans="8:11">
      <c r="H57001" s="15"/>
      <c r="K57001" s="15"/>
    </row>
    <row r="57002" spans="8:11">
      <c r="H57002" s="15"/>
      <c r="K57002" s="15"/>
    </row>
    <row r="57003" spans="8:11">
      <c r="H57003" s="15"/>
      <c r="K57003" s="15"/>
    </row>
    <row r="57004" spans="8:11">
      <c r="H57004" s="15"/>
      <c r="K57004" s="15"/>
    </row>
    <row r="57005" spans="8:11">
      <c r="H57005" s="15"/>
      <c r="K57005" s="15"/>
    </row>
    <row r="57006" spans="8:11">
      <c r="H57006" s="15"/>
      <c r="K57006" s="15"/>
    </row>
    <row r="57007" spans="8:11">
      <c r="H57007" s="15"/>
      <c r="K57007" s="15"/>
    </row>
    <row r="57008" spans="8:11">
      <c r="H57008" s="15"/>
      <c r="K57008" s="15"/>
    </row>
    <row r="57009" spans="8:11">
      <c r="H57009" s="15"/>
      <c r="K57009" s="15"/>
    </row>
    <row r="57010" spans="8:11">
      <c r="H57010" s="15"/>
      <c r="K57010" s="15"/>
    </row>
    <row r="57011" spans="8:11">
      <c r="H57011" s="15"/>
      <c r="K57011" s="15"/>
    </row>
    <row r="57012" spans="8:11">
      <c r="H57012" s="15"/>
      <c r="K57012" s="15"/>
    </row>
    <row r="57013" spans="8:11">
      <c r="H57013" s="15"/>
      <c r="K57013" s="15"/>
    </row>
    <row r="57014" spans="8:11">
      <c r="H57014" s="15"/>
      <c r="K57014" s="15"/>
    </row>
    <row r="57015" spans="8:11">
      <c r="H57015" s="15"/>
      <c r="K57015" s="15"/>
    </row>
    <row r="57016" spans="8:11">
      <c r="H57016" s="15"/>
      <c r="K57016" s="15"/>
    </row>
    <row r="57017" spans="8:11">
      <c r="H57017" s="15"/>
      <c r="K57017" s="15"/>
    </row>
    <row r="57018" spans="8:11">
      <c r="H57018" s="15"/>
      <c r="K57018" s="15"/>
    </row>
    <row r="57019" spans="8:11">
      <c r="H57019" s="15"/>
      <c r="K57019" s="15"/>
    </row>
    <row r="57020" spans="8:11">
      <c r="H57020" s="15"/>
      <c r="K57020" s="15"/>
    </row>
    <row r="57021" spans="8:11">
      <c r="H57021" s="15"/>
      <c r="K57021" s="15"/>
    </row>
    <row r="57022" spans="8:11">
      <c r="H57022" s="15"/>
      <c r="K57022" s="15"/>
    </row>
    <row r="57023" spans="8:11">
      <c r="H57023" s="15"/>
      <c r="K57023" s="15"/>
    </row>
    <row r="57024" spans="8:11">
      <c r="H57024" s="15"/>
      <c r="K57024" s="15"/>
    </row>
    <row r="57025" spans="8:11">
      <c r="H57025" s="15"/>
      <c r="K57025" s="15"/>
    </row>
    <row r="57026" spans="8:11">
      <c r="H57026" s="15"/>
      <c r="K57026" s="15"/>
    </row>
    <row r="57027" spans="8:11">
      <c r="H57027" s="15"/>
      <c r="K57027" s="15"/>
    </row>
    <row r="57028" spans="8:11">
      <c r="H57028" s="15"/>
      <c r="K57028" s="15"/>
    </row>
    <row r="57029" spans="8:11">
      <c r="H57029" s="15"/>
      <c r="K57029" s="15"/>
    </row>
    <row r="57030" spans="8:11">
      <c r="H57030" s="15"/>
      <c r="K57030" s="15"/>
    </row>
    <row r="57031" spans="8:11">
      <c r="H57031" s="15"/>
      <c r="K57031" s="15"/>
    </row>
    <row r="57032" spans="8:11">
      <c r="H57032" s="15"/>
      <c r="K57032" s="15"/>
    </row>
    <row r="57033" spans="8:11">
      <c r="H57033" s="15"/>
      <c r="K57033" s="15"/>
    </row>
    <row r="57034" spans="8:11">
      <c r="H57034" s="15"/>
      <c r="K57034" s="15"/>
    </row>
    <row r="57035" spans="8:11">
      <c r="H57035" s="15"/>
      <c r="K57035" s="15"/>
    </row>
    <row r="57036" spans="8:11">
      <c r="H57036" s="15"/>
      <c r="K57036" s="15"/>
    </row>
    <row r="57037" spans="8:11">
      <c r="H57037" s="15"/>
      <c r="K57037" s="15"/>
    </row>
    <row r="57038" spans="8:11">
      <c r="H57038" s="15"/>
      <c r="K57038" s="15"/>
    </row>
    <row r="57039" spans="8:11">
      <c r="H57039" s="15"/>
      <c r="K57039" s="15"/>
    </row>
    <row r="57040" spans="8:11">
      <c r="H57040" s="15"/>
      <c r="K57040" s="15"/>
    </row>
    <row r="57041" spans="8:11">
      <c r="H57041" s="15"/>
      <c r="K57041" s="15"/>
    </row>
    <row r="57042" spans="8:11">
      <c r="H57042" s="15"/>
      <c r="K57042" s="15"/>
    </row>
    <row r="57043" spans="8:11">
      <c r="H57043" s="15"/>
      <c r="K57043" s="15"/>
    </row>
    <row r="57044" spans="8:11">
      <c r="H57044" s="15"/>
      <c r="K57044" s="15"/>
    </row>
    <row r="57045" spans="8:11">
      <c r="H57045" s="15"/>
      <c r="K57045" s="15"/>
    </row>
    <row r="57046" spans="8:11">
      <c r="H57046" s="15"/>
      <c r="K57046" s="15"/>
    </row>
    <row r="57047" spans="8:11">
      <c r="H57047" s="15"/>
      <c r="K57047" s="15"/>
    </row>
    <row r="57048" spans="8:11">
      <c r="H57048" s="15"/>
      <c r="K57048" s="15"/>
    </row>
    <row r="57049" spans="8:11">
      <c r="H57049" s="15"/>
      <c r="K57049" s="15"/>
    </row>
    <row r="57050" spans="8:11">
      <c r="H57050" s="15"/>
      <c r="K57050" s="15"/>
    </row>
    <row r="57051" spans="8:11">
      <c r="H57051" s="15"/>
      <c r="K57051" s="15"/>
    </row>
    <row r="57052" spans="8:11">
      <c r="H57052" s="15"/>
      <c r="K57052" s="15"/>
    </row>
    <row r="57053" spans="8:11">
      <c r="H57053" s="15"/>
      <c r="K57053" s="15"/>
    </row>
    <row r="57054" spans="8:11">
      <c r="H57054" s="15"/>
      <c r="K57054" s="15"/>
    </row>
    <row r="57055" spans="8:11">
      <c r="H57055" s="15"/>
      <c r="K57055" s="15"/>
    </row>
    <row r="57056" spans="8:11">
      <c r="H57056" s="15"/>
      <c r="K57056" s="15"/>
    </row>
    <row r="57057" spans="8:11">
      <c r="H57057" s="15"/>
      <c r="K57057" s="15"/>
    </row>
    <row r="57058" spans="8:11">
      <c r="H57058" s="15"/>
      <c r="K57058" s="15"/>
    </row>
    <row r="57059" spans="8:11">
      <c r="H57059" s="15"/>
      <c r="K57059" s="15"/>
    </row>
    <row r="57060" spans="8:11">
      <c r="H57060" s="15"/>
      <c r="K57060" s="15"/>
    </row>
    <row r="57061" spans="8:11">
      <c r="H57061" s="15"/>
      <c r="K57061" s="15"/>
    </row>
    <row r="57062" spans="8:11">
      <c r="H57062" s="15"/>
      <c r="K57062" s="15"/>
    </row>
    <row r="57063" spans="8:11">
      <c r="H57063" s="15"/>
      <c r="K57063" s="15"/>
    </row>
    <row r="57064" spans="8:11">
      <c r="H57064" s="15"/>
      <c r="K57064" s="15"/>
    </row>
    <row r="57065" spans="8:11">
      <c r="H57065" s="15"/>
      <c r="K57065" s="15"/>
    </row>
    <row r="57066" spans="8:11">
      <c r="H57066" s="15"/>
      <c r="K57066" s="15"/>
    </row>
    <row r="57067" spans="8:11">
      <c r="H57067" s="15"/>
      <c r="K57067" s="15"/>
    </row>
    <row r="57068" spans="8:11">
      <c r="H57068" s="15"/>
      <c r="K57068" s="15"/>
    </row>
    <row r="57069" spans="8:11">
      <c r="H57069" s="15"/>
      <c r="K57069" s="15"/>
    </row>
    <row r="57070" spans="8:11">
      <c r="H57070" s="15"/>
      <c r="K57070" s="15"/>
    </row>
    <row r="57071" spans="8:11">
      <c r="H57071" s="15"/>
      <c r="K57071" s="15"/>
    </row>
    <row r="57072" spans="8:11">
      <c r="H57072" s="15"/>
      <c r="K57072" s="15"/>
    </row>
    <row r="57073" spans="8:11">
      <c r="H57073" s="15"/>
      <c r="K57073" s="15"/>
    </row>
    <row r="57074" spans="8:11">
      <c r="H57074" s="15"/>
      <c r="K57074" s="15"/>
    </row>
    <row r="57075" spans="8:11">
      <c r="H57075" s="15"/>
      <c r="K57075" s="15"/>
    </row>
    <row r="57076" spans="8:11">
      <c r="H57076" s="15"/>
      <c r="K57076" s="15"/>
    </row>
    <row r="57077" spans="8:11">
      <c r="H57077" s="15"/>
      <c r="K57077" s="15"/>
    </row>
    <row r="57078" spans="8:11">
      <c r="H57078" s="15"/>
      <c r="K57078" s="15"/>
    </row>
    <row r="57079" spans="8:11">
      <c r="H57079" s="15"/>
      <c r="K57079" s="15"/>
    </row>
    <row r="57080" spans="8:11">
      <c r="H57080" s="15"/>
      <c r="K57080" s="15"/>
    </row>
    <row r="57081" spans="8:11">
      <c r="H57081" s="15"/>
      <c r="K57081" s="15"/>
    </row>
    <row r="57082" spans="8:11">
      <c r="H57082" s="15"/>
      <c r="K57082" s="15"/>
    </row>
    <row r="57083" spans="8:11">
      <c r="H57083" s="15"/>
      <c r="K57083" s="15"/>
    </row>
    <row r="57084" spans="8:11">
      <c r="H57084" s="15"/>
      <c r="K57084" s="15"/>
    </row>
    <row r="57085" spans="8:11">
      <c r="H57085" s="15"/>
      <c r="K57085" s="15"/>
    </row>
    <row r="57086" spans="8:11">
      <c r="H57086" s="15"/>
      <c r="K57086" s="15"/>
    </row>
    <row r="57087" spans="8:11">
      <c r="H57087" s="15"/>
      <c r="K57087" s="15"/>
    </row>
    <row r="57088" spans="8:11">
      <c r="H57088" s="15"/>
      <c r="K57088" s="15"/>
    </row>
    <row r="57089" spans="8:11">
      <c r="H57089" s="15"/>
      <c r="K57089" s="15"/>
    </row>
    <row r="57090" spans="8:11">
      <c r="H57090" s="15"/>
      <c r="K57090" s="15"/>
    </row>
    <row r="57091" spans="8:11">
      <c r="H57091" s="15"/>
      <c r="K57091" s="15"/>
    </row>
    <row r="57092" spans="8:11">
      <c r="H57092" s="15"/>
      <c r="K57092" s="15"/>
    </row>
    <row r="57093" spans="8:11">
      <c r="H57093" s="15"/>
      <c r="K57093" s="15"/>
    </row>
    <row r="57094" spans="8:11">
      <c r="H57094" s="15"/>
      <c r="K57094" s="15"/>
    </row>
    <row r="57095" spans="8:11">
      <c r="H57095" s="15"/>
      <c r="K57095" s="15"/>
    </row>
    <row r="57096" spans="8:11">
      <c r="H57096" s="15"/>
      <c r="K57096" s="15"/>
    </row>
    <row r="57097" spans="8:11">
      <c r="H57097" s="15"/>
      <c r="K57097" s="15"/>
    </row>
    <row r="57098" spans="8:11">
      <c r="H57098" s="15"/>
      <c r="K57098" s="15"/>
    </row>
    <row r="57099" spans="8:11">
      <c r="H57099" s="15"/>
      <c r="K57099" s="15"/>
    </row>
    <row r="57100" spans="8:11">
      <c r="H57100" s="15"/>
      <c r="K57100" s="15"/>
    </row>
    <row r="57101" spans="8:11">
      <c r="H57101" s="15"/>
      <c r="K57101" s="15"/>
    </row>
    <row r="57102" spans="8:11">
      <c r="H57102" s="15"/>
      <c r="K57102" s="15"/>
    </row>
    <row r="57103" spans="8:11">
      <c r="H57103" s="15"/>
      <c r="K57103" s="15"/>
    </row>
    <row r="57104" spans="8:11">
      <c r="H57104" s="15"/>
      <c r="K57104" s="15"/>
    </row>
    <row r="57105" spans="8:11">
      <c r="H57105" s="15"/>
      <c r="K57105" s="15"/>
    </row>
    <row r="57106" spans="8:11">
      <c r="H57106" s="15"/>
      <c r="K57106" s="15"/>
    </row>
    <row r="57107" spans="8:11">
      <c r="H57107" s="15"/>
      <c r="K57107" s="15"/>
    </row>
    <row r="57108" spans="8:11">
      <c r="H57108" s="15"/>
      <c r="K57108" s="15"/>
    </row>
    <row r="57109" spans="8:11">
      <c r="H57109" s="15"/>
      <c r="K57109" s="15"/>
    </row>
    <row r="57110" spans="8:11">
      <c r="H57110" s="15"/>
      <c r="K57110" s="15"/>
    </row>
    <row r="57111" spans="8:11">
      <c r="H57111" s="15"/>
      <c r="K57111" s="15"/>
    </row>
    <row r="57112" spans="8:11">
      <c r="H57112" s="15"/>
      <c r="K57112" s="15"/>
    </row>
    <row r="57113" spans="8:11">
      <c r="H57113" s="15"/>
      <c r="K57113" s="15"/>
    </row>
    <row r="57114" spans="8:11">
      <c r="H57114" s="15"/>
      <c r="K57114" s="15"/>
    </row>
    <row r="57115" spans="8:11">
      <c r="H57115" s="15"/>
      <c r="K57115" s="15"/>
    </row>
    <row r="57116" spans="8:11">
      <c r="H57116" s="15"/>
      <c r="K57116" s="15"/>
    </row>
    <row r="57117" spans="8:11">
      <c r="H57117" s="15"/>
      <c r="K57117" s="15"/>
    </row>
    <row r="57118" spans="8:11">
      <c r="H57118" s="15"/>
      <c r="K57118" s="15"/>
    </row>
    <row r="57119" spans="8:11">
      <c r="H57119" s="15"/>
      <c r="K57119" s="15"/>
    </row>
    <row r="57120" spans="8:11">
      <c r="H57120" s="15"/>
      <c r="K57120" s="15"/>
    </row>
    <row r="57121" spans="8:11">
      <c r="H57121" s="15"/>
      <c r="K57121" s="15"/>
    </row>
    <row r="57122" spans="8:11">
      <c r="H57122" s="15"/>
      <c r="K57122" s="15"/>
    </row>
    <row r="57123" spans="8:11">
      <c r="H57123" s="15"/>
      <c r="K57123" s="15"/>
    </row>
    <row r="57124" spans="8:11">
      <c r="H57124" s="15"/>
      <c r="K57124" s="15"/>
    </row>
    <row r="57125" spans="8:11">
      <c r="H57125" s="15"/>
      <c r="K57125" s="15"/>
    </row>
    <row r="57126" spans="8:11">
      <c r="H57126" s="15"/>
      <c r="K57126" s="15"/>
    </row>
    <row r="57127" spans="8:11">
      <c r="H57127" s="15"/>
      <c r="K57127" s="15"/>
    </row>
    <row r="57128" spans="8:11">
      <c r="H57128" s="15"/>
      <c r="K57128" s="15"/>
    </row>
    <row r="57129" spans="8:11">
      <c r="H57129" s="15"/>
      <c r="K57129" s="15"/>
    </row>
    <row r="57130" spans="8:11">
      <c r="H57130" s="15"/>
      <c r="K57130" s="15"/>
    </row>
    <row r="57131" spans="8:11">
      <c r="H57131" s="15"/>
      <c r="K57131" s="15"/>
    </row>
    <row r="57132" spans="8:11">
      <c r="H57132" s="15"/>
      <c r="K57132" s="15"/>
    </row>
    <row r="57133" spans="8:11">
      <c r="H57133" s="15"/>
      <c r="K57133" s="15"/>
    </row>
    <row r="57134" spans="8:11">
      <c r="H57134" s="15"/>
      <c r="K57134" s="15"/>
    </row>
    <row r="57135" spans="8:11">
      <c r="H57135" s="15"/>
      <c r="K57135" s="15"/>
    </row>
    <row r="57136" spans="8:11">
      <c r="H57136" s="15"/>
      <c r="K57136" s="15"/>
    </row>
    <row r="57137" spans="8:11">
      <c r="H57137" s="15"/>
      <c r="K57137" s="15"/>
    </row>
    <row r="57138" spans="8:11">
      <c r="H57138" s="15"/>
      <c r="K57138" s="15"/>
    </row>
    <row r="57139" spans="8:11">
      <c r="H57139" s="15"/>
      <c r="K57139" s="15"/>
    </row>
    <row r="57140" spans="8:11">
      <c r="H57140" s="15"/>
      <c r="K57140" s="15"/>
    </row>
    <row r="57141" spans="8:11">
      <c r="H57141" s="15"/>
      <c r="K57141" s="15"/>
    </row>
    <row r="57142" spans="8:11">
      <c r="H57142" s="15"/>
      <c r="K57142" s="15"/>
    </row>
    <row r="57143" spans="8:11">
      <c r="H57143" s="15"/>
      <c r="K57143" s="15"/>
    </row>
    <row r="57144" spans="8:11">
      <c r="H57144" s="15"/>
      <c r="K57144" s="15"/>
    </row>
    <row r="57145" spans="8:11">
      <c r="H57145" s="15"/>
      <c r="K57145" s="15"/>
    </row>
    <row r="57146" spans="8:11">
      <c r="H57146" s="15"/>
      <c r="K57146" s="15"/>
    </row>
    <row r="57147" spans="8:11">
      <c r="H57147" s="15"/>
      <c r="K57147" s="15"/>
    </row>
    <row r="57148" spans="8:11">
      <c r="H57148" s="15"/>
      <c r="K57148" s="15"/>
    </row>
    <row r="57149" spans="8:11">
      <c r="H57149" s="15"/>
      <c r="K57149" s="15"/>
    </row>
    <row r="57150" spans="8:11">
      <c r="H57150" s="15"/>
      <c r="K57150" s="15"/>
    </row>
    <row r="57151" spans="8:11">
      <c r="H57151" s="15"/>
      <c r="K57151" s="15"/>
    </row>
    <row r="57152" spans="8:11">
      <c r="H57152" s="15"/>
      <c r="K57152" s="15"/>
    </row>
    <row r="57153" spans="8:11">
      <c r="H57153" s="15"/>
      <c r="K57153" s="15"/>
    </row>
    <row r="57154" spans="8:11">
      <c r="H57154" s="15"/>
      <c r="K57154" s="15"/>
    </row>
    <row r="57155" spans="8:11">
      <c r="H57155" s="15"/>
      <c r="K57155" s="15"/>
    </row>
    <row r="57156" spans="8:11">
      <c r="H57156" s="15"/>
      <c r="K57156" s="15"/>
    </row>
    <row r="57157" spans="8:11">
      <c r="H57157" s="15"/>
      <c r="K57157" s="15"/>
    </row>
    <row r="57158" spans="8:11">
      <c r="H57158" s="15"/>
      <c r="K57158" s="15"/>
    </row>
    <row r="57159" spans="8:11">
      <c r="H57159" s="15"/>
      <c r="K57159" s="15"/>
    </row>
    <row r="57160" spans="8:11">
      <c r="H57160" s="15"/>
      <c r="K57160" s="15"/>
    </row>
    <row r="57161" spans="8:11">
      <c r="H57161" s="15"/>
      <c r="K57161" s="15"/>
    </row>
    <row r="57162" spans="8:11">
      <c r="H57162" s="15"/>
      <c r="K57162" s="15"/>
    </row>
    <row r="57163" spans="8:11">
      <c r="H57163" s="15"/>
      <c r="K57163" s="15"/>
    </row>
    <row r="57164" spans="8:11">
      <c r="H57164" s="15"/>
      <c r="K57164" s="15"/>
    </row>
    <row r="57165" spans="8:11">
      <c r="H57165" s="15"/>
      <c r="K57165" s="15"/>
    </row>
    <row r="57166" spans="8:11">
      <c r="H57166" s="15"/>
      <c r="K57166" s="15"/>
    </row>
    <row r="57167" spans="8:11">
      <c r="H57167" s="15"/>
      <c r="K57167" s="15"/>
    </row>
    <row r="57168" spans="8:11">
      <c r="H57168" s="15"/>
      <c r="K57168" s="15"/>
    </row>
    <row r="57169" spans="8:11">
      <c r="H57169" s="15"/>
      <c r="K57169" s="15"/>
    </row>
    <row r="57170" spans="8:11">
      <c r="H57170" s="15"/>
      <c r="K57170" s="15"/>
    </row>
    <row r="57171" spans="8:11">
      <c r="H57171" s="15"/>
      <c r="K57171" s="15"/>
    </row>
    <row r="57172" spans="8:11">
      <c r="H57172" s="15"/>
      <c r="K57172" s="15"/>
    </row>
    <row r="57173" spans="8:11">
      <c r="H57173" s="15"/>
      <c r="K57173" s="15"/>
    </row>
    <row r="57174" spans="8:11">
      <c r="H57174" s="15"/>
      <c r="K57174" s="15"/>
    </row>
    <row r="57175" spans="8:11">
      <c r="H57175" s="15"/>
      <c r="K57175" s="15"/>
    </row>
    <row r="57176" spans="8:11">
      <c r="H57176" s="15"/>
      <c r="K57176" s="15"/>
    </row>
    <row r="57177" spans="8:11">
      <c r="H57177" s="15"/>
      <c r="K57177" s="15"/>
    </row>
    <row r="57178" spans="8:11">
      <c r="H57178" s="15"/>
      <c r="K57178" s="15"/>
    </row>
    <row r="57179" spans="8:11">
      <c r="H57179" s="15"/>
      <c r="K57179" s="15"/>
    </row>
    <row r="57180" spans="8:11">
      <c r="H57180" s="15"/>
      <c r="K57180" s="15"/>
    </row>
    <row r="57181" spans="8:11">
      <c r="H57181" s="15"/>
      <c r="K57181" s="15"/>
    </row>
    <row r="57182" spans="8:11">
      <c r="H57182" s="15"/>
      <c r="K57182" s="15"/>
    </row>
    <row r="57183" spans="8:11">
      <c r="H57183" s="15"/>
      <c r="K57183" s="15"/>
    </row>
    <row r="57184" spans="8:11">
      <c r="H57184" s="15"/>
      <c r="K57184" s="15"/>
    </row>
    <row r="57185" spans="8:11">
      <c r="H57185" s="15"/>
      <c r="K57185" s="15"/>
    </row>
    <row r="57186" spans="8:11">
      <c r="H57186" s="15"/>
      <c r="K57186" s="15"/>
    </row>
    <row r="57187" spans="8:11">
      <c r="H57187" s="15"/>
      <c r="K57187" s="15"/>
    </row>
    <row r="57188" spans="8:11">
      <c r="H57188" s="15"/>
      <c r="K57188" s="15"/>
    </row>
    <row r="57189" spans="8:11">
      <c r="H57189" s="15"/>
      <c r="K57189" s="15"/>
    </row>
    <row r="57190" spans="8:11">
      <c r="H57190" s="15"/>
      <c r="K57190" s="15"/>
    </row>
    <row r="57191" spans="8:11">
      <c r="H57191" s="15"/>
      <c r="K57191" s="15"/>
    </row>
    <row r="57192" spans="8:11">
      <c r="H57192" s="15"/>
      <c r="K57192" s="15"/>
    </row>
    <row r="57193" spans="8:11">
      <c r="H57193" s="15"/>
      <c r="K57193" s="15"/>
    </row>
    <row r="57194" spans="8:11">
      <c r="H57194" s="15"/>
      <c r="K57194" s="15"/>
    </row>
    <row r="57195" spans="8:11">
      <c r="H57195" s="15"/>
      <c r="K57195" s="15"/>
    </row>
    <row r="57196" spans="8:11">
      <c r="H57196" s="15"/>
      <c r="K57196" s="15"/>
    </row>
    <row r="57197" spans="8:11">
      <c r="H57197" s="15"/>
      <c r="K57197" s="15"/>
    </row>
    <row r="57198" spans="8:11">
      <c r="H57198" s="15"/>
      <c r="K57198" s="15"/>
    </row>
    <row r="57199" spans="8:11">
      <c r="H57199" s="15"/>
      <c r="K57199" s="15"/>
    </row>
    <row r="57200" spans="8:11">
      <c r="H57200" s="15"/>
      <c r="K57200" s="15"/>
    </row>
    <row r="57201" spans="8:11">
      <c r="H57201" s="15"/>
      <c r="K57201" s="15"/>
    </row>
    <row r="57202" spans="8:11">
      <c r="H57202" s="15"/>
      <c r="K57202" s="15"/>
    </row>
    <row r="57203" spans="8:11">
      <c r="H57203" s="15"/>
      <c r="K57203" s="15"/>
    </row>
    <row r="57204" spans="8:11">
      <c r="H57204" s="15"/>
      <c r="K57204" s="15"/>
    </row>
    <row r="57205" spans="8:11">
      <c r="H57205" s="15"/>
      <c r="K57205" s="15"/>
    </row>
    <row r="57206" spans="8:11">
      <c r="H57206" s="15"/>
      <c r="K57206" s="15"/>
    </row>
    <row r="57207" spans="8:11">
      <c r="H57207" s="15"/>
      <c r="K57207" s="15"/>
    </row>
    <row r="57208" spans="8:11">
      <c r="H57208" s="15"/>
      <c r="K57208" s="15"/>
    </row>
    <row r="57209" spans="8:11">
      <c r="H57209" s="15"/>
      <c r="K57209" s="15"/>
    </row>
    <row r="57210" spans="8:11">
      <c r="H57210" s="15"/>
      <c r="K57210" s="15"/>
    </row>
    <row r="57211" spans="8:11">
      <c r="H57211" s="15"/>
      <c r="K57211" s="15"/>
    </row>
    <row r="57212" spans="8:11">
      <c r="H57212" s="15"/>
      <c r="K57212" s="15"/>
    </row>
    <row r="57213" spans="8:11">
      <c r="H57213" s="15"/>
      <c r="K57213" s="15"/>
    </row>
    <row r="57214" spans="8:11">
      <c r="H57214" s="15"/>
      <c r="K57214" s="15"/>
    </row>
    <row r="57215" spans="8:11">
      <c r="H57215" s="15"/>
      <c r="K57215" s="15"/>
    </row>
    <row r="57216" spans="8:11">
      <c r="H57216" s="15"/>
      <c r="K57216" s="15"/>
    </row>
    <row r="57217" spans="8:11">
      <c r="H57217" s="15"/>
      <c r="K57217" s="15"/>
    </row>
    <row r="57218" spans="8:11">
      <c r="H57218" s="15"/>
      <c r="K57218" s="15"/>
    </row>
    <row r="57219" spans="8:11">
      <c r="H57219" s="15"/>
      <c r="K57219" s="15"/>
    </row>
    <row r="57220" spans="8:11">
      <c r="H57220" s="15"/>
      <c r="K57220" s="15"/>
    </row>
    <row r="57221" spans="8:11">
      <c r="H57221" s="15"/>
      <c r="K57221" s="15"/>
    </row>
    <row r="57222" spans="8:11">
      <c r="H57222" s="15"/>
      <c r="K57222" s="15"/>
    </row>
    <row r="57223" spans="8:11">
      <c r="H57223" s="15"/>
      <c r="K57223" s="15"/>
    </row>
    <row r="57224" spans="8:11">
      <c r="H57224" s="15"/>
      <c r="K57224" s="15"/>
    </row>
    <row r="57225" spans="8:11">
      <c r="H57225" s="15"/>
      <c r="K57225" s="15"/>
    </row>
    <row r="57226" spans="8:11">
      <c r="H57226" s="15"/>
      <c r="K57226" s="15"/>
    </row>
    <row r="57227" spans="8:11">
      <c r="H57227" s="15"/>
      <c r="K57227" s="15"/>
    </row>
    <row r="57228" spans="8:11">
      <c r="H57228" s="15"/>
      <c r="K57228" s="15"/>
    </row>
    <row r="57229" spans="8:11">
      <c r="H57229" s="15"/>
      <c r="K57229" s="15"/>
    </row>
    <row r="57230" spans="8:11">
      <c r="H57230" s="15"/>
      <c r="K57230" s="15"/>
    </row>
    <row r="57231" spans="8:11">
      <c r="H57231" s="15"/>
      <c r="K57231" s="15"/>
    </row>
    <row r="57232" spans="8:11">
      <c r="H57232" s="15"/>
      <c r="K57232" s="15"/>
    </row>
    <row r="57233" spans="8:11">
      <c r="H57233" s="15"/>
      <c r="K57233" s="15"/>
    </row>
    <row r="57234" spans="8:11">
      <c r="H57234" s="15"/>
      <c r="K57234" s="15"/>
    </row>
    <row r="57235" spans="8:11">
      <c r="H57235" s="15"/>
      <c r="K57235" s="15"/>
    </row>
    <row r="57236" spans="8:11">
      <c r="H57236" s="15"/>
      <c r="K57236" s="15"/>
    </row>
    <row r="57237" spans="8:11">
      <c r="H57237" s="15"/>
      <c r="K57237" s="15"/>
    </row>
    <row r="57238" spans="8:11">
      <c r="H57238" s="15"/>
      <c r="K57238" s="15"/>
    </row>
    <row r="57239" spans="8:11">
      <c r="H57239" s="15"/>
      <c r="K57239" s="15"/>
    </row>
    <row r="57240" spans="8:11">
      <c r="H57240" s="15"/>
      <c r="K57240" s="15"/>
    </row>
    <row r="57241" spans="8:11">
      <c r="H57241" s="15"/>
      <c r="K57241" s="15"/>
    </row>
    <row r="57242" spans="8:11">
      <c r="H57242" s="15"/>
      <c r="K57242" s="15"/>
    </row>
    <row r="57243" spans="8:11">
      <c r="H57243" s="15"/>
      <c r="K57243" s="15"/>
    </row>
    <row r="57244" spans="8:11">
      <c r="H57244" s="15"/>
      <c r="K57244" s="15"/>
    </row>
    <row r="57245" spans="8:11">
      <c r="H57245" s="15"/>
      <c r="K57245" s="15"/>
    </row>
    <row r="57246" spans="8:11">
      <c r="H57246" s="15"/>
      <c r="K57246" s="15"/>
    </row>
    <row r="57247" spans="8:11">
      <c r="H57247" s="15"/>
      <c r="K57247" s="15"/>
    </row>
    <row r="57248" spans="8:11">
      <c r="H57248" s="15"/>
      <c r="K57248" s="15"/>
    </row>
    <row r="57249" spans="8:11">
      <c r="H57249" s="15"/>
      <c r="K57249" s="15"/>
    </row>
    <row r="57250" spans="8:11">
      <c r="H57250" s="15"/>
      <c r="K57250" s="15"/>
    </row>
    <row r="57251" spans="8:11">
      <c r="H57251" s="15"/>
      <c r="K57251" s="15"/>
    </row>
    <row r="57252" spans="8:11">
      <c r="H57252" s="15"/>
      <c r="K57252" s="15"/>
    </row>
    <row r="57253" spans="8:11">
      <c r="H57253" s="15"/>
      <c r="K57253" s="15"/>
    </row>
    <row r="57254" spans="8:11">
      <c r="H57254" s="15"/>
      <c r="K57254" s="15"/>
    </row>
    <row r="57255" spans="8:11">
      <c r="H57255" s="15"/>
      <c r="K57255" s="15"/>
    </row>
    <row r="57256" spans="8:11">
      <c r="H57256" s="15"/>
      <c r="K57256" s="15"/>
    </row>
    <row r="57257" spans="8:11">
      <c r="H57257" s="15"/>
      <c r="K57257" s="15"/>
    </row>
    <row r="57258" spans="8:11">
      <c r="H57258" s="15"/>
      <c r="K57258" s="15"/>
    </row>
    <row r="57259" spans="8:11">
      <c r="H57259" s="15"/>
      <c r="K57259" s="15"/>
    </row>
    <row r="57260" spans="8:11">
      <c r="H57260" s="15"/>
      <c r="K57260" s="15"/>
    </row>
    <row r="57261" spans="8:11">
      <c r="H57261" s="15"/>
      <c r="K57261" s="15"/>
    </row>
    <row r="57262" spans="8:11">
      <c r="H57262" s="15"/>
      <c r="K57262" s="15"/>
    </row>
    <row r="57263" spans="8:11">
      <c r="H57263" s="15"/>
      <c r="K57263" s="15"/>
    </row>
    <row r="57264" spans="8:11">
      <c r="H57264" s="15"/>
      <c r="K57264" s="15"/>
    </row>
    <row r="57265" spans="8:11">
      <c r="H57265" s="15"/>
      <c r="K57265" s="15"/>
    </row>
    <row r="57266" spans="8:11">
      <c r="H57266" s="15"/>
      <c r="K57266" s="15"/>
    </row>
    <row r="57267" spans="8:11">
      <c r="H57267" s="15"/>
      <c r="K57267" s="15"/>
    </row>
    <row r="57268" spans="8:11">
      <c r="H57268" s="15"/>
      <c r="K57268" s="15"/>
    </row>
    <row r="57269" spans="8:11">
      <c r="H57269" s="15"/>
      <c r="K57269" s="15"/>
    </row>
    <row r="57270" spans="8:11">
      <c r="H57270" s="15"/>
      <c r="K57270" s="15"/>
    </row>
    <row r="57271" spans="8:11">
      <c r="H57271" s="15"/>
      <c r="K57271" s="15"/>
    </row>
    <row r="57272" spans="8:11">
      <c r="H57272" s="15"/>
      <c r="K57272" s="15"/>
    </row>
    <row r="57273" spans="8:11">
      <c r="H57273" s="15"/>
      <c r="K57273" s="15"/>
    </row>
    <row r="57274" spans="8:11">
      <c r="H57274" s="15"/>
      <c r="K57274" s="15"/>
    </row>
    <row r="57275" spans="8:11">
      <c r="H57275" s="15"/>
      <c r="K57275" s="15"/>
    </row>
    <row r="57276" spans="8:11">
      <c r="H57276" s="15"/>
      <c r="K57276" s="15"/>
    </row>
    <row r="57277" spans="8:11">
      <c r="H57277" s="15"/>
      <c r="K57277" s="15"/>
    </row>
    <row r="57278" spans="8:11">
      <c r="H57278" s="15"/>
      <c r="K57278" s="15"/>
    </row>
    <row r="57279" spans="8:11">
      <c r="H57279" s="15"/>
      <c r="K57279" s="15"/>
    </row>
    <row r="57280" spans="8:11">
      <c r="H57280" s="15"/>
      <c r="K57280" s="15"/>
    </row>
    <row r="57281" spans="8:11">
      <c r="H57281" s="15"/>
      <c r="K57281" s="15"/>
    </row>
    <row r="57282" spans="8:11">
      <c r="H57282" s="15"/>
      <c r="K57282" s="15"/>
    </row>
    <row r="57283" spans="8:11">
      <c r="H57283" s="15"/>
      <c r="K57283" s="15"/>
    </row>
    <row r="57284" spans="8:11">
      <c r="H57284" s="15"/>
      <c r="K57284" s="15"/>
    </row>
    <row r="57285" spans="8:11">
      <c r="H57285" s="15"/>
      <c r="K57285" s="15"/>
    </row>
    <row r="57286" spans="8:11">
      <c r="H57286" s="15"/>
      <c r="K57286" s="15"/>
    </row>
    <row r="57287" spans="8:11">
      <c r="H57287" s="15"/>
      <c r="K57287" s="15"/>
    </row>
    <row r="57288" spans="8:11">
      <c r="H57288" s="15"/>
      <c r="K57288" s="15"/>
    </row>
    <row r="57289" spans="8:11">
      <c r="H57289" s="15"/>
      <c r="K57289" s="15"/>
    </row>
    <row r="57290" spans="8:11">
      <c r="H57290" s="15"/>
      <c r="K57290" s="15"/>
    </row>
    <row r="57291" spans="8:11">
      <c r="H57291" s="15"/>
      <c r="K57291" s="15"/>
    </row>
    <row r="57292" spans="8:11">
      <c r="H57292" s="15"/>
      <c r="K57292" s="15"/>
    </row>
    <row r="57293" spans="8:11">
      <c r="H57293" s="15"/>
      <c r="K57293" s="15"/>
    </row>
    <row r="57294" spans="8:11">
      <c r="H57294" s="15"/>
      <c r="K57294" s="15"/>
    </row>
    <row r="57295" spans="8:11">
      <c r="H57295" s="15"/>
      <c r="K57295" s="15"/>
    </row>
    <row r="57296" spans="8:11">
      <c r="H57296" s="15"/>
      <c r="K57296" s="15"/>
    </row>
    <row r="57297" spans="8:11">
      <c r="H57297" s="15"/>
      <c r="K57297" s="15"/>
    </row>
    <row r="57298" spans="8:11">
      <c r="H57298" s="15"/>
      <c r="K57298" s="15"/>
    </row>
    <row r="57299" spans="8:11">
      <c r="H57299" s="15"/>
      <c r="K57299" s="15"/>
    </row>
    <row r="57300" spans="8:11">
      <c r="H57300" s="15"/>
      <c r="K57300" s="15"/>
    </row>
    <row r="57301" spans="8:11">
      <c r="H57301" s="15"/>
      <c r="K57301" s="15"/>
    </row>
    <row r="57302" spans="8:11">
      <c r="H57302" s="15"/>
      <c r="K57302" s="15"/>
    </row>
    <row r="57303" spans="8:11">
      <c r="H57303" s="15"/>
      <c r="K57303" s="15"/>
    </row>
    <row r="57304" spans="8:11">
      <c r="H57304" s="15"/>
      <c r="K57304" s="15"/>
    </row>
    <row r="57305" spans="8:11">
      <c r="H57305" s="15"/>
      <c r="K57305" s="15"/>
    </row>
    <row r="57306" spans="8:11">
      <c r="H57306" s="15"/>
      <c r="K57306" s="15"/>
    </row>
    <row r="57307" spans="8:11">
      <c r="H57307" s="15"/>
      <c r="K57307" s="15"/>
    </row>
    <row r="57308" spans="8:11">
      <c r="H57308" s="15"/>
      <c r="K57308" s="15"/>
    </row>
    <row r="57309" spans="8:11">
      <c r="H57309" s="15"/>
      <c r="K57309" s="15"/>
    </row>
    <row r="57310" spans="8:11">
      <c r="H57310" s="15"/>
      <c r="K57310" s="15"/>
    </row>
    <row r="57311" spans="8:11">
      <c r="H57311" s="15"/>
      <c r="K57311" s="15"/>
    </row>
    <row r="57312" spans="8:11">
      <c r="H57312" s="15"/>
      <c r="K57312" s="15"/>
    </row>
    <row r="57313" spans="8:11">
      <c r="H57313" s="15"/>
      <c r="K57313" s="15"/>
    </row>
    <row r="57314" spans="8:11">
      <c r="H57314" s="15"/>
      <c r="K57314" s="15"/>
    </row>
    <row r="57315" spans="8:11">
      <c r="H57315" s="15"/>
      <c r="K57315" s="15"/>
    </row>
    <row r="57316" spans="8:11">
      <c r="H57316" s="15"/>
      <c r="K57316" s="15"/>
    </row>
    <row r="57317" spans="8:11">
      <c r="H57317" s="15"/>
      <c r="K57317" s="15"/>
    </row>
    <row r="57318" spans="8:11">
      <c r="H57318" s="15"/>
      <c r="K57318" s="15"/>
    </row>
    <row r="57319" spans="8:11">
      <c r="H57319" s="15"/>
      <c r="K57319" s="15"/>
    </row>
    <row r="57320" spans="8:11">
      <c r="H57320" s="15"/>
      <c r="K57320" s="15"/>
    </row>
    <row r="57321" spans="8:11">
      <c r="H57321" s="15"/>
      <c r="K57321" s="15"/>
    </row>
    <row r="57322" spans="8:11">
      <c r="H57322" s="15"/>
      <c r="K57322" s="15"/>
    </row>
    <row r="57323" spans="8:11">
      <c r="H57323" s="15"/>
      <c r="K57323" s="15"/>
    </row>
    <row r="57324" spans="8:11">
      <c r="H57324" s="15"/>
      <c r="K57324" s="15"/>
    </row>
    <row r="57325" spans="8:11">
      <c r="H57325" s="15"/>
      <c r="K57325" s="15"/>
    </row>
    <row r="57326" spans="8:11">
      <c r="H57326" s="15"/>
      <c r="K57326" s="15"/>
    </row>
    <row r="57327" spans="8:11">
      <c r="H57327" s="15"/>
      <c r="K57327" s="15"/>
    </row>
    <row r="57328" spans="8:11">
      <c r="H57328" s="15"/>
      <c r="K57328" s="15"/>
    </row>
    <row r="57329" spans="8:11">
      <c r="H57329" s="15"/>
      <c r="K57329" s="15"/>
    </row>
    <row r="57330" spans="8:11">
      <c r="H57330" s="15"/>
      <c r="K57330" s="15"/>
    </row>
    <row r="57331" spans="8:11">
      <c r="H57331" s="15"/>
      <c r="K57331" s="15"/>
    </row>
    <row r="57332" spans="8:11">
      <c r="H57332" s="15"/>
      <c r="K57332" s="15"/>
    </row>
    <row r="57333" spans="8:11">
      <c r="H57333" s="15"/>
      <c r="K57333" s="15"/>
    </row>
    <row r="57334" spans="8:11">
      <c r="H57334" s="15"/>
      <c r="K57334" s="15"/>
    </row>
    <row r="57335" spans="8:11">
      <c r="H57335" s="15"/>
      <c r="K57335" s="15"/>
    </row>
    <row r="57336" spans="8:11">
      <c r="H57336" s="15"/>
      <c r="K57336" s="15"/>
    </row>
    <row r="57337" spans="8:11">
      <c r="H57337" s="15"/>
      <c r="K57337" s="15"/>
    </row>
    <row r="57338" spans="8:11">
      <c r="H57338" s="15"/>
      <c r="K57338" s="15"/>
    </row>
    <row r="57339" spans="8:11">
      <c r="H57339" s="15"/>
      <c r="K57339" s="15"/>
    </row>
    <row r="57340" spans="8:11">
      <c r="H57340" s="15"/>
      <c r="K57340" s="15"/>
    </row>
    <row r="57341" spans="8:11">
      <c r="H57341" s="15"/>
      <c r="K57341" s="15"/>
    </row>
    <row r="57342" spans="8:11">
      <c r="H57342" s="15"/>
      <c r="K57342" s="15"/>
    </row>
    <row r="57343" spans="8:11">
      <c r="H57343" s="15"/>
      <c r="K57343" s="15"/>
    </row>
    <row r="57344" spans="8:11">
      <c r="H57344" s="15"/>
      <c r="K57344" s="15"/>
    </row>
    <row r="57345" spans="8:11">
      <c r="H57345" s="15"/>
      <c r="K57345" s="15"/>
    </row>
    <row r="57346" spans="8:11">
      <c r="H57346" s="15"/>
      <c r="K57346" s="15"/>
    </row>
    <row r="57347" spans="8:11">
      <c r="H57347" s="15"/>
      <c r="K57347" s="15"/>
    </row>
    <row r="57348" spans="8:11">
      <c r="H57348" s="15"/>
      <c r="K57348" s="15"/>
    </row>
    <row r="57349" spans="8:11">
      <c r="H57349" s="15"/>
      <c r="K57349" s="15"/>
    </row>
    <row r="57350" spans="8:11">
      <c r="H57350" s="15"/>
      <c r="K57350" s="15"/>
    </row>
    <row r="57351" spans="8:11">
      <c r="H57351" s="15"/>
      <c r="K57351" s="15"/>
    </row>
    <row r="57352" spans="8:11">
      <c r="H57352" s="15"/>
      <c r="K57352" s="15"/>
    </row>
    <row r="57353" spans="8:11">
      <c r="H57353" s="15"/>
      <c r="K57353" s="15"/>
    </row>
    <row r="57354" spans="8:11">
      <c r="H57354" s="15"/>
      <c r="K57354" s="15"/>
    </row>
    <row r="57355" spans="8:11">
      <c r="H57355" s="15"/>
      <c r="K57355" s="15"/>
    </row>
    <row r="57356" spans="8:11">
      <c r="H57356" s="15"/>
      <c r="K57356" s="15"/>
    </row>
    <row r="57357" spans="8:11">
      <c r="H57357" s="15"/>
      <c r="K57357" s="15"/>
    </row>
    <row r="57358" spans="8:11">
      <c r="H57358" s="15"/>
      <c r="K57358" s="15"/>
    </row>
    <row r="57359" spans="8:11">
      <c r="H57359" s="15"/>
      <c r="K57359" s="15"/>
    </row>
    <row r="57360" spans="8:11">
      <c r="H57360" s="15"/>
      <c r="K57360" s="15"/>
    </row>
    <row r="57361" spans="8:11">
      <c r="H57361" s="15"/>
      <c r="K57361" s="15"/>
    </row>
    <row r="57362" spans="8:11">
      <c r="H57362" s="15"/>
      <c r="K57362" s="15"/>
    </row>
    <row r="57363" spans="8:11">
      <c r="H57363" s="15"/>
      <c r="K57363" s="15"/>
    </row>
    <row r="57364" spans="8:11">
      <c r="H57364" s="15"/>
      <c r="K57364" s="15"/>
    </row>
    <row r="57365" spans="8:11">
      <c r="H57365" s="15"/>
      <c r="K57365" s="15"/>
    </row>
    <row r="57366" spans="8:11">
      <c r="H57366" s="15"/>
      <c r="K57366" s="15"/>
    </row>
    <row r="57367" spans="8:11">
      <c r="H57367" s="15"/>
      <c r="K57367" s="15"/>
    </row>
    <row r="57368" spans="8:11">
      <c r="H57368" s="15"/>
      <c r="K57368" s="15"/>
    </row>
    <row r="57369" spans="8:11">
      <c r="H57369" s="15"/>
      <c r="K57369" s="15"/>
    </row>
    <row r="57370" spans="8:11">
      <c r="H57370" s="15"/>
      <c r="K57370" s="15"/>
    </row>
    <row r="57371" spans="8:11">
      <c r="H57371" s="15"/>
      <c r="K57371" s="15"/>
    </row>
    <row r="57372" spans="8:11">
      <c r="H57372" s="15"/>
      <c r="K57372" s="15"/>
    </row>
    <row r="57373" spans="8:11">
      <c r="H57373" s="15"/>
      <c r="K57373" s="15"/>
    </row>
    <row r="57374" spans="8:11">
      <c r="H57374" s="15"/>
      <c r="K57374" s="15"/>
    </row>
    <row r="57375" spans="8:11">
      <c r="H57375" s="15"/>
      <c r="K57375" s="15"/>
    </row>
    <row r="57376" spans="8:11">
      <c r="H57376" s="15"/>
      <c r="K57376" s="15"/>
    </row>
    <row r="57377" spans="8:11">
      <c r="H57377" s="15"/>
      <c r="K57377" s="15"/>
    </row>
    <row r="57378" spans="8:11">
      <c r="H57378" s="15"/>
      <c r="K57378" s="15"/>
    </row>
    <row r="57379" spans="8:11">
      <c r="H57379" s="15"/>
      <c r="K57379" s="15"/>
    </row>
    <row r="57380" spans="8:11">
      <c r="H57380" s="15"/>
      <c r="K57380" s="15"/>
    </row>
    <row r="57381" spans="8:11">
      <c r="H57381" s="15"/>
      <c r="K57381" s="15"/>
    </row>
    <row r="57382" spans="8:11">
      <c r="H57382" s="15"/>
      <c r="K57382" s="15"/>
    </row>
    <row r="57383" spans="8:11">
      <c r="H57383" s="15"/>
      <c r="K57383" s="15"/>
    </row>
    <row r="57384" spans="8:11">
      <c r="H57384" s="15"/>
      <c r="K57384" s="15"/>
    </row>
    <row r="57385" spans="8:11">
      <c r="H57385" s="15"/>
      <c r="K57385" s="15"/>
    </row>
    <row r="57386" spans="8:11">
      <c r="H57386" s="15"/>
      <c r="K57386" s="15"/>
    </row>
    <row r="57387" spans="8:11">
      <c r="H57387" s="15"/>
      <c r="K57387" s="15"/>
    </row>
    <row r="57388" spans="8:11">
      <c r="H57388" s="15"/>
      <c r="K57388" s="15"/>
    </row>
    <row r="57389" spans="8:11">
      <c r="H57389" s="15"/>
      <c r="K57389" s="15"/>
    </row>
    <row r="57390" spans="8:11">
      <c r="H57390" s="15"/>
      <c r="K57390" s="15"/>
    </row>
    <row r="57391" spans="8:11">
      <c r="H57391" s="15"/>
      <c r="K57391" s="15"/>
    </row>
    <row r="57392" spans="8:11">
      <c r="H57392" s="15"/>
      <c r="K57392" s="15"/>
    </row>
    <row r="57393" spans="8:11">
      <c r="H57393" s="15"/>
      <c r="K57393" s="15"/>
    </row>
    <row r="57394" spans="8:11">
      <c r="H57394" s="15"/>
      <c r="K57394" s="15"/>
    </row>
    <row r="57395" spans="8:11">
      <c r="H57395" s="15"/>
      <c r="K57395" s="15"/>
    </row>
    <row r="57396" spans="8:11">
      <c r="H57396" s="15"/>
      <c r="K57396" s="15"/>
    </row>
    <row r="57397" spans="8:11">
      <c r="H57397" s="15"/>
      <c r="K57397" s="15"/>
    </row>
    <row r="57398" spans="8:11">
      <c r="H57398" s="15"/>
      <c r="K57398" s="15"/>
    </row>
    <row r="57399" spans="8:11">
      <c r="H57399" s="15"/>
      <c r="K57399" s="15"/>
    </row>
    <row r="57400" spans="8:11">
      <c r="H57400" s="15"/>
      <c r="K57400" s="15"/>
    </row>
    <row r="57401" spans="8:11">
      <c r="H57401" s="15"/>
      <c r="K57401" s="15"/>
    </row>
    <row r="57402" spans="8:11">
      <c r="H57402" s="15"/>
      <c r="K57402" s="15"/>
    </row>
    <row r="57403" spans="8:11">
      <c r="H57403" s="15"/>
      <c r="K57403" s="15"/>
    </row>
    <row r="57404" spans="8:11">
      <c r="H57404" s="15"/>
      <c r="K57404" s="15"/>
    </row>
    <row r="57405" spans="8:11">
      <c r="H57405" s="15"/>
      <c r="K57405" s="15"/>
    </row>
    <row r="57406" spans="8:11">
      <c r="H57406" s="15"/>
      <c r="K57406" s="15"/>
    </row>
    <row r="57407" spans="8:11">
      <c r="H57407" s="15"/>
      <c r="K57407" s="15"/>
    </row>
    <row r="57408" spans="8:11">
      <c r="H57408" s="15"/>
      <c r="K57408" s="15"/>
    </row>
    <row r="57409" spans="8:11">
      <c r="H57409" s="15"/>
      <c r="K57409" s="15"/>
    </row>
    <row r="57410" spans="8:11">
      <c r="H57410" s="15"/>
      <c r="K57410" s="15"/>
    </row>
    <row r="57411" spans="8:11">
      <c r="H57411" s="15"/>
      <c r="K57411" s="15"/>
    </row>
    <row r="57412" spans="8:11">
      <c r="H57412" s="15"/>
      <c r="K57412" s="15"/>
    </row>
    <row r="57413" spans="8:11">
      <c r="H57413" s="15"/>
      <c r="K57413" s="15"/>
    </row>
    <row r="57414" spans="8:11">
      <c r="H57414" s="15"/>
      <c r="K57414" s="15"/>
    </row>
    <row r="57415" spans="8:11">
      <c r="H57415" s="15"/>
      <c r="K57415" s="15"/>
    </row>
    <row r="57416" spans="8:11">
      <c r="H57416" s="15"/>
      <c r="K57416" s="15"/>
    </row>
    <row r="57417" spans="8:11">
      <c r="H57417" s="15"/>
      <c r="K57417" s="15"/>
    </row>
    <row r="57418" spans="8:11">
      <c r="H57418" s="15"/>
      <c r="K57418" s="15"/>
    </row>
    <row r="57419" spans="8:11">
      <c r="H57419" s="15"/>
      <c r="K57419" s="15"/>
    </row>
    <row r="57420" spans="8:11">
      <c r="H57420" s="15"/>
      <c r="K57420" s="15"/>
    </row>
    <row r="57421" spans="8:11">
      <c r="H57421" s="15"/>
      <c r="K57421" s="15"/>
    </row>
    <row r="57422" spans="8:11">
      <c r="H57422" s="15"/>
      <c r="K57422" s="15"/>
    </row>
    <row r="57423" spans="8:11">
      <c r="H57423" s="15"/>
      <c r="K57423" s="15"/>
    </row>
    <row r="57424" spans="8:11">
      <c r="H57424" s="15"/>
      <c r="K57424" s="15"/>
    </row>
    <row r="57425" spans="8:11">
      <c r="H57425" s="15"/>
      <c r="K57425" s="15"/>
    </row>
    <row r="57426" spans="8:11">
      <c r="H57426" s="15"/>
      <c r="K57426" s="15"/>
    </row>
    <row r="57427" spans="8:11">
      <c r="H57427" s="15"/>
      <c r="K57427" s="15"/>
    </row>
    <row r="57428" spans="8:11">
      <c r="H57428" s="15"/>
      <c r="K57428" s="15"/>
    </row>
    <row r="57429" spans="8:11">
      <c r="H57429" s="15"/>
      <c r="K57429" s="15"/>
    </row>
    <row r="57430" spans="8:11">
      <c r="H57430" s="15"/>
      <c r="K57430" s="15"/>
    </row>
    <row r="57431" spans="8:11">
      <c r="H57431" s="15"/>
      <c r="K57431" s="15"/>
    </row>
    <row r="57432" spans="8:11">
      <c r="H57432" s="15"/>
      <c r="K57432" s="15"/>
    </row>
    <row r="57433" spans="8:11">
      <c r="H57433" s="15"/>
      <c r="K57433" s="15"/>
    </row>
    <row r="57434" spans="8:11">
      <c r="H57434" s="15"/>
      <c r="K57434" s="15"/>
    </row>
    <row r="57435" spans="8:11">
      <c r="H57435" s="15"/>
      <c r="K57435" s="15"/>
    </row>
    <row r="57436" spans="8:11">
      <c r="H57436" s="15"/>
      <c r="K57436" s="15"/>
    </row>
    <row r="57437" spans="8:11">
      <c r="H57437" s="15"/>
      <c r="K57437" s="15"/>
    </row>
    <row r="57438" spans="8:11">
      <c r="H57438" s="15"/>
      <c r="K57438" s="15"/>
    </row>
    <row r="57439" spans="8:11">
      <c r="H57439" s="15"/>
      <c r="K57439" s="15"/>
    </row>
    <row r="57440" spans="8:11">
      <c r="H57440" s="15"/>
      <c r="K57440" s="15"/>
    </row>
    <row r="57441" spans="8:11">
      <c r="H57441" s="15"/>
      <c r="K57441" s="15"/>
    </row>
    <row r="57442" spans="8:11">
      <c r="H57442" s="15"/>
      <c r="K57442" s="15"/>
    </row>
    <row r="57443" spans="8:11">
      <c r="H57443" s="15"/>
      <c r="K57443" s="15"/>
    </row>
    <row r="57444" spans="8:11">
      <c r="H57444" s="15"/>
      <c r="K57444" s="15"/>
    </row>
    <row r="57445" spans="8:11">
      <c r="H57445" s="15"/>
      <c r="K57445" s="15"/>
    </row>
    <row r="57446" spans="8:11">
      <c r="H57446" s="15"/>
      <c r="K57446" s="15"/>
    </row>
    <row r="57447" spans="8:11">
      <c r="H57447" s="15"/>
      <c r="K57447" s="15"/>
    </row>
    <row r="57448" spans="8:11">
      <c r="H57448" s="15"/>
      <c r="K57448" s="15"/>
    </row>
    <row r="57449" spans="8:11">
      <c r="H57449" s="15"/>
      <c r="K57449" s="15"/>
    </row>
    <row r="57450" spans="8:11">
      <c r="H57450" s="15"/>
      <c r="K57450" s="15"/>
    </row>
    <row r="57451" spans="8:11">
      <c r="H57451" s="15"/>
      <c r="K57451" s="15"/>
    </row>
    <row r="57452" spans="8:11">
      <c r="H57452" s="15"/>
      <c r="K57452" s="15"/>
    </row>
    <row r="57453" spans="8:11">
      <c r="H57453" s="15"/>
      <c r="K57453" s="15"/>
    </row>
    <row r="57454" spans="8:11">
      <c r="H57454" s="15"/>
      <c r="K57454" s="15"/>
    </row>
    <row r="57455" spans="8:11">
      <c r="H57455" s="15"/>
      <c r="K57455" s="15"/>
    </row>
    <row r="57456" spans="8:11">
      <c r="H57456" s="15"/>
      <c r="K57456" s="15"/>
    </row>
    <row r="57457" spans="8:11">
      <c r="H57457" s="15"/>
      <c r="K57457" s="15"/>
    </row>
    <row r="57458" spans="8:11">
      <c r="H57458" s="15"/>
      <c r="K57458" s="15"/>
    </row>
    <row r="57459" spans="8:11">
      <c r="H57459" s="15"/>
      <c r="K57459" s="15"/>
    </row>
    <row r="57460" spans="8:11">
      <c r="H57460" s="15"/>
      <c r="K57460" s="15"/>
    </row>
    <row r="57461" spans="8:11">
      <c r="H57461" s="15"/>
      <c r="K57461" s="15"/>
    </row>
    <row r="57462" spans="8:11">
      <c r="H57462" s="15"/>
      <c r="K57462" s="15"/>
    </row>
    <row r="57463" spans="8:11">
      <c r="H57463" s="15"/>
      <c r="K57463" s="15"/>
    </row>
    <row r="57464" spans="8:11">
      <c r="H57464" s="15"/>
      <c r="K57464" s="15"/>
    </row>
    <row r="57465" spans="8:11">
      <c r="H57465" s="15"/>
      <c r="K57465" s="15"/>
    </row>
    <row r="57466" spans="8:11">
      <c r="H57466" s="15"/>
      <c r="K57466" s="15"/>
    </row>
    <row r="57467" spans="8:11">
      <c r="H57467" s="15"/>
      <c r="K57467" s="15"/>
    </row>
    <row r="57468" spans="8:11">
      <c r="H57468" s="15"/>
      <c r="K57468" s="15"/>
    </row>
    <row r="57469" spans="8:11">
      <c r="H57469" s="15"/>
      <c r="K57469" s="15"/>
    </row>
    <row r="57470" spans="8:11">
      <c r="H57470" s="15"/>
      <c r="K57470" s="15"/>
    </row>
    <row r="57471" spans="8:11">
      <c r="H57471" s="15"/>
      <c r="K57471" s="15"/>
    </row>
    <row r="57472" spans="8:11">
      <c r="H57472" s="15"/>
      <c r="K57472" s="15"/>
    </row>
    <row r="57473" spans="8:11">
      <c r="H57473" s="15"/>
      <c r="K57473" s="15"/>
    </row>
    <row r="57474" spans="8:11">
      <c r="H57474" s="15"/>
      <c r="K57474" s="15"/>
    </row>
    <row r="57475" spans="8:11">
      <c r="H57475" s="15"/>
      <c r="K57475" s="15"/>
    </row>
    <row r="57476" spans="8:11">
      <c r="H57476" s="15"/>
      <c r="K57476" s="15"/>
    </row>
    <row r="57477" spans="8:11">
      <c r="H57477" s="15"/>
      <c r="K57477" s="15"/>
    </row>
    <row r="57478" spans="8:11">
      <c r="H57478" s="15"/>
      <c r="K57478" s="15"/>
    </row>
    <row r="57479" spans="8:11">
      <c r="H57479" s="15"/>
      <c r="K57479" s="15"/>
    </row>
    <row r="57480" spans="8:11">
      <c r="H57480" s="15"/>
      <c r="K57480" s="15"/>
    </row>
    <row r="57481" spans="8:11">
      <c r="H57481" s="15"/>
      <c r="K57481" s="15"/>
    </row>
    <row r="57482" spans="8:11">
      <c r="H57482" s="15"/>
      <c r="K57482" s="15"/>
    </row>
    <row r="57483" spans="8:11">
      <c r="H57483" s="15"/>
      <c r="K57483" s="15"/>
    </row>
    <row r="57484" spans="8:11">
      <c r="H57484" s="15"/>
      <c r="K57484" s="15"/>
    </row>
    <row r="57485" spans="8:11">
      <c r="H57485" s="15"/>
      <c r="K57485" s="15"/>
    </row>
    <row r="57486" spans="8:11">
      <c r="H57486" s="15"/>
      <c r="K57486" s="15"/>
    </row>
    <row r="57487" spans="8:11">
      <c r="H57487" s="15"/>
      <c r="K57487" s="15"/>
    </row>
    <row r="57488" spans="8:11">
      <c r="H57488" s="15"/>
      <c r="K57488" s="15"/>
    </row>
    <row r="57489" spans="8:11">
      <c r="H57489" s="15"/>
      <c r="K57489" s="15"/>
    </row>
    <row r="57490" spans="8:11">
      <c r="H57490" s="15"/>
      <c r="K57490" s="15"/>
    </row>
    <row r="57491" spans="8:11">
      <c r="H57491" s="15"/>
      <c r="K57491" s="15"/>
    </row>
    <row r="57492" spans="8:11">
      <c r="H57492" s="15"/>
      <c r="K57492" s="15"/>
    </row>
    <row r="57493" spans="8:11">
      <c r="H57493" s="15"/>
      <c r="K57493" s="15"/>
    </row>
    <row r="57494" spans="8:11">
      <c r="H57494" s="15"/>
      <c r="K57494" s="15"/>
    </row>
    <row r="57495" spans="8:11">
      <c r="H57495" s="15"/>
      <c r="K57495" s="15"/>
    </row>
    <row r="57496" spans="8:11">
      <c r="H57496" s="15"/>
      <c r="K57496" s="15"/>
    </row>
    <row r="57497" spans="8:11">
      <c r="H57497" s="15"/>
      <c r="K57497" s="15"/>
    </row>
    <row r="57498" spans="8:11">
      <c r="H57498" s="15"/>
      <c r="K57498" s="15"/>
    </row>
    <row r="57499" spans="8:11">
      <c r="H57499" s="15"/>
      <c r="K57499" s="15"/>
    </row>
    <row r="57500" spans="8:11">
      <c r="H57500" s="15"/>
      <c r="K57500" s="15"/>
    </row>
    <row r="57501" spans="8:11">
      <c r="H57501" s="15"/>
      <c r="K57501" s="15"/>
    </row>
    <row r="57502" spans="8:11">
      <c r="H57502" s="15"/>
      <c r="K57502" s="15"/>
    </row>
    <row r="57503" spans="8:11">
      <c r="H57503" s="15"/>
      <c r="K57503" s="15"/>
    </row>
    <row r="57504" spans="8:11">
      <c r="H57504" s="15"/>
      <c r="K57504" s="15"/>
    </row>
    <row r="57505" spans="8:11">
      <c r="H57505" s="15"/>
      <c r="K57505" s="15"/>
    </row>
    <row r="57506" spans="8:11">
      <c r="H57506" s="15"/>
      <c r="K57506" s="15"/>
    </row>
    <row r="57507" spans="8:11">
      <c r="H57507" s="15"/>
      <c r="K57507" s="15"/>
    </row>
    <row r="57508" spans="8:11">
      <c r="H57508" s="15"/>
      <c r="K57508" s="15"/>
    </row>
    <row r="57509" spans="8:11">
      <c r="H57509" s="15"/>
      <c r="K57509" s="15"/>
    </row>
    <row r="57510" spans="8:11">
      <c r="H57510" s="15"/>
      <c r="K57510" s="15"/>
    </row>
    <row r="57511" spans="8:11">
      <c r="H57511" s="15"/>
      <c r="K57511" s="15"/>
    </row>
    <row r="57512" spans="8:11">
      <c r="H57512" s="15"/>
      <c r="K57512" s="15"/>
    </row>
    <row r="57513" spans="8:11">
      <c r="H57513" s="15"/>
      <c r="K57513" s="15"/>
    </row>
    <row r="57514" spans="8:11">
      <c r="H57514" s="15"/>
      <c r="K57514" s="15"/>
    </row>
    <row r="57515" spans="8:11">
      <c r="H57515" s="15"/>
      <c r="K57515" s="15"/>
    </row>
    <row r="57516" spans="8:11">
      <c r="H57516" s="15"/>
      <c r="K57516" s="15"/>
    </row>
    <row r="57517" spans="8:11">
      <c r="H57517" s="15"/>
      <c r="K57517" s="15"/>
    </row>
    <row r="57518" spans="8:11">
      <c r="H57518" s="15"/>
      <c r="K57518" s="15"/>
    </row>
    <row r="57519" spans="8:11">
      <c r="H57519" s="15"/>
      <c r="K57519" s="15"/>
    </row>
    <row r="57520" spans="8:11">
      <c r="H57520" s="15"/>
      <c r="K57520" s="15"/>
    </row>
    <row r="57521" spans="8:11">
      <c r="H57521" s="15"/>
      <c r="K57521" s="15"/>
    </row>
    <row r="57522" spans="8:11">
      <c r="H57522" s="15"/>
      <c r="K57522" s="15"/>
    </row>
    <row r="57523" spans="8:11">
      <c r="H57523" s="15"/>
      <c r="K57523" s="15"/>
    </row>
    <row r="57524" spans="8:11">
      <c r="H57524" s="15"/>
      <c r="K57524" s="15"/>
    </row>
    <row r="57525" spans="8:11">
      <c r="H57525" s="15"/>
      <c r="K57525" s="15"/>
    </row>
    <row r="57526" spans="8:11">
      <c r="H57526" s="15"/>
      <c r="K57526" s="15"/>
    </row>
    <row r="57527" spans="8:11">
      <c r="H57527" s="15"/>
      <c r="K57527" s="15"/>
    </row>
    <row r="57528" spans="8:11">
      <c r="H57528" s="15"/>
      <c r="K57528" s="15"/>
    </row>
    <row r="57529" spans="8:11">
      <c r="H57529" s="15"/>
      <c r="K57529" s="15"/>
    </row>
    <row r="57530" spans="8:11">
      <c r="H57530" s="15"/>
      <c r="K57530" s="15"/>
    </row>
    <row r="57531" spans="8:11">
      <c r="H57531" s="15"/>
      <c r="K57531" s="15"/>
    </row>
    <row r="57532" spans="8:11">
      <c r="H57532" s="15"/>
      <c r="K57532" s="15"/>
    </row>
    <row r="57533" spans="8:11">
      <c r="H57533" s="15"/>
      <c r="K57533" s="15"/>
    </row>
    <row r="57534" spans="8:11">
      <c r="H57534" s="15"/>
      <c r="K57534" s="15"/>
    </row>
    <row r="57535" spans="8:11">
      <c r="H57535" s="15"/>
      <c r="K57535" s="15"/>
    </row>
    <row r="57536" spans="8:11">
      <c r="H57536" s="15"/>
      <c r="K57536" s="15"/>
    </row>
    <row r="57537" spans="8:11">
      <c r="H57537" s="15"/>
      <c r="K57537" s="15"/>
    </row>
    <row r="57538" spans="8:11">
      <c r="H57538" s="15"/>
      <c r="K57538" s="15"/>
    </row>
    <row r="57539" spans="8:11">
      <c r="H57539" s="15"/>
      <c r="K57539" s="15"/>
    </row>
    <row r="57540" spans="8:11">
      <c r="H57540" s="15"/>
      <c r="K57540" s="15"/>
    </row>
    <row r="57541" spans="8:11">
      <c r="H57541" s="15"/>
      <c r="K57541" s="15"/>
    </row>
    <row r="57542" spans="8:11">
      <c r="H57542" s="15"/>
      <c r="K57542" s="15"/>
    </row>
    <row r="57543" spans="8:11">
      <c r="H57543" s="15"/>
      <c r="K57543" s="15"/>
    </row>
    <row r="57544" spans="8:11">
      <c r="H57544" s="15"/>
      <c r="K57544" s="15"/>
    </row>
    <row r="57545" spans="8:11">
      <c r="H57545" s="15"/>
      <c r="K57545" s="15"/>
    </row>
    <row r="57546" spans="8:11">
      <c r="H57546" s="15"/>
      <c r="K57546" s="15"/>
    </row>
    <row r="57547" spans="8:11">
      <c r="H57547" s="15"/>
      <c r="K57547" s="15"/>
    </row>
    <row r="57548" spans="8:11">
      <c r="H57548" s="15"/>
      <c r="K57548" s="15"/>
    </row>
    <row r="57549" spans="8:11">
      <c r="H57549" s="15"/>
      <c r="K57549" s="15"/>
    </row>
    <row r="57550" spans="8:11">
      <c r="H57550" s="15"/>
      <c r="K57550" s="15"/>
    </row>
    <row r="57551" spans="8:11">
      <c r="H57551" s="15"/>
      <c r="K57551" s="15"/>
    </row>
    <row r="57552" spans="8:11">
      <c r="H57552" s="15"/>
      <c r="K57552" s="15"/>
    </row>
    <row r="57553" spans="8:11">
      <c r="H57553" s="15"/>
      <c r="K57553" s="15"/>
    </row>
    <row r="57554" spans="8:11">
      <c r="H57554" s="15"/>
      <c r="K57554" s="15"/>
    </row>
    <row r="57555" spans="8:11">
      <c r="H57555" s="15"/>
      <c r="K57555" s="15"/>
    </row>
    <row r="57556" spans="8:11">
      <c r="H57556" s="15"/>
      <c r="K57556" s="15"/>
    </row>
    <row r="57557" spans="8:11">
      <c r="H57557" s="15"/>
      <c r="K57557" s="15"/>
    </row>
    <row r="57558" spans="8:11">
      <c r="H57558" s="15"/>
      <c r="K57558" s="15"/>
    </row>
    <row r="57559" spans="8:11">
      <c r="H57559" s="15"/>
      <c r="K57559" s="15"/>
    </row>
    <row r="57560" spans="8:11">
      <c r="H57560" s="15"/>
      <c r="K57560" s="15"/>
    </row>
    <row r="57561" spans="8:11">
      <c r="H57561" s="15"/>
      <c r="K57561" s="15"/>
    </row>
    <row r="57562" spans="8:11">
      <c r="H57562" s="15"/>
      <c r="K57562" s="15"/>
    </row>
    <row r="57563" spans="8:11">
      <c r="H57563" s="15"/>
      <c r="K57563" s="15"/>
    </row>
    <row r="57564" spans="8:11">
      <c r="H57564" s="15"/>
      <c r="K57564" s="15"/>
    </row>
    <row r="57565" spans="8:11">
      <c r="H57565" s="15"/>
      <c r="K57565" s="15"/>
    </row>
    <row r="57566" spans="8:11">
      <c r="H57566" s="15"/>
      <c r="K57566" s="15"/>
    </row>
    <row r="57567" spans="8:11">
      <c r="H57567" s="15"/>
      <c r="K57567" s="15"/>
    </row>
    <row r="57568" spans="8:11">
      <c r="H57568" s="15"/>
      <c r="K57568" s="15"/>
    </row>
    <row r="57569" spans="8:11">
      <c r="H57569" s="15"/>
      <c r="K57569" s="15"/>
    </row>
    <row r="57570" spans="8:11">
      <c r="H57570" s="15"/>
      <c r="K57570" s="15"/>
    </row>
    <row r="57571" spans="8:11">
      <c r="H57571" s="15"/>
      <c r="K57571" s="15"/>
    </row>
    <row r="57572" spans="8:11">
      <c r="H57572" s="15"/>
      <c r="K57572" s="15"/>
    </row>
    <row r="57573" spans="8:11">
      <c r="H57573" s="15"/>
      <c r="K57573" s="15"/>
    </row>
    <row r="57574" spans="8:11">
      <c r="H57574" s="15"/>
      <c r="K57574" s="15"/>
    </row>
    <row r="57575" spans="8:11">
      <c r="H57575" s="15"/>
      <c r="K57575" s="15"/>
    </row>
    <row r="57576" spans="8:11">
      <c r="H57576" s="15"/>
      <c r="K57576" s="15"/>
    </row>
    <row r="57577" spans="8:11">
      <c r="H57577" s="15"/>
      <c r="K57577" s="15"/>
    </row>
    <row r="57578" spans="8:11">
      <c r="H57578" s="15"/>
      <c r="K57578" s="15"/>
    </row>
    <row r="57579" spans="8:11">
      <c r="H57579" s="15"/>
      <c r="K57579" s="15"/>
    </row>
    <row r="57580" spans="8:11">
      <c r="H57580" s="15"/>
      <c r="K57580" s="15"/>
    </row>
    <row r="57581" spans="8:11">
      <c r="H57581" s="15"/>
      <c r="K57581" s="15"/>
    </row>
    <row r="57582" spans="8:11">
      <c r="H57582" s="15"/>
      <c r="K57582" s="15"/>
    </row>
    <row r="57583" spans="8:11">
      <c r="H57583" s="15"/>
      <c r="K57583" s="15"/>
    </row>
    <row r="57584" spans="8:11">
      <c r="H57584" s="15"/>
      <c r="K57584" s="15"/>
    </row>
    <row r="57585" spans="8:11">
      <c r="H57585" s="15"/>
      <c r="K57585" s="15"/>
    </row>
    <row r="57586" spans="8:11">
      <c r="H57586" s="15"/>
      <c r="K57586" s="15"/>
    </row>
    <row r="57587" spans="8:11">
      <c r="H57587" s="15"/>
      <c r="K57587" s="15"/>
    </row>
    <row r="57588" spans="8:11">
      <c r="H57588" s="15"/>
      <c r="K57588" s="15"/>
    </row>
    <row r="57589" spans="8:11">
      <c r="H57589" s="15"/>
      <c r="K57589" s="15"/>
    </row>
    <row r="57590" spans="8:11">
      <c r="H57590" s="15"/>
      <c r="K57590" s="15"/>
    </row>
    <row r="57591" spans="8:11">
      <c r="H57591" s="15"/>
      <c r="K57591" s="15"/>
    </row>
    <row r="57592" spans="8:11">
      <c r="H57592" s="15"/>
      <c r="K57592" s="15"/>
    </row>
    <row r="57593" spans="8:11">
      <c r="H57593" s="15"/>
      <c r="K57593" s="15"/>
    </row>
    <row r="57594" spans="8:11">
      <c r="H57594" s="15"/>
      <c r="K57594" s="15"/>
    </row>
    <row r="57595" spans="8:11">
      <c r="H57595" s="15"/>
      <c r="K57595" s="15"/>
    </row>
    <row r="57596" spans="8:11">
      <c r="H57596" s="15"/>
      <c r="K57596" s="15"/>
    </row>
    <row r="57597" spans="8:11">
      <c r="H57597" s="15"/>
      <c r="K57597" s="15"/>
    </row>
    <row r="57598" spans="8:11">
      <c r="H57598" s="15"/>
      <c r="K57598" s="15"/>
    </row>
    <row r="57599" spans="8:11">
      <c r="H57599" s="15"/>
      <c r="K57599" s="15"/>
    </row>
    <row r="57600" spans="8:11">
      <c r="H57600" s="15"/>
      <c r="K57600" s="15"/>
    </row>
    <row r="57601" spans="8:11">
      <c r="H57601" s="15"/>
      <c r="K57601" s="15"/>
    </row>
    <row r="57602" spans="8:11">
      <c r="H57602" s="15"/>
      <c r="K57602" s="15"/>
    </row>
    <row r="57603" spans="8:11">
      <c r="H57603" s="15"/>
      <c r="K57603" s="15"/>
    </row>
    <row r="57604" spans="8:11">
      <c r="H57604" s="15"/>
      <c r="K57604" s="15"/>
    </row>
    <row r="57605" spans="8:11">
      <c r="H57605" s="15"/>
      <c r="K57605" s="15"/>
    </row>
    <row r="57606" spans="8:11">
      <c r="H57606" s="15"/>
      <c r="K57606" s="15"/>
    </row>
    <row r="57607" spans="8:11">
      <c r="H57607" s="15"/>
      <c r="K57607" s="15"/>
    </row>
    <row r="57608" spans="8:11">
      <c r="H57608" s="15"/>
      <c r="K57608" s="15"/>
    </row>
    <row r="57609" spans="8:11">
      <c r="H57609" s="15"/>
      <c r="K57609" s="15"/>
    </row>
    <row r="57610" spans="8:11">
      <c r="H57610" s="15"/>
      <c r="K57610" s="15"/>
    </row>
    <row r="57611" spans="8:11">
      <c r="H57611" s="15"/>
      <c r="K57611" s="15"/>
    </row>
    <row r="57612" spans="8:11">
      <c r="H57612" s="15"/>
      <c r="K57612" s="15"/>
    </row>
    <row r="57613" spans="8:11">
      <c r="H57613" s="15"/>
      <c r="K57613" s="15"/>
    </row>
    <row r="57614" spans="8:11">
      <c r="H57614" s="15"/>
      <c r="K57614" s="15"/>
    </row>
    <row r="57615" spans="8:11">
      <c r="H57615" s="15"/>
      <c r="K57615" s="15"/>
    </row>
    <row r="57616" spans="8:11">
      <c r="H57616" s="15"/>
      <c r="K57616" s="15"/>
    </row>
    <row r="57617" spans="8:11">
      <c r="H57617" s="15"/>
      <c r="K57617" s="15"/>
    </row>
    <row r="57618" spans="8:11">
      <c r="H57618" s="15"/>
      <c r="K57618" s="15"/>
    </row>
    <row r="57619" spans="8:11">
      <c r="H57619" s="15"/>
      <c r="K57619" s="15"/>
    </row>
    <row r="57620" spans="8:11">
      <c r="H57620" s="15"/>
      <c r="K57620" s="15"/>
    </row>
    <row r="57621" spans="8:11">
      <c r="H57621" s="15"/>
      <c r="K57621" s="15"/>
    </row>
    <row r="57622" spans="8:11">
      <c r="H57622" s="15"/>
      <c r="K57622" s="15"/>
    </row>
    <row r="57623" spans="8:11">
      <c r="H57623" s="15"/>
      <c r="K57623" s="15"/>
    </row>
    <row r="57624" spans="8:11">
      <c r="H57624" s="15"/>
      <c r="K57624" s="15"/>
    </row>
    <row r="57625" spans="8:11">
      <c r="H57625" s="15"/>
      <c r="K57625" s="15"/>
    </row>
    <row r="57626" spans="8:11">
      <c r="H57626" s="15"/>
      <c r="K57626" s="15"/>
    </row>
    <row r="57627" spans="8:11">
      <c r="H57627" s="15"/>
      <c r="K57627" s="15"/>
    </row>
    <row r="57628" spans="8:11">
      <c r="H57628" s="15"/>
      <c r="K57628" s="15"/>
    </row>
    <row r="57629" spans="8:11">
      <c r="H57629" s="15"/>
      <c r="K57629" s="15"/>
    </row>
    <row r="57630" spans="8:11">
      <c r="H57630" s="15"/>
      <c r="K57630" s="15"/>
    </row>
    <row r="57631" spans="8:11">
      <c r="H57631" s="15"/>
      <c r="K57631" s="15"/>
    </row>
    <row r="57632" spans="8:11">
      <c r="H57632" s="15"/>
      <c r="K57632" s="15"/>
    </row>
    <row r="57633" spans="8:11">
      <c r="H57633" s="15"/>
      <c r="K57633" s="15"/>
    </row>
    <row r="57634" spans="8:11">
      <c r="H57634" s="15"/>
      <c r="K57634" s="15"/>
    </row>
    <row r="57635" spans="8:11">
      <c r="H57635" s="15"/>
      <c r="K57635" s="15"/>
    </row>
    <row r="57636" spans="8:11">
      <c r="H57636" s="15"/>
      <c r="K57636" s="15"/>
    </row>
    <row r="57637" spans="8:11">
      <c r="H57637" s="15"/>
      <c r="K57637" s="15"/>
    </row>
    <row r="57638" spans="8:11">
      <c r="H57638" s="15"/>
      <c r="K57638" s="15"/>
    </row>
    <row r="57639" spans="8:11">
      <c r="H57639" s="15"/>
      <c r="K57639" s="15"/>
    </row>
    <row r="57640" spans="8:11">
      <c r="H57640" s="15"/>
      <c r="K57640" s="15"/>
    </row>
    <row r="57641" spans="8:11">
      <c r="H57641" s="15"/>
      <c r="K57641" s="15"/>
    </row>
    <row r="57642" spans="8:11">
      <c r="H57642" s="15"/>
      <c r="K57642" s="15"/>
    </row>
    <row r="57643" spans="8:11">
      <c r="H57643" s="15"/>
      <c r="K57643" s="15"/>
    </row>
    <row r="57644" spans="8:11">
      <c r="H57644" s="15"/>
      <c r="K57644" s="15"/>
    </row>
    <row r="57645" spans="8:11">
      <c r="H57645" s="15"/>
      <c r="K57645" s="15"/>
    </row>
    <row r="57646" spans="8:11">
      <c r="H57646" s="15"/>
      <c r="K57646" s="15"/>
    </row>
    <row r="57647" spans="8:11">
      <c r="H57647" s="15"/>
      <c r="K57647" s="15"/>
    </row>
    <row r="57648" spans="8:11">
      <c r="H57648" s="15"/>
      <c r="K57648" s="15"/>
    </row>
    <row r="57649" spans="8:11">
      <c r="H57649" s="15"/>
      <c r="K57649" s="15"/>
    </row>
    <row r="57650" spans="8:11">
      <c r="H57650" s="15"/>
      <c r="K57650" s="15"/>
    </row>
    <row r="57651" spans="8:11">
      <c r="H57651" s="15"/>
      <c r="K57651" s="15"/>
    </row>
    <row r="57652" spans="8:11">
      <c r="H57652" s="15"/>
      <c r="K57652" s="15"/>
    </row>
    <row r="57653" spans="8:11">
      <c r="H57653" s="15"/>
      <c r="K57653" s="15"/>
    </row>
    <row r="57654" spans="8:11">
      <c r="H57654" s="15"/>
      <c r="K57654" s="15"/>
    </row>
    <row r="57655" spans="8:11">
      <c r="H57655" s="15"/>
      <c r="K57655" s="15"/>
    </row>
    <row r="57656" spans="8:11">
      <c r="H57656" s="15"/>
      <c r="K57656" s="15"/>
    </row>
    <row r="57657" spans="8:11">
      <c r="H57657" s="15"/>
      <c r="K57657" s="15"/>
    </row>
    <row r="57658" spans="8:11">
      <c r="H57658" s="15"/>
      <c r="K57658" s="15"/>
    </row>
    <row r="57659" spans="8:11">
      <c r="H57659" s="15"/>
      <c r="K57659" s="15"/>
    </row>
    <row r="57660" spans="8:11">
      <c r="H57660" s="15"/>
      <c r="K57660" s="15"/>
    </row>
    <row r="57661" spans="8:11">
      <c r="H57661" s="15"/>
      <c r="K57661" s="15"/>
    </row>
    <row r="57662" spans="8:11">
      <c r="H57662" s="15"/>
      <c r="K57662" s="15"/>
    </row>
    <row r="57663" spans="8:11">
      <c r="H57663" s="15"/>
      <c r="K57663" s="15"/>
    </row>
    <row r="57664" spans="8:11">
      <c r="H57664" s="15"/>
      <c r="K57664" s="15"/>
    </row>
    <row r="57665" spans="8:11">
      <c r="H57665" s="15"/>
      <c r="K57665" s="15"/>
    </row>
    <row r="57666" spans="8:11">
      <c r="H57666" s="15"/>
      <c r="K57666" s="15"/>
    </row>
    <row r="57667" spans="8:11">
      <c r="H57667" s="15"/>
      <c r="K57667" s="15"/>
    </row>
    <row r="57668" spans="8:11">
      <c r="H57668" s="15"/>
      <c r="K57668" s="15"/>
    </row>
    <row r="57669" spans="8:11">
      <c r="H57669" s="15"/>
      <c r="K57669" s="15"/>
    </row>
    <row r="57670" spans="8:11">
      <c r="H57670" s="15"/>
      <c r="K57670" s="15"/>
    </row>
    <row r="57671" spans="8:11">
      <c r="H57671" s="15"/>
      <c r="K57671" s="15"/>
    </row>
    <row r="57672" spans="8:11">
      <c r="H57672" s="15"/>
      <c r="K57672" s="15"/>
    </row>
    <row r="57673" spans="8:11">
      <c r="H57673" s="15"/>
      <c r="K57673" s="15"/>
    </row>
    <row r="57674" spans="8:11">
      <c r="H57674" s="15"/>
      <c r="K57674" s="15"/>
    </row>
    <row r="57675" spans="8:11">
      <c r="H57675" s="15"/>
      <c r="K57675" s="15"/>
    </row>
    <row r="57676" spans="8:11">
      <c r="H57676" s="15"/>
      <c r="K57676" s="15"/>
    </row>
    <row r="57677" spans="8:11">
      <c r="H57677" s="15"/>
      <c r="K57677" s="15"/>
    </row>
    <row r="57678" spans="8:11">
      <c r="H57678" s="15"/>
      <c r="K57678" s="15"/>
    </row>
    <row r="57679" spans="8:11">
      <c r="H57679" s="15"/>
      <c r="K57679" s="15"/>
    </row>
    <row r="57680" spans="8:11">
      <c r="H57680" s="15"/>
      <c r="K57680" s="15"/>
    </row>
    <row r="57681" spans="8:11">
      <c r="H57681" s="15"/>
      <c r="K57681" s="15"/>
    </row>
    <row r="57682" spans="8:11">
      <c r="H57682" s="15"/>
      <c r="K57682" s="15"/>
    </row>
    <row r="57683" spans="8:11">
      <c r="H57683" s="15"/>
      <c r="K57683" s="15"/>
    </row>
    <row r="57684" spans="8:11">
      <c r="H57684" s="15"/>
      <c r="K57684" s="15"/>
    </row>
    <row r="57685" spans="8:11">
      <c r="H57685" s="15"/>
      <c r="K57685" s="15"/>
    </row>
    <row r="57686" spans="8:11">
      <c r="H57686" s="15"/>
      <c r="K57686" s="15"/>
    </row>
    <row r="57687" spans="8:11">
      <c r="H57687" s="15"/>
      <c r="K57687" s="15"/>
    </row>
    <row r="57688" spans="8:11">
      <c r="H57688" s="15"/>
      <c r="K57688" s="15"/>
    </row>
    <row r="57689" spans="8:11">
      <c r="H57689" s="15"/>
      <c r="K57689" s="15"/>
    </row>
    <row r="57690" spans="8:11">
      <c r="H57690" s="15"/>
      <c r="K57690" s="15"/>
    </row>
    <row r="57691" spans="8:11">
      <c r="H57691" s="15"/>
      <c r="K57691" s="15"/>
    </row>
    <row r="57692" spans="8:11">
      <c r="H57692" s="15"/>
      <c r="K57692" s="15"/>
    </row>
    <row r="57693" spans="8:11">
      <c r="H57693" s="15"/>
      <c r="K57693" s="15"/>
    </row>
    <row r="57694" spans="8:11">
      <c r="H57694" s="15"/>
      <c r="K57694" s="15"/>
    </row>
    <row r="57695" spans="8:11">
      <c r="H57695" s="15"/>
      <c r="K57695" s="15"/>
    </row>
    <row r="57696" spans="8:11">
      <c r="H57696" s="15"/>
      <c r="K57696" s="15"/>
    </row>
    <row r="57697" spans="8:11">
      <c r="H57697" s="15"/>
      <c r="K57697" s="15"/>
    </row>
    <row r="57698" spans="8:11">
      <c r="H57698" s="15"/>
      <c r="K57698" s="15"/>
    </row>
    <row r="57699" spans="8:11">
      <c r="H57699" s="15"/>
      <c r="K57699" s="15"/>
    </row>
    <row r="57700" spans="8:11">
      <c r="H57700" s="15"/>
      <c r="K57700" s="15"/>
    </row>
    <row r="57701" spans="8:11">
      <c r="H57701" s="15"/>
      <c r="K57701" s="15"/>
    </row>
    <row r="57702" spans="8:11">
      <c r="H57702" s="15"/>
      <c r="K57702" s="15"/>
    </row>
    <row r="57703" spans="8:11">
      <c r="H57703" s="15"/>
      <c r="K57703" s="15"/>
    </row>
    <row r="57704" spans="8:11">
      <c r="H57704" s="15"/>
      <c r="K57704" s="15"/>
    </row>
    <row r="57705" spans="8:11">
      <c r="H57705" s="15"/>
      <c r="K57705" s="15"/>
    </row>
    <row r="57706" spans="8:11">
      <c r="H57706" s="15"/>
      <c r="K57706" s="15"/>
    </row>
    <row r="57707" spans="8:11">
      <c r="H57707" s="15"/>
      <c r="K57707" s="15"/>
    </row>
    <row r="57708" spans="8:11">
      <c r="H57708" s="15"/>
      <c r="K57708" s="15"/>
    </row>
    <row r="57709" spans="8:11">
      <c r="H57709" s="15"/>
      <c r="K57709" s="15"/>
    </row>
    <row r="57710" spans="8:11">
      <c r="H57710" s="15"/>
      <c r="K57710" s="15"/>
    </row>
    <row r="57711" spans="8:11">
      <c r="H57711" s="15"/>
      <c r="K57711" s="15"/>
    </row>
    <row r="57712" spans="8:11">
      <c r="H57712" s="15"/>
      <c r="K57712" s="15"/>
    </row>
    <row r="57713" spans="8:11">
      <c r="H57713" s="15"/>
      <c r="K57713" s="15"/>
    </row>
    <row r="57714" spans="8:11">
      <c r="H57714" s="15"/>
      <c r="K57714" s="15"/>
    </row>
    <row r="57715" spans="8:11">
      <c r="H57715" s="15"/>
      <c r="K57715" s="15"/>
    </row>
    <row r="57716" spans="8:11">
      <c r="H57716" s="15"/>
      <c r="K57716" s="15"/>
    </row>
    <row r="57717" spans="8:11">
      <c r="H57717" s="15"/>
      <c r="K57717" s="15"/>
    </row>
    <row r="57718" spans="8:11">
      <c r="H57718" s="15"/>
      <c r="K57718" s="15"/>
    </row>
    <row r="57719" spans="8:11">
      <c r="H57719" s="15"/>
      <c r="K57719" s="15"/>
    </row>
    <row r="57720" spans="8:11">
      <c r="H57720" s="15"/>
      <c r="K57720" s="15"/>
    </row>
    <row r="57721" spans="8:11">
      <c r="H57721" s="15"/>
      <c r="K57721" s="15"/>
    </row>
    <row r="57722" spans="8:11">
      <c r="H57722" s="15"/>
      <c r="K57722" s="15"/>
    </row>
    <row r="57723" spans="8:11">
      <c r="H57723" s="15"/>
      <c r="K57723" s="15"/>
    </row>
    <row r="57724" spans="8:11">
      <c r="H57724" s="15"/>
      <c r="K57724" s="15"/>
    </row>
    <row r="57725" spans="8:11">
      <c r="H57725" s="15"/>
      <c r="K57725" s="15"/>
    </row>
    <row r="57726" spans="8:11">
      <c r="H57726" s="15"/>
      <c r="K57726" s="15"/>
    </row>
    <row r="57727" spans="8:11">
      <c r="H57727" s="15"/>
      <c r="K57727" s="15"/>
    </row>
    <row r="57728" spans="8:11">
      <c r="H57728" s="15"/>
      <c r="K57728" s="15"/>
    </row>
    <row r="57729" spans="8:11">
      <c r="H57729" s="15"/>
      <c r="K57729" s="15"/>
    </row>
    <row r="57730" spans="8:11">
      <c r="H57730" s="15"/>
      <c r="K57730" s="15"/>
    </row>
    <row r="57731" spans="8:11">
      <c r="H57731" s="15"/>
      <c r="K57731" s="15"/>
    </row>
    <row r="57732" spans="8:11">
      <c r="H57732" s="15"/>
      <c r="K57732" s="15"/>
    </row>
    <row r="57733" spans="8:11">
      <c r="H57733" s="15"/>
      <c r="K57733" s="15"/>
    </row>
    <row r="57734" spans="8:11">
      <c r="H57734" s="15"/>
      <c r="K57734" s="15"/>
    </row>
    <row r="57735" spans="8:11">
      <c r="H57735" s="15"/>
      <c r="K57735" s="15"/>
    </row>
    <row r="57736" spans="8:11">
      <c r="H57736" s="15"/>
      <c r="K57736" s="15"/>
    </row>
    <row r="57737" spans="8:11">
      <c r="H57737" s="15"/>
      <c r="K57737" s="15"/>
    </row>
    <row r="57738" spans="8:11">
      <c r="H57738" s="15"/>
      <c r="K57738" s="15"/>
    </row>
    <row r="57739" spans="8:11">
      <c r="H57739" s="15"/>
      <c r="K57739" s="15"/>
    </row>
    <row r="57740" spans="8:11">
      <c r="H57740" s="15"/>
      <c r="K57740" s="15"/>
    </row>
    <row r="57741" spans="8:11">
      <c r="H57741" s="15"/>
      <c r="K57741" s="15"/>
    </row>
    <row r="57742" spans="8:11">
      <c r="H57742" s="15"/>
      <c r="K57742" s="15"/>
    </row>
    <row r="57743" spans="8:11">
      <c r="H57743" s="15"/>
      <c r="K57743" s="15"/>
    </row>
    <row r="57744" spans="8:11">
      <c r="H57744" s="15"/>
      <c r="K57744" s="15"/>
    </row>
    <row r="57745" spans="8:11">
      <c r="H57745" s="15"/>
      <c r="K57745" s="15"/>
    </row>
    <row r="57746" spans="8:11">
      <c r="H57746" s="15"/>
      <c r="K57746" s="15"/>
    </row>
    <row r="57747" spans="8:11">
      <c r="H57747" s="15"/>
      <c r="K57747" s="15"/>
    </row>
    <row r="57748" spans="8:11">
      <c r="H57748" s="15"/>
      <c r="K57748" s="15"/>
    </row>
    <row r="57749" spans="8:11">
      <c r="H57749" s="15"/>
      <c r="K57749" s="15"/>
    </row>
    <row r="57750" spans="8:11">
      <c r="H57750" s="15"/>
      <c r="K57750" s="15"/>
    </row>
    <row r="57751" spans="8:11">
      <c r="H57751" s="15"/>
      <c r="K57751" s="15"/>
    </row>
    <row r="57752" spans="8:11">
      <c r="H57752" s="15"/>
      <c r="K57752" s="15"/>
    </row>
    <row r="57753" spans="8:11">
      <c r="H57753" s="15"/>
      <c r="K57753" s="15"/>
    </row>
    <row r="57754" spans="8:11">
      <c r="H57754" s="15"/>
      <c r="K57754" s="15"/>
    </row>
    <row r="57755" spans="8:11">
      <c r="H57755" s="15"/>
      <c r="K57755" s="15"/>
    </row>
    <row r="57756" spans="8:11">
      <c r="H57756" s="15"/>
      <c r="K57756" s="15"/>
    </row>
    <row r="57757" spans="8:11">
      <c r="H57757" s="15"/>
      <c r="K57757" s="15"/>
    </row>
    <row r="57758" spans="8:11">
      <c r="H57758" s="15"/>
      <c r="K57758" s="15"/>
    </row>
    <row r="57759" spans="8:11">
      <c r="H57759" s="15"/>
      <c r="K57759" s="15"/>
    </row>
    <row r="57760" spans="8:11">
      <c r="H57760" s="15"/>
      <c r="K57760" s="15"/>
    </row>
    <row r="57761" spans="8:11">
      <c r="H57761" s="15"/>
      <c r="K57761" s="15"/>
    </row>
    <row r="57762" spans="8:11">
      <c r="H57762" s="15"/>
      <c r="K57762" s="15"/>
    </row>
    <row r="57763" spans="8:11">
      <c r="H57763" s="15"/>
      <c r="K57763" s="15"/>
    </row>
    <row r="57764" spans="8:11">
      <c r="H57764" s="15"/>
      <c r="K57764" s="15"/>
    </row>
    <row r="57765" spans="8:11">
      <c r="H57765" s="15"/>
      <c r="K57765" s="15"/>
    </row>
    <row r="57766" spans="8:11">
      <c r="H57766" s="15"/>
      <c r="K57766" s="15"/>
    </row>
    <row r="57767" spans="8:11">
      <c r="H57767" s="15"/>
      <c r="K57767" s="15"/>
    </row>
    <row r="57768" spans="8:11">
      <c r="H57768" s="15"/>
      <c r="K57768" s="15"/>
    </row>
    <row r="57769" spans="8:11">
      <c r="H57769" s="15"/>
      <c r="K57769" s="15"/>
    </row>
    <row r="57770" spans="8:11">
      <c r="H57770" s="15"/>
      <c r="K57770" s="15"/>
    </row>
    <row r="57771" spans="8:11">
      <c r="H57771" s="15"/>
      <c r="K57771" s="15"/>
    </row>
    <row r="57772" spans="8:11">
      <c r="H57772" s="15"/>
      <c r="K57772" s="15"/>
    </row>
    <row r="57773" spans="8:11">
      <c r="H57773" s="15"/>
      <c r="K57773" s="15"/>
    </row>
    <row r="57774" spans="8:11">
      <c r="H57774" s="15"/>
      <c r="K57774" s="15"/>
    </row>
    <row r="57775" spans="8:11">
      <c r="H57775" s="15"/>
      <c r="K57775" s="15"/>
    </row>
    <row r="57776" spans="8:11">
      <c r="H57776" s="15"/>
      <c r="K57776" s="15"/>
    </row>
    <row r="57777" spans="8:11">
      <c r="H57777" s="15"/>
      <c r="K57777" s="15"/>
    </row>
    <row r="57778" spans="8:11">
      <c r="H57778" s="15"/>
      <c r="K57778" s="15"/>
    </row>
    <row r="57779" spans="8:11">
      <c r="H57779" s="15"/>
      <c r="K57779" s="15"/>
    </row>
    <row r="57780" spans="8:11">
      <c r="H57780" s="15"/>
      <c r="K57780" s="15"/>
    </row>
    <row r="57781" spans="8:11">
      <c r="H57781" s="15"/>
      <c r="K57781" s="15"/>
    </row>
    <row r="57782" spans="8:11">
      <c r="H57782" s="15"/>
      <c r="K57782" s="15"/>
    </row>
    <row r="57783" spans="8:11">
      <c r="H57783" s="15"/>
      <c r="K57783" s="15"/>
    </row>
    <row r="57784" spans="8:11">
      <c r="H57784" s="15"/>
      <c r="K57784" s="15"/>
    </row>
    <row r="57785" spans="8:11">
      <c r="H57785" s="15"/>
      <c r="K57785" s="15"/>
    </row>
    <row r="57786" spans="8:11">
      <c r="H57786" s="15"/>
      <c r="K57786" s="15"/>
    </row>
    <row r="57787" spans="8:11">
      <c r="H57787" s="15"/>
      <c r="K57787" s="15"/>
    </row>
    <row r="57788" spans="8:11">
      <c r="H57788" s="15"/>
      <c r="K57788" s="15"/>
    </row>
    <row r="57789" spans="8:11">
      <c r="H57789" s="15"/>
      <c r="K57789" s="15"/>
    </row>
    <row r="57790" spans="8:11">
      <c r="H57790" s="15"/>
      <c r="K57790" s="15"/>
    </row>
    <row r="57791" spans="8:11">
      <c r="H57791" s="15"/>
      <c r="K57791" s="15"/>
    </row>
    <row r="57792" spans="8:11">
      <c r="H57792" s="15"/>
      <c r="K57792" s="15"/>
    </row>
    <row r="57793" spans="8:11">
      <c r="H57793" s="15"/>
      <c r="K57793" s="15"/>
    </row>
    <row r="57794" spans="8:11">
      <c r="H57794" s="15"/>
      <c r="K57794" s="15"/>
    </row>
    <row r="57795" spans="8:11">
      <c r="H57795" s="15"/>
      <c r="K57795" s="15"/>
    </row>
    <row r="57796" spans="8:11">
      <c r="H57796" s="15"/>
      <c r="K57796" s="15"/>
    </row>
    <row r="57797" spans="8:11">
      <c r="H57797" s="15"/>
      <c r="K57797" s="15"/>
    </row>
    <row r="57798" spans="8:11">
      <c r="H57798" s="15"/>
      <c r="K57798" s="15"/>
    </row>
    <row r="57799" spans="8:11">
      <c r="H57799" s="15"/>
      <c r="K57799" s="15"/>
    </row>
    <row r="57800" spans="8:11">
      <c r="H57800" s="15"/>
      <c r="K57800" s="15"/>
    </row>
    <row r="57801" spans="8:11">
      <c r="H57801" s="15"/>
      <c r="K57801" s="15"/>
    </row>
    <row r="57802" spans="8:11">
      <c r="H57802" s="15"/>
      <c r="K57802" s="15"/>
    </row>
    <row r="57803" spans="8:11">
      <c r="H57803" s="15"/>
      <c r="K57803" s="15"/>
    </row>
    <row r="57804" spans="8:11">
      <c r="H57804" s="15"/>
      <c r="K57804" s="15"/>
    </row>
    <row r="57805" spans="8:11">
      <c r="H57805" s="15"/>
      <c r="K57805" s="15"/>
    </row>
    <row r="57806" spans="8:11">
      <c r="H57806" s="15"/>
      <c r="K57806" s="15"/>
    </row>
    <row r="57807" spans="8:11">
      <c r="H57807" s="15"/>
      <c r="K57807" s="15"/>
    </row>
    <row r="57808" spans="8:11">
      <c r="H57808" s="15"/>
      <c r="K57808" s="15"/>
    </row>
    <row r="57809" spans="8:11">
      <c r="H57809" s="15"/>
      <c r="K57809" s="15"/>
    </row>
    <row r="57810" spans="8:11">
      <c r="H57810" s="15"/>
      <c r="K57810" s="15"/>
    </row>
    <row r="57811" spans="8:11">
      <c r="H57811" s="15"/>
      <c r="K57811" s="15"/>
    </row>
    <row r="57812" spans="8:11">
      <c r="H57812" s="15"/>
      <c r="K57812" s="15"/>
    </row>
    <row r="57813" spans="8:11">
      <c r="H57813" s="15"/>
      <c r="K57813" s="15"/>
    </row>
    <row r="57814" spans="8:11">
      <c r="H57814" s="15"/>
      <c r="K57814" s="15"/>
    </row>
    <row r="57815" spans="8:11">
      <c r="H57815" s="15"/>
      <c r="K57815" s="15"/>
    </row>
    <row r="57816" spans="8:11">
      <c r="H57816" s="15"/>
      <c r="K57816" s="15"/>
    </row>
    <row r="57817" spans="8:11">
      <c r="H57817" s="15"/>
      <c r="K57817" s="15"/>
    </row>
    <row r="57818" spans="8:11">
      <c r="H57818" s="15"/>
      <c r="K57818" s="15"/>
    </row>
    <row r="57819" spans="8:11">
      <c r="H57819" s="15"/>
      <c r="K57819" s="15"/>
    </row>
    <row r="57820" spans="8:11">
      <c r="H57820" s="15"/>
      <c r="K57820" s="15"/>
    </row>
    <row r="57821" spans="8:11">
      <c r="H57821" s="15"/>
      <c r="K57821" s="15"/>
    </row>
    <row r="57822" spans="8:11">
      <c r="H57822" s="15"/>
      <c r="K57822" s="15"/>
    </row>
    <row r="57823" spans="8:11">
      <c r="H57823" s="15"/>
      <c r="K57823" s="15"/>
    </row>
    <row r="57824" spans="8:11">
      <c r="H57824" s="15"/>
      <c r="K57824" s="15"/>
    </row>
    <row r="57825" spans="8:11">
      <c r="H57825" s="15"/>
      <c r="K57825" s="15"/>
    </row>
    <row r="57826" spans="8:11">
      <c r="H57826" s="15"/>
      <c r="K57826" s="15"/>
    </row>
    <row r="57827" spans="8:11">
      <c r="H57827" s="15"/>
      <c r="K57827" s="15"/>
    </row>
    <row r="57828" spans="8:11">
      <c r="H57828" s="15"/>
      <c r="K57828" s="15"/>
    </row>
    <row r="57829" spans="8:11">
      <c r="H57829" s="15"/>
      <c r="K57829" s="15"/>
    </row>
    <row r="57830" spans="8:11">
      <c r="H57830" s="15"/>
      <c r="K57830" s="15"/>
    </row>
    <row r="57831" spans="8:11">
      <c r="H57831" s="15"/>
      <c r="K57831" s="15"/>
    </row>
    <row r="57832" spans="8:11">
      <c r="H57832" s="15"/>
      <c r="K57832" s="15"/>
    </row>
    <row r="57833" spans="8:11">
      <c r="H57833" s="15"/>
      <c r="K57833" s="15"/>
    </row>
    <row r="57834" spans="8:11">
      <c r="H57834" s="15"/>
      <c r="K57834" s="15"/>
    </row>
    <row r="57835" spans="8:11">
      <c r="H57835" s="15"/>
      <c r="K57835" s="15"/>
    </row>
    <row r="57836" spans="8:11">
      <c r="H57836" s="15"/>
      <c r="K57836" s="15"/>
    </row>
    <row r="57837" spans="8:11">
      <c r="H57837" s="15"/>
      <c r="K57837" s="15"/>
    </row>
    <row r="57838" spans="8:11">
      <c r="H57838" s="15"/>
      <c r="K57838" s="15"/>
    </row>
    <row r="57839" spans="8:11">
      <c r="H57839" s="15"/>
      <c r="K57839" s="15"/>
    </row>
    <row r="57840" spans="8:11">
      <c r="H57840" s="15"/>
      <c r="K57840" s="15"/>
    </row>
    <row r="57841" spans="8:11">
      <c r="H57841" s="15"/>
      <c r="K57841" s="15"/>
    </row>
    <row r="57842" spans="8:11">
      <c r="H57842" s="15"/>
      <c r="K57842" s="15"/>
    </row>
    <row r="57843" spans="8:11">
      <c r="H57843" s="15"/>
      <c r="K57843" s="15"/>
    </row>
    <row r="57844" spans="8:11">
      <c r="H57844" s="15"/>
      <c r="K57844" s="15"/>
    </row>
    <row r="57845" spans="8:11">
      <c r="H57845" s="15"/>
      <c r="K57845" s="15"/>
    </row>
    <row r="57846" spans="8:11">
      <c r="H57846" s="15"/>
      <c r="K57846" s="15"/>
    </row>
    <row r="57847" spans="8:11">
      <c r="H57847" s="15"/>
      <c r="K57847" s="15"/>
    </row>
    <row r="57848" spans="8:11">
      <c r="H57848" s="15"/>
      <c r="K57848" s="15"/>
    </row>
    <row r="57849" spans="8:11">
      <c r="H57849" s="15"/>
      <c r="K57849" s="15"/>
    </row>
    <row r="57850" spans="8:11">
      <c r="H57850" s="15"/>
      <c r="K57850" s="15"/>
    </row>
    <row r="57851" spans="8:11">
      <c r="H57851" s="15"/>
      <c r="K57851" s="15"/>
    </row>
    <row r="57852" spans="8:11">
      <c r="H57852" s="15"/>
      <c r="K57852" s="15"/>
    </row>
    <row r="57853" spans="8:11">
      <c r="H57853" s="15"/>
      <c r="K57853" s="15"/>
    </row>
    <row r="57854" spans="8:11">
      <c r="H57854" s="15"/>
      <c r="K57854" s="15"/>
    </row>
    <row r="57855" spans="8:11">
      <c r="H57855" s="15"/>
      <c r="K57855" s="15"/>
    </row>
    <row r="57856" spans="8:11">
      <c r="H57856" s="15"/>
      <c r="K57856" s="15"/>
    </row>
    <row r="57857" spans="8:11">
      <c r="H57857" s="15"/>
      <c r="K57857" s="15"/>
    </row>
    <row r="57858" spans="8:11">
      <c r="H57858" s="15"/>
      <c r="K57858" s="15"/>
    </row>
    <row r="57859" spans="8:11">
      <c r="H57859" s="15"/>
      <c r="K57859" s="15"/>
    </row>
    <row r="57860" spans="8:11">
      <c r="H57860" s="15"/>
      <c r="K57860" s="15"/>
    </row>
    <row r="57861" spans="8:11">
      <c r="H57861" s="15"/>
      <c r="K57861" s="15"/>
    </row>
    <row r="57862" spans="8:11">
      <c r="H57862" s="15"/>
      <c r="K57862" s="15"/>
    </row>
    <row r="57863" spans="8:11">
      <c r="H57863" s="15"/>
      <c r="K57863" s="15"/>
    </row>
    <row r="57864" spans="8:11">
      <c r="H57864" s="15"/>
      <c r="K57864" s="15"/>
    </row>
    <row r="57865" spans="8:11">
      <c r="H57865" s="15"/>
      <c r="K57865" s="15"/>
    </row>
    <row r="57866" spans="8:11">
      <c r="H57866" s="15"/>
      <c r="K57866" s="15"/>
    </row>
    <row r="57867" spans="8:11">
      <c r="H57867" s="15"/>
      <c r="K57867" s="15"/>
    </row>
    <row r="57868" spans="8:11">
      <c r="H57868" s="15"/>
      <c r="K57868" s="15"/>
    </row>
    <row r="57869" spans="8:11">
      <c r="H57869" s="15"/>
      <c r="K57869" s="15"/>
    </row>
    <row r="57870" spans="8:11">
      <c r="H57870" s="15"/>
      <c r="K57870" s="15"/>
    </row>
    <row r="57871" spans="8:11">
      <c r="H57871" s="15"/>
      <c r="K57871" s="15"/>
    </row>
    <row r="57872" spans="8:11">
      <c r="H57872" s="15"/>
      <c r="K57872" s="15"/>
    </row>
    <row r="57873" spans="8:11">
      <c r="H57873" s="15"/>
      <c r="K57873" s="15"/>
    </row>
    <row r="57874" spans="8:11">
      <c r="H57874" s="15"/>
      <c r="K57874" s="15"/>
    </row>
    <row r="57875" spans="8:11">
      <c r="H57875" s="15"/>
      <c r="K57875" s="15"/>
    </row>
    <row r="57876" spans="8:11">
      <c r="H57876" s="15"/>
      <c r="K57876" s="15"/>
    </row>
    <row r="57877" spans="8:11">
      <c r="H57877" s="15"/>
      <c r="K57877" s="15"/>
    </row>
    <row r="57878" spans="8:11">
      <c r="H57878" s="15"/>
      <c r="K57878" s="15"/>
    </row>
    <row r="57879" spans="8:11">
      <c r="H57879" s="15"/>
      <c r="K57879" s="15"/>
    </row>
    <row r="57880" spans="8:11">
      <c r="H57880" s="15"/>
      <c r="K57880" s="15"/>
    </row>
    <row r="57881" spans="8:11">
      <c r="H57881" s="15"/>
      <c r="K57881" s="15"/>
    </row>
    <row r="57882" spans="8:11">
      <c r="H57882" s="15"/>
      <c r="K57882" s="15"/>
    </row>
    <row r="57883" spans="8:11">
      <c r="H57883" s="15"/>
      <c r="K57883" s="15"/>
    </row>
    <row r="57884" spans="8:11">
      <c r="H57884" s="15"/>
      <c r="K57884" s="15"/>
    </row>
    <row r="57885" spans="8:11">
      <c r="H57885" s="15"/>
      <c r="K57885" s="15"/>
    </row>
    <row r="57886" spans="8:11">
      <c r="H57886" s="15"/>
      <c r="K57886" s="15"/>
    </row>
    <row r="57887" spans="8:11">
      <c r="H57887" s="15"/>
      <c r="K57887" s="15"/>
    </row>
    <row r="57888" spans="8:11">
      <c r="H57888" s="15"/>
      <c r="K57888" s="15"/>
    </row>
    <row r="57889" spans="8:11">
      <c r="H57889" s="15"/>
      <c r="K57889" s="15"/>
    </row>
    <row r="57890" spans="8:11">
      <c r="H57890" s="15"/>
      <c r="K57890" s="15"/>
    </row>
    <row r="57891" spans="8:11">
      <c r="H57891" s="15"/>
      <c r="K57891" s="15"/>
    </row>
    <row r="57892" spans="8:11">
      <c r="H57892" s="15"/>
      <c r="K57892" s="15"/>
    </row>
    <row r="57893" spans="8:11">
      <c r="H57893" s="15"/>
      <c r="K57893" s="15"/>
    </row>
    <row r="57894" spans="8:11">
      <c r="H57894" s="15"/>
      <c r="K57894" s="15"/>
    </row>
    <row r="57895" spans="8:11">
      <c r="H57895" s="15"/>
      <c r="K57895" s="15"/>
    </row>
    <row r="57896" spans="8:11">
      <c r="H57896" s="15"/>
      <c r="K57896" s="15"/>
    </row>
    <row r="57897" spans="8:11">
      <c r="H57897" s="15"/>
      <c r="K57897" s="15"/>
    </row>
    <row r="57898" spans="8:11">
      <c r="H57898" s="15"/>
      <c r="K57898" s="15"/>
    </row>
    <row r="57899" spans="8:11">
      <c r="H57899" s="15"/>
      <c r="K57899" s="15"/>
    </row>
    <row r="57900" spans="8:11">
      <c r="H57900" s="15"/>
      <c r="K57900" s="15"/>
    </row>
    <row r="57901" spans="8:11">
      <c r="H57901" s="15"/>
      <c r="K57901" s="15"/>
    </row>
    <row r="57902" spans="8:11">
      <c r="H57902" s="15"/>
      <c r="K57902" s="15"/>
    </row>
    <row r="57903" spans="8:11">
      <c r="H57903" s="15"/>
      <c r="K57903" s="15"/>
    </row>
    <row r="57904" spans="8:11">
      <c r="H57904" s="15"/>
      <c r="K57904" s="15"/>
    </row>
    <row r="57905" spans="8:11">
      <c r="H57905" s="15"/>
      <c r="K57905" s="15"/>
    </row>
    <row r="57906" spans="8:11">
      <c r="H57906" s="15"/>
      <c r="K57906" s="15"/>
    </row>
    <row r="57907" spans="8:11">
      <c r="H57907" s="15"/>
      <c r="K57907" s="15"/>
    </row>
    <row r="57908" spans="8:11">
      <c r="H57908" s="15"/>
      <c r="K57908" s="15"/>
    </row>
    <row r="57909" spans="8:11">
      <c r="H57909" s="15"/>
      <c r="K57909" s="15"/>
    </row>
    <row r="57910" spans="8:11">
      <c r="H57910" s="15"/>
      <c r="K57910" s="15"/>
    </row>
    <row r="57911" spans="8:11">
      <c r="H57911" s="15"/>
      <c r="K57911" s="15"/>
    </row>
    <row r="57912" spans="8:11">
      <c r="H57912" s="15"/>
      <c r="K57912" s="15"/>
    </row>
    <row r="57913" spans="8:11">
      <c r="H57913" s="15"/>
      <c r="K57913" s="15"/>
    </row>
    <row r="57914" spans="8:11">
      <c r="H57914" s="15"/>
      <c r="K57914" s="15"/>
    </row>
    <row r="57915" spans="8:11">
      <c r="H57915" s="15"/>
      <c r="K57915" s="15"/>
    </row>
    <row r="57916" spans="8:11">
      <c r="H57916" s="15"/>
      <c r="K57916" s="15"/>
    </row>
    <row r="57917" spans="8:11">
      <c r="H57917" s="15"/>
      <c r="K57917" s="15"/>
    </row>
    <row r="57918" spans="8:11">
      <c r="H57918" s="15"/>
      <c r="K57918" s="15"/>
    </row>
    <row r="57919" spans="8:11">
      <c r="H57919" s="15"/>
      <c r="K57919" s="15"/>
    </row>
    <row r="57920" spans="8:11">
      <c r="H57920" s="15"/>
      <c r="K57920" s="15"/>
    </row>
    <row r="57921" spans="8:11">
      <c r="H57921" s="15"/>
      <c r="K57921" s="15"/>
    </row>
    <row r="57922" spans="8:11">
      <c r="H57922" s="15"/>
      <c r="K57922" s="15"/>
    </row>
    <row r="57923" spans="8:11">
      <c r="H57923" s="15"/>
      <c r="K57923" s="15"/>
    </row>
    <row r="57924" spans="8:11">
      <c r="H57924" s="15"/>
      <c r="K57924" s="15"/>
    </row>
    <row r="57925" spans="8:11">
      <c r="H57925" s="15"/>
      <c r="K57925" s="15"/>
    </row>
    <row r="57926" spans="8:11">
      <c r="H57926" s="15"/>
      <c r="K57926" s="15"/>
    </row>
    <row r="57927" spans="8:11">
      <c r="H57927" s="15"/>
      <c r="K57927" s="15"/>
    </row>
    <row r="57928" spans="8:11">
      <c r="H57928" s="15"/>
      <c r="K57928" s="15"/>
    </row>
    <row r="57929" spans="8:11">
      <c r="H57929" s="15"/>
      <c r="K57929" s="15"/>
    </row>
    <row r="57930" spans="8:11">
      <c r="H57930" s="15"/>
      <c r="K57930" s="15"/>
    </row>
    <row r="57931" spans="8:11">
      <c r="H57931" s="15"/>
      <c r="K57931" s="15"/>
    </row>
    <row r="57932" spans="8:11">
      <c r="H57932" s="15"/>
      <c r="K57932" s="15"/>
    </row>
    <row r="57933" spans="8:11">
      <c r="H57933" s="15"/>
      <c r="K57933" s="15"/>
    </row>
    <row r="57934" spans="8:11">
      <c r="H57934" s="15"/>
      <c r="K57934" s="15"/>
    </row>
    <row r="57935" spans="8:11">
      <c r="H57935" s="15"/>
      <c r="K57935" s="15"/>
    </row>
    <row r="57936" spans="8:11">
      <c r="H57936" s="15"/>
      <c r="K57936" s="15"/>
    </row>
    <row r="57937" spans="8:11">
      <c r="H57937" s="15"/>
      <c r="K57937" s="15"/>
    </row>
    <row r="57938" spans="8:11">
      <c r="H57938" s="15"/>
      <c r="K57938" s="15"/>
    </row>
    <row r="57939" spans="8:11">
      <c r="H57939" s="15"/>
      <c r="K57939" s="15"/>
    </row>
    <row r="57940" spans="8:11">
      <c r="H57940" s="15"/>
      <c r="K57940" s="15"/>
    </row>
    <row r="57941" spans="8:11">
      <c r="H57941" s="15"/>
      <c r="K57941" s="15"/>
    </row>
    <row r="57942" spans="8:11">
      <c r="H57942" s="15"/>
      <c r="K57942" s="15"/>
    </row>
    <row r="57943" spans="8:11">
      <c r="H57943" s="15"/>
      <c r="K57943" s="15"/>
    </row>
    <row r="57944" spans="8:11">
      <c r="H57944" s="15"/>
      <c r="K57944" s="15"/>
    </row>
    <row r="57945" spans="8:11">
      <c r="H57945" s="15"/>
      <c r="K57945" s="15"/>
    </row>
    <row r="57946" spans="8:11">
      <c r="H57946" s="15"/>
      <c r="K57946" s="15"/>
    </row>
    <row r="57947" spans="8:11">
      <c r="H57947" s="15"/>
      <c r="K57947" s="15"/>
    </row>
    <row r="57948" spans="8:11">
      <c r="H57948" s="15"/>
      <c r="K57948" s="15"/>
    </row>
    <row r="57949" spans="8:11">
      <c r="H57949" s="15"/>
      <c r="K57949" s="15"/>
    </row>
    <row r="57950" spans="8:11">
      <c r="H57950" s="15"/>
      <c r="K57950" s="15"/>
    </row>
    <row r="57951" spans="8:11">
      <c r="H57951" s="15"/>
      <c r="K57951" s="15"/>
    </row>
    <row r="57952" spans="8:11">
      <c r="H57952" s="15"/>
      <c r="K57952" s="15"/>
    </row>
    <row r="57953" spans="8:11">
      <c r="H57953" s="15"/>
      <c r="K57953" s="15"/>
    </row>
    <row r="57954" spans="8:11">
      <c r="H57954" s="15"/>
      <c r="K57954" s="15"/>
    </row>
    <row r="57955" spans="8:11">
      <c r="H57955" s="15"/>
      <c r="K57955" s="15"/>
    </row>
    <row r="57956" spans="8:11">
      <c r="H57956" s="15"/>
      <c r="K57956" s="15"/>
    </row>
    <row r="57957" spans="8:11">
      <c r="H57957" s="15"/>
      <c r="K57957" s="15"/>
    </row>
    <row r="57958" spans="8:11">
      <c r="H57958" s="15"/>
      <c r="K57958" s="15"/>
    </row>
    <row r="57959" spans="8:11">
      <c r="H57959" s="15"/>
      <c r="K57959" s="15"/>
    </row>
    <row r="57960" spans="8:11">
      <c r="H57960" s="15"/>
      <c r="K57960" s="15"/>
    </row>
    <row r="57961" spans="8:11">
      <c r="H57961" s="15"/>
      <c r="K57961" s="15"/>
    </row>
    <row r="57962" spans="8:11">
      <c r="H57962" s="15"/>
      <c r="K57962" s="15"/>
    </row>
    <row r="57963" spans="8:11">
      <c r="H57963" s="15"/>
      <c r="K57963" s="15"/>
    </row>
    <row r="57964" spans="8:11">
      <c r="H57964" s="15"/>
      <c r="K57964" s="15"/>
    </row>
    <row r="57965" spans="8:11">
      <c r="H57965" s="15"/>
      <c r="K57965" s="15"/>
    </row>
    <row r="57966" spans="8:11">
      <c r="H57966" s="15"/>
      <c r="K57966" s="15"/>
    </row>
    <row r="57967" spans="8:11">
      <c r="H57967" s="15"/>
      <c r="K57967" s="15"/>
    </row>
    <row r="57968" spans="8:11">
      <c r="H57968" s="15"/>
      <c r="K57968" s="15"/>
    </row>
    <row r="57969" spans="8:11">
      <c r="H57969" s="15"/>
      <c r="K57969" s="15"/>
    </row>
    <row r="57970" spans="8:11">
      <c r="H57970" s="15"/>
      <c r="K57970" s="15"/>
    </row>
    <row r="57971" spans="8:11">
      <c r="H57971" s="15"/>
      <c r="K57971" s="15"/>
    </row>
    <row r="57972" spans="8:11">
      <c r="H57972" s="15"/>
      <c r="K57972" s="15"/>
    </row>
    <row r="57973" spans="8:11">
      <c r="H57973" s="15"/>
      <c r="K57973" s="15"/>
    </row>
    <row r="57974" spans="8:11">
      <c r="H57974" s="15"/>
      <c r="K57974" s="15"/>
    </row>
    <row r="57975" spans="8:11">
      <c r="H57975" s="15"/>
      <c r="K57975" s="15"/>
    </row>
    <row r="57976" spans="8:11">
      <c r="H57976" s="15"/>
      <c r="K57976" s="15"/>
    </row>
    <row r="57977" spans="8:11">
      <c r="H57977" s="15"/>
      <c r="K57977" s="15"/>
    </row>
    <row r="57978" spans="8:11">
      <c r="H57978" s="15"/>
      <c r="K57978" s="15"/>
    </row>
    <row r="57979" spans="8:11">
      <c r="H57979" s="15"/>
      <c r="K57979" s="15"/>
    </row>
    <row r="57980" spans="8:11">
      <c r="H57980" s="15"/>
      <c r="K57980" s="15"/>
    </row>
    <row r="57981" spans="8:11">
      <c r="H57981" s="15"/>
      <c r="K57981" s="15"/>
    </row>
    <row r="57982" spans="8:11">
      <c r="H57982" s="15"/>
      <c r="K57982" s="15"/>
    </row>
    <row r="57983" spans="8:11">
      <c r="H57983" s="15"/>
      <c r="K57983" s="15"/>
    </row>
    <row r="57984" spans="8:11">
      <c r="H57984" s="15"/>
      <c r="K57984" s="15"/>
    </row>
    <row r="57985" spans="8:11">
      <c r="H57985" s="15"/>
      <c r="K57985" s="15"/>
    </row>
    <row r="57986" spans="8:11">
      <c r="H57986" s="15"/>
      <c r="K57986" s="15"/>
    </row>
    <row r="57987" spans="8:11">
      <c r="H57987" s="15"/>
      <c r="K57987" s="15"/>
    </row>
    <row r="57988" spans="8:11">
      <c r="H57988" s="15"/>
      <c r="K57988" s="15"/>
    </row>
    <row r="57989" spans="8:11">
      <c r="H57989" s="15"/>
      <c r="K57989" s="15"/>
    </row>
    <row r="57990" spans="8:11">
      <c r="H57990" s="15"/>
      <c r="K57990" s="15"/>
    </row>
    <row r="57991" spans="8:11">
      <c r="H57991" s="15"/>
      <c r="K57991" s="15"/>
    </row>
    <row r="57992" spans="8:11">
      <c r="H57992" s="15"/>
      <c r="K57992" s="15"/>
    </row>
    <row r="57993" spans="8:11">
      <c r="H57993" s="15"/>
      <c r="K57993" s="15"/>
    </row>
    <row r="57994" spans="8:11">
      <c r="H57994" s="15"/>
      <c r="K57994" s="15"/>
    </row>
    <row r="57995" spans="8:11">
      <c r="H57995" s="15"/>
      <c r="K57995" s="15"/>
    </row>
    <row r="57996" spans="8:11">
      <c r="H57996" s="15"/>
      <c r="K57996" s="15"/>
    </row>
    <row r="57997" spans="8:11">
      <c r="H57997" s="15"/>
      <c r="K57997" s="15"/>
    </row>
    <row r="57998" spans="8:11">
      <c r="H57998" s="15"/>
      <c r="K57998" s="15"/>
    </row>
    <row r="57999" spans="8:11">
      <c r="H57999" s="15"/>
      <c r="K57999" s="15"/>
    </row>
    <row r="58000" spans="8:11">
      <c r="H58000" s="15"/>
      <c r="K58000" s="15"/>
    </row>
    <row r="58001" spans="8:11">
      <c r="H58001" s="15"/>
      <c r="K58001" s="15"/>
    </row>
    <row r="58002" spans="8:11">
      <c r="H58002" s="15"/>
      <c r="K58002" s="15"/>
    </row>
    <row r="58003" spans="8:11">
      <c r="H58003" s="15"/>
      <c r="K58003" s="15"/>
    </row>
    <row r="58004" spans="8:11">
      <c r="H58004" s="15"/>
      <c r="K58004" s="15"/>
    </row>
    <row r="58005" spans="8:11">
      <c r="H58005" s="15"/>
      <c r="K58005" s="15"/>
    </row>
    <row r="58006" spans="8:11">
      <c r="H58006" s="15"/>
      <c r="K58006" s="15"/>
    </row>
    <row r="58007" spans="8:11">
      <c r="H58007" s="15"/>
      <c r="K58007" s="15"/>
    </row>
    <row r="58008" spans="8:11">
      <c r="H58008" s="15"/>
      <c r="K58008" s="15"/>
    </row>
    <row r="58009" spans="8:11">
      <c r="H58009" s="15"/>
      <c r="K58009" s="15"/>
    </row>
    <row r="58010" spans="8:11">
      <c r="H58010" s="15"/>
      <c r="K58010" s="15"/>
    </row>
    <row r="58011" spans="8:11">
      <c r="H58011" s="15"/>
      <c r="K58011" s="15"/>
    </row>
    <row r="58012" spans="8:11">
      <c r="H58012" s="15"/>
      <c r="K58012" s="15"/>
    </row>
    <row r="58013" spans="8:11">
      <c r="H58013" s="15"/>
      <c r="K58013" s="15"/>
    </row>
    <row r="58014" spans="8:11">
      <c r="H58014" s="15"/>
      <c r="K58014" s="15"/>
    </row>
    <row r="58015" spans="8:11">
      <c r="H58015" s="15"/>
      <c r="K58015" s="15"/>
    </row>
    <row r="58016" spans="8:11">
      <c r="H58016" s="15"/>
      <c r="K58016" s="15"/>
    </row>
    <row r="58017" spans="8:11">
      <c r="H58017" s="15"/>
      <c r="K58017" s="15"/>
    </row>
    <row r="58018" spans="8:11">
      <c r="H58018" s="15"/>
      <c r="K58018" s="15"/>
    </row>
    <row r="58019" spans="8:11">
      <c r="H58019" s="15"/>
      <c r="K58019" s="15"/>
    </row>
    <row r="58020" spans="8:11">
      <c r="H58020" s="15"/>
      <c r="K58020" s="15"/>
    </row>
    <row r="58021" spans="8:11">
      <c r="H58021" s="15"/>
      <c r="K58021" s="15"/>
    </row>
    <row r="58022" spans="8:11">
      <c r="H58022" s="15"/>
      <c r="K58022" s="15"/>
    </row>
    <row r="58023" spans="8:11">
      <c r="H58023" s="15"/>
      <c r="K58023" s="15"/>
    </row>
    <row r="58024" spans="8:11">
      <c r="H58024" s="15"/>
      <c r="K58024" s="15"/>
    </row>
    <row r="58025" spans="8:11">
      <c r="H58025" s="15"/>
      <c r="K58025" s="15"/>
    </row>
    <row r="58026" spans="8:11">
      <c r="H58026" s="15"/>
      <c r="K58026" s="15"/>
    </row>
    <row r="58027" spans="8:11">
      <c r="H58027" s="15"/>
      <c r="K58027" s="15"/>
    </row>
    <row r="58028" spans="8:11">
      <c r="H58028" s="15"/>
      <c r="K58028" s="15"/>
    </row>
    <row r="58029" spans="8:11">
      <c r="H58029" s="15"/>
      <c r="K58029" s="15"/>
    </row>
    <row r="58030" spans="8:11">
      <c r="H58030" s="15"/>
      <c r="K58030" s="15"/>
    </row>
    <row r="58031" spans="8:11">
      <c r="H58031" s="15"/>
      <c r="K58031" s="15"/>
    </row>
    <row r="58032" spans="8:11">
      <c r="H58032" s="15"/>
      <c r="K58032" s="15"/>
    </row>
    <row r="58033" spans="8:11">
      <c r="H58033" s="15"/>
      <c r="K58033" s="15"/>
    </row>
    <row r="58034" spans="8:11">
      <c r="H58034" s="15"/>
      <c r="K58034" s="15"/>
    </row>
    <row r="58035" spans="8:11">
      <c r="H58035" s="15"/>
      <c r="K58035" s="15"/>
    </row>
    <row r="58036" spans="8:11">
      <c r="H58036" s="15"/>
      <c r="K58036" s="15"/>
    </row>
    <row r="58037" spans="8:11">
      <c r="H58037" s="15"/>
      <c r="K58037" s="15"/>
    </row>
    <row r="58038" spans="8:11">
      <c r="H58038" s="15"/>
      <c r="K58038" s="15"/>
    </row>
    <row r="58039" spans="8:11">
      <c r="H58039" s="15"/>
      <c r="K58039" s="15"/>
    </row>
    <row r="58040" spans="8:11">
      <c r="H58040" s="15"/>
      <c r="K58040" s="15"/>
    </row>
    <row r="58041" spans="8:11">
      <c r="H58041" s="15"/>
      <c r="K58041" s="15"/>
    </row>
    <row r="58042" spans="8:11">
      <c r="H58042" s="15"/>
      <c r="K58042" s="15"/>
    </row>
    <row r="58043" spans="8:11">
      <c r="H58043" s="15"/>
      <c r="K58043" s="15"/>
    </row>
    <row r="58044" spans="8:11">
      <c r="H58044" s="15"/>
      <c r="K58044" s="15"/>
    </row>
    <row r="58045" spans="8:11">
      <c r="H58045" s="15"/>
      <c r="K58045" s="15"/>
    </row>
    <row r="58046" spans="8:11">
      <c r="H58046" s="15"/>
      <c r="K58046" s="15"/>
    </row>
    <row r="58047" spans="8:11">
      <c r="H58047" s="15"/>
      <c r="K58047" s="15"/>
    </row>
    <row r="58048" spans="8:11">
      <c r="H58048" s="15"/>
      <c r="K58048" s="15"/>
    </row>
    <row r="58049" spans="8:11">
      <c r="H58049" s="15"/>
      <c r="K58049" s="15"/>
    </row>
    <row r="58050" spans="8:11">
      <c r="H58050" s="15"/>
      <c r="K58050" s="15"/>
    </row>
    <row r="58051" spans="8:11">
      <c r="H58051" s="15"/>
      <c r="K58051" s="15"/>
    </row>
    <row r="58052" spans="8:11">
      <c r="H58052" s="15"/>
      <c r="K58052" s="15"/>
    </row>
    <row r="58053" spans="8:11">
      <c r="H58053" s="15"/>
      <c r="K58053" s="15"/>
    </row>
    <row r="58054" spans="8:11">
      <c r="H58054" s="15"/>
      <c r="K58054" s="15"/>
    </row>
    <row r="58055" spans="8:11">
      <c r="H58055" s="15"/>
      <c r="K58055" s="15"/>
    </row>
    <row r="58056" spans="8:11">
      <c r="H58056" s="15"/>
      <c r="K58056" s="15"/>
    </row>
    <row r="58057" spans="8:11">
      <c r="H58057" s="15"/>
      <c r="K58057" s="15"/>
    </row>
    <row r="58058" spans="8:11">
      <c r="H58058" s="15"/>
      <c r="K58058" s="15"/>
    </row>
    <row r="58059" spans="8:11">
      <c r="H58059" s="15"/>
      <c r="K58059" s="15"/>
    </row>
    <row r="58060" spans="8:11">
      <c r="H58060" s="15"/>
      <c r="K58060" s="15"/>
    </row>
    <row r="58061" spans="8:11">
      <c r="H58061" s="15"/>
      <c r="K58061" s="15"/>
    </row>
    <row r="58062" spans="8:11">
      <c r="H58062" s="15"/>
      <c r="K58062" s="15"/>
    </row>
    <row r="58063" spans="8:11">
      <c r="H58063" s="15"/>
      <c r="K58063" s="15"/>
    </row>
    <row r="58064" spans="8:11">
      <c r="H58064" s="15"/>
      <c r="K58064" s="15"/>
    </row>
    <row r="58065" spans="8:11">
      <c r="H58065" s="15"/>
      <c r="K58065" s="15"/>
    </row>
    <row r="58066" spans="8:11">
      <c r="H58066" s="15"/>
      <c r="K58066" s="15"/>
    </row>
    <row r="58067" spans="8:11">
      <c r="H58067" s="15"/>
      <c r="K58067" s="15"/>
    </row>
    <row r="58068" spans="8:11">
      <c r="H58068" s="15"/>
      <c r="K58068" s="15"/>
    </row>
    <row r="58069" spans="8:11">
      <c r="H58069" s="15"/>
      <c r="K58069" s="15"/>
    </row>
    <row r="58070" spans="8:11">
      <c r="H58070" s="15"/>
      <c r="K58070" s="15"/>
    </row>
    <row r="58071" spans="8:11">
      <c r="H58071" s="15"/>
      <c r="K58071" s="15"/>
    </row>
    <row r="58072" spans="8:11">
      <c r="H58072" s="15"/>
      <c r="K58072" s="15"/>
    </row>
    <row r="58073" spans="8:11">
      <c r="H58073" s="15"/>
      <c r="K58073" s="15"/>
    </row>
    <row r="58074" spans="8:11">
      <c r="H58074" s="15"/>
      <c r="K58074" s="15"/>
    </row>
    <row r="58075" spans="8:11">
      <c r="H58075" s="15"/>
      <c r="K58075" s="15"/>
    </row>
    <row r="58076" spans="8:11">
      <c r="H58076" s="15"/>
      <c r="K58076" s="15"/>
    </row>
    <row r="58077" spans="8:11">
      <c r="H58077" s="15"/>
      <c r="K58077" s="15"/>
    </row>
    <row r="58078" spans="8:11">
      <c r="H58078" s="15"/>
      <c r="K58078" s="15"/>
    </row>
    <row r="58079" spans="8:11">
      <c r="H58079" s="15"/>
      <c r="K58079" s="15"/>
    </row>
    <row r="58080" spans="8:11">
      <c r="H58080" s="15"/>
      <c r="K58080" s="15"/>
    </row>
    <row r="58081" spans="8:11">
      <c r="H58081" s="15"/>
      <c r="K58081" s="15"/>
    </row>
    <row r="58082" spans="8:11">
      <c r="H58082" s="15"/>
      <c r="K58082" s="15"/>
    </row>
    <row r="58083" spans="8:11">
      <c r="H58083" s="15"/>
      <c r="K58083" s="15"/>
    </row>
    <row r="58084" spans="8:11">
      <c r="H58084" s="15"/>
      <c r="K58084" s="15"/>
    </row>
    <row r="58085" spans="8:11">
      <c r="H58085" s="15"/>
      <c r="K58085" s="15"/>
    </row>
    <row r="58086" spans="8:11">
      <c r="H58086" s="15"/>
      <c r="K58086" s="15"/>
    </row>
    <row r="58087" spans="8:11">
      <c r="H58087" s="15"/>
      <c r="K58087" s="15"/>
    </row>
    <row r="58088" spans="8:11">
      <c r="H58088" s="15"/>
      <c r="K58088" s="15"/>
    </row>
    <row r="58089" spans="8:11">
      <c r="H58089" s="15"/>
      <c r="K58089" s="15"/>
    </row>
    <row r="58090" spans="8:11">
      <c r="H58090" s="15"/>
      <c r="K58090" s="15"/>
    </row>
    <row r="58091" spans="8:11">
      <c r="H58091" s="15"/>
      <c r="K58091" s="15"/>
    </row>
    <row r="58092" spans="8:11">
      <c r="H58092" s="15"/>
      <c r="K58092" s="15"/>
    </row>
    <row r="58093" spans="8:11">
      <c r="H58093" s="15"/>
      <c r="K58093" s="15"/>
    </row>
    <row r="58094" spans="8:11">
      <c r="H58094" s="15"/>
      <c r="K58094" s="15"/>
    </row>
    <row r="58095" spans="8:11">
      <c r="H58095" s="15"/>
      <c r="K58095" s="15"/>
    </row>
    <row r="58096" spans="8:11">
      <c r="H58096" s="15"/>
      <c r="K58096" s="15"/>
    </row>
    <row r="58097" spans="8:11">
      <c r="H58097" s="15"/>
      <c r="K58097" s="15"/>
    </row>
    <row r="58098" spans="8:11">
      <c r="H58098" s="15"/>
      <c r="K58098" s="15"/>
    </row>
    <row r="58099" spans="8:11">
      <c r="H58099" s="15"/>
      <c r="K58099" s="15"/>
    </row>
    <row r="58100" spans="8:11">
      <c r="H58100" s="15"/>
      <c r="K58100" s="15"/>
    </row>
    <row r="58101" spans="8:11">
      <c r="H58101" s="15"/>
      <c r="K58101" s="15"/>
    </row>
    <row r="58102" spans="8:11">
      <c r="H58102" s="15"/>
      <c r="K58102" s="15"/>
    </row>
    <row r="58103" spans="8:11">
      <c r="H58103" s="15"/>
      <c r="K58103" s="15"/>
    </row>
    <row r="58104" spans="8:11">
      <c r="H58104" s="15"/>
      <c r="K58104" s="15"/>
    </row>
    <row r="58105" spans="8:11">
      <c r="H58105" s="15"/>
      <c r="K58105" s="15"/>
    </row>
    <row r="58106" spans="8:11">
      <c r="H58106" s="15"/>
      <c r="K58106" s="15"/>
    </row>
    <row r="58107" spans="8:11">
      <c r="H58107" s="15"/>
      <c r="K58107" s="15"/>
    </row>
    <row r="58108" spans="8:11">
      <c r="H58108" s="15"/>
      <c r="K58108" s="15"/>
    </row>
    <row r="58109" spans="8:11">
      <c r="H58109" s="15"/>
      <c r="K58109" s="15"/>
    </row>
    <row r="58110" spans="8:11">
      <c r="H58110" s="15"/>
      <c r="K58110" s="15"/>
    </row>
    <row r="58111" spans="8:11">
      <c r="H58111" s="15"/>
      <c r="K58111" s="15"/>
    </row>
    <row r="58112" spans="8:11">
      <c r="H58112" s="15"/>
      <c r="K58112" s="15"/>
    </row>
    <row r="58113" spans="8:11">
      <c r="H58113" s="15"/>
      <c r="K58113" s="15"/>
    </row>
    <row r="58114" spans="8:11">
      <c r="H58114" s="15"/>
      <c r="K58114" s="15"/>
    </row>
    <row r="58115" spans="8:11">
      <c r="H58115" s="15"/>
      <c r="K58115" s="15"/>
    </row>
    <row r="58116" spans="8:11">
      <c r="H58116" s="15"/>
      <c r="K58116" s="15"/>
    </row>
    <row r="58117" spans="8:11">
      <c r="H58117" s="15"/>
      <c r="K58117" s="15"/>
    </row>
    <row r="58118" spans="8:11">
      <c r="H58118" s="15"/>
      <c r="K58118" s="15"/>
    </row>
    <row r="58119" spans="8:11">
      <c r="H58119" s="15"/>
      <c r="K58119" s="15"/>
    </row>
    <row r="58120" spans="8:11">
      <c r="H58120" s="15"/>
      <c r="K58120" s="15"/>
    </row>
    <row r="58121" spans="8:11">
      <c r="H58121" s="15"/>
      <c r="K58121" s="15"/>
    </row>
    <row r="58122" spans="8:11">
      <c r="H58122" s="15"/>
      <c r="K58122" s="15"/>
    </row>
    <row r="58123" spans="8:11">
      <c r="H58123" s="15"/>
      <c r="K58123" s="15"/>
    </row>
    <row r="58124" spans="8:11">
      <c r="H58124" s="15"/>
      <c r="K58124" s="15"/>
    </row>
    <row r="58125" spans="8:11">
      <c r="H58125" s="15"/>
      <c r="K58125" s="15"/>
    </row>
    <row r="58126" spans="8:11">
      <c r="H58126" s="15"/>
      <c r="K58126" s="15"/>
    </row>
    <row r="58127" spans="8:11">
      <c r="H58127" s="15"/>
      <c r="K58127" s="15"/>
    </row>
    <row r="58128" spans="8:11">
      <c r="H58128" s="15"/>
      <c r="K58128" s="15"/>
    </row>
    <row r="58129" spans="8:11">
      <c r="H58129" s="15"/>
      <c r="K58129" s="15"/>
    </row>
    <row r="58130" spans="8:11">
      <c r="H58130" s="15"/>
      <c r="K58130" s="15"/>
    </row>
    <row r="58131" spans="8:11">
      <c r="H58131" s="15"/>
      <c r="K58131" s="15"/>
    </row>
    <row r="58132" spans="8:11">
      <c r="H58132" s="15"/>
      <c r="K58132" s="15"/>
    </row>
    <row r="58133" spans="8:11">
      <c r="H58133" s="15"/>
      <c r="K58133" s="15"/>
    </row>
    <row r="58134" spans="8:11">
      <c r="H58134" s="15"/>
      <c r="K58134" s="15"/>
    </row>
    <row r="58135" spans="8:11">
      <c r="H58135" s="15"/>
      <c r="K58135" s="15"/>
    </row>
    <row r="58136" spans="8:11">
      <c r="H58136" s="15"/>
      <c r="K58136" s="15"/>
    </row>
    <row r="58137" spans="8:11">
      <c r="H58137" s="15"/>
      <c r="K58137" s="15"/>
    </row>
    <row r="58138" spans="8:11">
      <c r="H58138" s="15"/>
      <c r="K58138" s="15"/>
    </row>
    <row r="58139" spans="8:11">
      <c r="H58139" s="15"/>
      <c r="K58139" s="15"/>
    </row>
    <row r="58140" spans="8:11">
      <c r="H58140" s="15"/>
      <c r="K58140" s="15"/>
    </row>
    <row r="58141" spans="8:11">
      <c r="H58141" s="15"/>
      <c r="K58141" s="15"/>
    </row>
    <row r="58142" spans="8:11">
      <c r="H58142" s="15"/>
      <c r="K58142" s="15"/>
    </row>
    <row r="58143" spans="8:11">
      <c r="H58143" s="15"/>
      <c r="K58143" s="15"/>
    </row>
    <row r="58144" spans="8:11">
      <c r="H58144" s="15"/>
      <c r="K58144" s="15"/>
    </row>
    <row r="58145" spans="8:11">
      <c r="H58145" s="15"/>
      <c r="K58145" s="15"/>
    </row>
    <row r="58146" spans="8:11">
      <c r="H58146" s="15"/>
      <c r="K58146" s="15"/>
    </row>
    <row r="58147" spans="8:11">
      <c r="H58147" s="15"/>
      <c r="K58147" s="15"/>
    </row>
    <row r="58148" spans="8:11">
      <c r="H58148" s="15"/>
      <c r="K58148" s="15"/>
    </row>
    <row r="58149" spans="8:11">
      <c r="H58149" s="15"/>
      <c r="K58149" s="15"/>
    </row>
    <row r="58150" spans="8:11">
      <c r="H58150" s="15"/>
      <c r="K58150" s="15"/>
    </row>
    <row r="58151" spans="8:11">
      <c r="H58151" s="15"/>
      <c r="K58151" s="15"/>
    </row>
    <row r="58152" spans="8:11">
      <c r="H58152" s="15"/>
      <c r="K58152" s="15"/>
    </row>
    <row r="58153" spans="8:11">
      <c r="H58153" s="15"/>
      <c r="K58153" s="15"/>
    </row>
    <row r="58154" spans="8:11">
      <c r="H58154" s="15"/>
      <c r="K58154" s="15"/>
    </row>
    <row r="58155" spans="8:11">
      <c r="H58155" s="15"/>
      <c r="K58155" s="15"/>
    </row>
    <row r="58156" spans="8:11">
      <c r="H58156" s="15"/>
      <c r="K58156" s="15"/>
    </row>
    <row r="58157" spans="8:11">
      <c r="H58157" s="15"/>
      <c r="K58157" s="15"/>
    </row>
    <row r="58158" spans="8:11">
      <c r="H58158" s="15"/>
      <c r="K58158" s="15"/>
    </row>
    <row r="58159" spans="8:11">
      <c r="H58159" s="15"/>
      <c r="K58159" s="15"/>
    </row>
    <row r="58160" spans="8:11">
      <c r="H58160" s="15"/>
      <c r="K58160" s="15"/>
    </row>
    <row r="58161" spans="8:11">
      <c r="H58161" s="15"/>
      <c r="K58161" s="15"/>
    </row>
    <row r="58162" spans="8:11">
      <c r="H58162" s="15"/>
      <c r="K58162" s="15"/>
    </row>
    <row r="58163" spans="8:11">
      <c r="H58163" s="15"/>
      <c r="K58163" s="15"/>
    </row>
    <row r="58164" spans="8:11">
      <c r="H58164" s="15"/>
      <c r="K58164" s="15"/>
    </row>
    <row r="58165" spans="8:11">
      <c r="H58165" s="15"/>
      <c r="K58165" s="15"/>
    </row>
    <row r="58166" spans="8:11">
      <c r="H58166" s="15"/>
      <c r="K58166" s="15"/>
    </row>
    <row r="58167" spans="8:11">
      <c r="H58167" s="15"/>
      <c r="K58167" s="15"/>
    </row>
    <row r="58168" spans="8:11">
      <c r="H58168" s="15"/>
      <c r="K58168" s="15"/>
    </row>
    <row r="58169" spans="8:11">
      <c r="H58169" s="15"/>
      <c r="K58169" s="15"/>
    </row>
    <row r="58170" spans="8:11">
      <c r="H58170" s="15"/>
      <c r="K58170" s="15"/>
    </row>
    <row r="58171" spans="8:11">
      <c r="H58171" s="15"/>
      <c r="K58171" s="15"/>
    </row>
    <row r="58172" spans="8:11">
      <c r="H58172" s="15"/>
      <c r="K58172" s="15"/>
    </row>
    <row r="58173" spans="8:11">
      <c r="H58173" s="15"/>
      <c r="K58173" s="15"/>
    </row>
    <row r="58174" spans="8:11">
      <c r="H58174" s="15"/>
      <c r="K58174" s="15"/>
    </row>
    <row r="58175" spans="8:11">
      <c r="H58175" s="15"/>
      <c r="K58175" s="15"/>
    </row>
    <row r="58176" spans="8:11">
      <c r="H58176" s="15"/>
      <c r="K58176" s="15"/>
    </row>
    <row r="58177" spans="8:11">
      <c r="H58177" s="15"/>
      <c r="K58177" s="15"/>
    </row>
    <row r="58178" spans="8:11">
      <c r="H58178" s="15"/>
      <c r="K58178" s="15"/>
    </row>
    <row r="58179" spans="8:11">
      <c r="H58179" s="15"/>
      <c r="K58179" s="15"/>
    </row>
    <row r="58180" spans="8:11">
      <c r="H58180" s="15"/>
      <c r="K58180" s="15"/>
    </row>
    <row r="58181" spans="8:11">
      <c r="H58181" s="15"/>
      <c r="K58181" s="15"/>
    </row>
    <row r="58182" spans="8:11">
      <c r="H58182" s="15"/>
      <c r="K58182" s="15"/>
    </row>
    <row r="58183" spans="8:11">
      <c r="H58183" s="15"/>
      <c r="K58183" s="15"/>
    </row>
    <row r="58184" spans="8:11">
      <c r="H58184" s="15"/>
      <c r="K58184" s="15"/>
    </row>
    <row r="58185" spans="8:11">
      <c r="H58185" s="15"/>
      <c r="K58185" s="15"/>
    </row>
    <row r="58186" spans="8:11">
      <c r="H58186" s="15"/>
      <c r="K58186" s="15"/>
    </row>
    <row r="58187" spans="8:11">
      <c r="H58187" s="15"/>
      <c r="K58187" s="15"/>
    </row>
    <row r="58188" spans="8:11">
      <c r="H58188" s="15"/>
      <c r="K58188" s="15"/>
    </row>
    <row r="58189" spans="8:11">
      <c r="H58189" s="15"/>
      <c r="K58189" s="15"/>
    </row>
    <row r="58190" spans="8:11">
      <c r="H58190" s="15"/>
      <c r="K58190" s="15"/>
    </row>
    <row r="58191" spans="8:11">
      <c r="H58191" s="15"/>
      <c r="K58191" s="15"/>
    </row>
    <row r="58192" spans="8:11">
      <c r="H58192" s="15"/>
      <c r="K58192" s="15"/>
    </row>
    <row r="58193" spans="8:11">
      <c r="H58193" s="15"/>
      <c r="K58193" s="15"/>
    </row>
    <row r="58194" spans="8:11">
      <c r="H58194" s="15"/>
      <c r="K58194" s="15"/>
    </row>
    <row r="58195" spans="8:11">
      <c r="H58195" s="15"/>
      <c r="K58195" s="15"/>
    </row>
    <row r="58196" spans="8:11">
      <c r="H58196" s="15"/>
      <c r="K58196" s="15"/>
    </row>
    <row r="58197" spans="8:11">
      <c r="H58197" s="15"/>
      <c r="K58197" s="15"/>
    </row>
    <row r="58198" spans="8:11">
      <c r="H58198" s="15"/>
      <c r="K58198" s="15"/>
    </row>
    <row r="58199" spans="8:11">
      <c r="H58199" s="15"/>
      <c r="K58199" s="15"/>
    </row>
    <row r="58200" spans="8:11">
      <c r="H58200" s="15"/>
      <c r="K58200" s="15"/>
    </row>
    <row r="58201" spans="8:11">
      <c r="H58201" s="15"/>
      <c r="K58201" s="15"/>
    </row>
    <row r="58202" spans="8:11">
      <c r="H58202" s="15"/>
      <c r="K58202" s="15"/>
    </row>
    <row r="58203" spans="8:11">
      <c r="H58203" s="15"/>
      <c r="K58203" s="15"/>
    </row>
    <row r="58204" spans="8:11">
      <c r="H58204" s="15"/>
      <c r="K58204" s="15"/>
    </row>
    <row r="58205" spans="8:11">
      <c r="H58205" s="15"/>
      <c r="K58205" s="15"/>
    </row>
    <row r="58206" spans="8:11">
      <c r="H58206" s="15"/>
      <c r="K58206" s="15"/>
    </row>
    <row r="58207" spans="8:11">
      <c r="H58207" s="15"/>
      <c r="K58207" s="15"/>
    </row>
    <row r="58208" spans="8:11">
      <c r="H58208" s="15"/>
      <c r="K58208" s="15"/>
    </row>
    <row r="58209" spans="8:11">
      <c r="H58209" s="15"/>
      <c r="K58209" s="15"/>
    </row>
    <row r="58210" spans="8:11">
      <c r="H58210" s="15"/>
      <c r="K58210" s="15"/>
    </row>
    <row r="58211" spans="8:11">
      <c r="H58211" s="15"/>
      <c r="K58211" s="15"/>
    </row>
    <row r="58212" spans="8:11">
      <c r="H58212" s="15"/>
      <c r="K58212" s="15"/>
    </row>
    <row r="58213" spans="8:11">
      <c r="H58213" s="15"/>
      <c r="K58213" s="15"/>
    </row>
    <row r="58214" spans="8:11">
      <c r="H58214" s="15"/>
      <c r="K58214" s="15"/>
    </row>
    <row r="58215" spans="8:11">
      <c r="H58215" s="15"/>
      <c r="K58215" s="15"/>
    </row>
    <row r="58216" spans="8:11">
      <c r="H58216" s="15"/>
      <c r="K58216" s="15"/>
    </row>
    <row r="58217" spans="8:11">
      <c r="H58217" s="15"/>
      <c r="K58217" s="15"/>
    </row>
    <row r="58218" spans="8:11">
      <c r="H58218" s="15"/>
      <c r="K58218" s="15"/>
    </row>
    <row r="58219" spans="8:11">
      <c r="H58219" s="15"/>
      <c r="K58219" s="15"/>
    </row>
    <row r="58220" spans="8:11">
      <c r="H58220" s="15"/>
      <c r="K58220" s="15"/>
    </row>
    <row r="58221" spans="8:11">
      <c r="H58221" s="15"/>
      <c r="K58221" s="15"/>
    </row>
    <row r="58222" spans="8:11">
      <c r="H58222" s="15"/>
      <c r="K58222" s="15"/>
    </row>
    <row r="58223" spans="8:11">
      <c r="H58223" s="15"/>
      <c r="K58223" s="15"/>
    </row>
    <row r="58224" spans="8:11">
      <c r="H58224" s="15"/>
      <c r="K58224" s="15"/>
    </row>
    <row r="58225" spans="8:11">
      <c r="H58225" s="15"/>
      <c r="K58225" s="15"/>
    </row>
    <row r="58226" spans="8:11">
      <c r="H58226" s="15"/>
      <c r="K58226" s="15"/>
    </row>
    <row r="58227" spans="8:11">
      <c r="H58227" s="15"/>
      <c r="K58227" s="15"/>
    </row>
    <row r="58228" spans="8:11">
      <c r="H58228" s="15"/>
      <c r="K58228" s="15"/>
    </row>
    <row r="58229" spans="8:11">
      <c r="H58229" s="15"/>
      <c r="K58229" s="15"/>
    </row>
    <row r="58230" spans="8:11">
      <c r="H58230" s="15"/>
      <c r="K58230" s="15"/>
    </row>
    <row r="58231" spans="8:11">
      <c r="H58231" s="15"/>
      <c r="K58231" s="15"/>
    </row>
    <row r="58232" spans="8:11">
      <c r="H58232" s="15"/>
      <c r="K58232" s="15"/>
    </row>
    <row r="58233" spans="8:11">
      <c r="H58233" s="15"/>
      <c r="K58233" s="15"/>
    </row>
    <row r="58234" spans="8:11">
      <c r="H58234" s="15"/>
      <c r="K58234" s="15"/>
    </row>
    <row r="58235" spans="8:11">
      <c r="H58235" s="15"/>
      <c r="K58235" s="15"/>
    </row>
    <row r="58236" spans="8:11">
      <c r="H58236" s="15"/>
      <c r="K58236" s="15"/>
    </row>
    <row r="58237" spans="8:11">
      <c r="H58237" s="15"/>
      <c r="K58237" s="15"/>
    </row>
    <row r="58238" spans="8:11">
      <c r="H58238" s="15"/>
      <c r="K58238" s="15"/>
    </row>
    <row r="58239" spans="8:11">
      <c r="H58239" s="15"/>
      <c r="K58239" s="15"/>
    </row>
    <row r="58240" spans="8:11">
      <c r="H58240" s="15"/>
      <c r="K58240" s="15"/>
    </row>
    <row r="58241" spans="8:11">
      <c r="H58241" s="15"/>
      <c r="K58241" s="15"/>
    </row>
    <row r="58242" spans="8:11">
      <c r="H58242" s="15"/>
      <c r="K58242" s="15"/>
    </row>
    <row r="58243" spans="8:11">
      <c r="H58243" s="15"/>
      <c r="K58243" s="15"/>
    </row>
    <row r="58244" spans="8:11">
      <c r="H58244" s="15"/>
      <c r="K58244" s="15"/>
    </row>
    <row r="58245" spans="8:11">
      <c r="H58245" s="15"/>
      <c r="K58245" s="15"/>
    </row>
    <row r="58246" spans="8:11">
      <c r="H58246" s="15"/>
      <c r="K58246" s="15"/>
    </row>
    <row r="58247" spans="8:11">
      <c r="H58247" s="15"/>
      <c r="K58247" s="15"/>
    </row>
    <row r="58248" spans="8:11">
      <c r="H58248" s="15"/>
      <c r="K58248" s="15"/>
    </row>
    <row r="58249" spans="8:11">
      <c r="H58249" s="15"/>
      <c r="K58249" s="15"/>
    </row>
    <row r="58250" spans="8:11">
      <c r="H58250" s="15"/>
      <c r="K58250" s="15"/>
    </row>
    <row r="58251" spans="8:11">
      <c r="H58251" s="15"/>
      <c r="K58251" s="15"/>
    </row>
    <row r="58252" spans="8:11">
      <c r="H58252" s="15"/>
      <c r="K58252" s="15"/>
    </row>
    <row r="58253" spans="8:11">
      <c r="H58253" s="15"/>
      <c r="K58253" s="15"/>
    </row>
    <row r="58254" spans="8:11">
      <c r="H58254" s="15"/>
      <c r="K58254" s="15"/>
    </row>
    <row r="58255" spans="8:11">
      <c r="H58255" s="15"/>
      <c r="K58255" s="15"/>
    </row>
    <row r="58256" spans="8:11">
      <c r="H58256" s="15"/>
      <c r="K58256" s="15"/>
    </row>
    <row r="58257" spans="8:11">
      <c r="H58257" s="15"/>
      <c r="K58257" s="15"/>
    </row>
    <row r="58258" spans="8:11">
      <c r="H58258" s="15"/>
      <c r="K58258" s="15"/>
    </row>
    <row r="58259" spans="8:11">
      <c r="H58259" s="15"/>
      <c r="K58259" s="15"/>
    </row>
    <row r="58260" spans="8:11">
      <c r="H58260" s="15"/>
      <c r="K58260" s="15"/>
    </row>
    <row r="58261" spans="8:11">
      <c r="H58261" s="15"/>
      <c r="K58261" s="15"/>
    </row>
    <row r="58262" spans="8:11">
      <c r="H58262" s="15"/>
      <c r="K58262" s="15"/>
    </row>
    <row r="58263" spans="8:11">
      <c r="H58263" s="15"/>
      <c r="K58263" s="15"/>
    </row>
    <row r="58264" spans="8:11">
      <c r="H58264" s="15"/>
      <c r="K58264" s="15"/>
    </row>
    <row r="58265" spans="8:11">
      <c r="H58265" s="15"/>
      <c r="K58265" s="15"/>
    </row>
    <row r="58266" spans="8:11">
      <c r="H58266" s="15"/>
      <c r="K58266" s="15"/>
    </row>
    <row r="58267" spans="8:11">
      <c r="H58267" s="15"/>
      <c r="K58267" s="15"/>
    </row>
    <row r="58268" spans="8:11">
      <c r="H58268" s="15"/>
      <c r="K58268" s="15"/>
    </row>
    <row r="58269" spans="8:11">
      <c r="H58269" s="15"/>
      <c r="K58269" s="15"/>
    </row>
    <row r="58270" spans="8:11">
      <c r="H58270" s="15"/>
      <c r="K58270" s="15"/>
    </row>
    <row r="58271" spans="8:11">
      <c r="H58271" s="15"/>
      <c r="K58271" s="15"/>
    </row>
    <row r="58272" spans="8:11">
      <c r="H58272" s="15"/>
      <c r="K58272" s="15"/>
    </row>
    <row r="58273" spans="8:11">
      <c r="H58273" s="15"/>
      <c r="K58273" s="15"/>
    </row>
    <row r="58274" spans="8:11">
      <c r="H58274" s="15"/>
      <c r="K58274" s="15"/>
    </row>
    <row r="58275" spans="8:11">
      <c r="H58275" s="15"/>
      <c r="K58275" s="15"/>
    </row>
    <row r="58276" spans="8:11">
      <c r="H58276" s="15"/>
      <c r="K58276" s="15"/>
    </row>
    <row r="58277" spans="8:11">
      <c r="H58277" s="15"/>
      <c r="K58277" s="15"/>
    </row>
    <row r="58278" spans="8:11">
      <c r="H58278" s="15"/>
      <c r="K58278" s="15"/>
    </row>
    <row r="58279" spans="8:11">
      <c r="H58279" s="15"/>
      <c r="K58279" s="15"/>
    </row>
    <row r="58280" spans="8:11">
      <c r="H58280" s="15"/>
      <c r="K58280" s="15"/>
    </row>
    <row r="58281" spans="8:11">
      <c r="H58281" s="15"/>
      <c r="K58281" s="15"/>
    </row>
    <row r="58282" spans="8:11">
      <c r="H58282" s="15"/>
      <c r="K58282" s="15"/>
    </row>
    <row r="58283" spans="8:11">
      <c r="H58283" s="15"/>
      <c r="K58283" s="15"/>
    </row>
    <row r="58284" spans="8:11">
      <c r="H58284" s="15"/>
      <c r="K58284" s="15"/>
    </row>
    <row r="58285" spans="8:11">
      <c r="H58285" s="15"/>
      <c r="K58285" s="15"/>
    </row>
    <row r="58286" spans="8:11">
      <c r="H58286" s="15"/>
      <c r="K58286" s="15"/>
    </row>
    <row r="58287" spans="8:11">
      <c r="H58287" s="15"/>
      <c r="K58287" s="15"/>
    </row>
    <row r="58288" spans="8:11">
      <c r="H58288" s="15"/>
      <c r="K58288" s="15"/>
    </row>
    <row r="58289" spans="8:11">
      <c r="H58289" s="15"/>
      <c r="K58289" s="15"/>
    </row>
    <row r="58290" spans="8:11">
      <c r="H58290" s="15"/>
      <c r="K58290" s="15"/>
    </row>
    <row r="58291" spans="8:11">
      <c r="H58291" s="15"/>
      <c r="K58291" s="15"/>
    </row>
    <row r="58292" spans="8:11">
      <c r="H58292" s="15"/>
      <c r="K58292" s="15"/>
    </row>
    <row r="58293" spans="8:11">
      <c r="H58293" s="15"/>
      <c r="K58293" s="15"/>
    </row>
    <row r="58294" spans="8:11">
      <c r="H58294" s="15"/>
      <c r="K58294" s="15"/>
    </row>
    <row r="58295" spans="8:11">
      <c r="H58295" s="15"/>
      <c r="K58295" s="15"/>
    </row>
    <row r="58296" spans="8:11">
      <c r="H58296" s="15"/>
      <c r="K58296" s="15"/>
    </row>
    <row r="58297" spans="8:11">
      <c r="H58297" s="15"/>
      <c r="K58297" s="15"/>
    </row>
    <row r="58298" spans="8:11">
      <c r="H58298" s="15"/>
      <c r="K58298" s="15"/>
    </row>
    <row r="58299" spans="8:11">
      <c r="H58299" s="15"/>
      <c r="K58299" s="15"/>
    </row>
    <row r="58300" spans="8:11">
      <c r="H58300" s="15"/>
      <c r="K58300" s="15"/>
    </row>
    <row r="58301" spans="8:11">
      <c r="H58301" s="15"/>
      <c r="K58301" s="15"/>
    </row>
    <row r="58302" spans="8:11">
      <c r="H58302" s="15"/>
      <c r="K58302" s="15"/>
    </row>
    <row r="58303" spans="8:11">
      <c r="H58303" s="15"/>
      <c r="K58303" s="15"/>
    </row>
    <row r="58304" spans="8:11">
      <c r="H58304" s="15"/>
      <c r="K58304" s="15"/>
    </row>
    <row r="58305" spans="8:11">
      <c r="H58305" s="15"/>
      <c r="K58305" s="15"/>
    </row>
    <row r="58306" spans="8:11">
      <c r="H58306" s="15"/>
      <c r="K58306" s="15"/>
    </row>
    <row r="58307" spans="8:11">
      <c r="H58307" s="15"/>
      <c r="K58307" s="15"/>
    </row>
    <row r="58308" spans="8:11">
      <c r="H58308" s="15"/>
      <c r="K58308" s="15"/>
    </row>
    <row r="58309" spans="8:11">
      <c r="H58309" s="15"/>
      <c r="K58309" s="15"/>
    </row>
    <row r="58310" spans="8:11">
      <c r="H58310" s="15"/>
      <c r="K58310" s="15"/>
    </row>
    <row r="58311" spans="8:11">
      <c r="H58311" s="15"/>
      <c r="K58311" s="15"/>
    </row>
    <row r="58312" spans="8:11">
      <c r="H58312" s="15"/>
      <c r="K58312" s="15"/>
    </row>
    <row r="58313" spans="8:11">
      <c r="H58313" s="15"/>
      <c r="K58313" s="15"/>
    </row>
    <row r="58314" spans="8:11">
      <c r="H58314" s="15"/>
      <c r="K58314" s="15"/>
    </row>
    <row r="58315" spans="8:11">
      <c r="H58315" s="15"/>
      <c r="K58315" s="15"/>
    </row>
    <row r="58316" spans="8:11">
      <c r="H58316" s="15"/>
      <c r="K58316" s="15"/>
    </row>
    <row r="58317" spans="8:11">
      <c r="H58317" s="15"/>
      <c r="K58317" s="15"/>
    </row>
    <row r="58318" spans="8:11">
      <c r="H58318" s="15"/>
      <c r="K58318" s="15"/>
    </row>
    <row r="58319" spans="8:11">
      <c r="H58319" s="15"/>
      <c r="K58319" s="15"/>
    </row>
    <row r="58320" spans="8:11">
      <c r="H58320" s="15"/>
      <c r="K58320" s="15"/>
    </row>
    <row r="58321" spans="8:11">
      <c r="H58321" s="15"/>
      <c r="K58321" s="15"/>
    </row>
    <row r="58322" spans="8:11">
      <c r="H58322" s="15"/>
      <c r="K58322" s="15"/>
    </row>
    <row r="58323" spans="8:11">
      <c r="H58323" s="15"/>
      <c r="K58323" s="15"/>
    </row>
    <row r="58324" spans="8:11">
      <c r="H58324" s="15"/>
      <c r="K58324" s="15"/>
    </row>
    <row r="58325" spans="8:11">
      <c r="H58325" s="15"/>
      <c r="K58325" s="15"/>
    </row>
    <row r="58326" spans="8:11">
      <c r="H58326" s="15"/>
      <c r="K58326" s="15"/>
    </row>
    <row r="58327" spans="8:11">
      <c r="H58327" s="15"/>
      <c r="K58327" s="15"/>
    </row>
    <row r="58328" spans="8:11">
      <c r="H58328" s="15"/>
      <c r="K58328" s="15"/>
    </row>
    <row r="58329" spans="8:11">
      <c r="H58329" s="15"/>
      <c r="K58329" s="15"/>
    </row>
    <row r="58330" spans="8:11">
      <c r="H58330" s="15"/>
      <c r="K58330" s="15"/>
    </row>
    <row r="58331" spans="8:11">
      <c r="H58331" s="15"/>
      <c r="K58331" s="15"/>
    </row>
    <row r="58332" spans="8:11">
      <c r="H58332" s="15"/>
      <c r="K58332" s="15"/>
    </row>
    <row r="58333" spans="8:11">
      <c r="H58333" s="15"/>
      <c r="K58333" s="15"/>
    </row>
    <row r="58334" spans="8:11">
      <c r="H58334" s="15"/>
      <c r="K58334" s="15"/>
    </row>
    <row r="58335" spans="8:11">
      <c r="H58335" s="15"/>
      <c r="K58335" s="15"/>
    </row>
    <row r="58336" spans="8:11">
      <c r="H58336" s="15"/>
      <c r="K58336" s="15"/>
    </row>
    <row r="58337" spans="8:11">
      <c r="H58337" s="15"/>
      <c r="K58337" s="15"/>
    </row>
    <row r="58338" spans="8:11">
      <c r="H58338" s="15"/>
      <c r="K58338" s="15"/>
    </row>
    <row r="58339" spans="8:11">
      <c r="H58339" s="15"/>
      <c r="K58339" s="15"/>
    </row>
    <row r="58340" spans="8:11">
      <c r="H58340" s="15"/>
      <c r="K58340" s="15"/>
    </row>
    <row r="58341" spans="8:11">
      <c r="H58341" s="15"/>
      <c r="K58341" s="15"/>
    </row>
    <row r="58342" spans="8:11">
      <c r="H58342" s="15"/>
      <c r="K58342" s="15"/>
    </row>
    <row r="58343" spans="8:11">
      <c r="H58343" s="15"/>
      <c r="K58343" s="15"/>
    </row>
    <row r="58344" spans="8:11">
      <c r="H58344" s="15"/>
      <c r="K58344" s="15"/>
    </row>
    <row r="58345" spans="8:11">
      <c r="H58345" s="15"/>
      <c r="K58345" s="15"/>
    </row>
    <row r="58346" spans="8:11">
      <c r="H58346" s="15"/>
      <c r="K58346" s="15"/>
    </row>
    <row r="58347" spans="8:11">
      <c r="H58347" s="15"/>
      <c r="K58347" s="15"/>
    </row>
    <row r="58348" spans="8:11">
      <c r="H58348" s="15"/>
      <c r="K58348" s="15"/>
    </row>
    <row r="58349" spans="8:11">
      <c r="H58349" s="15"/>
      <c r="K58349" s="15"/>
    </row>
    <row r="58350" spans="8:11">
      <c r="H58350" s="15"/>
      <c r="K58350" s="15"/>
    </row>
    <row r="58351" spans="8:11">
      <c r="H58351" s="15"/>
      <c r="K58351" s="15"/>
    </row>
    <row r="58352" spans="8:11">
      <c r="H58352" s="15"/>
      <c r="K58352" s="15"/>
    </row>
    <row r="58353" spans="8:11">
      <c r="H58353" s="15"/>
      <c r="K58353" s="15"/>
    </row>
    <row r="58354" spans="8:11">
      <c r="H58354" s="15"/>
      <c r="K58354" s="15"/>
    </row>
    <row r="58355" spans="8:11">
      <c r="H58355" s="15"/>
      <c r="K58355" s="15"/>
    </row>
    <row r="58356" spans="8:11">
      <c r="H58356" s="15"/>
      <c r="K58356" s="15"/>
    </row>
    <row r="58357" spans="8:11">
      <c r="H58357" s="15"/>
      <c r="K58357" s="15"/>
    </row>
    <row r="58358" spans="8:11">
      <c r="H58358" s="15"/>
      <c r="K58358" s="15"/>
    </row>
    <row r="58359" spans="8:11">
      <c r="H58359" s="15"/>
      <c r="K58359" s="15"/>
    </row>
    <row r="58360" spans="8:11">
      <c r="H58360" s="15"/>
      <c r="K58360" s="15"/>
    </row>
    <row r="58361" spans="8:11">
      <c r="H58361" s="15"/>
      <c r="K58361" s="15"/>
    </row>
    <row r="58362" spans="8:11">
      <c r="H58362" s="15"/>
      <c r="K58362" s="15"/>
    </row>
    <row r="58363" spans="8:11">
      <c r="H58363" s="15"/>
      <c r="K58363" s="15"/>
    </row>
    <row r="58364" spans="8:11">
      <c r="H58364" s="15"/>
      <c r="K58364" s="15"/>
    </row>
    <row r="58365" spans="8:11">
      <c r="H58365" s="15"/>
      <c r="K58365" s="15"/>
    </row>
    <row r="58366" spans="8:11">
      <c r="H58366" s="15"/>
      <c r="K58366" s="15"/>
    </row>
    <row r="58367" spans="8:11">
      <c r="H58367" s="15"/>
      <c r="K58367" s="15"/>
    </row>
    <row r="58368" spans="8:11">
      <c r="H58368" s="15"/>
      <c r="K58368" s="15"/>
    </row>
    <row r="58369" spans="8:11">
      <c r="H58369" s="15"/>
      <c r="K58369" s="15"/>
    </row>
    <row r="58370" spans="8:11">
      <c r="H58370" s="15"/>
      <c r="K58370" s="15"/>
    </row>
    <row r="58371" spans="8:11">
      <c r="H58371" s="15"/>
      <c r="K58371" s="15"/>
    </row>
    <row r="58372" spans="8:11">
      <c r="H58372" s="15"/>
      <c r="K58372" s="15"/>
    </row>
    <row r="58373" spans="8:11">
      <c r="H58373" s="15"/>
      <c r="K58373" s="15"/>
    </row>
    <row r="58374" spans="8:11">
      <c r="H58374" s="15"/>
      <c r="K58374" s="15"/>
    </row>
    <row r="58375" spans="8:11">
      <c r="H58375" s="15"/>
      <c r="K58375" s="15"/>
    </row>
    <row r="58376" spans="8:11">
      <c r="H58376" s="15"/>
      <c r="K58376" s="15"/>
    </row>
    <row r="58377" spans="8:11">
      <c r="H58377" s="15"/>
      <c r="K58377" s="15"/>
    </row>
    <row r="58378" spans="8:11">
      <c r="H58378" s="15"/>
      <c r="K58378" s="15"/>
    </row>
    <row r="58379" spans="8:11">
      <c r="H58379" s="15"/>
      <c r="K58379" s="15"/>
    </row>
    <row r="58380" spans="8:11">
      <c r="H58380" s="15"/>
      <c r="K58380" s="15"/>
    </row>
    <row r="58381" spans="8:11">
      <c r="H58381" s="15"/>
      <c r="K58381" s="15"/>
    </row>
    <row r="58382" spans="8:11">
      <c r="H58382" s="15"/>
      <c r="K58382" s="15"/>
    </row>
    <row r="58383" spans="8:11">
      <c r="H58383" s="15"/>
      <c r="K58383" s="15"/>
    </row>
    <row r="58384" spans="8:11">
      <c r="H58384" s="15"/>
      <c r="K58384" s="15"/>
    </row>
    <row r="58385" spans="8:11">
      <c r="H58385" s="15"/>
      <c r="K58385" s="15"/>
    </row>
    <row r="58386" spans="8:11">
      <c r="H58386" s="15"/>
      <c r="K58386" s="15"/>
    </row>
    <row r="58387" spans="8:11">
      <c r="H58387" s="15"/>
      <c r="K58387" s="15"/>
    </row>
    <row r="58388" spans="8:11">
      <c r="H58388" s="15"/>
      <c r="K58388" s="15"/>
    </row>
    <row r="58389" spans="8:11">
      <c r="H58389" s="15"/>
      <c r="K58389" s="15"/>
    </row>
    <row r="58390" spans="8:11">
      <c r="H58390" s="15"/>
      <c r="K58390" s="15"/>
    </row>
    <row r="58391" spans="8:11">
      <c r="H58391" s="15"/>
      <c r="K58391" s="15"/>
    </row>
    <row r="58392" spans="8:11">
      <c r="H58392" s="15"/>
      <c r="K58392" s="15"/>
    </row>
    <row r="58393" spans="8:11">
      <c r="H58393" s="15"/>
      <c r="K58393" s="15"/>
    </row>
    <row r="58394" spans="8:11">
      <c r="H58394" s="15"/>
      <c r="K58394" s="15"/>
    </row>
    <row r="58395" spans="8:11">
      <c r="H58395" s="15"/>
      <c r="K58395" s="15"/>
    </row>
    <row r="58396" spans="8:11">
      <c r="H58396" s="15"/>
      <c r="K58396" s="15"/>
    </row>
    <row r="58397" spans="8:11">
      <c r="H58397" s="15"/>
      <c r="K58397" s="15"/>
    </row>
    <row r="58398" spans="8:11">
      <c r="H58398" s="15"/>
      <c r="K58398" s="15"/>
    </row>
    <row r="58399" spans="8:11">
      <c r="H58399" s="15"/>
      <c r="K58399" s="15"/>
    </row>
    <row r="58400" spans="8:11">
      <c r="H58400" s="15"/>
      <c r="K58400" s="15"/>
    </row>
    <row r="58401" spans="8:11">
      <c r="H58401" s="15"/>
      <c r="K58401" s="15"/>
    </row>
    <row r="58402" spans="8:11">
      <c r="H58402" s="15"/>
      <c r="K58402" s="15"/>
    </row>
    <row r="58403" spans="8:11">
      <c r="H58403" s="15"/>
      <c r="K58403" s="15"/>
    </row>
    <row r="58404" spans="8:11">
      <c r="H58404" s="15"/>
      <c r="K58404" s="15"/>
    </row>
    <row r="58405" spans="8:11">
      <c r="H58405" s="15"/>
      <c r="K58405" s="15"/>
    </row>
    <row r="58406" spans="8:11">
      <c r="H58406" s="15"/>
      <c r="K58406" s="15"/>
    </row>
    <row r="58407" spans="8:11">
      <c r="H58407" s="15"/>
      <c r="K58407" s="15"/>
    </row>
    <row r="58408" spans="8:11">
      <c r="H58408" s="15"/>
      <c r="K58408" s="15"/>
    </row>
    <row r="58409" spans="8:11">
      <c r="H58409" s="15"/>
      <c r="K58409" s="15"/>
    </row>
    <row r="58410" spans="8:11">
      <c r="H58410" s="15"/>
      <c r="K58410" s="15"/>
    </row>
    <row r="58411" spans="8:11">
      <c r="H58411" s="15"/>
      <c r="K58411" s="15"/>
    </row>
    <row r="58412" spans="8:11">
      <c r="H58412" s="15"/>
      <c r="K58412" s="15"/>
    </row>
    <row r="58413" spans="8:11">
      <c r="H58413" s="15"/>
      <c r="K58413" s="15"/>
    </row>
    <row r="58414" spans="8:11">
      <c r="H58414" s="15"/>
      <c r="K58414" s="15"/>
    </row>
    <row r="58415" spans="8:11">
      <c r="H58415" s="15"/>
      <c r="K58415" s="15"/>
    </row>
    <row r="58416" spans="8:11">
      <c r="H58416" s="15"/>
      <c r="K58416" s="15"/>
    </row>
    <row r="58417" spans="8:11">
      <c r="H58417" s="15"/>
      <c r="K58417" s="15"/>
    </row>
    <row r="58418" spans="8:11">
      <c r="H58418" s="15"/>
      <c r="K58418" s="15"/>
    </row>
    <row r="58419" spans="8:11">
      <c r="H58419" s="15"/>
      <c r="K58419" s="15"/>
    </row>
    <row r="58420" spans="8:11">
      <c r="H58420" s="15"/>
      <c r="K58420" s="15"/>
    </row>
    <row r="58421" spans="8:11">
      <c r="H58421" s="15"/>
      <c r="K58421" s="15"/>
    </row>
    <row r="58422" spans="8:11">
      <c r="H58422" s="15"/>
      <c r="K58422" s="15"/>
    </row>
    <row r="58423" spans="8:11">
      <c r="H58423" s="15"/>
      <c r="K58423" s="15"/>
    </row>
    <row r="58424" spans="8:11">
      <c r="H58424" s="15"/>
      <c r="K58424" s="15"/>
    </row>
    <row r="58425" spans="8:11">
      <c r="H58425" s="15"/>
      <c r="K58425" s="15"/>
    </row>
    <row r="58426" spans="8:11">
      <c r="H58426" s="15"/>
      <c r="K58426" s="15"/>
    </row>
    <row r="58427" spans="8:11">
      <c r="H58427" s="15"/>
      <c r="K58427" s="15"/>
    </row>
    <row r="58428" spans="8:11">
      <c r="H58428" s="15"/>
      <c r="K58428" s="15"/>
    </row>
    <row r="58429" spans="8:11">
      <c r="H58429" s="15"/>
      <c r="K58429" s="15"/>
    </row>
    <row r="58430" spans="8:11">
      <c r="H58430" s="15"/>
      <c r="K58430" s="15"/>
    </row>
    <row r="58431" spans="8:11">
      <c r="H58431" s="15"/>
      <c r="K58431" s="15"/>
    </row>
    <row r="58432" spans="8:11">
      <c r="H58432" s="15"/>
      <c r="K58432" s="15"/>
    </row>
    <row r="58433" spans="8:11">
      <c r="H58433" s="15"/>
      <c r="K58433" s="15"/>
    </row>
    <row r="58434" spans="8:11">
      <c r="H58434" s="15"/>
      <c r="K58434" s="15"/>
    </row>
    <row r="58435" spans="8:11">
      <c r="H58435" s="15"/>
      <c r="K58435" s="15"/>
    </row>
    <row r="58436" spans="8:11">
      <c r="H58436" s="15"/>
      <c r="K58436" s="15"/>
    </row>
    <row r="58437" spans="8:11">
      <c r="H58437" s="15"/>
      <c r="K58437" s="15"/>
    </row>
    <row r="58438" spans="8:11">
      <c r="H58438" s="15"/>
      <c r="K58438" s="15"/>
    </row>
    <row r="58439" spans="8:11">
      <c r="H58439" s="15"/>
      <c r="K58439" s="15"/>
    </row>
    <row r="58440" spans="8:11">
      <c r="H58440" s="15"/>
      <c r="K58440" s="15"/>
    </row>
    <row r="58441" spans="8:11">
      <c r="H58441" s="15"/>
      <c r="K58441" s="15"/>
    </row>
    <row r="58442" spans="8:11">
      <c r="H58442" s="15"/>
      <c r="K58442" s="15"/>
    </row>
    <row r="58443" spans="8:11">
      <c r="H58443" s="15"/>
      <c r="K58443" s="15"/>
    </row>
    <row r="58444" spans="8:11">
      <c r="H58444" s="15"/>
      <c r="K58444" s="15"/>
    </row>
    <row r="58445" spans="8:11">
      <c r="H58445" s="15"/>
      <c r="K58445" s="15"/>
    </row>
    <row r="58446" spans="8:11">
      <c r="H58446" s="15"/>
      <c r="K58446" s="15"/>
    </row>
    <row r="58447" spans="8:11">
      <c r="H58447" s="15"/>
      <c r="K58447" s="15"/>
    </row>
    <row r="58448" spans="8:11">
      <c r="H58448" s="15"/>
      <c r="K58448" s="15"/>
    </row>
    <row r="58449" spans="8:11">
      <c r="H58449" s="15"/>
      <c r="K58449" s="15"/>
    </row>
    <row r="58450" spans="8:11">
      <c r="H58450" s="15"/>
      <c r="K58450" s="15"/>
    </row>
    <row r="58451" spans="8:11">
      <c r="H58451" s="15"/>
      <c r="K58451" s="15"/>
    </row>
    <row r="58452" spans="8:11">
      <c r="H58452" s="15"/>
      <c r="K58452" s="15"/>
    </row>
    <row r="58453" spans="8:11">
      <c r="H58453" s="15"/>
      <c r="K58453" s="15"/>
    </row>
    <row r="58454" spans="8:11">
      <c r="H58454" s="15"/>
      <c r="K58454" s="15"/>
    </row>
    <row r="58455" spans="8:11">
      <c r="H58455" s="15"/>
      <c r="K58455" s="15"/>
    </row>
    <row r="58456" spans="8:11">
      <c r="H58456" s="15"/>
      <c r="K58456" s="15"/>
    </row>
    <row r="58457" spans="8:11">
      <c r="H58457" s="15"/>
      <c r="K58457" s="15"/>
    </row>
    <row r="58458" spans="8:11">
      <c r="H58458" s="15"/>
      <c r="K58458" s="15"/>
    </row>
    <row r="58459" spans="8:11">
      <c r="H58459" s="15"/>
      <c r="K58459" s="15"/>
    </row>
    <row r="58460" spans="8:11">
      <c r="H58460" s="15"/>
      <c r="K58460" s="15"/>
    </row>
    <row r="58461" spans="8:11">
      <c r="H58461" s="15"/>
      <c r="K58461" s="15"/>
    </row>
    <row r="58462" spans="8:11">
      <c r="H58462" s="15"/>
      <c r="K58462" s="15"/>
    </row>
    <row r="58463" spans="8:11">
      <c r="H58463" s="15"/>
      <c r="K58463" s="15"/>
    </row>
    <row r="58464" spans="8:11">
      <c r="H58464" s="15"/>
      <c r="K58464" s="15"/>
    </row>
    <row r="58465" spans="8:11">
      <c r="H58465" s="15"/>
      <c r="K58465" s="15"/>
    </row>
    <row r="58466" spans="8:11">
      <c r="H58466" s="15"/>
      <c r="K58466" s="15"/>
    </row>
    <row r="58467" spans="8:11">
      <c r="H58467" s="15"/>
      <c r="K58467" s="15"/>
    </row>
    <row r="58468" spans="8:11">
      <c r="H58468" s="15"/>
      <c r="K58468" s="15"/>
    </row>
    <row r="58469" spans="8:11">
      <c r="H58469" s="15"/>
      <c r="K58469" s="15"/>
    </row>
    <row r="58470" spans="8:11">
      <c r="H58470" s="15"/>
      <c r="K58470" s="15"/>
    </row>
    <row r="58471" spans="8:11">
      <c r="H58471" s="15"/>
      <c r="K58471" s="15"/>
    </row>
    <row r="58472" spans="8:11">
      <c r="H58472" s="15"/>
      <c r="K58472" s="15"/>
    </row>
    <row r="58473" spans="8:11">
      <c r="H58473" s="15"/>
      <c r="K58473" s="15"/>
    </row>
    <row r="58474" spans="8:11">
      <c r="H58474" s="15"/>
      <c r="K58474" s="15"/>
    </row>
    <row r="58475" spans="8:11">
      <c r="H58475" s="15"/>
      <c r="K58475" s="15"/>
    </row>
    <row r="58476" spans="8:11">
      <c r="H58476" s="15"/>
      <c r="K58476" s="15"/>
    </row>
    <row r="58477" spans="8:11">
      <c r="H58477" s="15"/>
      <c r="K58477" s="15"/>
    </row>
    <row r="58478" spans="8:11">
      <c r="H58478" s="15"/>
      <c r="K58478" s="15"/>
    </row>
    <row r="58479" spans="8:11">
      <c r="H58479" s="15"/>
      <c r="K58479" s="15"/>
    </row>
    <row r="58480" spans="8:11">
      <c r="H58480" s="15"/>
      <c r="K58480" s="15"/>
    </row>
    <row r="58481" spans="8:11">
      <c r="H58481" s="15"/>
      <c r="K58481" s="15"/>
    </row>
    <row r="58482" spans="8:11">
      <c r="H58482" s="15"/>
      <c r="K58482" s="15"/>
    </row>
    <row r="58483" spans="8:11">
      <c r="H58483" s="15"/>
      <c r="K58483" s="15"/>
    </row>
    <row r="58484" spans="8:11">
      <c r="H58484" s="15"/>
      <c r="K58484" s="15"/>
    </row>
    <row r="58485" spans="8:11">
      <c r="H58485" s="15"/>
      <c r="K58485" s="15"/>
    </row>
    <row r="58486" spans="8:11">
      <c r="H58486" s="15"/>
      <c r="K58486" s="15"/>
    </row>
    <row r="58487" spans="8:11">
      <c r="H58487" s="15"/>
      <c r="K58487" s="15"/>
    </row>
    <row r="58488" spans="8:11">
      <c r="H58488" s="15"/>
      <c r="K58488" s="15"/>
    </row>
    <row r="58489" spans="8:11">
      <c r="H58489" s="15"/>
      <c r="K58489" s="15"/>
    </row>
    <row r="58490" spans="8:11">
      <c r="H58490" s="15"/>
      <c r="K58490" s="15"/>
    </row>
    <row r="58491" spans="8:11">
      <c r="H58491" s="15"/>
      <c r="K58491" s="15"/>
    </row>
    <row r="58492" spans="8:11">
      <c r="H58492" s="15"/>
      <c r="K58492" s="15"/>
    </row>
    <row r="58493" spans="8:11">
      <c r="H58493" s="15"/>
      <c r="K58493" s="15"/>
    </row>
    <row r="58494" spans="8:11">
      <c r="H58494" s="15"/>
      <c r="K58494" s="15"/>
    </row>
    <row r="58495" spans="8:11">
      <c r="H58495" s="15"/>
      <c r="K58495" s="15"/>
    </row>
    <row r="58496" spans="8:11">
      <c r="H58496" s="15"/>
      <c r="K58496" s="15"/>
    </row>
    <row r="58497" spans="8:11">
      <c r="H58497" s="15"/>
      <c r="K58497" s="15"/>
    </row>
    <row r="58498" spans="8:11">
      <c r="H58498" s="15"/>
      <c r="K58498" s="15"/>
    </row>
    <row r="58499" spans="8:11">
      <c r="H58499" s="15"/>
      <c r="K58499" s="15"/>
    </row>
    <row r="58500" spans="8:11">
      <c r="H58500" s="15"/>
      <c r="K58500" s="15"/>
    </row>
    <row r="58501" spans="8:11">
      <c r="H58501" s="15"/>
      <c r="K58501" s="15"/>
    </row>
    <row r="58502" spans="8:11">
      <c r="H58502" s="15"/>
      <c r="K58502" s="15"/>
    </row>
    <row r="58503" spans="8:11">
      <c r="H58503" s="15"/>
      <c r="K58503" s="15"/>
    </row>
    <row r="58504" spans="8:11">
      <c r="H58504" s="15"/>
      <c r="K58504" s="15"/>
    </row>
    <row r="58505" spans="8:11">
      <c r="H58505" s="15"/>
      <c r="K58505" s="15"/>
    </row>
    <row r="58506" spans="8:11">
      <c r="H58506" s="15"/>
      <c r="K58506" s="15"/>
    </row>
    <row r="58507" spans="8:11">
      <c r="H58507" s="15"/>
      <c r="K58507" s="15"/>
    </row>
    <row r="58508" spans="8:11">
      <c r="H58508" s="15"/>
      <c r="K58508" s="15"/>
    </row>
    <row r="58509" spans="8:11">
      <c r="H58509" s="15"/>
      <c r="K58509" s="15"/>
    </row>
    <row r="58510" spans="8:11">
      <c r="H58510" s="15"/>
      <c r="K58510" s="15"/>
    </row>
    <row r="58511" spans="8:11">
      <c r="H58511" s="15"/>
      <c r="K58511" s="15"/>
    </row>
    <row r="58512" spans="8:11">
      <c r="H58512" s="15"/>
      <c r="K58512" s="15"/>
    </row>
    <row r="58513" spans="8:11">
      <c r="H58513" s="15"/>
      <c r="K58513" s="15"/>
    </row>
    <row r="58514" spans="8:11">
      <c r="H58514" s="15"/>
      <c r="K58514" s="15"/>
    </row>
    <row r="58515" spans="8:11">
      <c r="H58515" s="15"/>
      <c r="K58515" s="15"/>
    </row>
    <row r="58516" spans="8:11">
      <c r="H58516" s="15"/>
      <c r="K58516" s="15"/>
    </row>
    <row r="58517" spans="8:11">
      <c r="H58517" s="15"/>
      <c r="K58517" s="15"/>
    </row>
    <row r="58518" spans="8:11">
      <c r="H58518" s="15"/>
      <c r="K58518" s="15"/>
    </row>
    <row r="58519" spans="8:11">
      <c r="H58519" s="15"/>
      <c r="K58519" s="15"/>
    </row>
    <row r="58520" spans="8:11">
      <c r="H58520" s="15"/>
      <c r="K58520" s="15"/>
    </row>
    <row r="58521" spans="8:11">
      <c r="H58521" s="15"/>
      <c r="K58521" s="15"/>
    </row>
    <row r="58522" spans="8:11">
      <c r="H58522" s="15"/>
      <c r="K58522" s="15"/>
    </row>
    <row r="58523" spans="8:11">
      <c r="H58523" s="15"/>
      <c r="K58523" s="15"/>
    </row>
    <row r="58524" spans="8:11">
      <c r="H58524" s="15"/>
      <c r="K58524" s="15"/>
    </row>
    <row r="58525" spans="8:11">
      <c r="H58525" s="15"/>
      <c r="K58525" s="15"/>
    </row>
    <row r="58526" spans="8:11">
      <c r="H58526" s="15"/>
      <c r="K58526" s="15"/>
    </row>
    <row r="58527" spans="8:11">
      <c r="H58527" s="15"/>
      <c r="K58527" s="15"/>
    </row>
    <row r="58528" spans="8:11">
      <c r="H58528" s="15"/>
      <c r="K58528" s="15"/>
    </row>
    <row r="58529" spans="8:11">
      <c r="H58529" s="15"/>
      <c r="K58529" s="15"/>
    </row>
    <row r="58530" spans="8:11">
      <c r="H58530" s="15"/>
      <c r="K58530" s="15"/>
    </row>
    <row r="58531" spans="8:11">
      <c r="H58531" s="15"/>
      <c r="K58531" s="15"/>
    </row>
    <row r="58532" spans="8:11">
      <c r="H58532" s="15"/>
      <c r="K58532" s="15"/>
    </row>
    <row r="58533" spans="8:11">
      <c r="H58533" s="15"/>
      <c r="K58533" s="15"/>
    </row>
    <row r="58534" spans="8:11">
      <c r="H58534" s="15"/>
      <c r="K58534" s="15"/>
    </row>
    <row r="58535" spans="8:11">
      <c r="H58535" s="15"/>
      <c r="K58535" s="15"/>
    </row>
    <row r="58536" spans="8:11">
      <c r="H58536" s="15"/>
      <c r="K58536" s="15"/>
    </row>
    <row r="58537" spans="8:11">
      <c r="H58537" s="15"/>
      <c r="K58537" s="15"/>
    </row>
    <row r="58538" spans="8:11">
      <c r="H58538" s="15"/>
      <c r="K58538" s="15"/>
    </row>
    <row r="58539" spans="8:11">
      <c r="H58539" s="15"/>
      <c r="K58539" s="15"/>
    </row>
    <row r="58540" spans="8:11">
      <c r="H58540" s="15"/>
      <c r="K58540" s="15"/>
    </row>
    <row r="58541" spans="8:11">
      <c r="H58541" s="15"/>
      <c r="K58541" s="15"/>
    </row>
    <row r="58542" spans="8:11">
      <c r="H58542" s="15"/>
      <c r="K58542" s="15"/>
    </row>
    <row r="58543" spans="8:11">
      <c r="H58543" s="15"/>
      <c r="K58543" s="15"/>
    </row>
    <row r="58544" spans="8:11">
      <c r="H58544" s="15"/>
      <c r="K58544" s="15"/>
    </row>
    <row r="58545" spans="8:11">
      <c r="H58545" s="15"/>
      <c r="K58545" s="15"/>
    </row>
    <row r="58546" spans="8:11">
      <c r="H58546" s="15"/>
      <c r="K58546" s="15"/>
    </row>
    <row r="58547" spans="8:11">
      <c r="H58547" s="15"/>
      <c r="K58547" s="15"/>
    </row>
    <row r="58548" spans="8:11">
      <c r="H58548" s="15"/>
      <c r="K58548" s="15"/>
    </row>
    <row r="58549" spans="8:11">
      <c r="H58549" s="15"/>
      <c r="K58549" s="15"/>
    </row>
    <row r="58550" spans="8:11">
      <c r="H58550" s="15"/>
      <c r="K58550" s="15"/>
    </row>
    <row r="58551" spans="8:11">
      <c r="H58551" s="15"/>
      <c r="K58551" s="15"/>
    </row>
    <row r="58552" spans="8:11">
      <c r="H58552" s="15"/>
      <c r="K58552" s="15"/>
    </row>
    <row r="58553" spans="8:11">
      <c r="H58553" s="15"/>
      <c r="K58553" s="15"/>
    </row>
    <row r="58554" spans="8:11">
      <c r="H58554" s="15"/>
      <c r="K58554" s="15"/>
    </row>
    <row r="58555" spans="8:11">
      <c r="H58555" s="15"/>
      <c r="K58555" s="15"/>
    </row>
    <row r="58556" spans="8:11">
      <c r="H58556" s="15"/>
      <c r="K58556" s="15"/>
    </row>
    <row r="58557" spans="8:11">
      <c r="H58557" s="15"/>
      <c r="K58557" s="15"/>
    </row>
    <row r="58558" spans="8:11">
      <c r="H58558" s="15"/>
      <c r="K58558" s="15"/>
    </row>
    <row r="58559" spans="8:11">
      <c r="H58559" s="15"/>
      <c r="K58559" s="15"/>
    </row>
    <row r="58560" spans="8:11">
      <c r="H58560" s="15"/>
      <c r="K58560" s="15"/>
    </row>
    <row r="58561" spans="8:11">
      <c r="H58561" s="15"/>
      <c r="K58561" s="15"/>
    </row>
    <row r="58562" spans="8:11">
      <c r="H58562" s="15"/>
      <c r="K58562" s="15"/>
    </row>
    <row r="58563" spans="8:11">
      <c r="H58563" s="15"/>
      <c r="K58563" s="15"/>
    </row>
    <row r="58564" spans="8:11">
      <c r="H58564" s="15"/>
      <c r="K58564" s="15"/>
    </row>
    <row r="58565" spans="8:11">
      <c r="H58565" s="15"/>
      <c r="K58565" s="15"/>
    </row>
    <row r="58566" spans="8:11">
      <c r="H58566" s="15"/>
      <c r="K58566" s="15"/>
    </row>
    <row r="58567" spans="8:11">
      <c r="H58567" s="15"/>
      <c r="K58567" s="15"/>
    </row>
    <row r="58568" spans="8:11">
      <c r="H58568" s="15"/>
      <c r="K58568" s="15"/>
    </row>
    <row r="58569" spans="8:11">
      <c r="H58569" s="15"/>
      <c r="K58569" s="15"/>
    </row>
    <row r="58570" spans="8:11">
      <c r="H58570" s="15"/>
      <c r="K58570" s="15"/>
    </row>
    <row r="58571" spans="8:11">
      <c r="H58571" s="15"/>
      <c r="K58571" s="15"/>
    </row>
    <row r="58572" spans="8:11">
      <c r="H58572" s="15"/>
      <c r="K58572" s="15"/>
    </row>
    <row r="58573" spans="8:11">
      <c r="H58573" s="15"/>
      <c r="K58573" s="15"/>
    </row>
    <row r="58574" spans="8:11">
      <c r="H58574" s="15"/>
      <c r="K58574" s="15"/>
    </row>
    <row r="58575" spans="8:11">
      <c r="H58575" s="15"/>
      <c r="K58575" s="15"/>
    </row>
    <row r="58576" spans="8:11">
      <c r="H58576" s="15"/>
      <c r="K58576" s="15"/>
    </row>
    <row r="58577" spans="8:11">
      <c r="H58577" s="15"/>
      <c r="K58577" s="15"/>
    </row>
    <row r="58578" spans="8:11">
      <c r="H58578" s="15"/>
      <c r="K58578" s="15"/>
    </row>
    <row r="58579" spans="8:11">
      <c r="H58579" s="15"/>
      <c r="K58579" s="15"/>
    </row>
    <row r="58580" spans="8:11">
      <c r="H58580" s="15"/>
      <c r="K58580" s="15"/>
    </row>
    <row r="58581" spans="8:11">
      <c r="H58581" s="15"/>
      <c r="K58581" s="15"/>
    </row>
    <row r="58582" spans="8:11">
      <c r="H58582" s="15"/>
      <c r="K58582" s="15"/>
    </row>
    <row r="58583" spans="8:11">
      <c r="H58583" s="15"/>
      <c r="K58583" s="15"/>
    </row>
    <row r="58584" spans="8:11">
      <c r="H58584" s="15"/>
      <c r="K58584" s="15"/>
    </row>
    <row r="58585" spans="8:11">
      <c r="H58585" s="15"/>
      <c r="K58585" s="15"/>
    </row>
    <row r="58586" spans="8:11">
      <c r="H58586" s="15"/>
      <c r="K58586" s="15"/>
    </row>
    <row r="58587" spans="8:11">
      <c r="H58587" s="15"/>
      <c r="K58587" s="15"/>
    </row>
    <row r="58588" spans="8:11">
      <c r="H58588" s="15"/>
      <c r="K58588" s="15"/>
    </row>
    <row r="58589" spans="8:11">
      <c r="H58589" s="15"/>
      <c r="K58589" s="15"/>
    </row>
    <row r="58590" spans="8:11">
      <c r="H58590" s="15"/>
      <c r="K58590" s="15"/>
    </row>
    <row r="58591" spans="8:11">
      <c r="H58591" s="15"/>
      <c r="K58591" s="15"/>
    </row>
    <row r="58592" spans="8:11">
      <c r="H58592" s="15"/>
      <c r="K58592" s="15"/>
    </row>
    <row r="58593" spans="8:11">
      <c r="H58593" s="15"/>
      <c r="K58593" s="15"/>
    </row>
    <row r="58594" spans="8:11">
      <c r="H58594" s="15"/>
      <c r="K58594" s="15"/>
    </row>
    <row r="58595" spans="8:11">
      <c r="H58595" s="15"/>
      <c r="K58595" s="15"/>
    </row>
    <row r="58596" spans="8:11">
      <c r="H58596" s="15"/>
      <c r="K58596" s="15"/>
    </row>
    <row r="58597" spans="8:11">
      <c r="H58597" s="15"/>
      <c r="K58597" s="15"/>
    </row>
    <row r="58598" spans="8:11">
      <c r="H58598" s="15"/>
      <c r="K58598" s="15"/>
    </row>
    <row r="58599" spans="8:11">
      <c r="H58599" s="15"/>
      <c r="K58599" s="15"/>
    </row>
    <row r="58600" spans="8:11">
      <c r="H58600" s="15"/>
      <c r="K58600" s="15"/>
    </row>
    <row r="58601" spans="8:11">
      <c r="H58601" s="15"/>
      <c r="K58601" s="15"/>
    </row>
    <row r="58602" spans="8:11">
      <c r="H58602" s="15"/>
      <c r="K58602" s="15"/>
    </row>
    <row r="58603" spans="8:11">
      <c r="H58603" s="15"/>
      <c r="K58603" s="15"/>
    </row>
    <row r="58604" spans="8:11">
      <c r="H58604" s="15"/>
      <c r="K58604" s="15"/>
    </row>
    <row r="58605" spans="8:11">
      <c r="H58605" s="15"/>
      <c r="K58605" s="15"/>
    </row>
    <row r="58606" spans="8:11">
      <c r="H58606" s="15"/>
      <c r="K58606" s="15"/>
    </row>
    <row r="58607" spans="8:11">
      <c r="H58607" s="15"/>
      <c r="K58607" s="15"/>
    </row>
    <row r="58608" spans="8:11">
      <c r="H58608" s="15"/>
      <c r="K58608" s="15"/>
    </row>
    <row r="58609" spans="8:11">
      <c r="H58609" s="15"/>
      <c r="K58609" s="15"/>
    </row>
    <row r="58610" spans="8:11">
      <c r="H58610" s="15"/>
      <c r="K58610" s="15"/>
    </row>
    <row r="58611" spans="8:11">
      <c r="H58611" s="15"/>
      <c r="K58611" s="15"/>
    </row>
    <row r="58612" spans="8:11">
      <c r="H58612" s="15"/>
      <c r="K58612" s="15"/>
    </row>
    <row r="58613" spans="8:11">
      <c r="H58613" s="15"/>
      <c r="K58613" s="15"/>
    </row>
    <row r="58614" spans="8:11">
      <c r="H58614" s="15"/>
      <c r="K58614" s="15"/>
    </row>
    <row r="58615" spans="8:11">
      <c r="H58615" s="15"/>
      <c r="K58615" s="15"/>
    </row>
    <row r="58616" spans="8:11">
      <c r="H58616" s="15"/>
      <c r="K58616" s="15"/>
    </row>
    <row r="58617" spans="8:11">
      <c r="H58617" s="15"/>
      <c r="K58617" s="15"/>
    </row>
    <row r="58618" spans="8:11">
      <c r="H58618" s="15"/>
      <c r="K58618" s="15"/>
    </row>
    <row r="58619" spans="8:11">
      <c r="H58619" s="15"/>
      <c r="K58619" s="15"/>
    </row>
    <row r="58620" spans="8:11">
      <c r="H58620" s="15"/>
      <c r="K58620" s="15"/>
    </row>
    <row r="58621" spans="8:11">
      <c r="H58621" s="15"/>
      <c r="K58621" s="15"/>
    </row>
    <row r="58622" spans="8:11">
      <c r="H58622" s="15"/>
      <c r="K58622" s="15"/>
    </row>
    <row r="58623" spans="8:11">
      <c r="H58623" s="15"/>
      <c r="K58623" s="15"/>
    </row>
    <row r="58624" spans="8:11">
      <c r="H58624" s="15"/>
      <c r="K58624" s="15"/>
    </row>
    <row r="58625" spans="8:11">
      <c r="H58625" s="15"/>
      <c r="K58625" s="15"/>
    </row>
    <row r="58626" spans="8:11">
      <c r="H58626" s="15"/>
      <c r="K58626" s="15"/>
    </row>
    <row r="58627" spans="8:11">
      <c r="H58627" s="15"/>
      <c r="K58627" s="15"/>
    </row>
    <row r="58628" spans="8:11">
      <c r="H58628" s="15"/>
      <c r="K58628" s="15"/>
    </row>
    <row r="58629" spans="8:11">
      <c r="H58629" s="15"/>
      <c r="K58629" s="15"/>
    </row>
    <row r="58630" spans="8:11">
      <c r="H58630" s="15"/>
      <c r="K58630" s="15"/>
    </row>
    <row r="58631" spans="8:11">
      <c r="H58631" s="15"/>
      <c r="K58631" s="15"/>
    </row>
    <row r="58632" spans="8:11">
      <c r="H58632" s="15"/>
      <c r="K58632" s="15"/>
    </row>
    <row r="58633" spans="8:11">
      <c r="H58633" s="15"/>
      <c r="K58633" s="15"/>
    </row>
    <row r="58634" spans="8:11">
      <c r="H58634" s="15"/>
      <c r="K58634" s="15"/>
    </row>
    <row r="58635" spans="8:11">
      <c r="H58635" s="15"/>
      <c r="K58635" s="15"/>
    </row>
    <row r="58636" spans="8:11">
      <c r="H58636" s="15"/>
      <c r="K58636" s="15"/>
    </row>
    <row r="58637" spans="8:11">
      <c r="H58637" s="15"/>
      <c r="K58637" s="15"/>
    </row>
    <row r="58638" spans="8:11">
      <c r="H58638" s="15"/>
      <c r="K58638" s="15"/>
    </row>
    <row r="58639" spans="8:11">
      <c r="H58639" s="15"/>
      <c r="K58639" s="15"/>
    </row>
    <row r="58640" spans="8:11">
      <c r="H58640" s="15"/>
      <c r="K58640" s="15"/>
    </row>
    <row r="58641" spans="8:11">
      <c r="H58641" s="15"/>
      <c r="K58641" s="15"/>
    </row>
    <row r="58642" spans="8:11">
      <c r="H58642" s="15"/>
      <c r="K58642" s="15"/>
    </row>
    <row r="58643" spans="8:11">
      <c r="H58643" s="15"/>
      <c r="K58643" s="15"/>
    </row>
    <row r="58644" spans="8:11">
      <c r="H58644" s="15"/>
      <c r="K58644" s="15"/>
    </row>
    <row r="58645" spans="8:11">
      <c r="H58645" s="15"/>
      <c r="K58645" s="15"/>
    </row>
    <row r="58646" spans="8:11">
      <c r="H58646" s="15"/>
      <c r="K58646" s="15"/>
    </row>
    <row r="58647" spans="8:11">
      <c r="H58647" s="15"/>
      <c r="K58647" s="15"/>
    </row>
    <row r="58648" spans="8:11">
      <c r="H58648" s="15"/>
      <c r="K58648" s="15"/>
    </row>
    <row r="58649" spans="8:11">
      <c r="H58649" s="15"/>
      <c r="K58649" s="15"/>
    </row>
    <row r="58650" spans="8:11">
      <c r="H58650" s="15"/>
      <c r="K58650" s="15"/>
    </row>
    <row r="58651" spans="8:11">
      <c r="H58651" s="15"/>
      <c r="K58651" s="15"/>
    </row>
    <row r="58652" spans="8:11">
      <c r="H58652" s="15"/>
      <c r="K58652" s="15"/>
    </row>
    <row r="58653" spans="8:11">
      <c r="H58653" s="15"/>
      <c r="K58653" s="15"/>
    </row>
    <row r="58654" spans="8:11">
      <c r="H58654" s="15"/>
      <c r="K58654" s="15"/>
    </row>
    <row r="58655" spans="8:11">
      <c r="H58655" s="15"/>
      <c r="K58655" s="15"/>
    </row>
    <row r="58656" spans="8:11">
      <c r="H58656" s="15"/>
      <c r="K58656" s="15"/>
    </row>
    <row r="58657" spans="8:11">
      <c r="H58657" s="15"/>
      <c r="K58657" s="15"/>
    </row>
    <row r="58658" spans="8:11">
      <c r="H58658" s="15"/>
      <c r="K58658" s="15"/>
    </row>
    <row r="58659" spans="8:11">
      <c r="H58659" s="15"/>
      <c r="K58659" s="15"/>
    </row>
    <row r="58660" spans="8:11">
      <c r="H58660" s="15"/>
      <c r="K58660" s="15"/>
    </row>
    <row r="58661" spans="8:11">
      <c r="H58661" s="15"/>
      <c r="K58661" s="15"/>
    </row>
    <row r="58662" spans="8:11">
      <c r="H58662" s="15"/>
      <c r="K58662" s="15"/>
    </row>
    <row r="58663" spans="8:11">
      <c r="H58663" s="15"/>
      <c r="K58663" s="15"/>
    </row>
    <row r="58664" spans="8:11">
      <c r="H58664" s="15"/>
      <c r="K58664" s="15"/>
    </row>
    <row r="58665" spans="8:11">
      <c r="H58665" s="15"/>
      <c r="K58665" s="15"/>
    </row>
    <row r="58666" spans="8:11">
      <c r="H58666" s="15"/>
      <c r="K58666" s="15"/>
    </row>
    <row r="58667" spans="8:11">
      <c r="H58667" s="15"/>
      <c r="K58667" s="15"/>
    </row>
    <row r="58668" spans="8:11">
      <c r="H58668" s="15"/>
      <c r="K58668" s="15"/>
    </row>
    <row r="58669" spans="8:11">
      <c r="H58669" s="15"/>
      <c r="K58669" s="15"/>
    </row>
    <row r="58670" spans="8:11">
      <c r="H58670" s="15"/>
      <c r="K58670" s="15"/>
    </row>
    <row r="58671" spans="8:11">
      <c r="H58671" s="15"/>
      <c r="K58671" s="15"/>
    </row>
    <row r="58672" spans="8:11">
      <c r="H58672" s="15"/>
      <c r="K58672" s="15"/>
    </row>
    <row r="58673" spans="8:11">
      <c r="H58673" s="15"/>
      <c r="K58673" s="15"/>
    </row>
    <row r="58674" spans="8:11">
      <c r="H58674" s="15"/>
      <c r="K58674" s="15"/>
    </row>
    <row r="58675" spans="8:11">
      <c r="H58675" s="15"/>
      <c r="K58675" s="15"/>
    </row>
    <row r="58676" spans="8:11">
      <c r="H58676" s="15"/>
      <c r="K58676" s="15"/>
    </row>
    <row r="58677" spans="8:11">
      <c r="H58677" s="15"/>
      <c r="K58677" s="15"/>
    </row>
    <row r="58678" spans="8:11">
      <c r="H58678" s="15"/>
      <c r="K58678" s="15"/>
    </row>
    <row r="58679" spans="8:11">
      <c r="H58679" s="15"/>
      <c r="K58679" s="15"/>
    </row>
    <row r="58680" spans="8:11">
      <c r="H58680" s="15"/>
      <c r="K58680" s="15"/>
    </row>
    <row r="58681" spans="8:11">
      <c r="H58681" s="15"/>
      <c r="K58681" s="15"/>
    </row>
    <row r="58682" spans="8:11">
      <c r="H58682" s="15"/>
      <c r="K58682" s="15"/>
    </row>
    <row r="58683" spans="8:11">
      <c r="H58683" s="15"/>
      <c r="K58683" s="15"/>
    </row>
    <row r="58684" spans="8:11">
      <c r="H58684" s="15"/>
      <c r="K58684" s="15"/>
    </row>
    <row r="58685" spans="8:11">
      <c r="H58685" s="15"/>
      <c r="K58685" s="15"/>
    </row>
    <row r="58686" spans="8:11">
      <c r="H58686" s="15"/>
      <c r="K58686" s="15"/>
    </row>
    <row r="58687" spans="8:11">
      <c r="H58687" s="15"/>
      <c r="K58687" s="15"/>
    </row>
    <row r="58688" spans="8:11">
      <c r="H58688" s="15"/>
      <c r="K58688" s="15"/>
    </row>
    <row r="58689" spans="8:11">
      <c r="H58689" s="15"/>
      <c r="K58689" s="15"/>
    </row>
    <row r="58690" spans="8:11">
      <c r="H58690" s="15"/>
      <c r="K58690" s="15"/>
    </row>
    <row r="58691" spans="8:11">
      <c r="H58691" s="15"/>
      <c r="K58691" s="15"/>
    </row>
    <row r="58692" spans="8:11">
      <c r="H58692" s="15"/>
      <c r="K58692" s="15"/>
    </row>
    <row r="58693" spans="8:11">
      <c r="H58693" s="15"/>
      <c r="K58693" s="15"/>
    </row>
    <row r="58694" spans="8:11">
      <c r="H58694" s="15"/>
      <c r="K58694" s="15"/>
    </row>
    <row r="58695" spans="8:11">
      <c r="H58695" s="15"/>
      <c r="K58695" s="15"/>
    </row>
    <row r="58696" spans="8:11">
      <c r="H58696" s="15"/>
      <c r="K58696" s="15"/>
    </row>
    <row r="58697" spans="8:11">
      <c r="H58697" s="15"/>
      <c r="K58697" s="15"/>
    </row>
    <row r="58698" spans="8:11">
      <c r="H58698" s="15"/>
      <c r="K58698" s="15"/>
    </row>
    <row r="58699" spans="8:11">
      <c r="H58699" s="15"/>
      <c r="K58699" s="15"/>
    </row>
    <row r="58700" spans="8:11">
      <c r="H58700" s="15"/>
      <c r="K58700" s="15"/>
    </row>
    <row r="58701" spans="8:11">
      <c r="H58701" s="15"/>
      <c r="K58701" s="15"/>
    </row>
    <row r="58702" spans="8:11">
      <c r="H58702" s="15"/>
      <c r="K58702" s="15"/>
    </row>
    <row r="58703" spans="8:11">
      <c r="H58703" s="15"/>
      <c r="K58703" s="15"/>
    </row>
    <row r="58704" spans="8:11">
      <c r="H58704" s="15"/>
      <c r="K58704" s="15"/>
    </row>
    <row r="58705" spans="8:11">
      <c r="H58705" s="15"/>
      <c r="K58705" s="15"/>
    </row>
    <row r="58706" spans="8:11">
      <c r="H58706" s="15"/>
      <c r="K58706" s="15"/>
    </row>
    <row r="58707" spans="8:11">
      <c r="H58707" s="15"/>
      <c r="K58707" s="15"/>
    </row>
    <row r="58708" spans="8:11">
      <c r="H58708" s="15"/>
      <c r="K58708" s="15"/>
    </row>
    <row r="58709" spans="8:11">
      <c r="H58709" s="15"/>
      <c r="K58709" s="15"/>
    </row>
    <row r="58710" spans="8:11">
      <c r="H58710" s="15"/>
      <c r="K58710" s="15"/>
    </row>
    <row r="58711" spans="8:11">
      <c r="H58711" s="15"/>
      <c r="K58711" s="15"/>
    </row>
    <row r="58712" spans="8:11">
      <c r="H58712" s="15"/>
      <c r="K58712" s="15"/>
    </row>
    <row r="58713" spans="8:11">
      <c r="H58713" s="15"/>
      <c r="K58713" s="15"/>
    </row>
    <row r="58714" spans="8:11">
      <c r="H58714" s="15"/>
      <c r="K58714" s="15"/>
    </row>
    <row r="58715" spans="8:11">
      <c r="H58715" s="15"/>
      <c r="K58715" s="15"/>
    </row>
    <row r="58716" spans="8:11">
      <c r="H58716" s="15"/>
      <c r="K58716" s="15"/>
    </row>
    <row r="58717" spans="8:11">
      <c r="H58717" s="15"/>
      <c r="K58717" s="15"/>
    </row>
    <row r="58718" spans="8:11">
      <c r="H58718" s="15"/>
      <c r="K58718" s="15"/>
    </row>
    <row r="58719" spans="8:11">
      <c r="H58719" s="15"/>
      <c r="K58719" s="15"/>
    </row>
    <row r="58720" spans="8:11">
      <c r="H58720" s="15"/>
      <c r="K58720" s="15"/>
    </row>
    <row r="58721" spans="8:11">
      <c r="H58721" s="15"/>
      <c r="K58721" s="15"/>
    </row>
    <row r="58722" spans="8:11">
      <c r="H58722" s="15"/>
      <c r="K58722" s="15"/>
    </row>
    <row r="58723" spans="8:11">
      <c r="H58723" s="15"/>
      <c r="K58723" s="15"/>
    </row>
    <row r="58724" spans="8:11">
      <c r="H58724" s="15"/>
      <c r="K58724" s="15"/>
    </row>
    <row r="58725" spans="8:11">
      <c r="H58725" s="15"/>
      <c r="K58725" s="15"/>
    </row>
    <row r="58726" spans="8:11">
      <c r="H58726" s="15"/>
      <c r="K58726" s="15"/>
    </row>
    <row r="58727" spans="8:11">
      <c r="H58727" s="15"/>
      <c r="K58727" s="15"/>
    </row>
    <row r="58728" spans="8:11">
      <c r="H58728" s="15"/>
      <c r="K58728" s="15"/>
    </row>
    <row r="58729" spans="8:11">
      <c r="H58729" s="15"/>
      <c r="K58729" s="15"/>
    </row>
    <row r="58730" spans="8:11">
      <c r="H58730" s="15"/>
      <c r="K58730" s="15"/>
    </row>
    <row r="58731" spans="8:11">
      <c r="H58731" s="15"/>
      <c r="K58731" s="15"/>
    </row>
    <row r="58732" spans="8:11">
      <c r="H58732" s="15"/>
      <c r="K58732" s="15"/>
    </row>
    <row r="58733" spans="8:11">
      <c r="H58733" s="15"/>
      <c r="K58733" s="15"/>
    </row>
    <row r="58734" spans="8:11">
      <c r="H58734" s="15"/>
      <c r="K58734" s="15"/>
    </row>
    <row r="58735" spans="8:11">
      <c r="H58735" s="15"/>
      <c r="K58735" s="15"/>
    </row>
    <row r="58736" spans="8:11">
      <c r="H58736" s="15"/>
      <c r="K58736" s="15"/>
    </row>
    <row r="58737" spans="8:11">
      <c r="H58737" s="15"/>
      <c r="K58737" s="15"/>
    </row>
    <row r="58738" spans="8:11">
      <c r="H58738" s="15"/>
      <c r="K58738" s="15"/>
    </row>
    <row r="58739" spans="8:11">
      <c r="H58739" s="15"/>
      <c r="K58739" s="15"/>
    </row>
    <row r="58740" spans="8:11">
      <c r="H58740" s="15"/>
      <c r="K58740" s="15"/>
    </row>
    <row r="58741" spans="8:11">
      <c r="H58741" s="15"/>
      <c r="K58741" s="15"/>
    </row>
    <row r="58742" spans="8:11">
      <c r="H58742" s="15"/>
      <c r="K58742" s="15"/>
    </row>
    <row r="58743" spans="8:11">
      <c r="H58743" s="15"/>
      <c r="K58743" s="15"/>
    </row>
    <row r="58744" spans="8:11">
      <c r="H58744" s="15"/>
      <c r="K58744" s="15"/>
    </row>
    <row r="58745" spans="8:11">
      <c r="H58745" s="15"/>
      <c r="K58745" s="15"/>
    </row>
    <row r="58746" spans="8:11">
      <c r="H58746" s="15"/>
      <c r="K58746" s="15"/>
    </row>
    <row r="58747" spans="8:11">
      <c r="H58747" s="15"/>
      <c r="K58747" s="15"/>
    </row>
    <row r="58748" spans="8:11">
      <c r="H58748" s="15"/>
      <c r="K58748" s="15"/>
    </row>
    <row r="58749" spans="8:11">
      <c r="H58749" s="15"/>
      <c r="K58749" s="15"/>
    </row>
    <row r="58750" spans="8:11">
      <c r="H58750" s="15"/>
      <c r="K58750" s="15"/>
    </row>
    <row r="58751" spans="8:11">
      <c r="H58751" s="15"/>
      <c r="K58751" s="15"/>
    </row>
    <row r="58752" spans="8:11">
      <c r="H58752" s="15"/>
      <c r="K58752" s="15"/>
    </row>
    <row r="58753" spans="8:11">
      <c r="H58753" s="15"/>
      <c r="K58753" s="15"/>
    </row>
    <row r="58754" spans="8:11">
      <c r="H58754" s="15"/>
      <c r="K58754" s="15"/>
    </row>
    <row r="58755" spans="8:11">
      <c r="H58755" s="15"/>
      <c r="K58755" s="15"/>
    </row>
    <row r="58756" spans="8:11">
      <c r="H58756" s="15"/>
      <c r="K58756" s="15"/>
    </row>
    <row r="58757" spans="8:11">
      <c r="H58757" s="15"/>
      <c r="K58757" s="15"/>
    </row>
    <row r="58758" spans="8:11">
      <c r="H58758" s="15"/>
      <c r="K58758" s="15"/>
    </row>
    <row r="58759" spans="8:11">
      <c r="H58759" s="15"/>
      <c r="K58759" s="15"/>
    </row>
    <row r="58760" spans="8:11">
      <c r="H58760" s="15"/>
      <c r="K58760" s="15"/>
    </row>
    <row r="58761" spans="8:11">
      <c r="H58761" s="15"/>
      <c r="K58761" s="15"/>
    </row>
    <row r="58762" spans="8:11">
      <c r="H58762" s="15"/>
      <c r="K58762" s="15"/>
    </row>
    <row r="58763" spans="8:11">
      <c r="H58763" s="15"/>
      <c r="K58763" s="15"/>
    </row>
    <row r="58764" spans="8:11">
      <c r="H58764" s="15"/>
      <c r="K58764" s="15"/>
    </row>
    <row r="58765" spans="8:11">
      <c r="H58765" s="15"/>
      <c r="K58765" s="15"/>
    </row>
    <row r="58766" spans="8:11">
      <c r="H58766" s="15"/>
      <c r="K58766" s="15"/>
    </row>
    <row r="58767" spans="8:11">
      <c r="H58767" s="15"/>
      <c r="K58767" s="15"/>
    </row>
    <row r="58768" spans="8:11">
      <c r="H58768" s="15"/>
      <c r="K58768" s="15"/>
    </row>
    <row r="58769" spans="8:11">
      <c r="H58769" s="15"/>
      <c r="K58769" s="15"/>
    </row>
    <row r="58770" spans="8:11">
      <c r="H58770" s="15"/>
      <c r="K58770" s="15"/>
    </row>
    <row r="58771" spans="8:11">
      <c r="H58771" s="15"/>
      <c r="K58771" s="15"/>
    </row>
    <row r="58772" spans="8:11">
      <c r="H58772" s="15"/>
      <c r="K58772" s="15"/>
    </row>
    <row r="58773" spans="8:11">
      <c r="H58773" s="15"/>
      <c r="K58773" s="15"/>
    </row>
    <row r="58774" spans="8:11">
      <c r="H58774" s="15"/>
      <c r="K58774" s="15"/>
    </row>
    <row r="58775" spans="8:11">
      <c r="H58775" s="15"/>
      <c r="K58775" s="15"/>
    </row>
    <row r="58776" spans="8:11">
      <c r="H58776" s="15"/>
      <c r="K58776" s="15"/>
    </row>
    <row r="58777" spans="8:11">
      <c r="H58777" s="15"/>
      <c r="K58777" s="15"/>
    </row>
    <row r="58778" spans="8:11">
      <c r="H58778" s="15"/>
      <c r="K58778" s="15"/>
    </row>
    <row r="58779" spans="8:11">
      <c r="H58779" s="15"/>
      <c r="K58779" s="15"/>
    </row>
    <row r="58780" spans="8:11">
      <c r="H58780" s="15"/>
      <c r="K58780" s="15"/>
    </row>
    <row r="58781" spans="8:11">
      <c r="H58781" s="15"/>
      <c r="K58781" s="15"/>
    </row>
    <row r="58782" spans="8:11">
      <c r="H58782" s="15"/>
      <c r="K58782" s="15"/>
    </row>
    <row r="58783" spans="8:11">
      <c r="H58783" s="15"/>
      <c r="K58783" s="15"/>
    </row>
    <row r="58784" spans="8:11">
      <c r="H58784" s="15"/>
      <c r="K58784" s="15"/>
    </row>
    <row r="58785" spans="8:11">
      <c r="H58785" s="15"/>
      <c r="K58785" s="15"/>
    </row>
    <row r="58786" spans="8:11">
      <c r="H58786" s="15"/>
      <c r="K58786" s="15"/>
    </row>
    <row r="58787" spans="8:11">
      <c r="H58787" s="15"/>
      <c r="K58787" s="15"/>
    </row>
    <row r="58788" spans="8:11">
      <c r="H58788" s="15"/>
      <c r="K58788" s="15"/>
    </row>
    <row r="58789" spans="8:11">
      <c r="H58789" s="15"/>
      <c r="K58789" s="15"/>
    </row>
    <row r="58790" spans="8:11">
      <c r="H58790" s="15"/>
      <c r="K58790" s="15"/>
    </row>
    <row r="58791" spans="8:11">
      <c r="H58791" s="15"/>
      <c r="K58791" s="15"/>
    </row>
    <row r="58792" spans="8:11">
      <c r="H58792" s="15"/>
      <c r="K58792" s="15"/>
    </row>
    <row r="58793" spans="8:11">
      <c r="H58793" s="15"/>
      <c r="K58793" s="15"/>
    </row>
    <row r="58794" spans="8:11">
      <c r="H58794" s="15"/>
      <c r="K58794" s="15"/>
    </row>
    <row r="58795" spans="8:11">
      <c r="H58795" s="15"/>
      <c r="K58795" s="15"/>
    </row>
    <row r="58796" spans="8:11">
      <c r="H58796" s="15"/>
      <c r="K58796" s="15"/>
    </row>
    <row r="58797" spans="8:11">
      <c r="H58797" s="15"/>
      <c r="K58797" s="15"/>
    </row>
    <row r="58798" spans="8:11">
      <c r="H58798" s="15"/>
      <c r="K58798" s="15"/>
    </row>
    <row r="58799" spans="8:11">
      <c r="H58799" s="15"/>
      <c r="K58799" s="15"/>
    </row>
    <row r="58800" spans="8:11">
      <c r="H58800" s="15"/>
      <c r="K58800" s="15"/>
    </row>
    <row r="58801" spans="8:11">
      <c r="H58801" s="15"/>
      <c r="K58801" s="15"/>
    </row>
    <row r="58802" spans="8:11">
      <c r="H58802" s="15"/>
      <c r="K58802" s="15"/>
    </row>
    <row r="58803" spans="8:11">
      <c r="H58803" s="15"/>
      <c r="K58803" s="15"/>
    </row>
    <row r="58804" spans="8:11">
      <c r="H58804" s="15"/>
      <c r="K58804" s="15"/>
    </row>
    <row r="58805" spans="8:11">
      <c r="H58805" s="15"/>
      <c r="K58805" s="15"/>
    </row>
    <row r="58806" spans="8:11">
      <c r="H58806" s="15"/>
      <c r="K58806" s="15"/>
    </row>
    <row r="58807" spans="8:11">
      <c r="H58807" s="15"/>
      <c r="K58807" s="15"/>
    </row>
    <row r="58808" spans="8:11">
      <c r="H58808" s="15"/>
      <c r="K58808" s="15"/>
    </row>
    <row r="58809" spans="8:11">
      <c r="H58809" s="15"/>
      <c r="K58809" s="15"/>
    </row>
    <row r="58810" spans="8:11">
      <c r="H58810" s="15"/>
      <c r="K58810" s="15"/>
    </row>
    <row r="58811" spans="8:11">
      <c r="H58811" s="15"/>
      <c r="K58811" s="15"/>
    </row>
    <row r="58812" spans="8:11">
      <c r="H58812" s="15"/>
      <c r="K58812" s="15"/>
    </row>
    <row r="58813" spans="8:11">
      <c r="H58813" s="15"/>
      <c r="K58813" s="15"/>
    </row>
    <row r="58814" spans="8:11">
      <c r="H58814" s="15"/>
      <c r="K58814" s="15"/>
    </row>
    <row r="58815" spans="8:11">
      <c r="H58815" s="15"/>
      <c r="K58815" s="15"/>
    </row>
    <row r="58816" spans="8:11">
      <c r="H58816" s="15"/>
      <c r="K58816" s="15"/>
    </row>
    <row r="58817" spans="8:11">
      <c r="H58817" s="15"/>
      <c r="K58817" s="15"/>
    </row>
    <row r="58818" spans="8:11">
      <c r="H58818" s="15"/>
      <c r="K58818" s="15"/>
    </row>
    <row r="58819" spans="8:11">
      <c r="H58819" s="15"/>
      <c r="K58819" s="15"/>
    </row>
    <row r="58820" spans="8:11">
      <c r="H58820" s="15"/>
      <c r="K58820" s="15"/>
    </row>
    <row r="58821" spans="8:11">
      <c r="H58821" s="15"/>
      <c r="K58821" s="15"/>
    </row>
    <row r="58822" spans="8:11">
      <c r="H58822" s="15"/>
      <c r="K58822" s="15"/>
    </row>
    <row r="58823" spans="8:11">
      <c r="H58823" s="15"/>
      <c r="K58823" s="15"/>
    </row>
    <row r="58824" spans="8:11">
      <c r="H58824" s="15"/>
      <c r="K58824" s="15"/>
    </row>
    <row r="58825" spans="8:11">
      <c r="H58825" s="15"/>
      <c r="K58825" s="15"/>
    </row>
    <row r="58826" spans="8:11">
      <c r="H58826" s="15"/>
      <c r="K58826" s="15"/>
    </row>
    <row r="58827" spans="8:11">
      <c r="H58827" s="15"/>
      <c r="K58827" s="15"/>
    </row>
    <row r="58828" spans="8:11">
      <c r="H58828" s="15"/>
      <c r="K58828" s="15"/>
    </row>
    <row r="58829" spans="8:11">
      <c r="H58829" s="15"/>
      <c r="K58829" s="15"/>
    </row>
    <row r="58830" spans="8:11">
      <c r="H58830" s="15"/>
      <c r="K58830" s="15"/>
    </row>
    <row r="58831" spans="8:11">
      <c r="H58831" s="15"/>
      <c r="K58831" s="15"/>
    </row>
    <row r="58832" spans="8:11">
      <c r="H58832" s="15"/>
      <c r="K58832" s="15"/>
    </row>
    <row r="58833" spans="8:11">
      <c r="H58833" s="15"/>
      <c r="K58833" s="15"/>
    </row>
    <row r="58834" spans="8:11">
      <c r="H58834" s="15"/>
      <c r="K58834" s="15"/>
    </row>
    <row r="58835" spans="8:11">
      <c r="H58835" s="15"/>
      <c r="K58835" s="15"/>
    </row>
    <row r="58836" spans="8:11">
      <c r="H58836" s="15"/>
      <c r="K58836" s="15"/>
    </row>
    <row r="58837" spans="8:11">
      <c r="H58837" s="15"/>
      <c r="K58837" s="15"/>
    </row>
    <row r="58838" spans="8:11">
      <c r="H58838" s="15"/>
      <c r="K58838" s="15"/>
    </row>
    <row r="58839" spans="8:11">
      <c r="H58839" s="15"/>
      <c r="K58839" s="15"/>
    </row>
    <row r="58840" spans="8:11">
      <c r="H58840" s="15"/>
      <c r="K58840" s="15"/>
    </row>
    <row r="58841" spans="8:11">
      <c r="H58841" s="15"/>
      <c r="K58841" s="15"/>
    </row>
    <row r="58842" spans="8:11">
      <c r="H58842" s="15"/>
      <c r="K58842" s="15"/>
    </row>
    <row r="58843" spans="8:11">
      <c r="H58843" s="15"/>
      <c r="K58843" s="15"/>
    </row>
    <row r="58844" spans="8:11">
      <c r="H58844" s="15"/>
      <c r="K58844" s="15"/>
    </row>
    <row r="58845" spans="8:11">
      <c r="H58845" s="15"/>
      <c r="K58845" s="15"/>
    </row>
    <row r="58846" spans="8:11">
      <c r="H58846" s="15"/>
      <c r="K58846" s="15"/>
    </row>
    <row r="58847" spans="8:11">
      <c r="H58847" s="15"/>
      <c r="K58847" s="15"/>
    </row>
    <row r="58848" spans="8:11">
      <c r="H58848" s="15"/>
      <c r="K58848" s="15"/>
    </row>
    <row r="58849" spans="8:11">
      <c r="H58849" s="15"/>
      <c r="K58849" s="15"/>
    </row>
    <row r="58850" spans="8:11">
      <c r="H58850" s="15"/>
      <c r="K58850" s="15"/>
    </row>
    <row r="58851" spans="8:11">
      <c r="H58851" s="15"/>
      <c r="K58851" s="15"/>
    </row>
    <row r="58852" spans="8:11">
      <c r="H58852" s="15"/>
      <c r="K58852" s="15"/>
    </row>
    <row r="58853" spans="8:11">
      <c r="H58853" s="15"/>
      <c r="K58853" s="15"/>
    </row>
    <row r="58854" spans="8:11">
      <c r="H58854" s="15"/>
      <c r="K58854" s="15"/>
    </row>
    <row r="58855" spans="8:11">
      <c r="H58855" s="15"/>
      <c r="K58855" s="15"/>
    </row>
    <row r="58856" spans="8:11">
      <c r="H58856" s="15"/>
      <c r="K58856" s="15"/>
    </row>
    <row r="58857" spans="8:11">
      <c r="H58857" s="15"/>
      <c r="K58857" s="15"/>
    </row>
    <row r="58858" spans="8:11">
      <c r="H58858" s="15"/>
      <c r="K58858" s="15"/>
    </row>
    <row r="58859" spans="8:11">
      <c r="H58859" s="15"/>
      <c r="K58859" s="15"/>
    </row>
    <row r="58860" spans="8:11">
      <c r="H58860" s="15"/>
      <c r="K58860" s="15"/>
    </row>
    <row r="58861" spans="8:11">
      <c r="H58861" s="15"/>
      <c r="K58861" s="15"/>
    </row>
    <row r="58862" spans="8:11">
      <c r="H58862" s="15"/>
      <c r="K58862" s="15"/>
    </row>
    <row r="58863" spans="8:11">
      <c r="H58863" s="15"/>
      <c r="K58863" s="15"/>
    </row>
    <row r="58864" spans="8:11">
      <c r="H58864" s="15"/>
      <c r="K58864" s="15"/>
    </row>
    <row r="58865" spans="8:11">
      <c r="H58865" s="15"/>
      <c r="K58865" s="15"/>
    </row>
    <row r="58866" spans="8:11">
      <c r="H58866" s="15"/>
      <c r="K58866" s="15"/>
    </row>
    <row r="58867" spans="8:11">
      <c r="H58867" s="15"/>
      <c r="K58867" s="15"/>
    </row>
    <row r="58868" spans="8:11">
      <c r="H58868" s="15"/>
      <c r="K58868" s="15"/>
    </row>
    <row r="58869" spans="8:11">
      <c r="H58869" s="15"/>
      <c r="K58869" s="15"/>
    </row>
    <row r="58870" spans="8:11">
      <c r="H58870" s="15"/>
      <c r="K58870" s="15"/>
    </row>
    <row r="58871" spans="8:11">
      <c r="H58871" s="15"/>
      <c r="K58871" s="15"/>
    </row>
    <row r="58872" spans="8:11">
      <c r="H58872" s="15"/>
      <c r="K58872" s="15"/>
    </row>
    <row r="58873" spans="8:11">
      <c r="H58873" s="15"/>
      <c r="K58873" s="15"/>
    </row>
    <row r="58874" spans="8:11">
      <c r="H58874" s="15"/>
      <c r="K58874" s="15"/>
    </row>
    <row r="58875" spans="8:11">
      <c r="H58875" s="15"/>
      <c r="K58875" s="15"/>
    </row>
    <row r="58876" spans="8:11">
      <c r="H58876" s="15"/>
      <c r="K58876" s="15"/>
    </row>
    <row r="58877" spans="8:11">
      <c r="H58877" s="15"/>
      <c r="K58877" s="15"/>
    </row>
    <row r="58878" spans="8:11">
      <c r="H58878" s="15"/>
      <c r="K58878" s="15"/>
    </row>
    <row r="58879" spans="8:11">
      <c r="H58879" s="15"/>
      <c r="K58879" s="15"/>
    </row>
    <row r="58880" spans="8:11">
      <c r="H58880" s="15"/>
      <c r="K58880" s="15"/>
    </row>
    <row r="58881" spans="8:11">
      <c r="H58881" s="15"/>
      <c r="K58881" s="15"/>
    </row>
    <row r="58882" spans="8:11">
      <c r="H58882" s="15"/>
      <c r="K58882" s="15"/>
    </row>
    <row r="58883" spans="8:11">
      <c r="H58883" s="15"/>
      <c r="K58883" s="15"/>
    </row>
    <row r="58884" spans="8:11">
      <c r="H58884" s="15"/>
      <c r="K58884" s="15"/>
    </row>
    <row r="58885" spans="8:11">
      <c r="H58885" s="15"/>
      <c r="K58885" s="15"/>
    </row>
    <row r="58886" spans="8:11">
      <c r="H58886" s="15"/>
      <c r="K58886" s="15"/>
    </row>
    <row r="58887" spans="8:11">
      <c r="H58887" s="15"/>
      <c r="K58887" s="15"/>
    </row>
    <row r="58888" spans="8:11">
      <c r="H58888" s="15"/>
      <c r="K58888" s="15"/>
    </row>
    <row r="58889" spans="8:11">
      <c r="H58889" s="15"/>
      <c r="K58889" s="15"/>
    </row>
    <row r="58890" spans="8:11">
      <c r="H58890" s="15"/>
      <c r="K58890" s="15"/>
    </row>
    <row r="58891" spans="8:11">
      <c r="H58891" s="15"/>
      <c r="K58891" s="15"/>
    </row>
    <row r="58892" spans="8:11">
      <c r="H58892" s="15"/>
      <c r="K58892" s="15"/>
    </row>
    <row r="58893" spans="8:11">
      <c r="H58893" s="15"/>
      <c r="K58893" s="15"/>
    </row>
    <row r="58894" spans="8:11">
      <c r="H58894" s="15"/>
      <c r="K58894" s="15"/>
    </row>
    <row r="58895" spans="8:11">
      <c r="H58895" s="15"/>
      <c r="K58895" s="15"/>
    </row>
    <row r="58896" spans="8:11">
      <c r="H58896" s="15"/>
      <c r="K58896" s="15"/>
    </row>
    <row r="58897" spans="8:11">
      <c r="H58897" s="15"/>
      <c r="K58897" s="15"/>
    </row>
    <row r="58898" spans="8:11">
      <c r="H58898" s="15"/>
      <c r="K58898" s="15"/>
    </row>
    <row r="58899" spans="8:11">
      <c r="H58899" s="15"/>
      <c r="K58899" s="15"/>
    </row>
    <row r="58900" spans="8:11">
      <c r="H58900" s="15"/>
      <c r="K58900" s="15"/>
    </row>
    <row r="58901" spans="8:11">
      <c r="H58901" s="15"/>
      <c r="K58901" s="15"/>
    </row>
    <row r="58902" spans="8:11">
      <c r="H58902" s="15"/>
      <c r="K58902" s="15"/>
    </row>
    <row r="58903" spans="8:11">
      <c r="H58903" s="15"/>
      <c r="K58903" s="15"/>
    </row>
    <row r="58904" spans="8:11">
      <c r="H58904" s="15"/>
      <c r="K58904" s="15"/>
    </row>
    <row r="58905" spans="8:11">
      <c r="H58905" s="15"/>
      <c r="K58905" s="15"/>
    </row>
    <row r="58906" spans="8:11">
      <c r="H58906" s="15"/>
      <c r="K58906" s="15"/>
    </row>
    <row r="58907" spans="8:11">
      <c r="H58907" s="15"/>
      <c r="K58907" s="15"/>
    </row>
    <row r="58908" spans="8:11">
      <c r="H58908" s="15"/>
      <c r="K58908" s="15"/>
    </row>
    <row r="58909" spans="8:11">
      <c r="H58909" s="15"/>
      <c r="K58909" s="15"/>
    </row>
    <row r="58910" spans="8:11">
      <c r="H58910" s="15"/>
      <c r="K58910" s="15"/>
    </row>
    <row r="58911" spans="8:11">
      <c r="H58911" s="15"/>
      <c r="K58911" s="15"/>
    </row>
    <row r="58912" spans="8:11">
      <c r="H58912" s="15"/>
      <c r="K58912" s="15"/>
    </row>
    <row r="58913" spans="8:11">
      <c r="H58913" s="15"/>
      <c r="K58913" s="15"/>
    </row>
    <row r="58914" spans="8:11">
      <c r="H58914" s="15"/>
      <c r="K58914" s="15"/>
    </row>
    <row r="58915" spans="8:11">
      <c r="H58915" s="15"/>
      <c r="K58915" s="15"/>
    </row>
    <row r="58916" spans="8:11">
      <c r="H58916" s="15"/>
      <c r="K58916" s="15"/>
    </row>
    <row r="58917" spans="8:11">
      <c r="H58917" s="15"/>
      <c r="K58917" s="15"/>
    </row>
    <row r="58918" spans="8:11">
      <c r="H58918" s="15"/>
      <c r="K58918" s="15"/>
    </row>
    <row r="58919" spans="8:11">
      <c r="H58919" s="15"/>
      <c r="K58919" s="15"/>
    </row>
    <row r="58920" spans="8:11">
      <c r="H58920" s="15"/>
      <c r="K58920" s="15"/>
    </row>
    <row r="58921" spans="8:11">
      <c r="H58921" s="15"/>
      <c r="K58921" s="15"/>
    </row>
    <row r="58922" spans="8:11">
      <c r="H58922" s="15"/>
      <c r="K58922" s="15"/>
    </row>
    <row r="58923" spans="8:11">
      <c r="H58923" s="15"/>
      <c r="K58923" s="15"/>
    </row>
    <row r="58924" spans="8:11">
      <c r="H58924" s="15"/>
      <c r="K58924" s="15"/>
    </row>
    <row r="58925" spans="8:11">
      <c r="H58925" s="15"/>
      <c r="K58925" s="15"/>
    </row>
    <row r="58926" spans="8:11">
      <c r="H58926" s="15"/>
      <c r="K58926" s="15"/>
    </row>
    <row r="58927" spans="8:11">
      <c r="H58927" s="15"/>
      <c r="K58927" s="15"/>
    </row>
    <row r="58928" spans="8:11">
      <c r="H58928" s="15"/>
      <c r="K58928" s="15"/>
    </row>
    <row r="58929" spans="8:11">
      <c r="H58929" s="15"/>
      <c r="K58929" s="15"/>
    </row>
    <row r="58930" spans="8:11">
      <c r="H58930" s="15"/>
      <c r="K58930" s="15"/>
    </row>
    <row r="58931" spans="8:11">
      <c r="H58931" s="15"/>
      <c r="K58931" s="15"/>
    </row>
    <row r="58932" spans="8:11">
      <c r="H58932" s="15"/>
      <c r="K58932" s="15"/>
    </row>
    <row r="58933" spans="8:11">
      <c r="H58933" s="15"/>
      <c r="K58933" s="15"/>
    </row>
    <row r="58934" spans="8:11">
      <c r="H58934" s="15"/>
      <c r="K58934" s="15"/>
    </row>
    <row r="58935" spans="8:11">
      <c r="H58935" s="15"/>
      <c r="K58935" s="15"/>
    </row>
    <row r="58936" spans="8:11">
      <c r="H58936" s="15"/>
      <c r="K58936" s="15"/>
    </row>
    <row r="58937" spans="8:11">
      <c r="H58937" s="15"/>
      <c r="K58937" s="15"/>
    </row>
    <row r="58938" spans="8:11">
      <c r="H58938" s="15"/>
      <c r="K58938" s="15"/>
    </row>
    <row r="58939" spans="8:11">
      <c r="H58939" s="15"/>
      <c r="K58939" s="15"/>
    </row>
    <row r="58940" spans="8:11">
      <c r="H58940" s="15"/>
      <c r="K58940" s="15"/>
    </row>
    <row r="58941" spans="8:11">
      <c r="H58941" s="15"/>
      <c r="K58941" s="15"/>
    </row>
    <row r="58942" spans="8:11">
      <c r="H58942" s="15"/>
      <c r="K58942" s="15"/>
    </row>
    <row r="58943" spans="8:11">
      <c r="H58943" s="15"/>
      <c r="K58943" s="15"/>
    </row>
    <row r="58944" spans="8:11">
      <c r="H58944" s="15"/>
      <c r="K58944" s="15"/>
    </row>
    <row r="58945" spans="8:11">
      <c r="H58945" s="15"/>
      <c r="K58945" s="15"/>
    </row>
    <row r="58946" spans="8:11">
      <c r="H58946" s="15"/>
      <c r="K58946" s="15"/>
    </row>
    <row r="58947" spans="8:11">
      <c r="H58947" s="15"/>
      <c r="K58947" s="15"/>
    </row>
    <row r="58948" spans="8:11">
      <c r="H58948" s="15"/>
      <c r="K58948" s="15"/>
    </row>
    <row r="58949" spans="8:11">
      <c r="H58949" s="15"/>
      <c r="K58949" s="15"/>
    </row>
    <row r="58950" spans="8:11">
      <c r="H58950" s="15"/>
      <c r="K58950" s="15"/>
    </row>
    <row r="58951" spans="8:11">
      <c r="H58951" s="15"/>
      <c r="K58951" s="15"/>
    </row>
    <row r="58952" spans="8:11">
      <c r="H58952" s="15"/>
      <c r="K58952" s="15"/>
    </row>
    <row r="58953" spans="8:11">
      <c r="H58953" s="15"/>
      <c r="K58953" s="15"/>
    </row>
    <row r="58954" spans="8:11">
      <c r="H58954" s="15"/>
      <c r="K58954" s="15"/>
    </row>
    <row r="58955" spans="8:11">
      <c r="H58955" s="15"/>
      <c r="K58955" s="15"/>
    </row>
    <row r="58956" spans="8:11">
      <c r="H58956" s="15"/>
      <c r="K58956" s="15"/>
    </row>
    <row r="58957" spans="8:11">
      <c r="H58957" s="15"/>
      <c r="K58957" s="15"/>
    </row>
    <row r="58958" spans="8:11">
      <c r="H58958" s="15"/>
      <c r="K58958" s="15"/>
    </row>
    <row r="58959" spans="8:11">
      <c r="H58959" s="15"/>
      <c r="K58959" s="15"/>
    </row>
    <row r="58960" spans="8:11">
      <c r="H58960" s="15"/>
      <c r="K58960" s="15"/>
    </row>
    <row r="58961" spans="8:11">
      <c r="H58961" s="15"/>
      <c r="K58961" s="15"/>
    </row>
    <row r="58962" spans="8:11">
      <c r="H58962" s="15"/>
      <c r="K58962" s="15"/>
    </row>
    <row r="58963" spans="8:11">
      <c r="H58963" s="15"/>
      <c r="K58963" s="15"/>
    </row>
    <row r="58964" spans="8:11">
      <c r="H58964" s="15"/>
      <c r="K58964" s="15"/>
    </row>
    <row r="58965" spans="8:11">
      <c r="H58965" s="15"/>
      <c r="K58965" s="15"/>
    </row>
    <row r="58966" spans="8:11">
      <c r="H58966" s="15"/>
      <c r="K58966" s="15"/>
    </row>
    <row r="58967" spans="8:11">
      <c r="H58967" s="15"/>
      <c r="K58967" s="15"/>
    </row>
    <row r="58968" spans="8:11">
      <c r="H58968" s="15"/>
      <c r="K58968" s="15"/>
    </row>
    <row r="58969" spans="8:11">
      <c r="H58969" s="15"/>
      <c r="K58969" s="15"/>
    </row>
    <row r="58970" spans="8:11">
      <c r="H58970" s="15"/>
      <c r="K58970" s="15"/>
    </row>
    <row r="58971" spans="8:11">
      <c r="H58971" s="15"/>
      <c r="K58971" s="15"/>
    </row>
    <row r="58972" spans="8:11">
      <c r="H58972" s="15"/>
      <c r="K58972" s="15"/>
    </row>
    <row r="58973" spans="8:11">
      <c r="H58973" s="15"/>
      <c r="K58973" s="15"/>
    </row>
    <row r="58974" spans="8:11">
      <c r="H58974" s="15"/>
      <c r="K58974" s="15"/>
    </row>
    <row r="58975" spans="8:11">
      <c r="H58975" s="15"/>
      <c r="K58975" s="15"/>
    </row>
    <row r="58976" spans="8:11">
      <c r="H58976" s="15"/>
      <c r="K58976" s="15"/>
    </row>
    <row r="58977" spans="8:11">
      <c r="H58977" s="15"/>
      <c r="K58977" s="15"/>
    </row>
    <row r="58978" spans="8:11">
      <c r="H58978" s="15"/>
      <c r="K58978" s="15"/>
    </row>
    <row r="58979" spans="8:11">
      <c r="H58979" s="15"/>
      <c r="K58979" s="15"/>
    </row>
    <row r="58980" spans="8:11">
      <c r="H58980" s="15"/>
      <c r="K58980" s="15"/>
    </row>
    <row r="58981" spans="8:11">
      <c r="H58981" s="15"/>
      <c r="K58981" s="15"/>
    </row>
    <row r="58982" spans="8:11">
      <c r="H58982" s="15"/>
      <c r="K58982" s="15"/>
    </row>
    <row r="58983" spans="8:11">
      <c r="H58983" s="15"/>
      <c r="K58983" s="15"/>
    </row>
    <row r="58984" spans="8:11">
      <c r="H58984" s="15"/>
      <c r="K58984" s="15"/>
    </row>
    <row r="58985" spans="8:11">
      <c r="H58985" s="15"/>
      <c r="K58985" s="15"/>
    </row>
    <row r="58986" spans="8:11">
      <c r="H58986" s="15"/>
      <c r="K58986" s="15"/>
    </row>
    <row r="58987" spans="8:11">
      <c r="H58987" s="15"/>
      <c r="K58987" s="15"/>
    </row>
    <row r="58988" spans="8:11">
      <c r="H58988" s="15"/>
      <c r="K58988" s="15"/>
    </row>
    <row r="58989" spans="8:11">
      <c r="H58989" s="15"/>
      <c r="K58989" s="15"/>
    </row>
    <row r="58990" spans="8:11">
      <c r="H58990" s="15"/>
      <c r="K58990" s="15"/>
    </row>
    <row r="58991" spans="8:11">
      <c r="H58991" s="15"/>
      <c r="K58991" s="15"/>
    </row>
    <row r="58992" spans="8:11">
      <c r="H58992" s="15"/>
      <c r="K58992" s="15"/>
    </row>
    <row r="58993" spans="8:11">
      <c r="H58993" s="15"/>
      <c r="K58993" s="15"/>
    </row>
    <row r="58994" spans="8:11">
      <c r="H58994" s="15"/>
      <c r="K58994" s="15"/>
    </row>
    <row r="58995" spans="8:11">
      <c r="H58995" s="15"/>
      <c r="K58995" s="15"/>
    </row>
    <row r="58996" spans="8:11">
      <c r="H58996" s="15"/>
      <c r="K58996" s="15"/>
    </row>
    <row r="58997" spans="8:11">
      <c r="H58997" s="15"/>
      <c r="K58997" s="15"/>
    </row>
    <row r="58998" spans="8:11">
      <c r="H58998" s="15"/>
      <c r="K58998" s="15"/>
    </row>
    <row r="58999" spans="8:11">
      <c r="H58999" s="15"/>
      <c r="K58999" s="15"/>
    </row>
    <row r="59000" spans="8:11">
      <c r="H59000" s="15"/>
      <c r="K59000" s="15"/>
    </row>
    <row r="59001" spans="8:11">
      <c r="H59001" s="15"/>
      <c r="K59001" s="15"/>
    </row>
    <row r="59002" spans="8:11">
      <c r="H59002" s="15"/>
      <c r="K59002" s="15"/>
    </row>
    <row r="59003" spans="8:11">
      <c r="H59003" s="15"/>
      <c r="K59003" s="15"/>
    </row>
    <row r="59004" spans="8:11">
      <c r="H59004" s="15"/>
      <c r="K59004" s="15"/>
    </row>
    <row r="59005" spans="8:11">
      <c r="H59005" s="15"/>
      <c r="K59005" s="15"/>
    </row>
    <row r="59006" spans="8:11">
      <c r="H59006" s="15"/>
      <c r="K59006" s="15"/>
    </row>
    <row r="59007" spans="8:11">
      <c r="H59007" s="15"/>
      <c r="K59007" s="15"/>
    </row>
    <row r="59008" spans="8:11">
      <c r="H59008" s="15"/>
      <c r="K59008" s="15"/>
    </row>
    <row r="59009" spans="8:11">
      <c r="H59009" s="15"/>
      <c r="K59009" s="15"/>
    </row>
    <row r="59010" spans="8:11">
      <c r="H59010" s="15"/>
      <c r="K59010" s="15"/>
    </row>
    <row r="59011" spans="8:11">
      <c r="H59011" s="15"/>
      <c r="K59011" s="15"/>
    </row>
    <row r="59012" spans="8:11">
      <c r="H59012" s="15"/>
      <c r="K59012" s="15"/>
    </row>
    <row r="59013" spans="8:11">
      <c r="H59013" s="15"/>
      <c r="K59013" s="15"/>
    </row>
    <row r="59014" spans="8:11">
      <c r="H59014" s="15"/>
      <c r="K59014" s="15"/>
    </row>
    <row r="59015" spans="8:11">
      <c r="H59015" s="15"/>
      <c r="K59015" s="15"/>
    </row>
    <row r="59016" spans="8:11">
      <c r="H59016" s="15"/>
      <c r="K59016" s="15"/>
    </row>
    <row r="59017" spans="8:11">
      <c r="H59017" s="15"/>
      <c r="K59017" s="15"/>
    </row>
    <row r="59018" spans="8:11">
      <c r="H59018" s="15"/>
      <c r="K59018" s="15"/>
    </row>
    <row r="59019" spans="8:11">
      <c r="H59019" s="15"/>
      <c r="K59019" s="15"/>
    </row>
    <row r="59020" spans="8:11">
      <c r="H59020" s="15"/>
      <c r="K59020" s="15"/>
    </row>
    <row r="59021" spans="8:11">
      <c r="H59021" s="15"/>
      <c r="K59021" s="15"/>
    </row>
    <row r="59022" spans="8:11">
      <c r="H59022" s="15"/>
      <c r="K59022" s="15"/>
    </row>
    <row r="59023" spans="8:11">
      <c r="H59023" s="15"/>
      <c r="K59023" s="15"/>
    </row>
    <row r="59024" spans="8:11">
      <c r="H59024" s="15"/>
      <c r="K59024" s="15"/>
    </row>
    <row r="59025" spans="8:11">
      <c r="H59025" s="15"/>
      <c r="K59025" s="15"/>
    </row>
    <row r="59026" spans="8:11">
      <c r="H59026" s="15"/>
      <c r="K59026" s="15"/>
    </row>
    <row r="59027" spans="8:11">
      <c r="H59027" s="15"/>
      <c r="K59027" s="15"/>
    </row>
    <row r="59028" spans="8:11">
      <c r="H59028" s="15"/>
      <c r="K59028" s="15"/>
    </row>
    <row r="59029" spans="8:11">
      <c r="H59029" s="15"/>
      <c r="K59029" s="15"/>
    </row>
    <row r="59030" spans="8:11">
      <c r="H59030" s="15"/>
      <c r="K59030" s="15"/>
    </row>
    <row r="59031" spans="8:11">
      <c r="H59031" s="15"/>
      <c r="K59031" s="15"/>
    </row>
    <row r="59032" spans="8:11">
      <c r="H59032" s="15"/>
      <c r="K59032" s="15"/>
    </row>
    <row r="59033" spans="8:11">
      <c r="H59033" s="15"/>
      <c r="K59033" s="15"/>
    </row>
    <row r="59034" spans="8:11">
      <c r="H59034" s="15"/>
      <c r="K59034" s="15"/>
    </row>
    <row r="59035" spans="8:11">
      <c r="H59035" s="15"/>
      <c r="K59035" s="15"/>
    </row>
    <row r="59036" spans="8:11">
      <c r="H59036" s="15"/>
      <c r="K59036" s="15"/>
    </row>
    <row r="59037" spans="8:11">
      <c r="H59037" s="15"/>
      <c r="K59037" s="15"/>
    </row>
    <row r="59038" spans="8:11">
      <c r="H59038" s="15"/>
      <c r="K59038" s="15"/>
    </row>
    <row r="59039" spans="8:11">
      <c r="H59039" s="15"/>
      <c r="K59039" s="15"/>
    </row>
    <row r="59040" spans="8:11">
      <c r="H59040" s="15"/>
      <c r="K59040" s="15"/>
    </row>
    <row r="59041" spans="8:11">
      <c r="H59041" s="15"/>
      <c r="K59041" s="15"/>
    </row>
    <row r="59042" spans="8:11">
      <c r="H59042" s="15"/>
      <c r="K59042" s="15"/>
    </row>
    <row r="59043" spans="8:11">
      <c r="H59043" s="15"/>
      <c r="K59043" s="15"/>
    </row>
    <row r="59044" spans="8:11">
      <c r="H59044" s="15"/>
      <c r="K59044" s="15"/>
    </row>
    <row r="59045" spans="8:11">
      <c r="H59045" s="15"/>
      <c r="K59045" s="15"/>
    </row>
    <row r="59046" spans="8:11">
      <c r="H59046" s="15"/>
      <c r="K59046" s="15"/>
    </row>
    <row r="59047" spans="8:11">
      <c r="H59047" s="15"/>
      <c r="K59047" s="15"/>
    </row>
    <row r="59048" spans="8:11">
      <c r="H59048" s="15"/>
      <c r="K59048" s="15"/>
    </row>
    <row r="59049" spans="8:11">
      <c r="H59049" s="15"/>
      <c r="K59049" s="15"/>
    </row>
    <row r="59050" spans="8:11">
      <c r="H59050" s="15"/>
      <c r="K59050" s="15"/>
    </row>
    <row r="59051" spans="8:11">
      <c r="H59051" s="15"/>
      <c r="K59051" s="15"/>
    </row>
    <row r="59052" spans="8:11">
      <c r="H59052" s="15"/>
      <c r="K59052" s="15"/>
    </row>
    <row r="59053" spans="8:11">
      <c r="H59053" s="15"/>
      <c r="K59053" s="15"/>
    </row>
    <row r="59054" spans="8:11">
      <c r="H59054" s="15"/>
      <c r="K59054" s="15"/>
    </row>
    <row r="59055" spans="8:11">
      <c r="H59055" s="15"/>
      <c r="K59055" s="15"/>
    </row>
    <row r="59056" spans="8:11">
      <c r="H59056" s="15"/>
      <c r="K59056" s="15"/>
    </row>
    <row r="59057" spans="8:11">
      <c r="H59057" s="15"/>
      <c r="K59057" s="15"/>
    </row>
    <row r="59058" spans="8:11">
      <c r="H59058" s="15"/>
      <c r="K59058" s="15"/>
    </row>
    <row r="59059" spans="8:11">
      <c r="H59059" s="15"/>
      <c r="K59059" s="15"/>
    </row>
    <row r="59060" spans="8:11">
      <c r="H59060" s="15"/>
      <c r="K59060" s="15"/>
    </row>
    <row r="59061" spans="8:11">
      <c r="H59061" s="15"/>
      <c r="K59061" s="15"/>
    </row>
    <row r="59062" spans="8:11">
      <c r="H59062" s="15"/>
      <c r="K59062" s="15"/>
    </row>
    <row r="59063" spans="8:11">
      <c r="H59063" s="15"/>
      <c r="K59063" s="15"/>
    </row>
    <row r="59064" spans="8:11">
      <c r="H59064" s="15"/>
      <c r="K59064" s="15"/>
    </row>
    <row r="59065" spans="8:11">
      <c r="H59065" s="15"/>
      <c r="K59065" s="15"/>
    </row>
    <row r="59066" spans="8:11">
      <c r="H59066" s="15"/>
      <c r="K59066" s="15"/>
    </row>
    <row r="59067" spans="8:11">
      <c r="H59067" s="15"/>
      <c r="K59067" s="15"/>
    </row>
    <row r="59068" spans="8:11">
      <c r="H59068" s="15"/>
      <c r="K59068" s="15"/>
    </row>
    <row r="59069" spans="8:11">
      <c r="H59069" s="15"/>
      <c r="K59069" s="15"/>
    </row>
    <row r="59070" spans="8:11">
      <c r="H59070" s="15"/>
      <c r="K59070" s="15"/>
    </row>
    <row r="59071" spans="8:11">
      <c r="H59071" s="15"/>
      <c r="K59071" s="15"/>
    </row>
    <row r="59072" spans="8:11">
      <c r="H59072" s="15"/>
      <c r="K59072" s="15"/>
    </row>
    <row r="59073" spans="8:11">
      <c r="H59073" s="15"/>
      <c r="K59073" s="15"/>
    </row>
    <row r="59074" spans="8:11">
      <c r="H59074" s="15"/>
      <c r="K59074" s="15"/>
    </row>
    <row r="59075" spans="8:11">
      <c r="H59075" s="15"/>
      <c r="K59075" s="15"/>
    </row>
    <row r="59076" spans="8:11">
      <c r="H59076" s="15"/>
      <c r="K59076" s="15"/>
    </row>
    <row r="59077" spans="8:11">
      <c r="H59077" s="15"/>
      <c r="K59077" s="15"/>
    </row>
    <row r="59078" spans="8:11">
      <c r="H59078" s="15"/>
      <c r="K59078" s="15"/>
    </row>
    <row r="59079" spans="8:11">
      <c r="H59079" s="15"/>
      <c r="K59079" s="15"/>
    </row>
    <row r="59080" spans="8:11">
      <c r="H59080" s="15"/>
      <c r="K59080" s="15"/>
    </row>
    <row r="59081" spans="8:11">
      <c r="H59081" s="15"/>
      <c r="K59081" s="15"/>
    </row>
    <row r="59082" spans="8:11">
      <c r="H59082" s="15"/>
      <c r="K59082" s="15"/>
    </row>
    <row r="59083" spans="8:11">
      <c r="H59083" s="15"/>
      <c r="K59083" s="15"/>
    </row>
    <row r="59084" spans="8:11">
      <c r="H59084" s="15"/>
      <c r="K59084" s="15"/>
    </row>
    <row r="59085" spans="8:11">
      <c r="H59085" s="15"/>
      <c r="K59085" s="15"/>
    </row>
    <row r="59086" spans="8:11">
      <c r="H59086" s="15"/>
      <c r="K59086" s="15"/>
    </row>
    <row r="59087" spans="8:11">
      <c r="H59087" s="15"/>
      <c r="K59087" s="15"/>
    </row>
    <row r="59088" spans="8:11">
      <c r="H59088" s="15"/>
      <c r="K59088" s="15"/>
    </row>
    <row r="59089" spans="8:11">
      <c r="H59089" s="15"/>
      <c r="K59089" s="15"/>
    </row>
    <row r="59090" spans="8:11">
      <c r="H59090" s="15"/>
      <c r="K59090" s="15"/>
    </row>
    <row r="59091" spans="8:11">
      <c r="H59091" s="15"/>
      <c r="K59091" s="15"/>
    </row>
    <row r="59092" spans="8:11">
      <c r="H59092" s="15"/>
      <c r="K59092" s="15"/>
    </row>
    <row r="59093" spans="8:11">
      <c r="H59093" s="15"/>
      <c r="K59093" s="15"/>
    </row>
    <row r="59094" spans="8:11">
      <c r="H59094" s="15"/>
      <c r="K59094" s="15"/>
    </row>
    <row r="59095" spans="8:11">
      <c r="H59095" s="15"/>
      <c r="K59095" s="15"/>
    </row>
    <row r="59096" spans="8:11">
      <c r="H59096" s="15"/>
      <c r="K59096" s="15"/>
    </row>
    <row r="59097" spans="8:11">
      <c r="H59097" s="15"/>
      <c r="K59097" s="15"/>
    </row>
    <row r="59098" spans="8:11">
      <c r="H59098" s="15"/>
      <c r="K59098" s="15"/>
    </row>
    <row r="59099" spans="8:11">
      <c r="H59099" s="15"/>
      <c r="K59099" s="15"/>
    </row>
    <row r="59100" spans="8:11">
      <c r="H59100" s="15"/>
      <c r="K59100" s="15"/>
    </row>
    <row r="59101" spans="8:11">
      <c r="H59101" s="15"/>
      <c r="K59101" s="15"/>
    </row>
    <row r="59102" spans="8:11">
      <c r="H59102" s="15"/>
      <c r="K59102" s="15"/>
    </row>
    <row r="59103" spans="8:11">
      <c r="H59103" s="15"/>
      <c r="K59103" s="15"/>
    </row>
    <row r="59104" spans="8:11">
      <c r="H59104" s="15"/>
      <c r="K59104" s="15"/>
    </row>
    <row r="59105" spans="8:11">
      <c r="H59105" s="15"/>
      <c r="K59105" s="15"/>
    </row>
    <row r="59106" spans="8:11">
      <c r="H59106" s="15"/>
      <c r="K59106" s="15"/>
    </row>
    <row r="59107" spans="8:11">
      <c r="H59107" s="15"/>
      <c r="K59107" s="15"/>
    </row>
    <row r="59108" spans="8:11">
      <c r="H59108" s="15"/>
      <c r="K59108" s="15"/>
    </row>
    <row r="59109" spans="8:11">
      <c r="H59109" s="15"/>
      <c r="K59109" s="15"/>
    </row>
    <row r="59110" spans="8:11">
      <c r="H59110" s="15"/>
      <c r="K59110" s="15"/>
    </row>
    <row r="59111" spans="8:11">
      <c r="H59111" s="15"/>
      <c r="K59111" s="15"/>
    </row>
    <row r="59112" spans="8:11">
      <c r="H59112" s="15"/>
      <c r="K59112" s="15"/>
    </row>
    <row r="59113" spans="8:11">
      <c r="H59113" s="15"/>
      <c r="K59113" s="15"/>
    </row>
    <row r="59114" spans="8:11">
      <c r="H59114" s="15"/>
      <c r="K59114" s="15"/>
    </row>
    <row r="59115" spans="8:11">
      <c r="H59115" s="15"/>
      <c r="K59115" s="15"/>
    </row>
    <row r="59116" spans="8:11">
      <c r="H59116" s="15"/>
      <c r="K59116" s="15"/>
    </row>
    <row r="59117" spans="8:11">
      <c r="H59117" s="15"/>
      <c r="K59117" s="15"/>
    </row>
    <row r="59118" spans="8:11">
      <c r="H59118" s="15"/>
      <c r="K59118" s="15"/>
    </row>
    <row r="59119" spans="8:11">
      <c r="H59119" s="15"/>
      <c r="K59119" s="15"/>
    </row>
    <row r="59120" spans="8:11">
      <c r="H59120" s="15"/>
      <c r="K59120" s="15"/>
    </row>
    <row r="59121" spans="8:11">
      <c r="H59121" s="15"/>
      <c r="K59121" s="15"/>
    </row>
    <row r="59122" spans="8:11">
      <c r="H59122" s="15"/>
      <c r="K59122" s="15"/>
    </row>
    <row r="59123" spans="8:11">
      <c r="H59123" s="15"/>
      <c r="K59123" s="15"/>
    </row>
    <row r="59124" spans="8:11">
      <c r="H59124" s="15"/>
      <c r="K59124" s="15"/>
    </row>
    <row r="59125" spans="8:11">
      <c r="H59125" s="15"/>
      <c r="K59125" s="15"/>
    </row>
    <row r="59126" spans="8:11">
      <c r="H59126" s="15"/>
      <c r="K59126" s="15"/>
    </row>
    <row r="59127" spans="8:11">
      <c r="H59127" s="15"/>
      <c r="K59127" s="15"/>
    </row>
    <row r="59128" spans="8:11">
      <c r="H59128" s="15"/>
      <c r="K59128" s="15"/>
    </row>
    <row r="59129" spans="8:11">
      <c r="H59129" s="15"/>
      <c r="K59129" s="15"/>
    </row>
    <row r="59130" spans="8:11">
      <c r="H59130" s="15"/>
      <c r="K59130" s="15"/>
    </row>
    <row r="59131" spans="8:11">
      <c r="H59131" s="15"/>
      <c r="K59131" s="15"/>
    </row>
    <row r="59132" spans="8:11">
      <c r="H59132" s="15"/>
      <c r="K59132" s="15"/>
    </row>
    <row r="59133" spans="8:11">
      <c r="H59133" s="15"/>
      <c r="K59133" s="15"/>
    </row>
    <row r="59134" spans="8:11">
      <c r="H59134" s="15"/>
      <c r="K59134" s="15"/>
    </row>
    <row r="59135" spans="8:11">
      <c r="H59135" s="15"/>
      <c r="K59135" s="15"/>
    </row>
    <row r="59136" spans="8:11">
      <c r="H59136" s="15"/>
      <c r="K59136" s="15"/>
    </row>
    <row r="59137" spans="8:11">
      <c r="H59137" s="15"/>
      <c r="K59137" s="15"/>
    </row>
    <row r="59138" spans="8:11">
      <c r="H59138" s="15"/>
      <c r="K59138" s="15"/>
    </row>
    <row r="59139" spans="8:11">
      <c r="H59139" s="15"/>
      <c r="K59139" s="15"/>
    </row>
    <row r="59140" spans="8:11">
      <c r="H59140" s="15"/>
      <c r="K59140" s="15"/>
    </row>
    <row r="59141" spans="8:11">
      <c r="H59141" s="15"/>
      <c r="K59141" s="15"/>
    </row>
    <row r="59142" spans="8:11">
      <c r="H59142" s="15"/>
      <c r="K59142" s="15"/>
    </row>
    <row r="59143" spans="8:11">
      <c r="H59143" s="15"/>
      <c r="K59143" s="15"/>
    </row>
    <row r="59144" spans="8:11">
      <c r="H59144" s="15"/>
      <c r="K59144" s="15"/>
    </row>
    <row r="59145" spans="8:11">
      <c r="H59145" s="15"/>
      <c r="K59145" s="15"/>
    </row>
    <row r="59146" spans="8:11">
      <c r="H59146" s="15"/>
      <c r="K59146" s="15"/>
    </row>
    <row r="59147" spans="8:11">
      <c r="H59147" s="15"/>
      <c r="K59147" s="15"/>
    </row>
    <row r="59148" spans="8:11">
      <c r="H59148" s="15"/>
      <c r="K59148" s="15"/>
    </row>
    <row r="59149" spans="8:11">
      <c r="H59149" s="15"/>
      <c r="K59149" s="15"/>
    </row>
    <row r="59150" spans="8:11">
      <c r="H59150" s="15"/>
      <c r="K59150" s="15"/>
    </row>
    <row r="59151" spans="8:11">
      <c r="H59151" s="15"/>
      <c r="K59151" s="15"/>
    </row>
    <row r="59152" spans="8:11">
      <c r="H59152" s="15"/>
      <c r="K59152" s="15"/>
    </row>
    <row r="59153" spans="8:11">
      <c r="H59153" s="15"/>
      <c r="K59153" s="15"/>
    </row>
    <row r="59154" spans="8:11">
      <c r="H59154" s="15"/>
      <c r="K59154" s="15"/>
    </row>
    <row r="59155" spans="8:11">
      <c r="H59155" s="15"/>
      <c r="K59155" s="15"/>
    </row>
    <row r="59156" spans="8:11">
      <c r="H59156" s="15"/>
      <c r="K59156" s="15"/>
    </row>
    <row r="59157" spans="8:11">
      <c r="H59157" s="15"/>
      <c r="K59157" s="15"/>
    </row>
    <row r="59158" spans="8:11">
      <c r="H59158" s="15"/>
      <c r="K59158" s="15"/>
    </row>
    <row r="59159" spans="8:11">
      <c r="H59159" s="15"/>
      <c r="K59159" s="15"/>
    </row>
    <row r="59160" spans="8:11">
      <c r="H59160" s="15"/>
      <c r="K59160" s="15"/>
    </row>
    <row r="59161" spans="8:11">
      <c r="H59161" s="15"/>
      <c r="K59161" s="15"/>
    </row>
    <row r="59162" spans="8:11">
      <c r="H59162" s="15"/>
      <c r="K59162" s="15"/>
    </row>
    <row r="59163" spans="8:11">
      <c r="H59163" s="15"/>
      <c r="K59163" s="15"/>
    </row>
    <row r="59164" spans="8:11">
      <c r="H59164" s="15"/>
      <c r="K59164" s="15"/>
    </row>
    <row r="59165" spans="8:11">
      <c r="H59165" s="15"/>
      <c r="K59165" s="15"/>
    </row>
    <row r="59166" spans="8:11">
      <c r="H59166" s="15"/>
      <c r="K59166" s="15"/>
    </row>
    <row r="59167" spans="8:11">
      <c r="H59167" s="15"/>
      <c r="K59167" s="15"/>
    </row>
    <row r="59168" spans="8:11">
      <c r="H59168" s="15"/>
      <c r="K59168" s="15"/>
    </row>
    <row r="59169" spans="8:11">
      <c r="H59169" s="15"/>
      <c r="K59169" s="15"/>
    </row>
    <row r="59170" spans="8:11">
      <c r="H59170" s="15"/>
      <c r="K59170" s="15"/>
    </row>
    <row r="59171" spans="8:11">
      <c r="H59171" s="15"/>
      <c r="K59171" s="15"/>
    </row>
    <row r="59172" spans="8:11">
      <c r="H59172" s="15"/>
      <c r="K59172" s="15"/>
    </row>
    <row r="59173" spans="8:11">
      <c r="H59173" s="15"/>
      <c r="K59173" s="15"/>
    </row>
    <row r="59174" spans="8:11">
      <c r="H59174" s="15"/>
      <c r="K59174" s="15"/>
    </row>
    <row r="59175" spans="8:11">
      <c r="H59175" s="15"/>
      <c r="K59175" s="15"/>
    </row>
    <row r="59176" spans="8:11">
      <c r="H59176" s="15"/>
      <c r="K59176" s="15"/>
    </row>
    <row r="59177" spans="8:11">
      <c r="H59177" s="15"/>
      <c r="K59177" s="15"/>
    </row>
    <row r="59178" spans="8:11">
      <c r="H59178" s="15"/>
      <c r="K59178" s="15"/>
    </row>
    <row r="59179" spans="8:11">
      <c r="H59179" s="15"/>
      <c r="K59179" s="15"/>
    </row>
    <row r="59180" spans="8:11">
      <c r="H59180" s="15"/>
      <c r="K59180" s="15"/>
    </row>
    <row r="59181" spans="8:11">
      <c r="H59181" s="15"/>
      <c r="K59181" s="15"/>
    </row>
    <row r="59182" spans="8:11">
      <c r="H59182" s="15"/>
      <c r="K59182" s="15"/>
    </row>
    <row r="59183" spans="8:11">
      <c r="H59183" s="15"/>
      <c r="K59183" s="15"/>
    </row>
    <row r="59184" spans="8:11">
      <c r="H59184" s="15"/>
      <c r="K59184" s="15"/>
    </row>
    <row r="59185" spans="8:11">
      <c r="H59185" s="15"/>
      <c r="K59185" s="15"/>
    </row>
    <row r="59186" spans="8:11">
      <c r="H59186" s="15"/>
      <c r="K59186" s="15"/>
    </row>
    <row r="59187" spans="8:11">
      <c r="H59187" s="15"/>
      <c r="K59187" s="15"/>
    </row>
    <row r="59188" spans="8:11">
      <c r="H59188" s="15"/>
      <c r="K59188" s="15"/>
    </row>
    <row r="59189" spans="8:11">
      <c r="H59189" s="15"/>
      <c r="K59189" s="15"/>
    </row>
    <row r="59190" spans="8:11">
      <c r="H59190" s="15"/>
      <c r="K59190" s="15"/>
    </row>
    <row r="59191" spans="8:11">
      <c r="H59191" s="15"/>
      <c r="K59191" s="15"/>
    </row>
    <row r="59192" spans="8:11">
      <c r="H59192" s="15"/>
      <c r="K59192" s="15"/>
    </row>
    <row r="59193" spans="8:11">
      <c r="H59193" s="15"/>
      <c r="K59193" s="15"/>
    </row>
    <row r="59194" spans="8:11">
      <c r="H59194" s="15"/>
      <c r="K59194" s="15"/>
    </row>
    <row r="59195" spans="8:11">
      <c r="H59195" s="15"/>
      <c r="K59195" s="15"/>
    </row>
    <row r="59196" spans="8:11">
      <c r="H59196" s="15"/>
      <c r="K59196" s="15"/>
    </row>
    <row r="59197" spans="8:11">
      <c r="H59197" s="15"/>
      <c r="K59197" s="15"/>
    </row>
    <row r="59198" spans="8:11">
      <c r="H59198" s="15"/>
      <c r="K59198" s="15"/>
    </row>
    <row r="59199" spans="8:11">
      <c r="H59199" s="15"/>
      <c r="K59199" s="15"/>
    </row>
    <row r="59200" spans="8:11">
      <c r="H59200" s="15"/>
      <c r="K59200" s="15"/>
    </row>
    <row r="59201" spans="8:11">
      <c r="H59201" s="15"/>
      <c r="K59201" s="15"/>
    </row>
    <row r="59202" spans="8:11">
      <c r="H59202" s="15"/>
      <c r="K59202" s="15"/>
    </row>
    <row r="59203" spans="8:11">
      <c r="H59203" s="15"/>
      <c r="K59203" s="15"/>
    </row>
    <row r="59204" spans="8:11">
      <c r="H59204" s="15"/>
      <c r="K59204" s="15"/>
    </row>
    <row r="59205" spans="8:11">
      <c r="H59205" s="15"/>
      <c r="K59205" s="15"/>
    </row>
    <row r="59206" spans="8:11">
      <c r="H59206" s="15"/>
      <c r="K59206" s="15"/>
    </row>
    <row r="59207" spans="8:11">
      <c r="H59207" s="15"/>
      <c r="K59207" s="15"/>
    </row>
    <row r="59208" spans="8:11">
      <c r="H59208" s="15"/>
      <c r="K59208" s="15"/>
    </row>
    <row r="59209" spans="8:11">
      <c r="H59209" s="15"/>
      <c r="K59209" s="15"/>
    </row>
    <row r="59210" spans="8:11">
      <c r="H59210" s="15"/>
      <c r="K59210" s="15"/>
    </row>
    <row r="59211" spans="8:11">
      <c r="H59211" s="15"/>
      <c r="K59211" s="15"/>
    </row>
    <row r="59212" spans="8:11">
      <c r="H59212" s="15"/>
      <c r="K59212" s="15"/>
    </row>
    <row r="59213" spans="8:11">
      <c r="H59213" s="15"/>
      <c r="K59213" s="15"/>
    </row>
    <row r="59214" spans="8:11">
      <c r="H59214" s="15"/>
      <c r="K59214" s="15"/>
    </row>
    <row r="59215" spans="8:11">
      <c r="H59215" s="15"/>
      <c r="K59215" s="15"/>
    </row>
    <row r="59216" spans="8:11">
      <c r="H59216" s="15"/>
      <c r="K59216" s="15"/>
    </row>
    <row r="59217" spans="8:11">
      <c r="H59217" s="15"/>
      <c r="K59217" s="15"/>
    </row>
    <row r="59218" spans="8:11">
      <c r="H59218" s="15"/>
      <c r="K59218" s="15"/>
    </row>
    <row r="59219" spans="8:11">
      <c r="H59219" s="15"/>
      <c r="K59219" s="15"/>
    </row>
    <row r="59220" spans="8:11">
      <c r="H59220" s="15"/>
      <c r="K59220" s="15"/>
    </row>
    <row r="59221" spans="8:11">
      <c r="H59221" s="15"/>
      <c r="K59221" s="15"/>
    </row>
    <row r="59222" spans="8:11">
      <c r="H59222" s="15"/>
      <c r="K59222" s="15"/>
    </row>
    <row r="59223" spans="8:11">
      <c r="H59223" s="15"/>
      <c r="K59223" s="15"/>
    </row>
    <row r="59224" spans="8:11">
      <c r="H59224" s="15"/>
      <c r="K59224" s="15"/>
    </row>
    <row r="59225" spans="8:11">
      <c r="H59225" s="15"/>
      <c r="K59225" s="15"/>
    </row>
    <row r="59226" spans="8:11">
      <c r="H59226" s="15"/>
      <c r="K59226" s="15"/>
    </row>
    <row r="59227" spans="8:11">
      <c r="H59227" s="15"/>
      <c r="K59227" s="15"/>
    </row>
    <row r="59228" spans="8:11">
      <c r="H59228" s="15"/>
      <c r="K59228" s="15"/>
    </row>
    <row r="59229" spans="8:11">
      <c r="H59229" s="15"/>
      <c r="K59229" s="15"/>
    </row>
    <row r="59230" spans="8:11">
      <c r="H59230" s="15"/>
      <c r="K59230" s="15"/>
    </row>
    <row r="59231" spans="8:11">
      <c r="H59231" s="15"/>
      <c r="K59231" s="15"/>
    </row>
    <row r="59232" spans="8:11">
      <c r="H59232" s="15"/>
      <c r="K59232" s="15"/>
    </row>
    <row r="59233" spans="8:11">
      <c r="H59233" s="15"/>
      <c r="K59233" s="15"/>
    </row>
    <row r="59234" spans="8:11">
      <c r="H59234" s="15"/>
      <c r="K59234" s="15"/>
    </row>
    <row r="59235" spans="8:11">
      <c r="H59235" s="15"/>
      <c r="K59235" s="15"/>
    </row>
    <row r="59236" spans="8:11">
      <c r="H59236" s="15"/>
      <c r="K59236" s="15"/>
    </row>
    <row r="59237" spans="8:11">
      <c r="H59237" s="15"/>
      <c r="K59237" s="15"/>
    </row>
    <row r="59238" spans="8:11">
      <c r="H59238" s="15"/>
      <c r="K59238" s="15"/>
    </row>
    <row r="59239" spans="8:11">
      <c r="H59239" s="15"/>
      <c r="K59239" s="15"/>
    </row>
    <row r="59240" spans="8:11">
      <c r="H59240" s="15"/>
      <c r="K59240" s="15"/>
    </row>
    <row r="59241" spans="8:11">
      <c r="H59241" s="15"/>
      <c r="K59241" s="15"/>
    </row>
    <row r="59242" spans="8:11">
      <c r="H59242" s="15"/>
      <c r="K59242" s="15"/>
    </row>
    <row r="59243" spans="8:11">
      <c r="H59243" s="15"/>
      <c r="K59243" s="15"/>
    </row>
    <row r="59244" spans="8:11">
      <c r="H59244" s="15"/>
      <c r="K59244" s="15"/>
    </row>
    <row r="59245" spans="8:11">
      <c r="H59245" s="15"/>
      <c r="K59245" s="15"/>
    </row>
    <row r="59246" spans="8:11">
      <c r="H59246" s="15"/>
      <c r="K59246" s="15"/>
    </row>
    <row r="59247" spans="8:11">
      <c r="H59247" s="15"/>
      <c r="K59247" s="15"/>
    </row>
    <row r="59248" spans="8:11">
      <c r="H59248" s="15"/>
      <c r="K59248" s="15"/>
    </row>
    <row r="59249" spans="8:11">
      <c r="H59249" s="15"/>
      <c r="K59249" s="15"/>
    </row>
    <row r="59250" spans="8:11">
      <c r="H59250" s="15"/>
      <c r="K59250" s="15"/>
    </row>
    <row r="59251" spans="8:11">
      <c r="H59251" s="15"/>
      <c r="K59251" s="15"/>
    </row>
    <row r="59252" spans="8:11">
      <c r="H59252" s="15"/>
      <c r="K59252" s="15"/>
    </row>
    <row r="59253" spans="8:11">
      <c r="H59253" s="15"/>
      <c r="K59253" s="15"/>
    </row>
    <row r="59254" spans="8:11">
      <c r="H59254" s="15"/>
      <c r="K59254" s="15"/>
    </row>
    <row r="59255" spans="8:11">
      <c r="H59255" s="15"/>
      <c r="K59255" s="15"/>
    </row>
    <row r="59256" spans="8:11">
      <c r="H59256" s="15"/>
      <c r="K59256" s="15"/>
    </row>
    <row r="59257" spans="8:11">
      <c r="H59257" s="15"/>
      <c r="K59257" s="15"/>
    </row>
    <row r="59258" spans="8:11">
      <c r="H59258" s="15"/>
      <c r="K59258" s="15"/>
    </row>
    <row r="59259" spans="8:11">
      <c r="H59259" s="15"/>
      <c r="K59259" s="15"/>
    </row>
    <row r="59260" spans="8:11">
      <c r="H59260" s="15"/>
      <c r="K59260" s="15"/>
    </row>
    <row r="59261" spans="8:11">
      <c r="H59261" s="15"/>
      <c r="K59261" s="15"/>
    </row>
    <row r="59262" spans="8:11">
      <c r="H59262" s="15"/>
      <c r="K59262" s="15"/>
    </row>
    <row r="59263" spans="8:11">
      <c r="H59263" s="15"/>
      <c r="K59263" s="15"/>
    </row>
    <row r="59264" spans="8:11">
      <c r="H59264" s="15"/>
      <c r="K59264" s="15"/>
    </row>
    <row r="59265" spans="8:11">
      <c r="H59265" s="15"/>
      <c r="K59265" s="15"/>
    </row>
    <row r="59266" spans="8:11">
      <c r="H59266" s="15"/>
      <c r="K59266" s="15"/>
    </row>
    <row r="59267" spans="8:11">
      <c r="H59267" s="15"/>
      <c r="K59267" s="15"/>
    </row>
    <row r="59268" spans="8:11">
      <c r="H59268" s="15"/>
      <c r="K59268" s="15"/>
    </row>
    <row r="59269" spans="8:11">
      <c r="H59269" s="15"/>
      <c r="K59269" s="15"/>
    </row>
    <row r="59270" spans="8:11">
      <c r="H59270" s="15"/>
      <c r="K59270" s="15"/>
    </row>
    <row r="59271" spans="8:11">
      <c r="H59271" s="15"/>
      <c r="K59271" s="15"/>
    </row>
    <row r="59272" spans="8:11">
      <c r="H59272" s="15"/>
      <c r="K59272" s="15"/>
    </row>
    <row r="59273" spans="8:11">
      <c r="H59273" s="15"/>
      <c r="K59273" s="15"/>
    </row>
    <row r="59274" spans="8:11">
      <c r="H59274" s="15"/>
      <c r="K59274" s="15"/>
    </row>
    <row r="59275" spans="8:11">
      <c r="H59275" s="15"/>
      <c r="K59275" s="15"/>
    </row>
    <row r="59276" spans="8:11">
      <c r="H59276" s="15"/>
      <c r="K59276" s="15"/>
    </row>
    <row r="59277" spans="8:11">
      <c r="H59277" s="15"/>
      <c r="K59277" s="15"/>
    </row>
    <row r="59278" spans="8:11">
      <c r="H59278" s="15"/>
      <c r="K59278" s="15"/>
    </row>
    <row r="59279" spans="8:11">
      <c r="H59279" s="15"/>
      <c r="K59279" s="15"/>
    </row>
    <row r="59280" spans="8:11">
      <c r="H59280" s="15"/>
      <c r="K59280" s="15"/>
    </row>
    <row r="59281" spans="8:11">
      <c r="H59281" s="15"/>
      <c r="K59281" s="15"/>
    </row>
    <row r="59282" spans="8:11">
      <c r="H59282" s="15"/>
      <c r="K59282" s="15"/>
    </row>
    <row r="59283" spans="8:11">
      <c r="H59283" s="15"/>
      <c r="K59283" s="15"/>
    </row>
    <row r="59284" spans="8:11">
      <c r="H59284" s="15"/>
      <c r="K59284" s="15"/>
    </row>
    <row r="59285" spans="8:11">
      <c r="H59285" s="15"/>
      <c r="K59285" s="15"/>
    </row>
    <row r="59286" spans="8:11">
      <c r="H59286" s="15"/>
      <c r="K59286" s="15"/>
    </row>
    <row r="59287" spans="8:11">
      <c r="H59287" s="15"/>
      <c r="K59287" s="15"/>
    </row>
    <row r="59288" spans="8:11">
      <c r="H59288" s="15"/>
      <c r="K59288" s="15"/>
    </row>
    <row r="59289" spans="8:11">
      <c r="H59289" s="15"/>
      <c r="K59289" s="15"/>
    </row>
    <row r="59290" spans="8:11">
      <c r="H59290" s="15"/>
      <c r="K59290" s="15"/>
    </row>
    <row r="59291" spans="8:11">
      <c r="H59291" s="15"/>
      <c r="K59291" s="15"/>
    </row>
    <row r="59292" spans="8:11">
      <c r="H59292" s="15"/>
      <c r="K59292" s="15"/>
    </row>
    <row r="59293" spans="8:11">
      <c r="H59293" s="15"/>
      <c r="K59293" s="15"/>
    </row>
    <row r="59294" spans="8:11">
      <c r="H59294" s="15"/>
      <c r="K59294" s="15"/>
    </row>
    <row r="59295" spans="8:11">
      <c r="H59295" s="15"/>
      <c r="K59295" s="15"/>
    </row>
    <row r="59296" spans="8:11">
      <c r="H59296" s="15"/>
      <c r="K59296" s="15"/>
    </row>
    <row r="59297" spans="8:11">
      <c r="H59297" s="15"/>
      <c r="K59297" s="15"/>
    </row>
    <row r="59298" spans="8:11">
      <c r="H59298" s="15"/>
      <c r="K59298" s="15"/>
    </row>
    <row r="59299" spans="8:11">
      <c r="H59299" s="15"/>
      <c r="K59299" s="15"/>
    </row>
    <row r="59300" spans="8:11">
      <c r="H59300" s="15"/>
      <c r="K59300" s="15"/>
    </row>
    <row r="59301" spans="8:11">
      <c r="H59301" s="15"/>
      <c r="K59301" s="15"/>
    </row>
    <row r="59302" spans="8:11">
      <c r="H59302" s="15"/>
      <c r="K59302" s="15"/>
    </row>
    <row r="59303" spans="8:11">
      <c r="H59303" s="15"/>
      <c r="K59303" s="15"/>
    </row>
    <row r="59304" spans="8:11">
      <c r="H59304" s="15"/>
      <c r="K59304" s="15"/>
    </row>
    <row r="59305" spans="8:11">
      <c r="H59305" s="15"/>
      <c r="K59305" s="15"/>
    </row>
    <row r="59306" spans="8:11">
      <c r="H59306" s="15"/>
      <c r="K59306" s="15"/>
    </row>
    <row r="59307" spans="8:11">
      <c r="H59307" s="15"/>
      <c r="K59307" s="15"/>
    </row>
    <row r="59308" spans="8:11">
      <c r="H59308" s="15"/>
      <c r="K59308" s="15"/>
    </row>
    <row r="59309" spans="8:11">
      <c r="H59309" s="15"/>
      <c r="K59309" s="15"/>
    </row>
    <row r="59310" spans="8:11">
      <c r="H59310" s="15"/>
      <c r="K59310" s="15"/>
    </row>
    <row r="59311" spans="8:11">
      <c r="H59311" s="15"/>
      <c r="K59311" s="15"/>
    </row>
    <row r="59312" spans="8:11">
      <c r="H59312" s="15"/>
      <c r="K59312" s="15"/>
    </row>
    <row r="59313" spans="8:11">
      <c r="H59313" s="15"/>
      <c r="K59313" s="15"/>
    </row>
    <row r="59314" spans="8:11">
      <c r="H59314" s="15"/>
      <c r="K59314" s="15"/>
    </row>
    <row r="59315" spans="8:11">
      <c r="H59315" s="15"/>
      <c r="K59315" s="15"/>
    </row>
    <row r="59316" spans="8:11">
      <c r="H59316" s="15"/>
      <c r="K59316" s="15"/>
    </row>
    <row r="59317" spans="8:11">
      <c r="H59317" s="15"/>
      <c r="K59317" s="15"/>
    </row>
    <row r="59318" spans="8:11">
      <c r="H59318" s="15"/>
      <c r="K59318" s="15"/>
    </row>
    <row r="59319" spans="8:11">
      <c r="H59319" s="15"/>
      <c r="K59319" s="15"/>
    </row>
    <row r="59320" spans="8:11">
      <c r="H59320" s="15"/>
      <c r="K59320" s="15"/>
    </row>
    <row r="59321" spans="8:11">
      <c r="H59321" s="15"/>
      <c r="K59321" s="15"/>
    </row>
    <row r="59322" spans="8:11">
      <c r="H59322" s="15"/>
      <c r="K59322" s="15"/>
    </row>
    <row r="59323" spans="8:11">
      <c r="H59323" s="15"/>
      <c r="K59323" s="15"/>
    </row>
    <row r="59324" spans="8:11">
      <c r="H59324" s="15"/>
      <c r="K59324" s="15"/>
    </row>
    <row r="59325" spans="8:11">
      <c r="H59325" s="15"/>
      <c r="K59325" s="15"/>
    </row>
    <row r="59326" spans="8:11">
      <c r="H59326" s="15"/>
      <c r="K59326" s="15"/>
    </row>
    <row r="59327" spans="8:11">
      <c r="H59327" s="15"/>
      <c r="K59327" s="15"/>
    </row>
    <row r="59328" spans="8:11">
      <c r="H59328" s="15"/>
      <c r="K59328" s="15"/>
    </row>
    <row r="59329" spans="8:11">
      <c r="H59329" s="15"/>
      <c r="K59329" s="15"/>
    </row>
    <row r="59330" spans="8:11">
      <c r="H59330" s="15"/>
      <c r="K59330" s="15"/>
    </row>
    <row r="59331" spans="8:11">
      <c r="H59331" s="15"/>
      <c r="K59331" s="15"/>
    </row>
    <row r="59332" spans="8:11">
      <c r="H59332" s="15"/>
      <c r="K59332" s="15"/>
    </row>
    <row r="59333" spans="8:11">
      <c r="H59333" s="15"/>
      <c r="K59333" s="15"/>
    </row>
    <row r="59334" spans="8:11">
      <c r="H59334" s="15"/>
      <c r="K59334" s="15"/>
    </row>
    <row r="59335" spans="8:11">
      <c r="H59335" s="15"/>
      <c r="K59335" s="15"/>
    </row>
    <row r="59336" spans="8:11">
      <c r="H59336" s="15"/>
      <c r="K59336" s="15"/>
    </row>
    <row r="59337" spans="8:11">
      <c r="H59337" s="15"/>
      <c r="K59337" s="15"/>
    </row>
    <row r="59338" spans="8:11">
      <c r="H59338" s="15"/>
      <c r="K59338" s="15"/>
    </row>
    <row r="59339" spans="8:11">
      <c r="H59339" s="15"/>
      <c r="K59339" s="15"/>
    </row>
    <row r="59340" spans="8:11">
      <c r="H59340" s="15"/>
      <c r="K59340" s="15"/>
    </row>
    <row r="59341" spans="8:11">
      <c r="H59341" s="15"/>
      <c r="K59341" s="15"/>
    </row>
    <row r="59342" spans="8:11">
      <c r="H59342" s="15"/>
      <c r="K59342" s="15"/>
    </row>
    <row r="59343" spans="8:11">
      <c r="H59343" s="15"/>
      <c r="K59343" s="15"/>
    </row>
    <row r="59344" spans="8:11">
      <c r="H59344" s="15"/>
      <c r="K59344" s="15"/>
    </row>
    <row r="59345" spans="8:11">
      <c r="H59345" s="15"/>
      <c r="K59345" s="15"/>
    </row>
    <row r="59346" spans="8:11">
      <c r="H59346" s="15"/>
      <c r="K59346" s="15"/>
    </row>
    <row r="59347" spans="8:11">
      <c r="H59347" s="15"/>
      <c r="K59347" s="15"/>
    </row>
    <row r="59348" spans="8:11">
      <c r="H59348" s="15"/>
      <c r="K59348" s="15"/>
    </row>
    <row r="59349" spans="8:11">
      <c r="H59349" s="15"/>
      <c r="K59349" s="15"/>
    </row>
    <row r="59350" spans="8:11">
      <c r="H59350" s="15"/>
      <c r="K59350" s="15"/>
    </row>
    <row r="59351" spans="8:11">
      <c r="H59351" s="15"/>
      <c r="K59351" s="15"/>
    </row>
    <row r="59352" spans="8:11">
      <c r="H59352" s="15"/>
      <c r="K59352" s="15"/>
    </row>
    <row r="59353" spans="8:11">
      <c r="H59353" s="15"/>
      <c r="K59353" s="15"/>
    </row>
    <row r="59354" spans="8:11">
      <c r="H59354" s="15"/>
      <c r="K59354" s="15"/>
    </row>
    <row r="59355" spans="8:11">
      <c r="H59355" s="15"/>
      <c r="K59355" s="15"/>
    </row>
    <row r="59356" spans="8:11">
      <c r="H59356" s="15"/>
      <c r="K59356" s="15"/>
    </row>
    <row r="59357" spans="8:11">
      <c r="H59357" s="15"/>
      <c r="K59357" s="15"/>
    </row>
    <row r="59358" spans="8:11">
      <c r="H59358" s="15"/>
      <c r="K59358" s="15"/>
    </row>
    <row r="59359" spans="8:11">
      <c r="H59359" s="15"/>
      <c r="K59359" s="15"/>
    </row>
    <row r="59360" spans="8:11">
      <c r="H59360" s="15"/>
      <c r="K59360" s="15"/>
    </row>
    <row r="59361" spans="8:11">
      <c r="H59361" s="15"/>
      <c r="K59361" s="15"/>
    </row>
    <row r="59362" spans="8:11">
      <c r="H59362" s="15"/>
      <c r="K59362" s="15"/>
    </row>
    <row r="59363" spans="8:11">
      <c r="H59363" s="15"/>
      <c r="K59363" s="15"/>
    </row>
    <row r="59364" spans="8:11">
      <c r="H59364" s="15"/>
      <c r="K59364" s="15"/>
    </row>
    <row r="59365" spans="8:11">
      <c r="H59365" s="15"/>
      <c r="K59365" s="15"/>
    </row>
    <row r="59366" spans="8:11">
      <c r="H59366" s="15"/>
      <c r="K59366" s="15"/>
    </row>
    <row r="59367" spans="8:11">
      <c r="H59367" s="15"/>
      <c r="K59367" s="15"/>
    </row>
    <row r="59368" spans="8:11">
      <c r="H59368" s="15"/>
      <c r="K59368" s="15"/>
    </row>
    <row r="59369" spans="8:11">
      <c r="H59369" s="15"/>
      <c r="K59369" s="15"/>
    </row>
    <row r="59370" spans="8:11">
      <c r="H59370" s="15"/>
      <c r="K59370" s="15"/>
    </row>
    <row r="59371" spans="8:11">
      <c r="H59371" s="15"/>
      <c r="K59371" s="15"/>
    </row>
    <row r="59372" spans="8:11">
      <c r="H59372" s="15"/>
      <c r="K59372" s="15"/>
    </row>
    <row r="59373" spans="8:11">
      <c r="H59373" s="15"/>
      <c r="K59373" s="15"/>
    </row>
    <row r="59374" spans="8:11">
      <c r="H59374" s="15"/>
      <c r="K59374" s="15"/>
    </row>
    <row r="59375" spans="8:11">
      <c r="H59375" s="15"/>
      <c r="K59375" s="15"/>
    </row>
    <row r="59376" spans="8:11">
      <c r="H59376" s="15"/>
      <c r="K59376" s="15"/>
    </row>
    <row r="59377" spans="8:11">
      <c r="H59377" s="15"/>
      <c r="K59377" s="15"/>
    </row>
    <row r="59378" spans="8:11">
      <c r="H59378" s="15"/>
      <c r="K59378" s="15"/>
    </row>
    <row r="59379" spans="8:11">
      <c r="H59379" s="15"/>
      <c r="K59379" s="15"/>
    </row>
    <row r="59380" spans="8:11">
      <c r="H59380" s="15"/>
      <c r="K59380" s="15"/>
    </row>
    <row r="59381" spans="8:11">
      <c r="H59381" s="15"/>
      <c r="K59381" s="15"/>
    </row>
    <row r="59382" spans="8:11">
      <c r="H59382" s="15"/>
      <c r="K59382" s="15"/>
    </row>
    <row r="59383" spans="8:11">
      <c r="H59383" s="15"/>
      <c r="K59383" s="15"/>
    </row>
    <row r="59384" spans="8:11">
      <c r="H59384" s="15"/>
      <c r="K59384" s="15"/>
    </row>
    <row r="59385" spans="8:11">
      <c r="H59385" s="15"/>
      <c r="K59385" s="15"/>
    </row>
    <row r="59386" spans="8:11">
      <c r="H59386" s="15"/>
      <c r="K59386" s="15"/>
    </row>
    <row r="59387" spans="8:11">
      <c r="H59387" s="15"/>
      <c r="K59387" s="15"/>
    </row>
    <row r="59388" spans="8:11">
      <c r="H59388" s="15"/>
      <c r="K59388" s="15"/>
    </row>
    <row r="59389" spans="8:11">
      <c r="H59389" s="15"/>
      <c r="K59389" s="15"/>
    </row>
    <row r="59390" spans="8:11">
      <c r="H59390" s="15"/>
      <c r="K59390" s="15"/>
    </row>
    <row r="59391" spans="8:11">
      <c r="H59391" s="15"/>
      <c r="K59391" s="15"/>
    </row>
    <row r="59392" spans="8:11">
      <c r="H59392" s="15"/>
      <c r="K59392" s="15"/>
    </row>
    <row r="59393" spans="8:11">
      <c r="H59393" s="15"/>
      <c r="K59393" s="15"/>
    </row>
    <row r="59394" spans="8:11">
      <c r="H59394" s="15"/>
      <c r="K59394" s="15"/>
    </row>
    <row r="59395" spans="8:11">
      <c r="H59395" s="15"/>
      <c r="K59395" s="15"/>
    </row>
    <row r="59396" spans="8:11">
      <c r="H59396" s="15"/>
      <c r="K59396" s="15"/>
    </row>
    <row r="59397" spans="8:11">
      <c r="H59397" s="15"/>
      <c r="K59397" s="15"/>
    </row>
    <row r="59398" spans="8:11">
      <c r="H59398" s="15"/>
      <c r="K59398" s="15"/>
    </row>
    <row r="59399" spans="8:11">
      <c r="H59399" s="15"/>
      <c r="K59399" s="15"/>
    </row>
    <row r="59400" spans="8:11">
      <c r="H59400" s="15"/>
      <c r="K59400" s="15"/>
    </row>
    <row r="59401" spans="8:11">
      <c r="H59401" s="15"/>
      <c r="K59401" s="15"/>
    </row>
    <row r="59402" spans="8:11">
      <c r="H59402" s="15"/>
      <c r="K59402" s="15"/>
    </row>
    <row r="59403" spans="8:11">
      <c r="H59403" s="15"/>
      <c r="K59403" s="15"/>
    </row>
    <row r="59404" spans="8:11">
      <c r="H59404" s="15"/>
      <c r="K59404" s="15"/>
    </row>
    <row r="59405" spans="8:11">
      <c r="H59405" s="15"/>
      <c r="K59405" s="15"/>
    </row>
    <row r="59406" spans="8:11">
      <c r="H59406" s="15"/>
      <c r="K59406" s="15"/>
    </row>
    <row r="59407" spans="8:11">
      <c r="H59407" s="15"/>
      <c r="K59407" s="15"/>
    </row>
    <row r="59408" spans="8:11">
      <c r="H59408" s="15"/>
      <c r="K59408" s="15"/>
    </row>
    <row r="59409" spans="8:11">
      <c r="H59409" s="15"/>
      <c r="K59409" s="15"/>
    </row>
    <row r="59410" spans="8:11">
      <c r="H59410" s="15"/>
      <c r="K59410" s="15"/>
    </row>
    <row r="59411" spans="8:11">
      <c r="H59411" s="15"/>
      <c r="K59411" s="15"/>
    </row>
    <row r="59412" spans="8:11">
      <c r="H59412" s="15"/>
      <c r="K59412" s="15"/>
    </row>
    <row r="59413" spans="8:11">
      <c r="H59413" s="15"/>
      <c r="K59413" s="15"/>
    </row>
    <row r="59414" spans="8:11">
      <c r="H59414" s="15"/>
      <c r="K59414" s="15"/>
    </row>
    <row r="59415" spans="8:11">
      <c r="H59415" s="15"/>
      <c r="K59415" s="15"/>
    </row>
    <row r="59416" spans="8:11">
      <c r="H59416" s="15"/>
      <c r="K59416" s="15"/>
    </row>
    <row r="59417" spans="8:11">
      <c r="H59417" s="15"/>
      <c r="K59417" s="15"/>
    </row>
    <row r="59418" spans="8:11">
      <c r="H59418" s="15"/>
      <c r="K59418" s="15"/>
    </row>
    <row r="59419" spans="8:11">
      <c r="H59419" s="15"/>
      <c r="K59419" s="15"/>
    </row>
    <row r="59420" spans="8:11">
      <c r="H59420" s="15"/>
      <c r="K59420" s="15"/>
    </row>
    <row r="59421" spans="8:11">
      <c r="H59421" s="15"/>
      <c r="K59421" s="15"/>
    </row>
    <row r="59422" spans="8:11">
      <c r="H59422" s="15"/>
      <c r="K59422" s="15"/>
    </row>
    <row r="59423" spans="8:11">
      <c r="H59423" s="15"/>
      <c r="K59423" s="15"/>
    </row>
    <row r="59424" spans="8:11">
      <c r="H59424" s="15"/>
      <c r="K59424" s="15"/>
    </row>
    <row r="59425" spans="8:11">
      <c r="H59425" s="15"/>
      <c r="K59425" s="15"/>
    </row>
    <row r="59426" spans="8:11">
      <c r="H59426" s="15"/>
      <c r="K59426" s="15"/>
    </row>
    <row r="59427" spans="8:11">
      <c r="H59427" s="15"/>
      <c r="K59427" s="15"/>
    </row>
    <row r="59428" spans="8:11">
      <c r="H59428" s="15"/>
      <c r="K59428" s="15"/>
    </row>
    <row r="59429" spans="8:11">
      <c r="H59429" s="15"/>
      <c r="K59429" s="15"/>
    </row>
    <row r="59430" spans="8:11">
      <c r="H59430" s="15"/>
      <c r="K59430" s="15"/>
    </row>
    <row r="59431" spans="8:11">
      <c r="H59431" s="15"/>
      <c r="K59431" s="15"/>
    </row>
    <row r="59432" spans="8:11">
      <c r="H59432" s="15"/>
      <c r="K59432" s="15"/>
    </row>
    <row r="59433" spans="8:11">
      <c r="H59433" s="15"/>
      <c r="K59433" s="15"/>
    </row>
    <row r="59434" spans="8:11">
      <c r="H59434" s="15"/>
      <c r="K59434" s="15"/>
    </row>
    <row r="59435" spans="8:11">
      <c r="H59435" s="15"/>
      <c r="K59435" s="15"/>
    </row>
    <row r="59436" spans="8:11">
      <c r="H59436" s="15"/>
      <c r="K59436" s="15"/>
    </row>
    <row r="59437" spans="8:11">
      <c r="H59437" s="15"/>
      <c r="K59437" s="15"/>
    </row>
    <row r="59438" spans="8:11">
      <c r="H59438" s="15"/>
      <c r="K59438" s="15"/>
    </row>
    <row r="59439" spans="8:11">
      <c r="H59439" s="15"/>
      <c r="K59439" s="15"/>
    </row>
    <row r="59440" spans="8:11">
      <c r="H59440" s="15"/>
      <c r="K59440" s="15"/>
    </row>
    <row r="59441" spans="8:11">
      <c r="H59441" s="15"/>
      <c r="K59441" s="15"/>
    </row>
    <row r="59442" spans="8:11">
      <c r="H59442" s="15"/>
      <c r="K59442" s="15"/>
    </row>
    <row r="59443" spans="8:11">
      <c r="H59443" s="15"/>
      <c r="K59443" s="15"/>
    </row>
    <row r="59444" spans="8:11">
      <c r="H59444" s="15"/>
      <c r="K59444" s="15"/>
    </row>
    <row r="59445" spans="8:11">
      <c r="H59445" s="15"/>
      <c r="K59445" s="15"/>
    </row>
    <row r="59446" spans="8:11">
      <c r="H59446" s="15"/>
      <c r="K59446" s="15"/>
    </row>
    <row r="59447" spans="8:11">
      <c r="H59447" s="15"/>
      <c r="K59447" s="15"/>
    </row>
    <row r="59448" spans="8:11">
      <c r="H59448" s="15"/>
      <c r="K59448" s="15"/>
    </row>
    <row r="59449" spans="8:11">
      <c r="H59449" s="15"/>
      <c r="K59449" s="15"/>
    </row>
    <row r="59450" spans="8:11">
      <c r="H59450" s="15"/>
      <c r="K59450" s="15"/>
    </row>
    <row r="59451" spans="8:11">
      <c r="H59451" s="15"/>
      <c r="K59451" s="15"/>
    </row>
    <row r="59452" spans="8:11">
      <c r="H59452" s="15"/>
      <c r="K59452" s="15"/>
    </row>
    <row r="59453" spans="8:11">
      <c r="H59453" s="15"/>
      <c r="K59453" s="15"/>
    </row>
    <row r="59454" spans="8:11">
      <c r="H59454" s="15"/>
      <c r="K59454" s="15"/>
    </row>
    <row r="59455" spans="8:11">
      <c r="H59455" s="15"/>
      <c r="K59455" s="15"/>
    </row>
    <row r="59456" spans="8:11">
      <c r="H59456" s="15"/>
      <c r="K59456" s="15"/>
    </row>
    <row r="59457" spans="8:11">
      <c r="H59457" s="15"/>
      <c r="K59457" s="15"/>
    </row>
    <row r="59458" spans="8:11">
      <c r="H59458" s="15"/>
      <c r="K59458" s="15"/>
    </row>
    <row r="59459" spans="8:11">
      <c r="H59459" s="15"/>
      <c r="K59459" s="15"/>
    </row>
    <row r="59460" spans="8:11">
      <c r="H59460" s="15"/>
      <c r="K59460" s="15"/>
    </row>
    <row r="59461" spans="8:11">
      <c r="H59461" s="15"/>
      <c r="K59461" s="15"/>
    </row>
    <row r="59462" spans="8:11">
      <c r="H59462" s="15"/>
      <c r="K59462" s="15"/>
    </row>
    <row r="59463" spans="8:11">
      <c r="H59463" s="15"/>
      <c r="K59463" s="15"/>
    </row>
    <row r="59464" spans="8:11">
      <c r="H59464" s="15"/>
      <c r="K59464" s="15"/>
    </row>
    <row r="59465" spans="8:11">
      <c r="H59465" s="15"/>
      <c r="K59465" s="15"/>
    </row>
    <row r="59466" spans="8:11">
      <c r="H59466" s="15"/>
      <c r="K59466" s="15"/>
    </row>
    <row r="59467" spans="8:11">
      <c r="H59467" s="15"/>
      <c r="K59467" s="15"/>
    </row>
    <row r="59468" spans="8:11">
      <c r="H59468" s="15"/>
      <c r="K59468" s="15"/>
    </row>
    <row r="59469" spans="8:11">
      <c r="H59469" s="15"/>
      <c r="K59469" s="15"/>
    </row>
    <row r="59470" spans="8:11">
      <c r="H59470" s="15"/>
      <c r="K59470" s="15"/>
    </row>
    <row r="59471" spans="8:11">
      <c r="H59471" s="15"/>
      <c r="K59471" s="15"/>
    </row>
    <row r="59472" spans="8:11">
      <c r="H59472" s="15"/>
      <c r="K59472" s="15"/>
    </row>
    <row r="59473" spans="8:11">
      <c r="H59473" s="15"/>
      <c r="K59473" s="15"/>
    </row>
    <row r="59474" spans="8:11">
      <c r="H59474" s="15"/>
      <c r="K59474" s="15"/>
    </row>
    <row r="59475" spans="8:11">
      <c r="H59475" s="15"/>
      <c r="K59475" s="15"/>
    </row>
    <row r="59476" spans="8:11">
      <c r="H59476" s="15"/>
      <c r="K59476" s="15"/>
    </row>
    <row r="59477" spans="8:11">
      <c r="H59477" s="15"/>
      <c r="K59477" s="15"/>
    </row>
    <row r="59478" spans="8:11">
      <c r="H59478" s="15"/>
      <c r="K59478" s="15"/>
    </row>
    <row r="59479" spans="8:11">
      <c r="H59479" s="15"/>
      <c r="K59479" s="15"/>
    </row>
    <row r="59480" spans="8:11">
      <c r="H59480" s="15"/>
      <c r="K59480" s="15"/>
    </row>
    <row r="59481" spans="8:11">
      <c r="H59481" s="15"/>
      <c r="K59481" s="15"/>
    </row>
    <row r="59482" spans="8:11">
      <c r="H59482" s="15"/>
      <c r="K59482" s="15"/>
    </row>
    <row r="59483" spans="8:11">
      <c r="H59483" s="15"/>
      <c r="K59483" s="15"/>
    </row>
    <row r="59484" spans="8:11">
      <c r="H59484" s="15"/>
      <c r="K59484" s="15"/>
    </row>
    <row r="59485" spans="8:11">
      <c r="H59485" s="15"/>
      <c r="K59485" s="15"/>
    </row>
    <row r="59486" spans="8:11">
      <c r="H59486" s="15"/>
      <c r="K59486" s="15"/>
    </row>
    <row r="59487" spans="8:11">
      <c r="H59487" s="15"/>
      <c r="K59487" s="15"/>
    </row>
    <row r="59488" spans="8:11">
      <c r="H59488" s="15"/>
      <c r="K59488" s="15"/>
    </row>
    <row r="59489" spans="8:11">
      <c r="H59489" s="15"/>
      <c r="K59489" s="15"/>
    </row>
    <row r="59490" spans="8:11">
      <c r="H59490" s="15"/>
      <c r="K59490" s="15"/>
    </row>
    <row r="59491" spans="8:11">
      <c r="H59491" s="15"/>
      <c r="K59491" s="15"/>
    </row>
    <row r="59492" spans="8:11">
      <c r="H59492" s="15"/>
      <c r="K59492" s="15"/>
    </row>
    <row r="59493" spans="8:11">
      <c r="H59493" s="15"/>
      <c r="K59493" s="15"/>
    </row>
    <row r="59494" spans="8:11">
      <c r="H59494" s="15"/>
      <c r="K59494" s="15"/>
    </row>
    <row r="59495" spans="8:11">
      <c r="H59495" s="15"/>
      <c r="K59495" s="15"/>
    </row>
    <row r="59496" spans="8:11">
      <c r="H59496" s="15"/>
      <c r="K59496" s="15"/>
    </row>
    <row r="59497" spans="8:11">
      <c r="H59497" s="15"/>
      <c r="K59497" s="15"/>
    </row>
    <row r="59498" spans="8:11">
      <c r="H59498" s="15"/>
      <c r="K59498" s="15"/>
    </row>
    <row r="59499" spans="8:11">
      <c r="H59499" s="15"/>
      <c r="K59499" s="15"/>
    </row>
    <row r="59500" spans="8:11">
      <c r="H59500" s="15"/>
      <c r="K59500" s="15"/>
    </row>
    <row r="59501" spans="8:11">
      <c r="H59501" s="15"/>
      <c r="K59501" s="15"/>
    </row>
    <row r="59502" spans="8:11">
      <c r="H59502" s="15"/>
      <c r="K59502" s="15"/>
    </row>
    <row r="59503" spans="8:11">
      <c r="H59503" s="15"/>
      <c r="K59503" s="15"/>
    </row>
    <row r="59504" spans="8:11">
      <c r="H59504" s="15"/>
      <c r="K59504" s="15"/>
    </row>
    <row r="59505" spans="8:11">
      <c r="H59505" s="15"/>
      <c r="K59505" s="15"/>
    </row>
    <row r="59506" spans="8:11">
      <c r="H59506" s="15"/>
      <c r="K59506" s="15"/>
    </row>
    <row r="59507" spans="8:11">
      <c r="H59507" s="15"/>
      <c r="K59507" s="15"/>
    </row>
    <row r="59508" spans="8:11">
      <c r="H59508" s="15"/>
      <c r="K59508" s="15"/>
    </row>
    <row r="59509" spans="8:11">
      <c r="H59509" s="15"/>
      <c r="K59509" s="15"/>
    </row>
    <row r="59510" spans="8:11">
      <c r="H59510" s="15"/>
      <c r="K59510" s="15"/>
    </row>
    <row r="59511" spans="8:11">
      <c r="H59511" s="15"/>
      <c r="K59511" s="15"/>
    </row>
    <row r="59512" spans="8:11">
      <c r="H59512" s="15"/>
      <c r="K59512" s="15"/>
    </row>
    <row r="59513" spans="8:11">
      <c r="H59513" s="15"/>
      <c r="K59513" s="15"/>
    </row>
    <row r="59514" spans="8:11">
      <c r="H59514" s="15"/>
      <c r="K59514" s="15"/>
    </row>
    <row r="59515" spans="8:11">
      <c r="H59515" s="15"/>
      <c r="K59515" s="15"/>
    </row>
    <row r="59516" spans="8:11">
      <c r="H59516" s="15"/>
      <c r="K59516" s="15"/>
    </row>
    <row r="59517" spans="8:11">
      <c r="H59517" s="15"/>
      <c r="K59517" s="15"/>
    </row>
    <row r="59518" spans="8:11">
      <c r="H59518" s="15"/>
      <c r="K59518" s="15"/>
    </row>
    <row r="59519" spans="8:11">
      <c r="H59519" s="15"/>
      <c r="K59519" s="15"/>
    </row>
    <row r="59520" spans="8:11">
      <c r="H59520" s="15"/>
      <c r="K59520" s="15"/>
    </row>
    <row r="59521" spans="8:11">
      <c r="H59521" s="15"/>
      <c r="K59521" s="15"/>
    </row>
    <row r="59522" spans="8:11">
      <c r="H59522" s="15"/>
      <c r="K59522" s="15"/>
    </row>
    <row r="59523" spans="8:11">
      <c r="H59523" s="15"/>
      <c r="K59523" s="15"/>
    </row>
    <row r="59524" spans="8:11">
      <c r="H59524" s="15"/>
      <c r="K59524" s="15"/>
    </row>
    <row r="59525" spans="8:11">
      <c r="H59525" s="15"/>
      <c r="K59525" s="15"/>
    </row>
    <row r="59526" spans="8:11">
      <c r="H59526" s="15"/>
      <c r="K59526" s="15"/>
    </row>
    <row r="59527" spans="8:11">
      <c r="H59527" s="15"/>
      <c r="K59527" s="15"/>
    </row>
    <row r="59528" spans="8:11">
      <c r="H59528" s="15"/>
      <c r="K59528" s="15"/>
    </row>
    <row r="59529" spans="8:11">
      <c r="H59529" s="15"/>
      <c r="K59529" s="15"/>
    </row>
    <row r="59530" spans="8:11">
      <c r="H59530" s="15"/>
      <c r="K59530" s="15"/>
    </row>
    <row r="59531" spans="8:11">
      <c r="H59531" s="15"/>
      <c r="K59531" s="15"/>
    </row>
    <row r="59532" spans="8:11">
      <c r="H59532" s="15"/>
      <c r="K59532" s="15"/>
    </row>
    <row r="59533" spans="8:11">
      <c r="H59533" s="15"/>
      <c r="K59533" s="15"/>
    </row>
    <row r="59534" spans="8:11">
      <c r="H59534" s="15"/>
      <c r="K59534" s="15"/>
    </row>
    <row r="59535" spans="8:11">
      <c r="H59535" s="15"/>
      <c r="K59535" s="15"/>
    </row>
    <row r="59536" spans="8:11">
      <c r="H59536" s="15"/>
      <c r="K59536" s="15"/>
    </row>
    <row r="59537" spans="8:11">
      <c r="H59537" s="15"/>
      <c r="K59537" s="15"/>
    </row>
    <row r="59538" spans="8:11">
      <c r="H59538" s="15"/>
      <c r="K59538" s="15"/>
    </row>
    <row r="59539" spans="8:11">
      <c r="H59539" s="15"/>
      <c r="K59539" s="15"/>
    </row>
    <row r="59540" spans="8:11">
      <c r="H59540" s="15"/>
      <c r="K59540" s="15"/>
    </row>
    <row r="59541" spans="8:11">
      <c r="H59541" s="15"/>
      <c r="K59541" s="15"/>
    </row>
    <row r="59542" spans="8:11">
      <c r="H59542" s="15"/>
      <c r="K59542" s="15"/>
    </row>
    <row r="59543" spans="8:11">
      <c r="H59543" s="15"/>
      <c r="K59543" s="15"/>
    </row>
    <row r="59544" spans="8:11">
      <c r="H59544" s="15"/>
      <c r="K59544" s="15"/>
    </row>
    <row r="59545" spans="8:11">
      <c r="H59545" s="15"/>
      <c r="K59545" s="15"/>
    </row>
    <row r="59546" spans="8:11">
      <c r="H59546" s="15"/>
      <c r="K59546" s="15"/>
    </row>
    <row r="59547" spans="8:11">
      <c r="H59547" s="15"/>
      <c r="K59547" s="15"/>
    </row>
    <row r="59548" spans="8:11">
      <c r="H59548" s="15"/>
      <c r="K59548" s="15"/>
    </row>
    <row r="59549" spans="8:11">
      <c r="H59549" s="15"/>
      <c r="K59549" s="15"/>
    </row>
    <row r="59550" spans="8:11">
      <c r="H59550" s="15"/>
      <c r="K59550" s="15"/>
    </row>
    <row r="59551" spans="8:11">
      <c r="H59551" s="15"/>
      <c r="K59551" s="15"/>
    </row>
    <row r="59552" spans="8:11">
      <c r="H59552" s="15"/>
      <c r="K59552" s="15"/>
    </row>
    <row r="59553" spans="8:11">
      <c r="H59553" s="15"/>
      <c r="K59553" s="15"/>
    </row>
    <row r="59554" spans="8:11">
      <c r="H59554" s="15"/>
      <c r="K59554" s="15"/>
    </row>
    <row r="59555" spans="8:11">
      <c r="H59555" s="15"/>
      <c r="K59555" s="15"/>
    </row>
    <row r="59556" spans="8:11">
      <c r="H59556" s="15"/>
      <c r="K59556" s="15"/>
    </row>
    <row r="59557" spans="8:11">
      <c r="H59557" s="15"/>
      <c r="K59557" s="15"/>
    </row>
    <row r="59558" spans="8:11">
      <c r="H59558" s="15"/>
      <c r="K59558" s="15"/>
    </row>
    <row r="59559" spans="8:11">
      <c r="H59559" s="15"/>
      <c r="K59559" s="15"/>
    </row>
    <row r="59560" spans="8:11">
      <c r="H59560" s="15"/>
      <c r="K59560" s="15"/>
    </row>
    <row r="59561" spans="8:11">
      <c r="H59561" s="15"/>
      <c r="K59561" s="15"/>
    </row>
    <row r="59562" spans="8:11">
      <c r="H59562" s="15"/>
      <c r="K59562" s="15"/>
    </row>
    <row r="59563" spans="8:11">
      <c r="H59563" s="15"/>
      <c r="K59563" s="15"/>
    </row>
    <row r="59564" spans="8:11">
      <c r="H59564" s="15"/>
      <c r="K59564" s="15"/>
    </row>
    <row r="59565" spans="8:11">
      <c r="H59565" s="15"/>
      <c r="K59565" s="15"/>
    </row>
    <row r="59566" spans="8:11">
      <c r="H59566" s="15"/>
      <c r="K59566" s="15"/>
    </row>
    <row r="59567" spans="8:11">
      <c r="H59567" s="15"/>
      <c r="K59567" s="15"/>
    </row>
    <row r="59568" spans="8:11">
      <c r="H59568" s="15"/>
      <c r="K59568" s="15"/>
    </row>
    <row r="59569" spans="8:11">
      <c r="H59569" s="15"/>
      <c r="K59569" s="15"/>
    </row>
    <row r="59570" spans="8:11">
      <c r="H59570" s="15"/>
      <c r="K59570" s="15"/>
    </row>
    <row r="59571" spans="8:11">
      <c r="H59571" s="15"/>
      <c r="K59571" s="15"/>
    </row>
    <row r="59572" spans="8:11">
      <c r="H59572" s="15"/>
      <c r="K59572" s="15"/>
    </row>
    <row r="59573" spans="8:11">
      <c r="H59573" s="15"/>
      <c r="K59573" s="15"/>
    </row>
    <row r="59574" spans="8:11">
      <c r="H59574" s="15"/>
      <c r="K59574" s="15"/>
    </row>
    <row r="59575" spans="8:11">
      <c r="H59575" s="15"/>
      <c r="K59575" s="15"/>
    </row>
    <row r="59576" spans="8:11">
      <c r="H59576" s="15"/>
      <c r="K59576" s="15"/>
    </row>
    <row r="59577" spans="8:11">
      <c r="H59577" s="15"/>
      <c r="K59577" s="15"/>
    </row>
    <row r="59578" spans="8:11">
      <c r="H59578" s="15"/>
      <c r="K59578" s="15"/>
    </row>
    <row r="59579" spans="8:11">
      <c r="H59579" s="15"/>
      <c r="K59579" s="15"/>
    </row>
    <row r="59580" spans="8:11">
      <c r="H59580" s="15"/>
      <c r="K59580" s="15"/>
    </row>
    <row r="59581" spans="8:11">
      <c r="H59581" s="15"/>
      <c r="K59581" s="15"/>
    </row>
    <row r="59582" spans="8:11">
      <c r="H59582" s="15"/>
      <c r="K59582" s="15"/>
    </row>
    <row r="59583" spans="8:11">
      <c r="H59583" s="15"/>
      <c r="K59583" s="15"/>
    </row>
    <row r="59584" spans="8:11">
      <c r="H59584" s="15"/>
      <c r="K59584" s="15"/>
    </row>
    <row r="59585" spans="8:11">
      <c r="H59585" s="15"/>
      <c r="K59585" s="15"/>
    </row>
    <row r="59586" spans="8:11">
      <c r="H59586" s="15"/>
      <c r="K59586" s="15"/>
    </row>
    <row r="59587" spans="8:11">
      <c r="H59587" s="15"/>
      <c r="K59587" s="15"/>
    </row>
    <row r="59588" spans="8:11">
      <c r="H59588" s="15"/>
      <c r="K59588" s="15"/>
    </row>
    <row r="59589" spans="8:11">
      <c r="H59589" s="15"/>
      <c r="K59589" s="15"/>
    </row>
    <row r="59590" spans="8:11">
      <c r="H59590" s="15"/>
      <c r="K59590" s="15"/>
    </row>
    <row r="59591" spans="8:11">
      <c r="H59591" s="15"/>
      <c r="K59591" s="15"/>
    </row>
    <row r="59592" spans="8:11">
      <c r="H59592" s="15"/>
      <c r="K59592" s="15"/>
    </row>
    <row r="59593" spans="8:11">
      <c r="H59593" s="15"/>
      <c r="K59593" s="15"/>
    </row>
    <row r="59594" spans="8:11">
      <c r="H59594" s="15"/>
      <c r="K59594" s="15"/>
    </row>
    <row r="59595" spans="8:11">
      <c r="H59595" s="15"/>
      <c r="K59595" s="15"/>
    </row>
    <row r="59596" spans="8:11">
      <c r="H59596" s="15"/>
      <c r="K59596" s="15"/>
    </row>
    <row r="59597" spans="8:11">
      <c r="H59597" s="15"/>
      <c r="K59597" s="15"/>
    </row>
    <row r="59598" spans="8:11">
      <c r="H59598" s="15"/>
      <c r="K59598" s="15"/>
    </row>
    <row r="59599" spans="8:11">
      <c r="H59599" s="15"/>
      <c r="K59599" s="15"/>
    </row>
    <row r="59600" spans="8:11">
      <c r="H59600" s="15"/>
      <c r="K59600" s="15"/>
    </row>
    <row r="59601" spans="8:11">
      <c r="H59601" s="15"/>
      <c r="K59601" s="15"/>
    </row>
    <row r="59602" spans="8:11">
      <c r="H59602" s="15"/>
      <c r="K59602" s="15"/>
    </row>
    <row r="59603" spans="8:11">
      <c r="H59603" s="15"/>
      <c r="K59603" s="15"/>
    </row>
    <row r="59604" spans="8:11">
      <c r="H59604" s="15"/>
      <c r="K59604" s="15"/>
    </row>
    <row r="59605" spans="8:11">
      <c r="H59605" s="15"/>
      <c r="K59605" s="15"/>
    </row>
    <row r="59606" spans="8:11">
      <c r="H59606" s="15"/>
      <c r="K59606" s="15"/>
    </row>
    <row r="59607" spans="8:11">
      <c r="H59607" s="15"/>
      <c r="K59607" s="15"/>
    </row>
    <row r="59608" spans="8:11">
      <c r="H59608" s="15"/>
      <c r="K59608" s="15"/>
    </row>
    <row r="59609" spans="8:11">
      <c r="H59609" s="15"/>
      <c r="K59609" s="15"/>
    </row>
    <row r="59610" spans="8:11">
      <c r="H59610" s="15"/>
      <c r="K59610" s="15"/>
    </row>
    <row r="59611" spans="8:11">
      <c r="H59611" s="15"/>
      <c r="K59611" s="15"/>
    </row>
    <row r="59612" spans="8:11">
      <c r="H59612" s="15"/>
      <c r="K59612" s="15"/>
    </row>
    <row r="59613" spans="8:11">
      <c r="H59613" s="15"/>
      <c r="K59613" s="15"/>
    </row>
    <row r="59614" spans="8:11">
      <c r="H59614" s="15"/>
      <c r="K59614" s="15"/>
    </row>
    <row r="59615" spans="8:11">
      <c r="H59615" s="15"/>
      <c r="K59615" s="15"/>
    </row>
    <row r="59616" spans="8:11">
      <c r="H59616" s="15"/>
      <c r="K59616" s="15"/>
    </row>
    <row r="59617" spans="8:11">
      <c r="H59617" s="15"/>
      <c r="K59617" s="15"/>
    </row>
    <row r="59618" spans="8:11">
      <c r="H59618" s="15"/>
      <c r="K59618" s="15"/>
    </row>
    <row r="59619" spans="8:11">
      <c r="H59619" s="15"/>
      <c r="K59619" s="15"/>
    </row>
    <row r="59620" spans="8:11">
      <c r="H59620" s="15"/>
      <c r="K59620" s="15"/>
    </row>
    <row r="59621" spans="8:11">
      <c r="H59621" s="15"/>
      <c r="K59621" s="15"/>
    </row>
    <row r="59622" spans="8:11">
      <c r="H59622" s="15"/>
      <c r="K59622" s="15"/>
    </row>
    <row r="59623" spans="8:11">
      <c r="H59623" s="15"/>
      <c r="K59623" s="15"/>
    </row>
    <row r="59624" spans="8:11">
      <c r="H59624" s="15"/>
      <c r="K59624" s="15"/>
    </row>
    <row r="59625" spans="8:11">
      <c r="H59625" s="15"/>
      <c r="K59625" s="15"/>
    </row>
    <row r="59626" spans="8:11">
      <c r="H59626" s="15"/>
      <c r="K59626" s="15"/>
    </row>
    <row r="59627" spans="8:11">
      <c r="H59627" s="15"/>
      <c r="K59627" s="15"/>
    </row>
    <row r="59628" spans="8:11">
      <c r="H59628" s="15"/>
      <c r="K59628" s="15"/>
    </row>
    <row r="59629" spans="8:11">
      <c r="H59629" s="15"/>
      <c r="K59629" s="15"/>
    </row>
    <row r="59630" spans="8:11">
      <c r="H59630" s="15"/>
      <c r="K59630" s="15"/>
    </row>
    <row r="59631" spans="8:11">
      <c r="H59631" s="15"/>
      <c r="K59631" s="15"/>
    </row>
    <row r="59632" spans="8:11">
      <c r="H59632" s="15"/>
      <c r="K59632" s="15"/>
    </row>
    <row r="59633" spans="8:11">
      <c r="H59633" s="15"/>
      <c r="K59633" s="15"/>
    </row>
    <row r="59634" spans="8:11">
      <c r="H59634" s="15"/>
      <c r="K59634" s="15"/>
    </row>
    <row r="59635" spans="8:11">
      <c r="H59635" s="15"/>
      <c r="K59635" s="15"/>
    </row>
    <row r="59636" spans="8:11">
      <c r="H59636" s="15"/>
      <c r="K59636" s="15"/>
    </row>
    <row r="59637" spans="8:11">
      <c r="H59637" s="15"/>
      <c r="K59637" s="15"/>
    </row>
    <row r="59638" spans="8:11">
      <c r="H59638" s="15"/>
      <c r="K59638" s="15"/>
    </row>
    <row r="59639" spans="8:11">
      <c r="H59639" s="15"/>
      <c r="K59639" s="15"/>
    </row>
    <row r="59640" spans="8:11">
      <c r="H59640" s="15"/>
      <c r="K59640" s="15"/>
    </row>
    <row r="59641" spans="8:11">
      <c r="H59641" s="15"/>
      <c r="K59641" s="15"/>
    </row>
    <row r="59642" spans="8:11">
      <c r="H59642" s="15"/>
      <c r="K59642" s="15"/>
    </row>
    <row r="59643" spans="8:11">
      <c r="H59643" s="15"/>
      <c r="K59643" s="15"/>
    </row>
    <row r="59644" spans="8:11">
      <c r="H59644" s="15"/>
      <c r="K59644" s="15"/>
    </row>
    <row r="59645" spans="8:11">
      <c r="H59645" s="15"/>
      <c r="K59645" s="15"/>
    </row>
    <row r="59646" spans="8:11">
      <c r="H59646" s="15"/>
      <c r="K59646" s="15"/>
    </row>
    <row r="59647" spans="8:11">
      <c r="H59647" s="15"/>
      <c r="K59647" s="15"/>
    </row>
    <row r="59648" spans="8:11">
      <c r="H59648" s="15"/>
      <c r="K59648" s="15"/>
    </row>
    <row r="59649" spans="8:11">
      <c r="H59649" s="15"/>
      <c r="K59649" s="15"/>
    </row>
    <row r="59650" spans="8:11">
      <c r="H59650" s="15"/>
      <c r="K59650" s="15"/>
    </row>
    <row r="59651" spans="8:11">
      <c r="H59651" s="15"/>
      <c r="K59651" s="15"/>
    </row>
    <row r="59652" spans="8:11">
      <c r="H59652" s="15"/>
      <c r="K59652" s="15"/>
    </row>
    <row r="59653" spans="8:11">
      <c r="H59653" s="15"/>
      <c r="K59653" s="15"/>
    </row>
    <row r="59654" spans="8:11">
      <c r="H59654" s="15"/>
      <c r="K59654" s="15"/>
    </row>
    <row r="59655" spans="8:11">
      <c r="H59655" s="15"/>
      <c r="K59655" s="15"/>
    </row>
    <row r="59656" spans="8:11">
      <c r="H59656" s="15"/>
      <c r="K59656" s="15"/>
    </row>
    <row r="59657" spans="8:11">
      <c r="H59657" s="15"/>
      <c r="K59657" s="15"/>
    </row>
    <row r="59658" spans="8:11">
      <c r="H59658" s="15"/>
      <c r="K59658" s="15"/>
    </row>
    <row r="59659" spans="8:11">
      <c r="H59659" s="15"/>
      <c r="K59659" s="15"/>
    </row>
    <row r="59660" spans="8:11">
      <c r="H59660" s="15"/>
      <c r="K59660" s="15"/>
    </row>
    <row r="59661" spans="8:11">
      <c r="H59661" s="15"/>
      <c r="K59661" s="15"/>
    </row>
    <row r="59662" spans="8:11">
      <c r="H59662" s="15"/>
      <c r="K59662" s="15"/>
    </row>
    <row r="59663" spans="8:11">
      <c r="H59663" s="15"/>
      <c r="K59663" s="15"/>
    </row>
    <row r="59664" spans="8:11">
      <c r="H59664" s="15"/>
      <c r="K59664" s="15"/>
    </row>
    <row r="59665" spans="8:11">
      <c r="H59665" s="15"/>
      <c r="K59665" s="15"/>
    </row>
    <row r="59666" spans="8:11">
      <c r="H59666" s="15"/>
      <c r="K59666" s="15"/>
    </row>
    <row r="59667" spans="8:11">
      <c r="H59667" s="15"/>
      <c r="K59667" s="15"/>
    </row>
    <row r="59668" spans="8:11">
      <c r="H59668" s="15"/>
      <c r="K59668" s="15"/>
    </row>
    <row r="59669" spans="8:11">
      <c r="H59669" s="15"/>
      <c r="K59669" s="15"/>
    </row>
    <row r="59670" spans="8:11">
      <c r="H59670" s="15"/>
      <c r="K59670" s="15"/>
    </row>
    <row r="59671" spans="8:11">
      <c r="H59671" s="15"/>
      <c r="K59671" s="15"/>
    </row>
    <row r="59672" spans="8:11">
      <c r="H59672" s="15"/>
      <c r="K59672" s="15"/>
    </row>
    <row r="59673" spans="8:11">
      <c r="H59673" s="15"/>
      <c r="K59673" s="15"/>
    </row>
    <row r="59674" spans="8:11">
      <c r="H59674" s="15"/>
      <c r="K59674" s="15"/>
    </row>
    <row r="59675" spans="8:11">
      <c r="H59675" s="15"/>
      <c r="K59675" s="15"/>
    </row>
    <row r="59676" spans="8:11">
      <c r="H59676" s="15"/>
      <c r="K59676" s="15"/>
    </row>
    <row r="59677" spans="8:11">
      <c r="H59677" s="15"/>
      <c r="K59677" s="15"/>
    </row>
    <row r="59678" spans="8:11">
      <c r="H59678" s="15"/>
      <c r="K59678" s="15"/>
    </row>
    <row r="59679" spans="8:11">
      <c r="H59679" s="15"/>
      <c r="K59679" s="15"/>
    </row>
    <row r="59680" spans="8:11">
      <c r="H59680" s="15"/>
      <c r="K59680" s="15"/>
    </row>
    <row r="59681" spans="8:11">
      <c r="H59681" s="15"/>
      <c r="K59681" s="15"/>
    </row>
    <row r="59682" spans="8:11">
      <c r="H59682" s="15"/>
      <c r="K59682" s="15"/>
    </row>
    <row r="59683" spans="8:11">
      <c r="H59683" s="15"/>
      <c r="K59683" s="15"/>
    </row>
    <row r="59684" spans="8:11">
      <c r="H59684" s="15"/>
      <c r="K59684" s="15"/>
    </row>
    <row r="59685" spans="8:11">
      <c r="H59685" s="15"/>
      <c r="K59685" s="15"/>
    </row>
    <row r="59686" spans="8:11">
      <c r="H59686" s="15"/>
      <c r="K59686" s="15"/>
    </row>
    <row r="59687" spans="8:11">
      <c r="H59687" s="15"/>
      <c r="K59687" s="15"/>
    </row>
    <row r="59688" spans="8:11">
      <c r="H59688" s="15"/>
      <c r="K59688" s="15"/>
    </row>
    <row r="59689" spans="8:11">
      <c r="H59689" s="15"/>
      <c r="K59689" s="15"/>
    </row>
    <row r="59690" spans="8:11">
      <c r="H59690" s="15"/>
      <c r="K59690" s="15"/>
    </row>
    <row r="59691" spans="8:11">
      <c r="H59691" s="15"/>
      <c r="K59691" s="15"/>
    </row>
    <row r="59692" spans="8:11">
      <c r="H59692" s="15"/>
      <c r="K59692" s="15"/>
    </row>
    <row r="59693" spans="8:11">
      <c r="H59693" s="15"/>
      <c r="K59693" s="15"/>
    </row>
    <row r="59694" spans="8:11">
      <c r="H59694" s="15"/>
      <c r="K59694" s="15"/>
    </row>
    <row r="59695" spans="8:11">
      <c r="H59695" s="15"/>
      <c r="K59695" s="15"/>
    </row>
    <row r="59696" spans="8:11">
      <c r="H59696" s="15"/>
      <c r="K59696" s="15"/>
    </row>
    <row r="59697" spans="8:11">
      <c r="H59697" s="15"/>
      <c r="K59697" s="15"/>
    </row>
    <row r="59698" spans="8:11">
      <c r="H59698" s="15"/>
      <c r="K59698" s="15"/>
    </row>
    <row r="59699" spans="8:11">
      <c r="H59699" s="15"/>
      <c r="K59699" s="15"/>
    </row>
    <row r="59700" spans="8:11">
      <c r="H59700" s="15"/>
      <c r="K59700" s="15"/>
    </row>
    <row r="59701" spans="8:11">
      <c r="H59701" s="15"/>
      <c r="K59701" s="15"/>
    </row>
    <row r="59702" spans="8:11">
      <c r="H59702" s="15"/>
      <c r="K59702" s="15"/>
    </row>
    <row r="59703" spans="8:11">
      <c r="H59703" s="15"/>
      <c r="K59703" s="15"/>
    </row>
    <row r="59704" spans="8:11">
      <c r="H59704" s="15"/>
      <c r="K59704" s="15"/>
    </row>
    <row r="59705" spans="8:11">
      <c r="H59705" s="15"/>
      <c r="K59705" s="15"/>
    </row>
    <row r="59706" spans="8:11">
      <c r="H59706" s="15"/>
      <c r="K59706" s="15"/>
    </row>
    <row r="59707" spans="8:11">
      <c r="H59707" s="15"/>
      <c r="K59707" s="15"/>
    </row>
    <row r="59708" spans="8:11">
      <c r="H59708" s="15"/>
      <c r="K59708" s="15"/>
    </row>
    <row r="59709" spans="8:11">
      <c r="H59709" s="15"/>
      <c r="K59709" s="15"/>
    </row>
    <row r="59710" spans="8:11">
      <c r="H59710" s="15"/>
      <c r="K59710" s="15"/>
    </row>
    <row r="59711" spans="8:11">
      <c r="H59711" s="15"/>
      <c r="K59711" s="15"/>
    </row>
    <row r="59712" spans="8:11">
      <c r="H59712" s="15"/>
      <c r="K59712" s="15"/>
    </row>
    <row r="59713" spans="8:11">
      <c r="H59713" s="15"/>
      <c r="K59713" s="15"/>
    </row>
    <row r="59714" spans="8:11">
      <c r="H59714" s="15"/>
      <c r="K59714" s="15"/>
    </row>
    <row r="59715" spans="8:11">
      <c r="H59715" s="15"/>
      <c r="K59715" s="15"/>
    </row>
    <row r="59716" spans="8:11">
      <c r="H59716" s="15"/>
      <c r="K59716" s="15"/>
    </row>
    <row r="59717" spans="8:11">
      <c r="H59717" s="15"/>
      <c r="K59717" s="15"/>
    </row>
    <row r="59718" spans="8:11">
      <c r="H59718" s="15"/>
      <c r="K59718" s="15"/>
    </row>
    <row r="59719" spans="8:11">
      <c r="H59719" s="15"/>
      <c r="K59719" s="15"/>
    </row>
    <row r="59720" spans="8:11">
      <c r="H59720" s="15"/>
      <c r="K59720" s="15"/>
    </row>
    <row r="59721" spans="8:11">
      <c r="H59721" s="15"/>
      <c r="K59721" s="15"/>
    </row>
    <row r="59722" spans="8:11">
      <c r="H59722" s="15"/>
      <c r="K59722" s="15"/>
    </row>
    <row r="59723" spans="8:11">
      <c r="H59723" s="15"/>
      <c r="K59723" s="15"/>
    </row>
    <row r="59724" spans="8:11">
      <c r="H59724" s="15"/>
      <c r="K59724" s="15"/>
    </row>
    <row r="59725" spans="8:11">
      <c r="H59725" s="15"/>
      <c r="K59725" s="15"/>
    </row>
    <row r="59726" spans="8:11">
      <c r="H59726" s="15"/>
      <c r="K59726" s="15"/>
    </row>
    <row r="59727" spans="8:11">
      <c r="H59727" s="15"/>
      <c r="K59727" s="15"/>
    </row>
    <row r="59728" spans="8:11">
      <c r="H59728" s="15"/>
      <c r="K59728" s="15"/>
    </row>
    <row r="59729" spans="8:11">
      <c r="H59729" s="15"/>
      <c r="K59729" s="15"/>
    </row>
    <row r="59730" spans="8:11">
      <c r="H59730" s="15"/>
      <c r="K59730" s="15"/>
    </row>
    <row r="59731" spans="8:11">
      <c r="H59731" s="15"/>
      <c r="K59731" s="15"/>
    </row>
    <row r="59732" spans="8:11">
      <c r="H59732" s="15"/>
      <c r="K59732" s="15"/>
    </row>
    <row r="59733" spans="8:11">
      <c r="H59733" s="15"/>
      <c r="K59733" s="15"/>
    </row>
    <row r="59734" spans="8:11">
      <c r="H59734" s="15"/>
      <c r="K59734" s="15"/>
    </row>
    <row r="59735" spans="8:11">
      <c r="H59735" s="15"/>
      <c r="K59735" s="15"/>
    </row>
    <row r="59736" spans="8:11">
      <c r="H59736" s="15"/>
      <c r="K59736" s="15"/>
    </row>
    <row r="59737" spans="8:11">
      <c r="H59737" s="15"/>
      <c r="K59737" s="15"/>
    </row>
    <row r="59738" spans="8:11">
      <c r="H59738" s="15"/>
      <c r="K59738" s="15"/>
    </row>
    <row r="59739" spans="8:11">
      <c r="H59739" s="15"/>
      <c r="K59739" s="15"/>
    </row>
    <row r="59740" spans="8:11">
      <c r="H59740" s="15"/>
      <c r="K59740" s="15"/>
    </row>
    <row r="59741" spans="8:11">
      <c r="H59741" s="15"/>
      <c r="K59741" s="15"/>
    </row>
    <row r="59742" spans="8:11">
      <c r="H59742" s="15"/>
      <c r="K59742" s="15"/>
    </row>
    <row r="59743" spans="8:11">
      <c r="H59743" s="15"/>
      <c r="K59743" s="15"/>
    </row>
    <row r="59744" spans="8:11">
      <c r="H59744" s="15"/>
      <c r="K59744" s="15"/>
    </row>
    <row r="59745" spans="8:11">
      <c r="H59745" s="15"/>
      <c r="K59745" s="15"/>
    </row>
    <row r="59746" spans="8:11">
      <c r="H59746" s="15"/>
      <c r="K59746" s="15"/>
    </row>
    <row r="59747" spans="8:11">
      <c r="H59747" s="15"/>
      <c r="K59747" s="15"/>
    </row>
    <row r="59748" spans="8:11">
      <c r="H59748" s="15"/>
      <c r="K59748" s="15"/>
    </row>
    <row r="59749" spans="8:11">
      <c r="H59749" s="15"/>
      <c r="K59749" s="15"/>
    </row>
    <row r="59750" spans="8:11">
      <c r="H59750" s="15"/>
      <c r="K59750" s="15"/>
    </row>
    <row r="59751" spans="8:11">
      <c r="H59751" s="15"/>
      <c r="K59751" s="15"/>
    </row>
    <row r="59752" spans="8:11">
      <c r="H59752" s="15"/>
      <c r="K59752" s="15"/>
    </row>
    <row r="59753" spans="8:11">
      <c r="H59753" s="15"/>
      <c r="K59753" s="15"/>
    </row>
    <row r="59754" spans="8:11">
      <c r="H59754" s="15"/>
      <c r="K59754" s="15"/>
    </row>
    <row r="59755" spans="8:11">
      <c r="H59755" s="15"/>
      <c r="K59755" s="15"/>
    </row>
    <row r="59756" spans="8:11">
      <c r="H59756" s="15"/>
      <c r="K59756" s="15"/>
    </row>
    <row r="59757" spans="8:11">
      <c r="H59757" s="15"/>
      <c r="K59757" s="15"/>
    </row>
    <row r="59758" spans="8:11">
      <c r="H59758" s="15"/>
      <c r="K59758" s="15"/>
    </row>
    <row r="59759" spans="8:11">
      <c r="H59759" s="15"/>
      <c r="K59759" s="15"/>
    </row>
    <row r="59760" spans="8:11">
      <c r="H59760" s="15"/>
      <c r="K59760" s="15"/>
    </row>
    <row r="59761" spans="8:11">
      <c r="H59761" s="15"/>
      <c r="K59761" s="15"/>
    </row>
    <row r="59762" spans="8:11">
      <c r="H59762" s="15"/>
      <c r="K59762" s="15"/>
    </row>
    <row r="59763" spans="8:11">
      <c r="H59763" s="15"/>
      <c r="K59763" s="15"/>
    </row>
    <row r="59764" spans="8:11">
      <c r="H59764" s="15"/>
      <c r="K59764" s="15"/>
    </row>
    <row r="59765" spans="8:11">
      <c r="H59765" s="15"/>
      <c r="K59765" s="15"/>
    </row>
    <row r="59766" spans="8:11">
      <c r="H59766" s="15"/>
      <c r="K59766" s="15"/>
    </row>
    <row r="59767" spans="8:11">
      <c r="H59767" s="15"/>
      <c r="K59767" s="15"/>
    </row>
    <row r="59768" spans="8:11">
      <c r="H59768" s="15"/>
      <c r="K59768" s="15"/>
    </row>
    <row r="59769" spans="8:11">
      <c r="H59769" s="15"/>
      <c r="K59769" s="15"/>
    </row>
    <row r="59770" spans="8:11">
      <c r="H59770" s="15"/>
      <c r="K59770" s="15"/>
    </row>
    <row r="59771" spans="8:11">
      <c r="H59771" s="15"/>
      <c r="K59771" s="15"/>
    </row>
    <row r="59772" spans="8:11">
      <c r="H59772" s="15"/>
      <c r="K59772" s="15"/>
    </row>
    <row r="59773" spans="8:11">
      <c r="H59773" s="15"/>
      <c r="K59773" s="15"/>
    </row>
    <row r="59774" spans="8:11">
      <c r="H59774" s="15"/>
      <c r="K59774" s="15"/>
    </row>
    <row r="59775" spans="8:11">
      <c r="H59775" s="15"/>
      <c r="K59775" s="15"/>
    </row>
    <row r="59776" spans="8:11">
      <c r="H59776" s="15"/>
      <c r="K59776" s="15"/>
    </row>
    <row r="59777" spans="8:11">
      <c r="H59777" s="15"/>
      <c r="K59777" s="15"/>
    </row>
    <row r="59778" spans="8:11">
      <c r="H59778" s="15"/>
      <c r="K59778" s="15"/>
    </row>
    <row r="59779" spans="8:11">
      <c r="H59779" s="15"/>
      <c r="K59779" s="15"/>
    </row>
    <row r="59780" spans="8:11">
      <c r="H59780" s="15"/>
      <c r="K59780" s="15"/>
    </row>
    <row r="59781" spans="8:11">
      <c r="H59781" s="15"/>
      <c r="K59781" s="15"/>
    </row>
    <row r="59782" spans="8:11">
      <c r="H59782" s="15"/>
      <c r="K59782" s="15"/>
    </row>
    <row r="59783" spans="8:11">
      <c r="H59783" s="15"/>
      <c r="K59783" s="15"/>
    </row>
    <row r="59784" spans="8:11">
      <c r="H59784" s="15"/>
      <c r="K59784" s="15"/>
    </row>
    <row r="59785" spans="8:11">
      <c r="H59785" s="15"/>
      <c r="K59785" s="15"/>
    </row>
    <row r="59786" spans="8:11">
      <c r="H59786" s="15"/>
      <c r="K59786" s="15"/>
    </row>
    <row r="59787" spans="8:11">
      <c r="H59787" s="15"/>
      <c r="K59787" s="15"/>
    </row>
    <row r="59788" spans="8:11">
      <c r="H59788" s="15"/>
      <c r="K59788" s="15"/>
    </row>
    <row r="59789" spans="8:11">
      <c r="H59789" s="15"/>
      <c r="K59789" s="15"/>
    </row>
    <row r="59790" spans="8:11">
      <c r="H59790" s="15"/>
      <c r="K59790" s="15"/>
    </row>
    <row r="59791" spans="8:11">
      <c r="H59791" s="15"/>
      <c r="K59791" s="15"/>
    </row>
    <row r="59792" spans="8:11">
      <c r="H59792" s="15"/>
      <c r="K59792" s="15"/>
    </row>
    <row r="59793" spans="8:11">
      <c r="H59793" s="15"/>
      <c r="K59793" s="15"/>
    </row>
    <row r="59794" spans="8:11">
      <c r="H59794" s="15"/>
      <c r="K59794" s="15"/>
    </row>
    <row r="59795" spans="8:11">
      <c r="H59795" s="15"/>
      <c r="K59795" s="15"/>
    </row>
    <row r="59796" spans="8:11">
      <c r="H59796" s="15"/>
      <c r="K59796" s="15"/>
    </row>
    <row r="59797" spans="8:11">
      <c r="H59797" s="15"/>
      <c r="K59797" s="15"/>
    </row>
    <row r="59798" spans="8:11">
      <c r="H59798" s="15"/>
      <c r="K59798" s="15"/>
    </row>
    <row r="59799" spans="8:11">
      <c r="H59799" s="15"/>
      <c r="K59799" s="15"/>
    </row>
    <row r="59800" spans="8:11">
      <c r="H59800" s="15"/>
      <c r="K59800" s="15"/>
    </row>
    <row r="59801" spans="8:11">
      <c r="H59801" s="15"/>
      <c r="K59801" s="15"/>
    </row>
    <row r="59802" spans="8:11">
      <c r="H59802" s="15"/>
      <c r="K59802" s="15"/>
    </row>
    <row r="59803" spans="8:11">
      <c r="H59803" s="15"/>
      <c r="K59803" s="15"/>
    </row>
    <row r="59804" spans="8:11">
      <c r="H59804" s="15"/>
      <c r="K59804" s="15"/>
    </row>
    <row r="59805" spans="8:11">
      <c r="H59805" s="15"/>
      <c r="K59805" s="15"/>
    </row>
    <row r="59806" spans="8:11">
      <c r="H59806" s="15"/>
      <c r="K59806" s="15"/>
    </row>
    <row r="59807" spans="8:11">
      <c r="H59807" s="15"/>
      <c r="K59807" s="15"/>
    </row>
    <row r="59808" spans="8:11">
      <c r="H59808" s="15"/>
      <c r="K59808" s="15"/>
    </row>
    <row r="59809" spans="8:11">
      <c r="H59809" s="15"/>
      <c r="K59809" s="15"/>
    </row>
    <row r="59810" spans="8:11">
      <c r="H59810" s="15"/>
      <c r="K59810" s="15"/>
    </row>
    <row r="59811" spans="8:11">
      <c r="H59811" s="15"/>
      <c r="K59811" s="15"/>
    </row>
    <row r="59812" spans="8:11">
      <c r="H59812" s="15"/>
      <c r="K59812" s="15"/>
    </row>
    <row r="59813" spans="8:11">
      <c r="H59813" s="15"/>
      <c r="K59813" s="15"/>
    </row>
    <row r="59814" spans="8:11">
      <c r="H59814" s="15"/>
      <c r="K59814" s="15"/>
    </row>
    <row r="59815" spans="8:11">
      <c r="H59815" s="15"/>
      <c r="K59815" s="15"/>
    </row>
    <row r="59816" spans="8:11">
      <c r="H59816" s="15"/>
      <c r="K59816" s="15"/>
    </row>
    <row r="59817" spans="8:11">
      <c r="H59817" s="15"/>
      <c r="K59817" s="15"/>
    </row>
    <row r="59818" spans="8:11">
      <c r="H59818" s="15"/>
      <c r="K59818" s="15"/>
    </row>
    <row r="59819" spans="8:11">
      <c r="H59819" s="15"/>
      <c r="K59819" s="15"/>
    </row>
    <row r="59820" spans="8:11">
      <c r="H59820" s="15"/>
      <c r="K59820" s="15"/>
    </row>
    <row r="59821" spans="8:11">
      <c r="H59821" s="15"/>
      <c r="K59821" s="15"/>
    </row>
    <row r="59822" spans="8:11">
      <c r="H59822" s="15"/>
      <c r="K59822" s="15"/>
    </row>
    <row r="59823" spans="8:11">
      <c r="H59823" s="15"/>
      <c r="K59823" s="15"/>
    </row>
    <row r="59824" spans="8:11">
      <c r="H59824" s="15"/>
      <c r="K59824" s="15"/>
    </row>
    <row r="59825" spans="8:11">
      <c r="H59825" s="15"/>
      <c r="K59825" s="15"/>
    </row>
    <row r="59826" spans="8:11">
      <c r="H59826" s="15"/>
      <c r="K59826" s="15"/>
    </row>
    <row r="59827" spans="8:11">
      <c r="H59827" s="15"/>
      <c r="K59827" s="15"/>
    </row>
    <row r="59828" spans="8:11">
      <c r="H59828" s="15"/>
      <c r="K59828" s="15"/>
    </row>
    <row r="59829" spans="8:11">
      <c r="H59829" s="15"/>
      <c r="K59829" s="15"/>
    </row>
    <row r="59830" spans="8:11">
      <c r="H59830" s="15"/>
      <c r="K59830" s="15"/>
    </row>
    <row r="59831" spans="8:11">
      <c r="H59831" s="15"/>
      <c r="K59831" s="15"/>
    </row>
    <row r="59832" spans="8:11">
      <c r="H59832" s="15"/>
      <c r="K59832" s="15"/>
    </row>
    <row r="59833" spans="8:11">
      <c r="H59833" s="15"/>
      <c r="K59833" s="15"/>
    </row>
    <row r="59834" spans="8:11">
      <c r="H59834" s="15"/>
      <c r="K59834" s="15"/>
    </row>
    <row r="59835" spans="8:11">
      <c r="H59835" s="15"/>
      <c r="K59835" s="15"/>
    </row>
    <row r="59836" spans="8:11">
      <c r="H59836" s="15"/>
      <c r="K59836" s="15"/>
    </row>
    <row r="59837" spans="8:11">
      <c r="H59837" s="15"/>
      <c r="K59837" s="15"/>
    </row>
    <row r="59838" spans="8:11">
      <c r="H59838" s="15"/>
      <c r="K59838" s="15"/>
    </row>
    <row r="59839" spans="8:11">
      <c r="H59839" s="15"/>
      <c r="K59839" s="15"/>
    </row>
    <row r="59840" spans="8:11">
      <c r="H59840" s="15"/>
      <c r="K59840" s="15"/>
    </row>
    <row r="59841" spans="8:11">
      <c r="H59841" s="15"/>
      <c r="K59841" s="15"/>
    </row>
    <row r="59842" spans="8:11">
      <c r="H59842" s="15"/>
      <c r="K59842" s="15"/>
    </row>
    <row r="59843" spans="8:11">
      <c r="H59843" s="15"/>
      <c r="K59843" s="15"/>
    </row>
    <row r="59844" spans="8:11">
      <c r="H59844" s="15"/>
      <c r="K59844" s="15"/>
    </row>
    <row r="59845" spans="8:11">
      <c r="H59845" s="15"/>
      <c r="K59845" s="15"/>
    </row>
    <row r="59846" spans="8:11">
      <c r="H59846" s="15"/>
      <c r="K59846" s="15"/>
    </row>
    <row r="59847" spans="8:11">
      <c r="H59847" s="15"/>
      <c r="K59847" s="15"/>
    </row>
    <row r="59848" spans="8:11">
      <c r="H59848" s="15"/>
      <c r="K59848" s="15"/>
    </row>
    <row r="59849" spans="8:11">
      <c r="H59849" s="15"/>
      <c r="K59849" s="15"/>
    </row>
    <row r="59850" spans="8:11">
      <c r="H59850" s="15"/>
      <c r="K59850" s="15"/>
    </row>
    <row r="59851" spans="8:11">
      <c r="H59851" s="15"/>
      <c r="K59851" s="15"/>
    </row>
    <row r="59852" spans="8:11">
      <c r="H59852" s="15"/>
      <c r="K59852" s="15"/>
    </row>
    <row r="59853" spans="8:11">
      <c r="H59853" s="15"/>
      <c r="K59853" s="15"/>
    </row>
    <row r="59854" spans="8:11">
      <c r="H59854" s="15"/>
      <c r="K59854" s="15"/>
    </row>
    <row r="59855" spans="8:11">
      <c r="H59855" s="15"/>
      <c r="K59855" s="15"/>
    </row>
    <row r="59856" spans="8:11">
      <c r="H59856" s="15"/>
      <c r="K59856" s="15"/>
    </row>
    <row r="59857" spans="8:11">
      <c r="H59857" s="15"/>
      <c r="K59857" s="15"/>
    </row>
    <row r="59858" spans="8:11">
      <c r="H59858" s="15"/>
      <c r="K59858" s="15"/>
    </row>
    <row r="59859" spans="8:11">
      <c r="H59859" s="15"/>
      <c r="K59859" s="15"/>
    </row>
    <row r="59860" spans="8:11">
      <c r="H59860" s="15"/>
      <c r="K59860" s="15"/>
    </row>
    <row r="59861" spans="8:11">
      <c r="H59861" s="15"/>
      <c r="K59861" s="15"/>
    </row>
    <row r="59862" spans="8:11">
      <c r="H59862" s="15"/>
      <c r="K59862" s="15"/>
    </row>
    <row r="59863" spans="8:11">
      <c r="H59863" s="15"/>
      <c r="K59863" s="15"/>
    </row>
    <row r="59864" spans="8:11">
      <c r="H59864" s="15"/>
      <c r="K59864" s="15"/>
    </row>
    <row r="59865" spans="8:11">
      <c r="H59865" s="15"/>
      <c r="K59865" s="15"/>
    </row>
    <row r="59866" spans="8:11">
      <c r="H59866" s="15"/>
      <c r="K59866" s="15"/>
    </row>
    <row r="59867" spans="8:11">
      <c r="H59867" s="15"/>
      <c r="K59867" s="15"/>
    </row>
    <row r="59868" spans="8:11">
      <c r="H59868" s="15"/>
      <c r="K59868" s="15"/>
    </row>
    <row r="59869" spans="8:11">
      <c r="H59869" s="15"/>
      <c r="K59869" s="15"/>
    </row>
    <row r="59870" spans="8:11">
      <c r="H59870" s="15"/>
      <c r="K59870" s="15"/>
    </row>
    <row r="59871" spans="8:11">
      <c r="H59871" s="15"/>
      <c r="K59871" s="15"/>
    </row>
    <row r="59872" spans="8:11">
      <c r="H59872" s="15"/>
      <c r="K59872" s="15"/>
    </row>
    <row r="59873" spans="8:11">
      <c r="H59873" s="15"/>
      <c r="K59873" s="15"/>
    </row>
    <row r="59874" spans="8:11">
      <c r="H59874" s="15"/>
      <c r="K59874" s="15"/>
    </row>
    <row r="59875" spans="8:11">
      <c r="H59875" s="15"/>
      <c r="K59875" s="15"/>
    </row>
    <row r="59876" spans="8:11">
      <c r="H59876" s="15"/>
      <c r="K59876" s="15"/>
    </row>
    <row r="59877" spans="8:11">
      <c r="H59877" s="15"/>
      <c r="K59877" s="15"/>
    </row>
    <row r="59878" spans="8:11">
      <c r="H59878" s="15"/>
      <c r="K59878" s="15"/>
    </row>
    <row r="59879" spans="8:11">
      <c r="H59879" s="15"/>
      <c r="K59879" s="15"/>
    </row>
    <row r="59880" spans="8:11">
      <c r="H59880" s="15"/>
      <c r="K59880" s="15"/>
    </row>
    <row r="59881" spans="8:11">
      <c r="H59881" s="15"/>
      <c r="K59881" s="15"/>
    </row>
    <row r="59882" spans="8:11">
      <c r="H59882" s="15"/>
      <c r="K59882" s="15"/>
    </row>
    <row r="59883" spans="8:11">
      <c r="H59883" s="15"/>
      <c r="K59883" s="15"/>
    </row>
    <row r="59884" spans="8:11">
      <c r="H59884" s="15"/>
      <c r="K59884" s="15"/>
    </row>
    <row r="59885" spans="8:11">
      <c r="H59885" s="15"/>
      <c r="K59885" s="15"/>
    </row>
    <row r="59886" spans="8:11">
      <c r="H59886" s="15"/>
      <c r="K59886" s="15"/>
    </row>
    <row r="59887" spans="8:11">
      <c r="H59887" s="15"/>
      <c r="K59887" s="15"/>
    </row>
    <row r="59888" spans="8:11">
      <c r="H59888" s="15"/>
      <c r="K59888" s="15"/>
    </row>
    <row r="59889" spans="8:11">
      <c r="H59889" s="15"/>
      <c r="K59889" s="15"/>
    </row>
    <row r="59890" spans="8:11">
      <c r="H59890" s="15"/>
      <c r="K59890" s="15"/>
    </row>
    <row r="59891" spans="8:11">
      <c r="H59891" s="15"/>
      <c r="K59891" s="15"/>
    </row>
    <row r="59892" spans="8:11">
      <c r="H59892" s="15"/>
      <c r="K59892" s="15"/>
    </row>
    <row r="59893" spans="8:11">
      <c r="H59893" s="15"/>
      <c r="K59893" s="15"/>
    </row>
    <row r="59894" spans="8:11">
      <c r="H59894" s="15"/>
      <c r="K59894" s="15"/>
    </row>
    <row r="59895" spans="8:11">
      <c r="H59895" s="15"/>
      <c r="K59895" s="15"/>
    </row>
    <row r="59896" spans="8:11">
      <c r="H59896" s="15"/>
      <c r="K59896" s="15"/>
    </row>
    <row r="59897" spans="8:11">
      <c r="H59897" s="15"/>
      <c r="K59897" s="15"/>
    </row>
    <row r="59898" spans="8:11">
      <c r="H59898" s="15"/>
      <c r="K59898" s="15"/>
    </row>
    <row r="59899" spans="8:11">
      <c r="H59899" s="15"/>
      <c r="K59899" s="15"/>
    </row>
    <row r="59900" spans="8:11">
      <c r="H59900" s="15"/>
      <c r="K59900" s="15"/>
    </row>
    <row r="59901" spans="8:11">
      <c r="H59901" s="15"/>
      <c r="K59901" s="15"/>
    </row>
    <row r="59902" spans="8:11">
      <c r="H59902" s="15"/>
      <c r="K59902" s="15"/>
    </row>
    <row r="59903" spans="8:11">
      <c r="H59903" s="15"/>
      <c r="K59903" s="15"/>
    </row>
    <row r="59904" spans="8:11">
      <c r="H59904" s="15"/>
      <c r="K59904" s="15"/>
    </row>
    <row r="59905" spans="8:11">
      <c r="H59905" s="15"/>
      <c r="K59905" s="15"/>
    </row>
    <row r="59906" spans="8:11">
      <c r="H59906" s="15"/>
      <c r="K59906" s="15"/>
    </row>
    <row r="59907" spans="8:11">
      <c r="H59907" s="15"/>
      <c r="K59907" s="15"/>
    </row>
    <row r="59908" spans="8:11">
      <c r="H59908" s="15"/>
      <c r="K59908" s="15"/>
    </row>
    <row r="59909" spans="8:11">
      <c r="H59909" s="15"/>
      <c r="K59909" s="15"/>
    </row>
    <row r="59910" spans="8:11">
      <c r="H59910" s="15"/>
      <c r="K59910" s="15"/>
    </row>
    <row r="59911" spans="8:11">
      <c r="H59911" s="15"/>
      <c r="K59911" s="15"/>
    </row>
    <row r="59912" spans="8:11">
      <c r="H59912" s="15"/>
      <c r="K59912" s="15"/>
    </row>
    <row r="59913" spans="8:11">
      <c r="H59913" s="15"/>
      <c r="K59913" s="15"/>
    </row>
    <row r="59914" spans="8:11">
      <c r="H59914" s="15"/>
      <c r="K59914" s="15"/>
    </row>
    <row r="59915" spans="8:11">
      <c r="H59915" s="15"/>
      <c r="K59915" s="15"/>
    </row>
    <row r="59916" spans="8:11">
      <c r="H59916" s="15"/>
      <c r="K59916" s="15"/>
    </row>
    <row r="59917" spans="8:11">
      <c r="H59917" s="15"/>
      <c r="K59917" s="15"/>
    </row>
    <row r="59918" spans="8:11">
      <c r="H59918" s="15"/>
      <c r="K59918" s="15"/>
    </row>
    <row r="59919" spans="8:11">
      <c r="H59919" s="15"/>
      <c r="K59919" s="15"/>
    </row>
    <row r="59920" spans="8:11">
      <c r="H59920" s="15"/>
      <c r="K59920" s="15"/>
    </row>
    <row r="59921" spans="8:11">
      <c r="H59921" s="15"/>
      <c r="K59921" s="15"/>
    </row>
    <row r="59922" spans="8:11">
      <c r="H59922" s="15"/>
      <c r="K59922" s="15"/>
    </row>
    <row r="59923" spans="8:11">
      <c r="H59923" s="15"/>
      <c r="K59923" s="15"/>
    </row>
    <row r="59924" spans="8:11">
      <c r="H59924" s="15"/>
      <c r="K59924" s="15"/>
    </row>
    <row r="59925" spans="8:11">
      <c r="H59925" s="15"/>
      <c r="K59925" s="15"/>
    </row>
    <row r="59926" spans="8:11">
      <c r="H59926" s="15"/>
      <c r="K59926" s="15"/>
    </row>
    <row r="59927" spans="8:11">
      <c r="H59927" s="15"/>
      <c r="K59927" s="15"/>
    </row>
    <row r="59928" spans="8:11">
      <c r="H59928" s="15"/>
      <c r="K59928" s="15"/>
    </row>
    <row r="59929" spans="8:11">
      <c r="H59929" s="15"/>
      <c r="K59929" s="15"/>
    </row>
    <row r="59930" spans="8:11">
      <c r="H59930" s="15"/>
      <c r="K59930" s="15"/>
    </row>
    <row r="59931" spans="8:11">
      <c r="H59931" s="15"/>
      <c r="K59931" s="15"/>
    </row>
    <row r="59932" spans="8:11">
      <c r="H59932" s="15"/>
      <c r="K59932" s="15"/>
    </row>
    <row r="59933" spans="8:11">
      <c r="H59933" s="15"/>
      <c r="K59933" s="15"/>
    </row>
    <row r="59934" spans="8:11">
      <c r="H59934" s="15"/>
      <c r="K59934" s="15"/>
    </row>
    <row r="59935" spans="8:11">
      <c r="H59935" s="15"/>
      <c r="K59935" s="15"/>
    </row>
    <row r="59936" spans="8:11">
      <c r="H59936" s="15"/>
      <c r="K59936" s="15"/>
    </row>
    <row r="59937" spans="8:11">
      <c r="H59937" s="15"/>
      <c r="K59937" s="15"/>
    </row>
    <row r="59938" spans="8:11">
      <c r="H59938" s="15"/>
      <c r="K59938" s="15"/>
    </row>
    <row r="59939" spans="8:11">
      <c r="H59939" s="15"/>
      <c r="K59939" s="15"/>
    </row>
    <row r="59940" spans="8:11">
      <c r="H59940" s="15"/>
      <c r="K59940" s="15"/>
    </row>
    <row r="59941" spans="8:11">
      <c r="H59941" s="15"/>
      <c r="K59941" s="15"/>
    </row>
    <row r="59942" spans="8:11">
      <c r="H59942" s="15"/>
      <c r="K59942" s="15"/>
    </row>
    <row r="59943" spans="8:11">
      <c r="H59943" s="15"/>
      <c r="K59943" s="15"/>
    </row>
    <row r="59944" spans="8:11">
      <c r="H59944" s="15"/>
      <c r="K59944" s="15"/>
    </row>
    <row r="59945" spans="8:11">
      <c r="H59945" s="15"/>
      <c r="K59945" s="15"/>
    </row>
    <row r="59946" spans="8:11">
      <c r="H59946" s="15"/>
      <c r="K59946" s="15"/>
    </row>
    <row r="59947" spans="8:11">
      <c r="H59947" s="15"/>
      <c r="K59947" s="15"/>
    </row>
    <row r="59948" spans="8:11">
      <c r="H59948" s="15"/>
      <c r="K59948" s="15"/>
    </row>
    <row r="59949" spans="8:11">
      <c r="H59949" s="15"/>
      <c r="K59949" s="15"/>
    </row>
    <row r="59950" spans="8:11">
      <c r="H59950" s="15"/>
      <c r="K59950" s="15"/>
    </row>
    <row r="59951" spans="8:11">
      <c r="H59951" s="15"/>
      <c r="K59951" s="15"/>
    </row>
    <row r="59952" spans="8:11">
      <c r="H59952" s="15"/>
      <c r="K59952" s="15"/>
    </row>
    <row r="59953" spans="8:11">
      <c r="H59953" s="15"/>
      <c r="K59953" s="15"/>
    </row>
    <row r="59954" spans="8:11">
      <c r="H59954" s="15"/>
      <c r="K59954" s="15"/>
    </row>
    <row r="59955" spans="8:11">
      <c r="H59955" s="15"/>
      <c r="K59955" s="15"/>
    </row>
    <row r="59956" spans="8:11">
      <c r="H59956" s="15"/>
      <c r="K59956" s="15"/>
    </row>
    <row r="59957" spans="8:11">
      <c r="H59957" s="15"/>
      <c r="K59957" s="15"/>
    </row>
    <row r="59958" spans="8:11">
      <c r="H59958" s="15"/>
      <c r="K59958" s="15"/>
    </row>
    <row r="59959" spans="8:11">
      <c r="H59959" s="15"/>
      <c r="K59959" s="15"/>
    </row>
    <row r="59960" spans="8:11">
      <c r="H59960" s="15"/>
      <c r="K59960" s="15"/>
    </row>
    <row r="59961" spans="8:11">
      <c r="H59961" s="15"/>
      <c r="K59961" s="15"/>
    </row>
    <row r="59962" spans="8:11">
      <c r="H59962" s="15"/>
      <c r="K59962" s="15"/>
    </row>
    <row r="59963" spans="8:11">
      <c r="H59963" s="15"/>
      <c r="K59963" s="15"/>
    </row>
    <row r="59964" spans="8:11">
      <c r="H59964" s="15"/>
      <c r="K59964" s="15"/>
    </row>
    <row r="59965" spans="8:11">
      <c r="H59965" s="15"/>
      <c r="K59965" s="15"/>
    </row>
    <row r="59966" spans="8:11">
      <c r="H59966" s="15"/>
      <c r="K59966" s="15"/>
    </row>
    <row r="59967" spans="8:11">
      <c r="H59967" s="15"/>
      <c r="K59967" s="15"/>
    </row>
    <row r="59968" spans="8:11">
      <c r="H59968" s="15"/>
      <c r="K59968" s="15"/>
    </row>
    <row r="59969" spans="8:11">
      <c r="H59969" s="15"/>
      <c r="K59969" s="15"/>
    </row>
    <row r="59970" spans="8:11">
      <c r="H59970" s="15"/>
      <c r="K59970" s="15"/>
    </row>
    <row r="59971" spans="8:11">
      <c r="H59971" s="15"/>
      <c r="K59971" s="15"/>
    </row>
    <row r="59972" spans="8:11">
      <c r="H59972" s="15"/>
      <c r="K59972" s="15"/>
    </row>
    <row r="59973" spans="8:11">
      <c r="H59973" s="15"/>
      <c r="K59973" s="15"/>
    </row>
    <row r="59974" spans="8:11">
      <c r="H59974" s="15"/>
      <c r="K59974" s="15"/>
    </row>
    <row r="59975" spans="8:11">
      <c r="H59975" s="15"/>
      <c r="K59975" s="15"/>
    </row>
    <row r="59976" spans="8:11">
      <c r="H59976" s="15"/>
      <c r="K59976" s="15"/>
    </row>
    <row r="59977" spans="8:11">
      <c r="H59977" s="15"/>
      <c r="K59977" s="15"/>
    </row>
    <row r="59978" spans="8:11">
      <c r="H59978" s="15"/>
      <c r="K59978" s="15"/>
    </row>
    <row r="59979" spans="8:11">
      <c r="H59979" s="15"/>
      <c r="K59979" s="15"/>
    </row>
    <row r="59980" spans="8:11">
      <c r="H59980" s="15"/>
      <c r="K59980" s="15"/>
    </row>
    <row r="59981" spans="8:11">
      <c r="H59981" s="15"/>
      <c r="K59981" s="15"/>
    </row>
    <row r="59982" spans="8:11">
      <c r="H59982" s="15"/>
      <c r="K59982" s="15"/>
    </row>
    <row r="59983" spans="8:11">
      <c r="H59983" s="15"/>
      <c r="K59983" s="15"/>
    </row>
    <row r="59984" spans="8:11">
      <c r="H59984" s="15"/>
      <c r="K59984" s="15"/>
    </row>
    <row r="59985" spans="8:11">
      <c r="H59985" s="15"/>
      <c r="K59985" s="15"/>
    </row>
    <row r="59986" spans="8:11">
      <c r="H59986" s="15"/>
      <c r="K59986" s="15"/>
    </row>
    <row r="59987" spans="8:11">
      <c r="H59987" s="15"/>
      <c r="K59987" s="15"/>
    </row>
    <row r="59988" spans="8:11">
      <c r="H59988" s="15"/>
      <c r="K59988" s="15"/>
    </row>
    <row r="59989" spans="8:11">
      <c r="H59989" s="15"/>
      <c r="K59989" s="15"/>
    </row>
    <row r="59990" spans="8:11">
      <c r="H59990" s="15"/>
      <c r="K59990" s="15"/>
    </row>
    <row r="59991" spans="8:11">
      <c r="H59991" s="15"/>
      <c r="K59991" s="15"/>
    </row>
    <row r="59992" spans="8:11">
      <c r="H59992" s="15"/>
      <c r="K59992" s="15"/>
    </row>
    <row r="59993" spans="8:11">
      <c r="H59993" s="15"/>
      <c r="K59993" s="15"/>
    </row>
    <row r="59994" spans="8:11">
      <c r="H59994" s="15"/>
      <c r="K59994" s="15"/>
    </row>
    <row r="59995" spans="8:11">
      <c r="H59995" s="15"/>
      <c r="K59995" s="15"/>
    </row>
    <row r="59996" spans="8:11">
      <c r="H59996" s="15"/>
      <c r="K59996" s="15"/>
    </row>
    <row r="59997" spans="8:11">
      <c r="H59997" s="15"/>
      <c r="K59997" s="15"/>
    </row>
    <row r="59998" spans="8:11">
      <c r="H59998" s="15"/>
      <c r="K59998" s="15"/>
    </row>
    <row r="59999" spans="8:11">
      <c r="H59999" s="15"/>
      <c r="K59999" s="15"/>
    </row>
    <row r="60000" spans="8:11">
      <c r="H60000" s="15"/>
      <c r="K60000" s="15"/>
    </row>
    <row r="60001" spans="8:11">
      <c r="H60001" s="15"/>
      <c r="K60001" s="15"/>
    </row>
    <row r="60002" spans="8:11">
      <c r="H60002" s="15"/>
      <c r="K60002" s="15"/>
    </row>
    <row r="60003" spans="8:11">
      <c r="H60003" s="15"/>
      <c r="K60003" s="15"/>
    </row>
    <row r="60004" spans="8:11">
      <c r="H60004" s="15"/>
      <c r="K60004" s="15"/>
    </row>
    <row r="60005" spans="8:11">
      <c r="H60005" s="15"/>
      <c r="K60005" s="15"/>
    </row>
    <row r="60006" spans="8:11">
      <c r="H60006" s="15"/>
      <c r="K60006" s="15"/>
    </row>
    <row r="60007" spans="8:11">
      <c r="H60007" s="15"/>
      <c r="K60007" s="15"/>
    </row>
    <row r="60008" spans="8:11">
      <c r="H60008" s="15"/>
      <c r="K60008" s="15"/>
    </row>
    <row r="60009" spans="8:11">
      <c r="H60009" s="15"/>
      <c r="K60009" s="15"/>
    </row>
    <row r="60010" spans="8:11">
      <c r="H60010" s="15"/>
      <c r="K60010" s="15"/>
    </row>
    <row r="60011" spans="8:11">
      <c r="H60011" s="15"/>
      <c r="K60011" s="15"/>
    </row>
    <row r="60012" spans="8:11">
      <c r="H60012" s="15"/>
      <c r="K60012" s="15"/>
    </row>
    <row r="60013" spans="8:11">
      <c r="H60013" s="15"/>
      <c r="K60013" s="15"/>
    </row>
    <row r="60014" spans="8:11">
      <c r="H60014" s="15"/>
      <c r="K60014" s="15"/>
    </row>
    <row r="60015" spans="8:11">
      <c r="H60015" s="15"/>
      <c r="K60015" s="15"/>
    </row>
    <row r="60016" spans="8:11">
      <c r="H60016" s="15"/>
      <c r="K60016" s="15"/>
    </row>
    <row r="60017" spans="8:11">
      <c r="H60017" s="15"/>
      <c r="K60017" s="15"/>
    </row>
    <row r="60018" spans="8:11">
      <c r="H60018" s="15"/>
      <c r="K60018" s="15"/>
    </row>
    <row r="60019" spans="8:11">
      <c r="H60019" s="15"/>
      <c r="K60019" s="15"/>
    </row>
    <row r="60020" spans="8:11">
      <c r="H60020" s="15"/>
      <c r="K60020" s="15"/>
    </row>
    <row r="60021" spans="8:11">
      <c r="H60021" s="15"/>
      <c r="K60021" s="15"/>
    </row>
    <row r="60022" spans="8:11">
      <c r="H60022" s="15"/>
      <c r="K60022" s="15"/>
    </row>
    <row r="60023" spans="8:11">
      <c r="H60023" s="15"/>
      <c r="K60023" s="15"/>
    </row>
    <row r="60024" spans="8:11">
      <c r="H60024" s="15"/>
      <c r="K60024" s="15"/>
    </row>
    <row r="60025" spans="8:11">
      <c r="H60025" s="15"/>
      <c r="K60025" s="15"/>
    </row>
    <row r="60026" spans="8:11">
      <c r="H60026" s="15"/>
      <c r="K60026" s="15"/>
    </row>
    <row r="60027" spans="8:11">
      <c r="H60027" s="15"/>
      <c r="K60027" s="15"/>
    </row>
    <row r="60028" spans="8:11">
      <c r="H60028" s="15"/>
      <c r="K60028" s="15"/>
    </row>
    <row r="60029" spans="8:11">
      <c r="H60029" s="15"/>
      <c r="K60029" s="15"/>
    </row>
    <row r="60030" spans="8:11">
      <c r="H60030" s="15"/>
      <c r="K60030" s="15"/>
    </row>
    <row r="60031" spans="8:11">
      <c r="H60031" s="15"/>
      <c r="K60031" s="15"/>
    </row>
    <row r="60032" spans="8:11">
      <c r="H60032" s="15"/>
      <c r="K60032" s="15"/>
    </row>
    <row r="60033" spans="8:11">
      <c r="H60033" s="15"/>
      <c r="K60033" s="15"/>
    </row>
    <row r="60034" spans="8:11">
      <c r="H60034" s="15"/>
      <c r="K60034" s="15"/>
    </row>
    <row r="60035" spans="8:11">
      <c r="H60035" s="15"/>
      <c r="K60035" s="15"/>
    </row>
    <row r="60036" spans="8:11">
      <c r="H60036" s="15"/>
      <c r="K60036" s="15"/>
    </row>
    <row r="60037" spans="8:11">
      <c r="H60037" s="15"/>
      <c r="K60037" s="15"/>
    </row>
    <row r="60038" spans="8:11">
      <c r="H60038" s="15"/>
      <c r="K60038" s="15"/>
    </row>
    <row r="60039" spans="8:11">
      <c r="H60039" s="15"/>
      <c r="K60039" s="15"/>
    </row>
    <row r="60040" spans="8:11">
      <c r="H60040" s="15"/>
      <c r="K60040" s="15"/>
    </row>
    <row r="60041" spans="8:11">
      <c r="H60041" s="15"/>
      <c r="K60041" s="15"/>
    </row>
    <row r="60042" spans="8:11">
      <c r="H60042" s="15"/>
      <c r="K60042" s="15"/>
    </row>
    <row r="60043" spans="8:11">
      <c r="H60043" s="15"/>
      <c r="K60043" s="15"/>
    </row>
    <row r="60044" spans="8:11">
      <c r="H60044" s="15"/>
      <c r="K60044" s="15"/>
    </row>
    <row r="60045" spans="8:11">
      <c r="H60045" s="15"/>
      <c r="K60045" s="15"/>
    </row>
    <row r="60046" spans="8:11">
      <c r="H60046" s="15"/>
      <c r="K60046" s="15"/>
    </row>
    <row r="60047" spans="8:11">
      <c r="H60047" s="15"/>
      <c r="K60047" s="15"/>
    </row>
    <row r="60048" spans="8:11">
      <c r="H60048" s="15"/>
      <c r="K60048" s="15"/>
    </row>
    <row r="60049" spans="8:11">
      <c r="H60049" s="15"/>
      <c r="K60049" s="15"/>
    </row>
    <row r="60050" spans="8:11">
      <c r="H60050" s="15"/>
      <c r="K60050" s="15"/>
    </row>
    <row r="60051" spans="8:11">
      <c r="H60051" s="15"/>
      <c r="K60051" s="15"/>
    </row>
    <row r="60052" spans="8:11">
      <c r="H60052" s="15"/>
      <c r="K60052" s="15"/>
    </row>
    <row r="60053" spans="8:11">
      <c r="H60053" s="15"/>
      <c r="K60053" s="15"/>
    </row>
    <row r="60054" spans="8:11">
      <c r="H60054" s="15"/>
      <c r="K60054" s="15"/>
    </row>
    <row r="60055" spans="8:11">
      <c r="H60055" s="15"/>
      <c r="K60055" s="15"/>
    </row>
    <row r="60056" spans="8:11">
      <c r="H60056" s="15"/>
      <c r="K60056" s="15"/>
    </row>
    <row r="60057" spans="8:11">
      <c r="H60057" s="15"/>
      <c r="K60057" s="15"/>
    </row>
    <row r="60058" spans="8:11">
      <c r="H60058" s="15"/>
      <c r="K60058" s="15"/>
    </row>
    <row r="60059" spans="8:11">
      <c r="H60059" s="15"/>
      <c r="K60059" s="15"/>
    </row>
    <row r="60060" spans="8:11">
      <c r="H60060" s="15"/>
      <c r="K60060" s="15"/>
    </row>
    <row r="60061" spans="8:11">
      <c r="H60061" s="15"/>
      <c r="K60061" s="15"/>
    </row>
    <row r="60062" spans="8:11">
      <c r="H60062" s="15"/>
      <c r="K60062" s="15"/>
    </row>
    <row r="60063" spans="8:11">
      <c r="H60063" s="15"/>
      <c r="K60063" s="15"/>
    </row>
    <row r="60064" spans="8:11">
      <c r="H60064" s="15"/>
      <c r="K60064" s="15"/>
    </row>
    <row r="60065" spans="8:11">
      <c r="H60065" s="15"/>
      <c r="K60065" s="15"/>
    </row>
    <row r="60066" spans="8:11">
      <c r="H60066" s="15"/>
      <c r="K60066" s="15"/>
    </row>
    <row r="60067" spans="8:11">
      <c r="H60067" s="15"/>
      <c r="K60067" s="15"/>
    </row>
    <row r="60068" spans="8:11">
      <c r="H60068" s="15"/>
      <c r="K60068" s="15"/>
    </row>
    <row r="60069" spans="8:11">
      <c r="H60069" s="15"/>
      <c r="K60069" s="15"/>
    </row>
    <row r="60070" spans="8:11">
      <c r="H60070" s="15"/>
      <c r="K60070" s="15"/>
    </row>
    <row r="60071" spans="8:11">
      <c r="H60071" s="15"/>
      <c r="K60071" s="15"/>
    </row>
    <row r="60072" spans="8:11">
      <c r="H60072" s="15"/>
      <c r="K60072" s="15"/>
    </row>
    <row r="60073" spans="8:11">
      <c r="H60073" s="15"/>
      <c r="K60073" s="15"/>
    </row>
    <row r="60074" spans="8:11">
      <c r="H60074" s="15"/>
      <c r="K60074" s="15"/>
    </row>
    <row r="60075" spans="8:11">
      <c r="H60075" s="15"/>
      <c r="K60075" s="15"/>
    </row>
    <row r="60076" spans="8:11">
      <c r="H60076" s="15"/>
      <c r="K60076" s="15"/>
    </row>
    <row r="60077" spans="8:11">
      <c r="H60077" s="15"/>
      <c r="K60077" s="15"/>
    </row>
    <row r="60078" spans="8:11">
      <c r="H60078" s="15"/>
      <c r="K60078" s="15"/>
    </row>
    <row r="60079" spans="8:11">
      <c r="H60079" s="15"/>
      <c r="K60079" s="15"/>
    </row>
    <row r="60080" spans="8:11">
      <c r="H60080" s="15"/>
      <c r="K60080" s="15"/>
    </row>
    <row r="60081" spans="8:11">
      <c r="H60081" s="15"/>
      <c r="K60081" s="15"/>
    </row>
    <row r="60082" spans="8:11">
      <c r="H60082" s="15"/>
      <c r="K60082" s="15"/>
    </row>
    <row r="60083" spans="8:11">
      <c r="H60083" s="15"/>
      <c r="K60083" s="15"/>
    </row>
    <row r="60084" spans="8:11">
      <c r="H60084" s="15"/>
      <c r="K60084" s="15"/>
    </row>
    <row r="60085" spans="8:11">
      <c r="H60085" s="15"/>
      <c r="K60085" s="15"/>
    </row>
    <row r="60086" spans="8:11">
      <c r="H60086" s="15"/>
      <c r="K60086" s="15"/>
    </row>
    <row r="60087" spans="8:11">
      <c r="H60087" s="15"/>
      <c r="K60087" s="15"/>
    </row>
    <row r="60088" spans="8:11">
      <c r="H60088" s="15"/>
      <c r="K60088" s="15"/>
    </row>
    <row r="60089" spans="8:11">
      <c r="H60089" s="15"/>
      <c r="K60089" s="15"/>
    </row>
    <row r="60090" spans="8:11">
      <c r="H60090" s="15"/>
      <c r="K60090" s="15"/>
    </row>
    <row r="60091" spans="8:11">
      <c r="H60091" s="15"/>
      <c r="K60091" s="15"/>
    </row>
    <row r="60092" spans="8:11">
      <c r="H60092" s="15"/>
      <c r="K60092" s="15"/>
    </row>
    <row r="60093" spans="8:11">
      <c r="H60093" s="15"/>
      <c r="K60093" s="15"/>
    </row>
    <row r="60094" spans="8:11">
      <c r="H60094" s="15"/>
      <c r="K60094" s="15"/>
    </row>
    <row r="60095" spans="8:11">
      <c r="H60095" s="15"/>
      <c r="K60095" s="15"/>
    </row>
    <row r="60096" spans="8:11">
      <c r="H60096" s="15"/>
      <c r="K60096" s="15"/>
    </row>
    <row r="60097" spans="8:11">
      <c r="H60097" s="15"/>
      <c r="K60097" s="15"/>
    </row>
    <row r="60098" spans="8:11">
      <c r="H60098" s="15"/>
      <c r="K60098" s="15"/>
    </row>
    <row r="60099" spans="8:11">
      <c r="H60099" s="15"/>
      <c r="K60099" s="15"/>
    </row>
    <row r="60100" spans="8:11">
      <c r="H60100" s="15"/>
      <c r="K60100" s="15"/>
    </row>
    <row r="60101" spans="8:11">
      <c r="H60101" s="15"/>
      <c r="K60101" s="15"/>
    </row>
    <row r="60102" spans="8:11">
      <c r="H60102" s="15"/>
      <c r="K60102" s="15"/>
    </row>
    <row r="60103" spans="8:11">
      <c r="H60103" s="15"/>
      <c r="K60103" s="15"/>
    </row>
    <row r="60104" spans="8:11">
      <c r="H60104" s="15"/>
      <c r="K60104" s="15"/>
    </row>
    <row r="60105" spans="8:11">
      <c r="H60105" s="15"/>
      <c r="K60105" s="15"/>
    </row>
    <row r="60106" spans="8:11">
      <c r="H60106" s="15"/>
      <c r="K60106" s="15"/>
    </row>
    <row r="60107" spans="8:11">
      <c r="H60107" s="15"/>
      <c r="K60107" s="15"/>
    </row>
    <row r="60108" spans="8:11">
      <c r="H60108" s="15"/>
      <c r="K60108" s="15"/>
    </row>
    <row r="60109" spans="8:11">
      <c r="H60109" s="15"/>
      <c r="K60109" s="15"/>
    </row>
    <row r="60110" spans="8:11">
      <c r="H60110" s="15"/>
      <c r="K60110" s="15"/>
    </row>
    <row r="60111" spans="8:11">
      <c r="H60111" s="15"/>
      <c r="K60111" s="15"/>
    </row>
    <row r="60112" spans="8:11">
      <c r="H60112" s="15"/>
      <c r="K60112" s="15"/>
    </row>
    <row r="60113" spans="8:11">
      <c r="H60113" s="15"/>
      <c r="K60113" s="15"/>
    </row>
    <row r="60114" spans="8:11">
      <c r="H60114" s="15"/>
      <c r="K60114" s="15"/>
    </row>
    <row r="60115" spans="8:11">
      <c r="H60115" s="15"/>
      <c r="K60115" s="15"/>
    </row>
    <row r="60116" spans="8:11">
      <c r="H60116" s="15"/>
      <c r="K60116" s="15"/>
    </row>
    <row r="60117" spans="8:11">
      <c r="H60117" s="15"/>
      <c r="K60117" s="15"/>
    </row>
    <row r="60118" spans="8:11">
      <c r="H60118" s="15"/>
      <c r="K60118" s="15"/>
    </row>
    <row r="60119" spans="8:11">
      <c r="H60119" s="15"/>
      <c r="K60119" s="15"/>
    </row>
    <row r="60120" spans="8:11">
      <c r="H60120" s="15"/>
      <c r="K60120" s="15"/>
    </row>
    <row r="60121" spans="8:11">
      <c r="H60121" s="15"/>
      <c r="K60121" s="15"/>
    </row>
    <row r="60122" spans="8:11">
      <c r="H60122" s="15"/>
      <c r="K60122" s="15"/>
    </row>
    <row r="60123" spans="8:11">
      <c r="H60123" s="15"/>
      <c r="K60123" s="15"/>
    </row>
    <row r="60124" spans="8:11">
      <c r="H60124" s="15"/>
      <c r="K60124" s="15"/>
    </row>
    <row r="60125" spans="8:11">
      <c r="H60125" s="15"/>
      <c r="K60125" s="15"/>
    </row>
    <row r="60126" spans="8:11">
      <c r="H60126" s="15"/>
      <c r="K60126" s="15"/>
    </row>
    <row r="60127" spans="8:11">
      <c r="H60127" s="15"/>
      <c r="K60127" s="15"/>
    </row>
    <row r="60128" spans="8:11">
      <c r="H60128" s="15"/>
      <c r="K60128" s="15"/>
    </row>
    <row r="60129" spans="8:11">
      <c r="H60129" s="15"/>
      <c r="K60129" s="15"/>
    </row>
    <row r="60130" spans="8:11">
      <c r="H60130" s="15"/>
      <c r="K60130" s="15"/>
    </row>
    <row r="60131" spans="8:11">
      <c r="H60131" s="15"/>
      <c r="K60131" s="15"/>
    </row>
    <row r="60132" spans="8:11">
      <c r="H60132" s="15"/>
      <c r="K60132" s="15"/>
    </row>
    <row r="60133" spans="8:11">
      <c r="H60133" s="15"/>
      <c r="K60133" s="15"/>
    </row>
    <row r="60134" spans="8:11">
      <c r="H60134" s="15"/>
      <c r="K60134" s="15"/>
    </row>
    <row r="60135" spans="8:11">
      <c r="H60135" s="15"/>
      <c r="K60135" s="15"/>
    </row>
    <row r="60136" spans="8:11">
      <c r="H60136" s="15"/>
      <c r="K60136" s="15"/>
    </row>
    <row r="60137" spans="8:11">
      <c r="H60137" s="15"/>
      <c r="K60137" s="15"/>
    </row>
    <row r="60138" spans="8:11">
      <c r="H60138" s="15"/>
      <c r="K60138" s="15"/>
    </row>
    <row r="60139" spans="8:11">
      <c r="H60139" s="15"/>
      <c r="K60139" s="15"/>
    </row>
    <row r="60140" spans="8:11">
      <c r="H60140" s="15"/>
      <c r="K60140" s="15"/>
    </row>
    <row r="60141" spans="8:11">
      <c r="H60141" s="15"/>
      <c r="K60141" s="15"/>
    </row>
    <row r="60142" spans="8:11">
      <c r="H60142" s="15"/>
      <c r="K60142" s="15"/>
    </row>
    <row r="60143" spans="8:11">
      <c r="H60143" s="15"/>
      <c r="K60143" s="15"/>
    </row>
    <row r="60144" spans="8:11">
      <c r="H60144" s="15"/>
      <c r="K60144" s="15"/>
    </row>
    <row r="60145" spans="8:11">
      <c r="H60145" s="15"/>
      <c r="K60145" s="15"/>
    </row>
    <row r="60146" spans="8:11">
      <c r="H60146" s="15"/>
      <c r="K60146" s="15"/>
    </row>
    <row r="60147" spans="8:11">
      <c r="H60147" s="15"/>
      <c r="K60147" s="15"/>
    </row>
    <row r="60148" spans="8:11">
      <c r="H60148" s="15"/>
      <c r="K60148" s="15"/>
    </row>
    <row r="60149" spans="8:11">
      <c r="H60149" s="15"/>
      <c r="K60149" s="15"/>
    </row>
    <row r="60150" spans="8:11">
      <c r="H60150" s="15"/>
      <c r="K60150" s="15"/>
    </row>
    <row r="60151" spans="8:11">
      <c r="H60151" s="15"/>
      <c r="K60151" s="15"/>
    </row>
    <row r="60152" spans="8:11">
      <c r="H60152" s="15"/>
      <c r="K60152" s="15"/>
    </row>
    <row r="60153" spans="8:11">
      <c r="H60153" s="15"/>
      <c r="K60153" s="15"/>
    </row>
    <row r="60154" spans="8:11">
      <c r="H60154" s="15"/>
      <c r="K60154" s="15"/>
    </row>
    <row r="60155" spans="8:11">
      <c r="H60155" s="15"/>
      <c r="K60155" s="15"/>
    </row>
    <row r="60156" spans="8:11">
      <c r="H60156" s="15"/>
      <c r="K60156" s="15"/>
    </row>
    <row r="60157" spans="8:11">
      <c r="H60157" s="15"/>
      <c r="K60157" s="15"/>
    </row>
    <row r="60158" spans="8:11">
      <c r="H60158" s="15"/>
      <c r="K60158" s="15"/>
    </row>
    <row r="60159" spans="8:11">
      <c r="H60159" s="15"/>
      <c r="K60159" s="15"/>
    </row>
    <row r="60160" spans="8:11">
      <c r="H60160" s="15"/>
      <c r="K60160" s="15"/>
    </row>
    <row r="60161" spans="8:11">
      <c r="H60161" s="15"/>
      <c r="K60161" s="15"/>
    </row>
    <row r="60162" spans="8:11">
      <c r="H60162" s="15"/>
      <c r="K60162" s="15"/>
    </row>
    <row r="60163" spans="8:11">
      <c r="H60163" s="15"/>
      <c r="K60163" s="15"/>
    </row>
    <row r="60164" spans="8:11">
      <c r="H60164" s="15"/>
      <c r="K60164" s="15"/>
    </row>
    <row r="60165" spans="8:11">
      <c r="H60165" s="15"/>
      <c r="K60165" s="15"/>
    </row>
    <row r="60166" spans="8:11">
      <c r="H60166" s="15"/>
      <c r="K60166" s="15"/>
    </row>
    <row r="60167" spans="8:11">
      <c r="H60167" s="15"/>
      <c r="K60167" s="15"/>
    </row>
    <row r="60168" spans="8:11">
      <c r="H60168" s="15"/>
      <c r="K60168" s="15"/>
    </row>
    <row r="60169" spans="8:11">
      <c r="H60169" s="15"/>
      <c r="K60169" s="15"/>
    </row>
    <row r="60170" spans="8:11">
      <c r="H60170" s="15"/>
      <c r="K60170" s="15"/>
    </row>
    <row r="60171" spans="8:11">
      <c r="H60171" s="15"/>
      <c r="K60171" s="15"/>
    </row>
    <row r="60172" spans="8:11">
      <c r="H60172" s="15"/>
      <c r="K60172" s="15"/>
    </row>
    <row r="60173" spans="8:11">
      <c r="H60173" s="15"/>
      <c r="K60173" s="15"/>
    </row>
    <row r="60174" spans="8:11">
      <c r="H60174" s="15"/>
      <c r="K60174" s="15"/>
    </row>
    <row r="60175" spans="8:11">
      <c r="H60175" s="15"/>
      <c r="K60175" s="15"/>
    </row>
    <row r="60176" spans="8:11">
      <c r="H60176" s="15"/>
      <c r="K60176" s="15"/>
    </row>
    <row r="60177" spans="8:11">
      <c r="H60177" s="15"/>
      <c r="K60177" s="15"/>
    </row>
    <row r="60178" spans="8:11">
      <c r="H60178" s="15"/>
      <c r="K60178" s="15"/>
    </row>
    <row r="60179" spans="8:11">
      <c r="H60179" s="15"/>
      <c r="K60179" s="15"/>
    </row>
    <row r="60180" spans="8:11">
      <c r="H60180" s="15"/>
      <c r="K60180" s="15"/>
    </row>
    <row r="60181" spans="8:11">
      <c r="H60181" s="15"/>
      <c r="K60181" s="15"/>
    </row>
    <row r="60182" spans="8:11">
      <c r="H60182" s="15"/>
      <c r="K60182" s="15"/>
    </row>
    <row r="60183" spans="8:11">
      <c r="H60183" s="15"/>
      <c r="K60183" s="15"/>
    </row>
    <row r="60184" spans="8:11">
      <c r="H60184" s="15"/>
      <c r="K60184" s="15"/>
    </row>
    <row r="60185" spans="8:11">
      <c r="H60185" s="15"/>
      <c r="K60185" s="15"/>
    </row>
    <row r="60186" spans="8:11">
      <c r="H60186" s="15"/>
      <c r="K60186" s="15"/>
    </row>
    <row r="60187" spans="8:11">
      <c r="H60187" s="15"/>
      <c r="K60187" s="15"/>
    </row>
    <row r="60188" spans="8:11">
      <c r="H60188" s="15"/>
      <c r="K60188" s="15"/>
    </row>
    <row r="60189" spans="8:11">
      <c r="H60189" s="15"/>
      <c r="K60189" s="15"/>
    </row>
    <row r="60190" spans="8:11">
      <c r="H60190" s="15"/>
      <c r="K60190" s="15"/>
    </row>
    <row r="60191" spans="8:11">
      <c r="H60191" s="15"/>
      <c r="K60191" s="15"/>
    </row>
    <row r="60192" spans="8:11">
      <c r="H60192" s="15"/>
      <c r="K60192" s="15"/>
    </row>
    <row r="60193" spans="8:11">
      <c r="H60193" s="15"/>
      <c r="K60193" s="15"/>
    </row>
    <row r="60194" spans="8:11">
      <c r="H60194" s="15"/>
      <c r="K60194" s="15"/>
    </row>
    <row r="60195" spans="8:11">
      <c r="H60195" s="15"/>
      <c r="K60195" s="15"/>
    </row>
    <row r="60196" spans="8:11">
      <c r="H60196" s="15"/>
      <c r="K60196" s="15"/>
    </row>
    <row r="60197" spans="8:11">
      <c r="H60197" s="15"/>
      <c r="K60197" s="15"/>
    </row>
    <row r="60198" spans="8:11">
      <c r="H60198" s="15"/>
      <c r="K60198" s="15"/>
    </row>
    <row r="60199" spans="8:11">
      <c r="H60199" s="15"/>
      <c r="K60199" s="15"/>
    </row>
    <row r="60200" spans="8:11">
      <c r="H60200" s="15"/>
      <c r="K60200" s="15"/>
    </row>
    <row r="60201" spans="8:11">
      <c r="H60201" s="15"/>
      <c r="K60201" s="15"/>
    </row>
    <row r="60202" spans="8:11">
      <c r="H60202" s="15"/>
      <c r="K60202" s="15"/>
    </row>
    <row r="60203" spans="8:11">
      <c r="H60203" s="15"/>
      <c r="K60203" s="15"/>
    </row>
    <row r="60204" spans="8:11">
      <c r="H60204" s="15"/>
      <c r="K60204" s="15"/>
    </row>
    <row r="60205" spans="8:11">
      <c r="H60205" s="15"/>
      <c r="K60205" s="15"/>
    </row>
    <row r="60206" spans="8:11">
      <c r="H60206" s="15"/>
      <c r="K60206" s="15"/>
    </row>
    <row r="60207" spans="8:11">
      <c r="H60207" s="15"/>
      <c r="K60207" s="15"/>
    </row>
    <row r="60208" spans="8:11">
      <c r="H60208" s="15"/>
      <c r="K60208" s="15"/>
    </row>
    <row r="60209" spans="8:11">
      <c r="H60209" s="15"/>
      <c r="K60209" s="15"/>
    </row>
    <row r="60210" spans="8:11">
      <c r="H60210" s="15"/>
      <c r="K60210" s="15"/>
    </row>
    <row r="60211" spans="8:11">
      <c r="H60211" s="15"/>
      <c r="K60211" s="15"/>
    </row>
    <row r="60212" spans="8:11">
      <c r="H60212" s="15"/>
      <c r="K60212" s="15"/>
    </row>
    <row r="60213" spans="8:11">
      <c r="H60213" s="15"/>
      <c r="K60213" s="15"/>
    </row>
    <row r="60214" spans="8:11">
      <c r="H60214" s="15"/>
      <c r="K60214" s="15"/>
    </row>
    <row r="60215" spans="8:11">
      <c r="H60215" s="15"/>
      <c r="K60215" s="15"/>
    </row>
    <row r="60216" spans="8:11">
      <c r="H60216" s="15"/>
      <c r="K60216" s="15"/>
    </row>
    <row r="60217" spans="8:11">
      <c r="H60217" s="15"/>
      <c r="K60217" s="15"/>
    </row>
    <row r="60218" spans="8:11">
      <c r="H60218" s="15"/>
      <c r="K60218" s="15"/>
    </row>
    <row r="60219" spans="8:11">
      <c r="H60219" s="15"/>
      <c r="K60219" s="15"/>
    </row>
    <row r="60220" spans="8:11">
      <c r="H60220" s="15"/>
      <c r="K60220" s="15"/>
    </row>
    <row r="60221" spans="8:11">
      <c r="H60221" s="15"/>
      <c r="K60221" s="15"/>
    </row>
    <row r="60222" spans="8:11">
      <c r="H60222" s="15"/>
      <c r="K60222" s="15"/>
    </row>
    <row r="60223" spans="8:11">
      <c r="H60223" s="15"/>
      <c r="K60223" s="15"/>
    </row>
    <row r="60224" spans="8:11">
      <c r="H60224" s="15"/>
      <c r="K60224" s="15"/>
    </row>
    <row r="60225" spans="8:11">
      <c r="H60225" s="15"/>
      <c r="K60225" s="15"/>
    </row>
    <row r="60226" spans="8:11">
      <c r="H60226" s="15"/>
      <c r="K60226" s="15"/>
    </row>
    <row r="60227" spans="8:11">
      <c r="H60227" s="15"/>
      <c r="K60227" s="15"/>
    </row>
    <row r="60228" spans="8:11">
      <c r="H60228" s="15"/>
      <c r="K60228" s="15"/>
    </row>
    <row r="60229" spans="8:11">
      <c r="H60229" s="15"/>
      <c r="K60229" s="15"/>
    </row>
    <row r="60230" spans="8:11">
      <c r="H60230" s="15"/>
      <c r="K60230" s="15"/>
    </row>
    <row r="60231" spans="8:11">
      <c r="H60231" s="15"/>
      <c r="K60231" s="15"/>
    </row>
    <row r="60232" spans="8:11">
      <c r="H60232" s="15"/>
      <c r="K60232" s="15"/>
    </row>
    <row r="60233" spans="8:11">
      <c r="H60233" s="15"/>
      <c r="K60233" s="15"/>
    </row>
    <row r="60234" spans="8:11">
      <c r="H60234" s="15"/>
      <c r="K60234" s="15"/>
    </row>
    <row r="60235" spans="8:11">
      <c r="H60235" s="15"/>
      <c r="K60235" s="15"/>
    </row>
    <row r="60236" spans="8:11">
      <c r="H60236" s="15"/>
      <c r="K60236" s="15"/>
    </row>
    <row r="60237" spans="8:11">
      <c r="H60237" s="15"/>
      <c r="K60237" s="15"/>
    </row>
    <row r="60238" spans="8:11">
      <c r="H60238" s="15"/>
      <c r="K60238" s="15"/>
    </row>
    <row r="60239" spans="8:11">
      <c r="H60239" s="15"/>
      <c r="K60239" s="15"/>
    </row>
    <row r="60240" spans="8:11">
      <c r="H60240" s="15"/>
      <c r="K60240" s="15"/>
    </row>
    <row r="60241" spans="8:11">
      <c r="H60241" s="15"/>
      <c r="K60241" s="15"/>
    </row>
    <row r="60242" spans="8:11">
      <c r="H60242" s="15"/>
      <c r="K60242" s="15"/>
    </row>
    <row r="60243" spans="8:11">
      <c r="H60243" s="15"/>
      <c r="K60243" s="15"/>
    </row>
    <row r="60244" spans="8:11">
      <c r="H60244" s="15"/>
      <c r="K60244" s="15"/>
    </row>
    <row r="60245" spans="8:11">
      <c r="H60245" s="15"/>
      <c r="K60245" s="15"/>
    </row>
    <row r="60246" spans="8:11">
      <c r="H60246" s="15"/>
      <c r="K60246" s="15"/>
    </row>
    <row r="60247" spans="8:11">
      <c r="H60247" s="15"/>
      <c r="K60247" s="15"/>
    </row>
    <row r="60248" spans="8:11">
      <c r="H60248" s="15"/>
      <c r="K60248" s="15"/>
    </row>
    <row r="60249" spans="8:11">
      <c r="H60249" s="15"/>
      <c r="K60249" s="15"/>
    </row>
    <row r="60250" spans="8:11">
      <c r="H60250" s="15"/>
      <c r="K60250" s="15"/>
    </row>
    <row r="60251" spans="8:11">
      <c r="H60251" s="15"/>
      <c r="K60251" s="15"/>
    </row>
    <row r="60252" spans="8:11">
      <c r="H60252" s="15"/>
      <c r="K60252" s="15"/>
    </row>
    <row r="60253" spans="8:11">
      <c r="H60253" s="15"/>
      <c r="K60253" s="15"/>
    </row>
    <row r="60254" spans="8:11">
      <c r="H60254" s="15"/>
      <c r="K60254" s="15"/>
    </row>
    <row r="60255" spans="8:11">
      <c r="H60255" s="15"/>
      <c r="K60255" s="15"/>
    </row>
    <row r="60256" spans="8:11">
      <c r="H60256" s="15"/>
      <c r="K60256" s="15"/>
    </row>
    <row r="60257" spans="8:11">
      <c r="H60257" s="15"/>
      <c r="K60257" s="15"/>
    </row>
    <row r="60258" spans="8:11">
      <c r="H60258" s="15"/>
      <c r="K60258" s="15"/>
    </row>
    <row r="60259" spans="8:11">
      <c r="H60259" s="15"/>
      <c r="K60259" s="15"/>
    </row>
    <row r="60260" spans="8:11">
      <c r="H60260" s="15"/>
      <c r="K60260" s="15"/>
    </row>
    <row r="60261" spans="8:11">
      <c r="H60261" s="15"/>
      <c r="K60261" s="15"/>
    </row>
    <row r="60262" spans="8:11">
      <c r="H60262" s="15"/>
      <c r="K60262" s="15"/>
    </row>
    <row r="60263" spans="8:11">
      <c r="H60263" s="15"/>
      <c r="K60263" s="15"/>
    </row>
    <row r="60264" spans="8:11">
      <c r="H60264" s="15"/>
      <c r="K60264" s="15"/>
    </row>
    <row r="60265" spans="8:11">
      <c r="H60265" s="15"/>
      <c r="K60265" s="15"/>
    </row>
    <row r="60266" spans="8:11">
      <c r="H60266" s="15"/>
      <c r="K60266" s="15"/>
    </row>
    <row r="60267" spans="8:11">
      <c r="H60267" s="15"/>
      <c r="K60267" s="15"/>
    </row>
    <row r="60268" spans="8:11">
      <c r="H60268" s="15"/>
      <c r="K60268" s="15"/>
    </row>
    <row r="60269" spans="8:11">
      <c r="H60269" s="15"/>
      <c r="K60269" s="15"/>
    </row>
    <row r="60270" spans="8:11">
      <c r="H60270" s="15"/>
      <c r="K60270" s="15"/>
    </row>
    <row r="60271" spans="8:11">
      <c r="H60271" s="15"/>
      <c r="K60271" s="15"/>
    </row>
    <row r="60272" spans="8:11">
      <c r="H60272" s="15"/>
      <c r="K60272" s="15"/>
    </row>
    <row r="60273" spans="8:11">
      <c r="H60273" s="15"/>
      <c r="K60273" s="15"/>
    </row>
    <row r="60274" spans="8:11">
      <c r="H60274" s="15"/>
      <c r="K60274" s="15"/>
    </row>
    <row r="60275" spans="8:11">
      <c r="H60275" s="15"/>
      <c r="K60275" s="15"/>
    </row>
    <row r="60276" spans="8:11">
      <c r="H60276" s="15"/>
      <c r="K60276" s="15"/>
    </row>
    <row r="60277" spans="8:11">
      <c r="H60277" s="15"/>
      <c r="K60277" s="15"/>
    </row>
    <row r="60278" spans="8:11">
      <c r="H60278" s="15"/>
      <c r="K60278" s="15"/>
    </row>
    <row r="60279" spans="8:11">
      <c r="H60279" s="15"/>
      <c r="K60279" s="15"/>
    </row>
    <row r="60280" spans="8:11">
      <c r="H60280" s="15"/>
      <c r="K60280" s="15"/>
    </row>
    <row r="60281" spans="8:11">
      <c r="H60281" s="15"/>
      <c r="K60281" s="15"/>
    </row>
    <row r="60282" spans="8:11">
      <c r="H60282" s="15"/>
      <c r="K60282" s="15"/>
    </row>
    <row r="60283" spans="8:11">
      <c r="H60283" s="15"/>
      <c r="K60283" s="15"/>
    </row>
    <row r="60284" spans="8:11">
      <c r="H60284" s="15"/>
      <c r="K60284" s="15"/>
    </row>
    <row r="60285" spans="8:11">
      <c r="H60285" s="15"/>
      <c r="K60285" s="15"/>
    </row>
    <row r="60286" spans="8:11">
      <c r="H60286" s="15"/>
      <c r="K60286" s="15"/>
    </row>
    <row r="60287" spans="8:11">
      <c r="H60287" s="15"/>
      <c r="K60287" s="15"/>
    </row>
    <row r="60288" spans="8:11">
      <c r="H60288" s="15"/>
      <c r="K60288" s="15"/>
    </row>
    <row r="60289" spans="8:11">
      <c r="H60289" s="15"/>
      <c r="K60289" s="15"/>
    </row>
    <row r="60290" spans="8:11">
      <c r="H60290" s="15"/>
      <c r="K60290" s="15"/>
    </row>
    <row r="60291" spans="8:11">
      <c r="H60291" s="15"/>
      <c r="K60291" s="15"/>
    </row>
    <row r="60292" spans="8:11">
      <c r="H60292" s="15"/>
      <c r="K60292" s="15"/>
    </row>
    <row r="60293" spans="8:11">
      <c r="H60293" s="15"/>
      <c r="K60293" s="15"/>
    </row>
    <row r="60294" spans="8:11">
      <c r="H60294" s="15"/>
      <c r="K60294" s="15"/>
    </row>
    <row r="60295" spans="8:11">
      <c r="H60295" s="15"/>
      <c r="K60295" s="15"/>
    </row>
    <row r="60296" spans="8:11">
      <c r="H60296" s="15"/>
      <c r="K60296" s="15"/>
    </row>
    <row r="60297" spans="8:11">
      <c r="H60297" s="15"/>
      <c r="K60297" s="15"/>
    </row>
    <row r="60298" spans="8:11">
      <c r="H60298" s="15"/>
      <c r="K60298" s="15"/>
    </row>
    <row r="60299" spans="8:11">
      <c r="H60299" s="15"/>
      <c r="K60299" s="15"/>
    </row>
    <row r="60300" spans="8:11">
      <c r="H60300" s="15"/>
      <c r="K60300" s="15"/>
    </row>
    <row r="60301" spans="8:11">
      <c r="H60301" s="15"/>
      <c r="K60301" s="15"/>
    </row>
    <row r="60302" spans="8:11">
      <c r="H60302" s="15"/>
      <c r="K60302" s="15"/>
    </row>
    <row r="60303" spans="8:11">
      <c r="H60303" s="15"/>
      <c r="K60303" s="15"/>
    </row>
    <row r="60304" spans="8:11">
      <c r="H60304" s="15"/>
      <c r="K60304" s="15"/>
    </row>
    <row r="60305" spans="8:11">
      <c r="H60305" s="15"/>
      <c r="K60305" s="15"/>
    </row>
    <row r="60306" spans="8:11">
      <c r="H60306" s="15"/>
      <c r="K60306" s="15"/>
    </row>
    <row r="60307" spans="8:11">
      <c r="H60307" s="15"/>
      <c r="K60307" s="15"/>
    </row>
    <row r="60308" spans="8:11">
      <c r="H60308" s="15"/>
      <c r="K60308" s="15"/>
    </row>
    <row r="60309" spans="8:11">
      <c r="H60309" s="15"/>
      <c r="K60309" s="15"/>
    </row>
    <row r="60310" spans="8:11">
      <c r="H60310" s="15"/>
      <c r="K60310" s="15"/>
    </row>
    <row r="60311" spans="8:11">
      <c r="H60311" s="15"/>
      <c r="K60311" s="15"/>
    </row>
    <row r="60312" spans="8:11">
      <c r="H60312" s="15"/>
      <c r="K60312" s="15"/>
    </row>
    <row r="60313" spans="8:11">
      <c r="H60313" s="15"/>
      <c r="K60313" s="15"/>
    </row>
    <row r="60314" spans="8:11">
      <c r="H60314" s="15"/>
      <c r="K60314" s="15"/>
    </row>
    <row r="60315" spans="8:11">
      <c r="H60315" s="15"/>
      <c r="K60315" s="15"/>
    </row>
    <row r="60316" spans="8:11">
      <c r="H60316" s="15"/>
      <c r="K60316" s="15"/>
    </row>
    <row r="60317" spans="8:11">
      <c r="H60317" s="15"/>
      <c r="K60317" s="15"/>
    </row>
    <row r="60318" spans="8:11">
      <c r="H60318" s="15"/>
      <c r="K60318" s="15"/>
    </row>
    <row r="60319" spans="8:11">
      <c r="H60319" s="15"/>
      <c r="K60319" s="15"/>
    </row>
    <row r="60320" spans="8:11">
      <c r="H60320" s="15"/>
      <c r="K60320" s="15"/>
    </row>
    <row r="60321" spans="8:11">
      <c r="H60321" s="15"/>
      <c r="K60321" s="15"/>
    </row>
    <row r="60322" spans="8:11">
      <c r="H60322" s="15"/>
      <c r="K60322" s="15"/>
    </row>
    <row r="60323" spans="8:11">
      <c r="H60323" s="15"/>
      <c r="K60323" s="15"/>
    </row>
    <row r="60324" spans="8:11">
      <c r="H60324" s="15"/>
      <c r="K60324" s="15"/>
    </row>
    <row r="60325" spans="8:11">
      <c r="H60325" s="15"/>
      <c r="K60325" s="15"/>
    </row>
    <row r="60326" spans="8:11">
      <c r="H60326" s="15"/>
      <c r="K60326" s="15"/>
    </row>
    <row r="60327" spans="8:11">
      <c r="H60327" s="15"/>
      <c r="K60327" s="15"/>
    </row>
    <row r="60328" spans="8:11">
      <c r="H60328" s="15"/>
      <c r="K60328" s="15"/>
    </row>
    <row r="60329" spans="8:11">
      <c r="H60329" s="15"/>
      <c r="K60329" s="15"/>
    </row>
    <row r="60330" spans="8:11">
      <c r="H60330" s="15"/>
      <c r="K60330" s="15"/>
    </row>
    <row r="60331" spans="8:11">
      <c r="H60331" s="15"/>
      <c r="K60331" s="15"/>
    </row>
    <row r="60332" spans="8:11">
      <c r="H60332" s="15"/>
      <c r="K60332" s="15"/>
    </row>
    <row r="60333" spans="8:11">
      <c r="H60333" s="15"/>
      <c r="K60333" s="15"/>
    </row>
    <row r="60334" spans="8:11">
      <c r="H60334" s="15"/>
      <c r="K60334" s="15"/>
    </row>
    <row r="60335" spans="8:11">
      <c r="H60335" s="15"/>
      <c r="K60335" s="15"/>
    </row>
    <row r="60336" spans="8:11">
      <c r="H60336" s="15"/>
      <c r="K60336" s="15"/>
    </row>
    <row r="60337" spans="8:11">
      <c r="H60337" s="15"/>
      <c r="K60337" s="15"/>
    </row>
    <row r="60338" spans="8:11">
      <c r="H60338" s="15"/>
      <c r="K60338" s="15"/>
    </row>
    <row r="60339" spans="8:11">
      <c r="H60339" s="15"/>
      <c r="K60339" s="15"/>
    </row>
    <row r="60340" spans="8:11">
      <c r="H60340" s="15"/>
      <c r="K60340" s="15"/>
    </row>
    <row r="60341" spans="8:11">
      <c r="H60341" s="15"/>
      <c r="K60341" s="15"/>
    </row>
    <row r="60342" spans="8:11">
      <c r="H60342" s="15"/>
      <c r="K60342" s="15"/>
    </row>
    <row r="60343" spans="8:11">
      <c r="H60343" s="15"/>
      <c r="K60343" s="15"/>
    </row>
    <row r="60344" spans="8:11">
      <c r="H60344" s="15"/>
      <c r="K60344" s="15"/>
    </row>
    <row r="60345" spans="8:11">
      <c r="H60345" s="15"/>
      <c r="K60345" s="15"/>
    </row>
    <row r="60346" spans="8:11">
      <c r="H60346" s="15"/>
      <c r="K60346" s="15"/>
    </row>
    <row r="60347" spans="8:11">
      <c r="H60347" s="15"/>
      <c r="K60347" s="15"/>
    </row>
    <row r="60348" spans="8:11">
      <c r="H60348" s="15"/>
      <c r="K60348" s="15"/>
    </row>
    <row r="60349" spans="8:11">
      <c r="H60349" s="15"/>
      <c r="K60349" s="15"/>
    </row>
    <row r="60350" spans="8:11">
      <c r="H60350" s="15"/>
      <c r="K60350" s="15"/>
    </row>
    <row r="60351" spans="8:11">
      <c r="H60351" s="15"/>
      <c r="K60351" s="15"/>
    </row>
    <row r="60352" spans="8:11">
      <c r="H60352" s="15"/>
      <c r="K60352" s="15"/>
    </row>
    <row r="60353" spans="8:11">
      <c r="H60353" s="15"/>
      <c r="K60353" s="15"/>
    </row>
    <row r="60354" spans="8:11">
      <c r="H60354" s="15"/>
      <c r="K60354" s="15"/>
    </row>
    <row r="60355" spans="8:11">
      <c r="H60355" s="15"/>
      <c r="K60355" s="15"/>
    </row>
    <row r="60356" spans="8:11">
      <c r="H60356" s="15"/>
      <c r="K60356" s="15"/>
    </row>
    <row r="60357" spans="8:11">
      <c r="H60357" s="15"/>
      <c r="K60357" s="15"/>
    </row>
    <row r="60358" spans="8:11">
      <c r="H60358" s="15"/>
      <c r="K60358" s="15"/>
    </row>
    <row r="60359" spans="8:11">
      <c r="H60359" s="15"/>
      <c r="K60359" s="15"/>
    </row>
    <row r="60360" spans="8:11">
      <c r="H60360" s="15"/>
      <c r="K60360" s="15"/>
    </row>
    <row r="60361" spans="8:11">
      <c r="H60361" s="15"/>
      <c r="K60361" s="15"/>
    </row>
    <row r="60362" spans="8:11">
      <c r="H60362" s="15"/>
      <c r="K60362" s="15"/>
    </row>
    <row r="60363" spans="8:11">
      <c r="H60363" s="15"/>
      <c r="K60363" s="15"/>
    </row>
    <row r="60364" spans="8:11">
      <c r="H60364" s="15"/>
      <c r="K60364" s="15"/>
    </row>
    <row r="60365" spans="8:11">
      <c r="H60365" s="15"/>
      <c r="K60365" s="15"/>
    </row>
    <row r="60366" spans="8:11">
      <c r="H60366" s="15"/>
      <c r="K60366" s="15"/>
    </row>
    <row r="60367" spans="8:11">
      <c r="H60367" s="15"/>
      <c r="K60367" s="15"/>
    </row>
    <row r="60368" spans="8:11">
      <c r="H60368" s="15"/>
      <c r="K60368" s="15"/>
    </row>
    <row r="60369" spans="8:11">
      <c r="H60369" s="15"/>
      <c r="K60369" s="15"/>
    </row>
    <row r="60370" spans="8:11">
      <c r="H60370" s="15"/>
      <c r="K60370" s="15"/>
    </row>
    <row r="60371" spans="8:11">
      <c r="H60371" s="15"/>
      <c r="K60371" s="15"/>
    </row>
    <row r="60372" spans="8:11">
      <c r="H60372" s="15"/>
      <c r="K60372" s="15"/>
    </row>
    <row r="60373" spans="8:11">
      <c r="H60373" s="15"/>
      <c r="K60373" s="15"/>
    </row>
    <row r="60374" spans="8:11">
      <c r="H60374" s="15"/>
      <c r="K60374" s="15"/>
    </row>
    <row r="60375" spans="8:11">
      <c r="H60375" s="15"/>
      <c r="K60375" s="15"/>
    </row>
    <row r="60376" spans="8:11">
      <c r="H60376" s="15"/>
      <c r="K60376" s="15"/>
    </row>
    <row r="60377" spans="8:11">
      <c r="H60377" s="15"/>
      <c r="K60377" s="15"/>
    </row>
    <row r="60378" spans="8:11">
      <c r="H60378" s="15"/>
      <c r="K60378" s="15"/>
    </row>
    <row r="60379" spans="8:11">
      <c r="H60379" s="15"/>
      <c r="K60379" s="15"/>
    </row>
    <row r="60380" spans="8:11">
      <c r="H60380" s="15"/>
      <c r="K60380" s="15"/>
    </row>
    <row r="60381" spans="8:11">
      <c r="H60381" s="15"/>
      <c r="K60381" s="15"/>
    </row>
    <row r="60382" spans="8:11">
      <c r="H60382" s="15"/>
      <c r="K60382" s="15"/>
    </row>
    <row r="60383" spans="8:11">
      <c r="H60383" s="15"/>
      <c r="K60383" s="15"/>
    </row>
    <row r="60384" spans="8:11">
      <c r="H60384" s="15"/>
      <c r="K60384" s="15"/>
    </row>
    <row r="60385" spans="8:11">
      <c r="H60385" s="15"/>
      <c r="K60385" s="15"/>
    </row>
    <row r="60386" spans="8:11">
      <c r="H60386" s="15"/>
      <c r="K60386" s="15"/>
    </row>
    <row r="60387" spans="8:11">
      <c r="H60387" s="15"/>
      <c r="K60387" s="15"/>
    </row>
    <row r="60388" spans="8:11">
      <c r="H60388" s="15"/>
      <c r="K60388" s="15"/>
    </row>
    <row r="60389" spans="8:11">
      <c r="H60389" s="15"/>
      <c r="K60389" s="15"/>
    </row>
    <row r="60390" spans="8:11">
      <c r="H60390" s="15"/>
      <c r="K60390" s="15"/>
    </row>
    <row r="60391" spans="8:11">
      <c r="H60391" s="15"/>
      <c r="K60391" s="15"/>
    </row>
    <row r="60392" spans="8:11">
      <c r="H60392" s="15"/>
      <c r="K60392" s="15"/>
    </row>
    <row r="60393" spans="8:11">
      <c r="H60393" s="15"/>
      <c r="K60393" s="15"/>
    </row>
    <row r="60394" spans="8:11">
      <c r="H60394" s="15"/>
      <c r="K60394" s="15"/>
    </row>
    <row r="60395" spans="8:11">
      <c r="H60395" s="15"/>
      <c r="K60395" s="15"/>
    </row>
    <row r="60396" spans="8:11">
      <c r="H60396" s="15"/>
      <c r="K60396" s="15"/>
    </row>
    <row r="60397" spans="8:11">
      <c r="H60397" s="15"/>
      <c r="K60397" s="15"/>
    </row>
    <row r="60398" spans="8:11">
      <c r="H60398" s="15"/>
      <c r="K60398" s="15"/>
    </row>
    <row r="60399" spans="8:11">
      <c r="H60399" s="15"/>
      <c r="K60399" s="15"/>
    </row>
    <row r="60400" spans="8:11">
      <c r="H60400" s="15"/>
      <c r="K60400" s="15"/>
    </row>
    <row r="60401" spans="8:11">
      <c r="H60401" s="15"/>
      <c r="K60401" s="15"/>
    </row>
    <row r="60402" spans="8:11">
      <c r="H60402" s="15"/>
      <c r="K60402" s="15"/>
    </row>
    <row r="60403" spans="8:11">
      <c r="H60403" s="15"/>
      <c r="K60403" s="15"/>
    </row>
    <row r="60404" spans="8:11">
      <c r="H60404" s="15"/>
      <c r="K60404" s="15"/>
    </row>
    <row r="60405" spans="8:11">
      <c r="H60405" s="15"/>
      <c r="K60405" s="15"/>
    </row>
    <row r="60406" spans="8:11">
      <c r="H60406" s="15"/>
      <c r="K60406" s="15"/>
    </row>
    <row r="60407" spans="8:11">
      <c r="H60407" s="15"/>
      <c r="K60407" s="15"/>
    </row>
    <row r="60408" spans="8:11">
      <c r="H60408" s="15"/>
      <c r="K60408" s="15"/>
    </row>
    <row r="60409" spans="8:11">
      <c r="H60409" s="15"/>
      <c r="K60409" s="15"/>
    </row>
    <row r="60410" spans="8:11">
      <c r="H60410" s="15"/>
      <c r="K60410" s="15"/>
    </row>
    <row r="60411" spans="8:11">
      <c r="H60411" s="15"/>
      <c r="K60411" s="15"/>
    </row>
    <row r="60412" spans="8:11">
      <c r="H60412" s="15"/>
      <c r="K60412" s="15"/>
    </row>
    <row r="60413" spans="8:11">
      <c r="H60413" s="15"/>
      <c r="K60413" s="15"/>
    </row>
    <row r="60414" spans="8:11">
      <c r="H60414" s="15"/>
      <c r="K60414" s="15"/>
    </row>
    <row r="60415" spans="8:11">
      <c r="H60415" s="15"/>
      <c r="K60415" s="15"/>
    </row>
    <row r="60416" spans="8:11">
      <c r="H60416" s="15"/>
      <c r="K60416" s="15"/>
    </row>
    <row r="60417" spans="8:11">
      <c r="H60417" s="15"/>
      <c r="K60417" s="15"/>
    </row>
    <row r="60418" spans="8:11">
      <c r="H60418" s="15"/>
      <c r="K60418" s="15"/>
    </row>
    <row r="60419" spans="8:11">
      <c r="H60419" s="15"/>
      <c r="K60419" s="15"/>
    </row>
    <row r="60420" spans="8:11">
      <c r="H60420" s="15"/>
      <c r="K60420" s="15"/>
    </row>
    <row r="60421" spans="8:11">
      <c r="H60421" s="15"/>
      <c r="K60421" s="15"/>
    </row>
    <row r="60422" spans="8:11">
      <c r="H60422" s="15"/>
      <c r="K60422" s="15"/>
    </row>
    <row r="60423" spans="8:11">
      <c r="H60423" s="15"/>
      <c r="K60423" s="15"/>
    </row>
    <row r="60424" spans="8:11">
      <c r="H60424" s="15"/>
      <c r="K60424" s="15"/>
    </row>
    <row r="60425" spans="8:11">
      <c r="H60425" s="15"/>
      <c r="K60425" s="15"/>
    </row>
    <row r="60426" spans="8:11">
      <c r="H60426" s="15"/>
      <c r="K60426" s="15"/>
    </row>
    <row r="60427" spans="8:11">
      <c r="H60427" s="15"/>
      <c r="K60427" s="15"/>
    </row>
    <row r="60428" spans="8:11">
      <c r="H60428" s="15"/>
      <c r="K60428" s="15"/>
    </row>
    <row r="60429" spans="8:11">
      <c r="H60429" s="15"/>
      <c r="K60429" s="15"/>
    </row>
    <row r="60430" spans="8:11">
      <c r="H60430" s="15"/>
      <c r="K60430" s="15"/>
    </row>
    <row r="60431" spans="8:11">
      <c r="H60431" s="15"/>
      <c r="K60431" s="15"/>
    </row>
    <row r="60432" spans="8:11">
      <c r="H60432" s="15"/>
      <c r="K60432" s="15"/>
    </row>
    <row r="60433" spans="8:11">
      <c r="H60433" s="15"/>
      <c r="K60433" s="15"/>
    </row>
    <row r="60434" spans="8:11">
      <c r="H60434" s="15"/>
      <c r="K60434" s="15"/>
    </row>
    <row r="60435" spans="8:11">
      <c r="H60435" s="15"/>
      <c r="K60435" s="15"/>
    </row>
    <row r="60436" spans="8:11">
      <c r="H60436" s="15"/>
      <c r="K60436" s="15"/>
    </row>
    <row r="60437" spans="8:11">
      <c r="H60437" s="15"/>
      <c r="K60437" s="15"/>
    </row>
    <row r="60438" spans="8:11">
      <c r="H60438" s="15"/>
      <c r="K60438" s="15"/>
    </row>
    <row r="60439" spans="8:11">
      <c r="H60439" s="15"/>
      <c r="K60439" s="15"/>
    </row>
    <row r="60440" spans="8:11">
      <c r="H60440" s="15"/>
      <c r="K60440" s="15"/>
    </row>
    <row r="60441" spans="8:11">
      <c r="H60441" s="15"/>
      <c r="K60441" s="15"/>
    </row>
    <row r="60442" spans="8:11">
      <c r="H60442" s="15"/>
      <c r="K60442" s="15"/>
    </row>
    <row r="60443" spans="8:11">
      <c r="H60443" s="15"/>
      <c r="K60443" s="15"/>
    </row>
    <row r="60444" spans="8:11">
      <c r="H60444" s="15"/>
      <c r="K60444" s="15"/>
    </row>
    <row r="60445" spans="8:11">
      <c r="H60445" s="15"/>
      <c r="K60445" s="15"/>
    </row>
    <row r="60446" spans="8:11">
      <c r="H60446" s="15"/>
      <c r="K60446" s="15"/>
    </row>
    <row r="60447" spans="8:11">
      <c r="H60447" s="15"/>
      <c r="K60447" s="15"/>
    </row>
    <row r="60448" spans="8:11">
      <c r="H60448" s="15"/>
      <c r="K60448" s="15"/>
    </row>
    <row r="60449" spans="8:11">
      <c r="H60449" s="15"/>
      <c r="K60449" s="15"/>
    </row>
    <row r="60450" spans="8:11">
      <c r="H60450" s="15"/>
      <c r="K60450" s="15"/>
    </row>
    <row r="60451" spans="8:11">
      <c r="H60451" s="15"/>
      <c r="K60451" s="15"/>
    </row>
    <row r="60452" spans="8:11">
      <c r="H60452" s="15"/>
      <c r="K60452" s="15"/>
    </row>
    <row r="60453" spans="8:11">
      <c r="H60453" s="15"/>
      <c r="K60453" s="15"/>
    </row>
    <row r="60454" spans="8:11">
      <c r="H60454" s="15"/>
      <c r="K60454" s="15"/>
    </row>
    <row r="60455" spans="8:11">
      <c r="H60455" s="15"/>
      <c r="K60455" s="15"/>
    </row>
    <row r="60456" spans="8:11">
      <c r="H60456" s="15"/>
      <c r="K60456" s="15"/>
    </row>
    <row r="60457" spans="8:11">
      <c r="H60457" s="15"/>
      <c r="K60457" s="15"/>
    </row>
    <row r="60458" spans="8:11">
      <c r="H60458" s="15"/>
      <c r="K60458" s="15"/>
    </row>
    <row r="60459" spans="8:11">
      <c r="H60459" s="15"/>
      <c r="K60459" s="15"/>
    </row>
    <row r="60460" spans="8:11">
      <c r="H60460" s="15"/>
      <c r="K60460" s="15"/>
    </row>
    <row r="60461" spans="8:11">
      <c r="H60461" s="15"/>
      <c r="K60461" s="15"/>
    </row>
    <row r="60462" spans="8:11">
      <c r="H60462" s="15"/>
      <c r="K60462" s="15"/>
    </row>
    <row r="60463" spans="8:11">
      <c r="H60463" s="15"/>
      <c r="K60463" s="15"/>
    </row>
    <row r="60464" spans="8:11">
      <c r="H60464" s="15"/>
      <c r="K60464" s="15"/>
    </row>
    <row r="60465" spans="8:11">
      <c r="H60465" s="15"/>
      <c r="K60465" s="15"/>
    </row>
    <row r="60466" spans="8:11">
      <c r="H60466" s="15"/>
      <c r="K60466" s="15"/>
    </row>
    <row r="60467" spans="8:11">
      <c r="H60467" s="15"/>
      <c r="K60467" s="15"/>
    </row>
    <row r="60468" spans="8:11">
      <c r="H60468" s="15"/>
      <c r="K60468" s="15"/>
    </row>
    <row r="60469" spans="8:11">
      <c r="H60469" s="15"/>
      <c r="K60469" s="15"/>
    </row>
    <row r="60470" spans="8:11">
      <c r="H60470" s="15"/>
      <c r="K60470" s="15"/>
    </row>
    <row r="60471" spans="8:11">
      <c r="H60471" s="15"/>
      <c r="K60471" s="15"/>
    </row>
    <row r="60472" spans="8:11">
      <c r="H60472" s="15"/>
      <c r="K60472" s="15"/>
    </row>
    <row r="60473" spans="8:11">
      <c r="H60473" s="15"/>
      <c r="K60473" s="15"/>
    </row>
    <row r="60474" spans="8:11">
      <c r="H60474" s="15"/>
      <c r="K60474" s="15"/>
    </row>
    <row r="60475" spans="8:11">
      <c r="H60475" s="15"/>
      <c r="K60475" s="15"/>
    </row>
    <row r="60476" spans="8:11">
      <c r="H60476" s="15"/>
      <c r="K60476" s="15"/>
    </row>
    <row r="60477" spans="8:11">
      <c r="H60477" s="15"/>
      <c r="K60477" s="15"/>
    </row>
    <row r="60478" spans="8:11">
      <c r="H60478" s="15"/>
      <c r="K60478" s="15"/>
    </row>
    <row r="60479" spans="8:11">
      <c r="H60479" s="15"/>
      <c r="K60479" s="15"/>
    </row>
    <row r="60480" spans="8:11">
      <c r="H60480" s="15"/>
      <c r="K60480" s="15"/>
    </row>
    <row r="60481" spans="8:11">
      <c r="H60481" s="15"/>
      <c r="K60481" s="15"/>
    </row>
    <row r="60482" spans="8:11">
      <c r="H60482" s="15"/>
      <c r="K60482" s="15"/>
    </row>
    <row r="60483" spans="8:11">
      <c r="H60483" s="15"/>
      <c r="K60483" s="15"/>
    </row>
    <row r="60484" spans="8:11">
      <c r="H60484" s="15"/>
      <c r="K60484" s="15"/>
    </row>
    <row r="60485" spans="8:11">
      <c r="H60485" s="15"/>
      <c r="K60485" s="15"/>
    </row>
    <row r="60486" spans="8:11">
      <c r="H60486" s="15"/>
      <c r="K60486" s="15"/>
    </row>
    <row r="60487" spans="8:11">
      <c r="H60487" s="15"/>
      <c r="K60487" s="15"/>
    </row>
    <row r="60488" spans="8:11">
      <c r="H60488" s="15"/>
      <c r="K60488" s="15"/>
    </row>
    <row r="60489" spans="8:11">
      <c r="H60489" s="15"/>
      <c r="K60489" s="15"/>
    </row>
    <row r="60490" spans="8:11">
      <c r="H60490" s="15"/>
      <c r="K60490" s="15"/>
    </row>
    <row r="60491" spans="8:11">
      <c r="H60491" s="15"/>
      <c r="K60491" s="15"/>
    </row>
    <row r="60492" spans="8:11">
      <c r="H60492" s="15"/>
      <c r="K60492" s="15"/>
    </row>
    <row r="60493" spans="8:11">
      <c r="H60493" s="15"/>
      <c r="K60493" s="15"/>
    </row>
    <row r="60494" spans="8:11">
      <c r="H60494" s="15"/>
      <c r="K60494" s="15"/>
    </row>
    <row r="60495" spans="8:11">
      <c r="H60495" s="15"/>
      <c r="K60495" s="15"/>
    </row>
    <row r="60496" spans="8:11">
      <c r="H60496" s="15"/>
      <c r="K60496" s="15"/>
    </row>
    <row r="60497" spans="8:11">
      <c r="H60497" s="15"/>
      <c r="K60497" s="15"/>
    </row>
    <row r="60498" spans="8:11">
      <c r="H60498" s="15"/>
      <c r="K60498" s="15"/>
    </row>
    <row r="60499" spans="8:11">
      <c r="H60499" s="15"/>
      <c r="K60499" s="15"/>
    </row>
    <row r="60500" spans="8:11">
      <c r="H60500" s="15"/>
      <c r="K60500" s="15"/>
    </row>
    <row r="60501" spans="8:11">
      <c r="H60501" s="15"/>
      <c r="K60501" s="15"/>
    </row>
    <row r="60502" spans="8:11">
      <c r="H60502" s="15"/>
      <c r="K60502" s="15"/>
    </row>
    <row r="60503" spans="8:11">
      <c r="H60503" s="15"/>
      <c r="K60503" s="15"/>
    </row>
    <row r="60504" spans="8:11">
      <c r="H60504" s="15"/>
      <c r="K60504" s="15"/>
    </row>
    <row r="60505" spans="8:11">
      <c r="H60505" s="15"/>
      <c r="K60505" s="15"/>
    </row>
    <row r="60506" spans="8:11">
      <c r="H60506" s="15"/>
      <c r="K60506" s="15"/>
    </row>
    <row r="60507" spans="8:11">
      <c r="H60507" s="15"/>
      <c r="K60507" s="15"/>
    </row>
    <row r="60508" spans="8:11">
      <c r="H60508" s="15"/>
      <c r="K60508" s="15"/>
    </row>
    <row r="60509" spans="8:11">
      <c r="H60509" s="15"/>
      <c r="K60509" s="15"/>
    </row>
    <row r="60510" spans="8:11">
      <c r="H60510" s="15"/>
      <c r="K60510" s="15"/>
    </row>
    <row r="60511" spans="8:11">
      <c r="H60511" s="15"/>
      <c r="K60511" s="15"/>
    </row>
    <row r="60512" spans="8:11">
      <c r="H60512" s="15"/>
      <c r="K60512" s="15"/>
    </row>
    <row r="60513" spans="8:11">
      <c r="H60513" s="15"/>
      <c r="K60513" s="15"/>
    </row>
    <row r="60514" spans="8:11">
      <c r="H60514" s="15"/>
      <c r="K60514" s="15"/>
    </row>
    <row r="60515" spans="8:11">
      <c r="H60515" s="15"/>
      <c r="K60515" s="15"/>
    </row>
    <row r="60516" spans="8:11">
      <c r="H60516" s="15"/>
      <c r="K60516" s="15"/>
    </row>
    <row r="60517" spans="8:11">
      <c r="H60517" s="15"/>
      <c r="K60517" s="15"/>
    </row>
    <row r="60518" spans="8:11">
      <c r="H60518" s="15"/>
      <c r="K60518" s="15"/>
    </row>
    <row r="60519" spans="8:11">
      <c r="H60519" s="15"/>
      <c r="K60519" s="15"/>
    </row>
    <row r="60520" spans="8:11">
      <c r="H60520" s="15"/>
      <c r="K60520" s="15"/>
    </row>
    <row r="60521" spans="8:11">
      <c r="H60521" s="15"/>
      <c r="K60521" s="15"/>
    </row>
    <row r="60522" spans="8:11">
      <c r="H60522" s="15"/>
      <c r="K60522" s="15"/>
    </row>
    <row r="60523" spans="8:11">
      <c r="H60523" s="15"/>
      <c r="K60523" s="15"/>
    </row>
    <row r="60524" spans="8:11">
      <c r="H60524" s="15"/>
      <c r="K60524" s="15"/>
    </row>
    <row r="60525" spans="8:11">
      <c r="H60525" s="15"/>
      <c r="K60525" s="15"/>
    </row>
    <row r="60526" spans="8:11">
      <c r="H60526" s="15"/>
      <c r="K60526" s="15"/>
    </row>
    <row r="60527" spans="8:11">
      <c r="H60527" s="15"/>
      <c r="K60527" s="15"/>
    </row>
    <row r="60528" spans="8:11">
      <c r="H60528" s="15"/>
      <c r="K60528" s="15"/>
    </row>
    <row r="60529" spans="8:11">
      <c r="H60529" s="15"/>
      <c r="K60529" s="15"/>
    </row>
    <row r="60530" spans="8:11">
      <c r="H60530" s="15"/>
      <c r="K60530" s="15"/>
    </row>
    <row r="60531" spans="8:11">
      <c r="H60531" s="15"/>
      <c r="K60531" s="15"/>
    </row>
    <row r="60532" spans="8:11">
      <c r="H60532" s="15"/>
      <c r="K60532" s="15"/>
    </row>
    <row r="60533" spans="8:11">
      <c r="H60533" s="15"/>
      <c r="K60533" s="15"/>
    </row>
    <row r="60534" spans="8:11">
      <c r="H60534" s="15"/>
      <c r="K60534" s="15"/>
    </row>
    <row r="60535" spans="8:11">
      <c r="H60535" s="15"/>
      <c r="K60535" s="15"/>
    </row>
    <row r="60536" spans="8:11">
      <c r="H60536" s="15"/>
      <c r="K60536" s="15"/>
    </row>
    <row r="60537" spans="8:11">
      <c r="H60537" s="15"/>
      <c r="K60537" s="15"/>
    </row>
    <row r="60538" spans="8:11">
      <c r="H60538" s="15"/>
      <c r="K60538" s="15"/>
    </row>
    <row r="60539" spans="8:11">
      <c r="H60539" s="15"/>
      <c r="K60539" s="15"/>
    </row>
    <row r="60540" spans="8:11">
      <c r="H60540" s="15"/>
      <c r="K60540" s="15"/>
    </row>
    <row r="60541" spans="8:11">
      <c r="H60541" s="15"/>
      <c r="K60541" s="15"/>
    </row>
    <row r="60542" spans="8:11">
      <c r="H60542" s="15"/>
      <c r="K60542" s="15"/>
    </row>
    <row r="60543" spans="8:11">
      <c r="H60543" s="15"/>
      <c r="K60543" s="15"/>
    </row>
    <row r="60544" spans="8:11">
      <c r="H60544" s="15"/>
      <c r="K60544" s="15"/>
    </row>
    <row r="60545" spans="8:11">
      <c r="H60545" s="15"/>
      <c r="K60545" s="15"/>
    </row>
    <row r="60546" spans="8:11">
      <c r="H60546" s="15"/>
      <c r="K60546" s="15"/>
    </row>
    <row r="60547" spans="8:11">
      <c r="H60547" s="15"/>
      <c r="K60547" s="15"/>
    </row>
    <row r="60548" spans="8:11">
      <c r="H60548" s="15"/>
      <c r="K60548" s="15"/>
    </row>
    <row r="60549" spans="8:11">
      <c r="H60549" s="15"/>
      <c r="K60549" s="15"/>
    </row>
    <row r="60550" spans="8:11">
      <c r="H60550" s="15"/>
      <c r="K60550" s="15"/>
    </row>
    <row r="60551" spans="8:11">
      <c r="H60551" s="15"/>
      <c r="K60551" s="15"/>
    </row>
    <row r="60552" spans="8:11">
      <c r="H60552" s="15"/>
      <c r="K60552" s="15"/>
    </row>
    <row r="60553" spans="8:11">
      <c r="H60553" s="15"/>
      <c r="K60553" s="15"/>
    </row>
    <row r="60554" spans="8:11">
      <c r="H60554" s="15"/>
      <c r="K60554" s="15"/>
    </row>
    <row r="60555" spans="8:11">
      <c r="H60555" s="15"/>
      <c r="K60555" s="15"/>
    </row>
    <row r="60556" spans="8:11">
      <c r="H60556" s="15"/>
      <c r="K60556" s="15"/>
    </row>
    <row r="60557" spans="8:11">
      <c r="H60557" s="15"/>
      <c r="K60557" s="15"/>
    </row>
    <row r="60558" spans="8:11">
      <c r="H60558" s="15"/>
      <c r="K60558" s="15"/>
    </row>
    <row r="60559" spans="8:11">
      <c r="H60559" s="15"/>
      <c r="K60559" s="15"/>
    </row>
    <row r="60560" spans="8:11">
      <c r="H60560" s="15"/>
      <c r="K60560" s="15"/>
    </row>
    <row r="60561" spans="8:11">
      <c r="H60561" s="15"/>
      <c r="K60561" s="15"/>
    </row>
    <row r="60562" spans="8:11">
      <c r="H60562" s="15"/>
      <c r="K60562" s="15"/>
    </row>
    <row r="60563" spans="8:11">
      <c r="H60563" s="15"/>
      <c r="K60563" s="15"/>
    </row>
    <row r="60564" spans="8:11">
      <c r="H60564" s="15"/>
      <c r="K60564" s="15"/>
    </row>
    <row r="60565" spans="8:11">
      <c r="H60565" s="15"/>
      <c r="K60565" s="15"/>
    </row>
    <row r="60566" spans="8:11">
      <c r="H60566" s="15"/>
      <c r="K60566" s="15"/>
    </row>
    <row r="60567" spans="8:11">
      <c r="H60567" s="15"/>
      <c r="K60567" s="15"/>
    </row>
    <row r="60568" spans="8:11">
      <c r="H60568" s="15"/>
      <c r="K60568" s="15"/>
    </row>
    <row r="60569" spans="8:11">
      <c r="H60569" s="15"/>
      <c r="K60569" s="15"/>
    </row>
    <row r="60570" spans="8:11">
      <c r="H60570" s="15"/>
      <c r="K60570" s="15"/>
    </row>
    <row r="60571" spans="8:11">
      <c r="H60571" s="15"/>
      <c r="K60571" s="15"/>
    </row>
    <row r="60572" spans="8:11">
      <c r="H60572" s="15"/>
      <c r="K60572" s="15"/>
    </row>
    <row r="60573" spans="8:11">
      <c r="H60573" s="15"/>
      <c r="K60573" s="15"/>
    </row>
    <row r="60574" spans="8:11">
      <c r="H60574" s="15"/>
      <c r="K60574" s="15"/>
    </row>
    <row r="60575" spans="8:11">
      <c r="H60575" s="15"/>
      <c r="K60575" s="15"/>
    </row>
    <row r="60576" spans="8:11">
      <c r="H60576" s="15"/>
      <c r="K60576" s="15"/>
    </row>
    <row r="60577" spans="8:11">
      <c r="H60577" s="15"/>
      <c r="K60577" s="15"/>
    </row>
    <row r="60578" spans="8:11">
      <c r="H60578" s="15"/>
      <c r="K60578" s="15"/>
    </row>
    <row r="60579" spans="8:11">
      <c r="H60579" s="15"/>
      <c r="K60579" s="15"/>
    </row>
    <row r="60580" spans="8:11">
      <c r="H60580" s="15"/>
      <c r="K60580" s="15"/>
    </row>
    <row r="60581" spans="8:11">
      <c r="H60581" s="15"/>
      <c r="K60581" s="15"/>
    </row>
    <row r="60582" spans="8:11">
      <c r="H60582" s="15"/>
      <c r="K60582" s="15"/>
    </row>
    <row r="60583" spans="8:11">
      <c r="H60583" s="15"/>
      <c r="K60583" s="15"/>
    </row>
    <row r="60584" spans="8:11">
      <c r="H60584" s="15"/>
      <c r="K60584" s="15"/>
    </row>
    <row r="60585" spans="8:11">
      <c r="H60585" s="15"/>
      <c r="K60585" s="15"/>
    </row>
    <row r="60586" spans="8:11">
      <c r="H60586" s="15"/>
      <c r="K60586" s="15"/>
    </row>
    <row r="60587" spans="8:11">
      <c r="H60587" s="15"/>
      <c r="K60587" s="15"/>
    </row>
    <row r="60588" spans="8:11">
      <c r="H60588" s="15"/>
      <c r="K60588" s="15"/>
    </row>
    <row r="60589" spans="8:11">
      <c r="H60589" s="15"/>
      <c r="K60589" s="15"/>
    </row>
    <row r="60590" spans="8:11">
      <c r="H60590" s="15"/>
      <c r="K60590" s="15"/>
    </row>
    <row r="60591" spans="8:11">
      <c r="H60591" s="15"/>
      <c r="K60591" s="15"/>
    </row>
    <row r="60592" spans="8:11">
      <c r="H60592" s="15"/>
      <c r="K60592" s="15"/>
    </row>
    <row r="60593" spans="8:11">
      <c r="H60593" s="15"/>
      <c r="K60593" s="15"/>
    </row>
    <row r="60594" spans="8:11">
      <c r="H60594" s="15"/>
      <c r="K60594" s="15"/>
    </row>
    <row r="60595" spans="8:11">
      <c r="H60595" s="15"/>
      <c r="K60595" s="15"/>
    </row>
    <row r="60596" spans="8:11">
      <c r="H60596" s="15"/>
      <c r="K60596" s="15"/>
    </row>
    <row r="60597" spans="8:11">
      <c r="H60597" s="15"/>
      <c r="K60597" s="15"/>
    </row>
    <row r="60598" spans="8:11">
      <c r="H60598" s="15"/>
      <c r="K60598" s="15"/>
    </row>
    <row r="60599" spans="8:11">
      <c r="H60599" s="15"/>
      <c r="K60599" s="15"/>
    </row>
    <row r="60600" spans="8:11">
      <c r="H60600" s="15"/>
      <c r="K60600" s="15"/>
    </row>
    <row r="60601" spans="8:11">
      <c r="H60601" s="15"/>
      <c r="K60601" s="15"/>
    </row>
    <row r="60602" spans="8:11">
      <c r="H60602" s="15"/>
      <c r="K60602" s="15"/>
    </row>
    <row r="60603" spans="8:11">
      <c r="H60603" s="15"/>
      <c r="K60603" s="15"/>
    </row>
    <row r="60604" spans="8:11">
      <c r="H60604" s="15"/>
      <c r="K60604" s="15"/>
    </row>
    <row r="60605" spans="8:11">
      <c r="H60605" s="15"/>
      <c r="K60605" s="15"/>
    </row>
    <row r="60606" spans="8:11">
      <c r="H60606" s="15"/>
      <c r="K60606" s="15"/>
    </row>
    <row r="60607" spans="8:11">
      <c r="H60607" s="15"/>
      <c r="K60607" s="15"/>
    </row>
    <row r="60608" spans="8:11">
      <c r="H60608" s="15"/>
      <c r="K60608" s="15"/>
    </row>
    <row r="60609" spans="8:11">
      <c r="H60609" s="15"/>
      <c r="K60609" s="15"/>
    </row>
    <row r="60610" spans="8:11">
      <c r="H60610" s="15"/>
      <c r="K60610" s="15"/>
    </row>
    <row r="60611" spans="8:11">
      <c r="H60611" s="15"/>
      <c r="K60611" s="15"/>
    </row>
    <row r="60612" spans="8:11">
      <c r="H60612" s="15"/>
      <c r="K60612" s="15"/>
    </row>
    <row r="60613" spans="8:11">
      <c r="H60613" s="15"/>
      <c r="K60613" s="15"/>
    </row>
    <row r="60614" spans="8:11">
      <c r="H60614" s="15"/>
      <c r="K60614" s="15"/>
    </row>
    <row r="60615" spans="8:11">
      <c r="H60615" s="15"/>
      <c r="K60615" s="15"/>
    </row>
    <row r="60616" spans="8:11">
      <c r="H60616" s="15"/>
      <c r="K60616" s="15"/>
    </row>
    <row r="60617" spans="8:11">
      <c r="H60617" s="15"/>
      <c r="K60617" s="15"/>
    </row>
    <row r="60618" spans="8:11">
      <c r="H60618" s="15"/>
      <c r="K60618" s="15"/>
    </row>
    <row r="60619" spans="8:11">
      <c r="H60619" s="15"/>
      <c r="K60619" s="15"/>
    </row>
    <row r="60620" spans="8:11">
      <c r="H60620" s="15"/>
      <c r="K60620" s="15"/>
    </row>
    <row r="60621" spans="8:11">
      <c r="H60621" s="15"/>
      <c r="K60621" s="15"/>
    </row>
    <row r="60622" spans="8:11">
      <c r="H60622" s="15"/>
      <c r="K60622" s="15"/>
    </row>
    <row r="60623" spans="8:11">
      <c r="H60623" s="15"/>
      <c r="K60623" s="15"/>
    </row>
    <row r="60624" spans="8:11">
      <c r="H60624" s="15"/>
      <c r="K60624" s="15"/>
    </row>
    <row r="60625" spans="8:11">
      <c r="H60625" s="15"/>
      <c r="K60625" s="15"/>
    </row>
    <row r="60626" spans="8:11">
      <c r="H60626" s="15"/>
      <c r="K60626" s="15"/>
    </row>
    <row r="60627" spans="8:11">
      <c r="H60627" s="15"/>
      <c r="K60627" s="15"/>
    </row>
    <row r="60628" spans="8:11">
      <c r="H60628" s="15"/>
      <c r="K60628" s="15"/>
    </row>
    <row r="60629" spans="8:11">
      <c r="H60629" s="15"/>
      <c r="K60629" s="15"/>
    </row>
    <row r="60630" spans="8:11">
      <c r="H60630" s="15"/>
      <c r="K60630" s="15"/>
    </row>
    <row r="60631" spans="8:11">
      <c r="H60631" s="15"/>
      <c r="K60631" s="15"/>
    </row>
    <row r="60632" spans="8:11">
      <c r="H60632" s="15"/>
      <c r="K60632" s="15"/>
    </row>
    <row r="60633" spans="8:11">
      <c r="H60633" s="15"/>
      <c r="K60633" s="15"/>
    </row>
    <row r="60634" spans="8:11">
      <c r="H60634" s="15"/>
      <c r="K60634" s="15"/>
    </row>
    <row r="60635" spans="8:11">
      <c r="H60635" s="15"/>
      <c r="K60635" s="15"/>
    </row>
    <row r="60636" spans="8:11">
      <c r="H60636" s="15"/>
      <c r="K60636" s="15"/>
    </row>
    <row r="60637" spans="8:11">
      <c r="H60637" s="15"/>
      <c r="K60637" s="15"/>
    </row>
    <row r="60638" spans="8:11">
      <c r="H60638" s="15"/>
      <c r="K60638" s="15"/>
    </row>
    <row r="60639" spans="8:11">
      <c r="H60639" s="15"/>
      <c r="K60639" s="15"/>
    </row>
    <row r="60640" spans="8:11">
      <c r="H60640" s="15"/>
      <c r="K60640" s="15"/>
    </row>
    <row r="60641" spans="8:11">
      <c r="H60641" s="15"/>
      <c r="K60641" s="15"/>
    </row>
    <row r="60642" spans="8:11">
      <c r="H60642" s="15"/>
      <c r="K60642" s="15"/>
    </row>
    <row r="60643" spans="8:11">
      <c r="H60643" s="15"/>
      <c r="K60643" s="15"/>
    </row>
    <row r="60644" spans="8:11">
      <c r="H60644" s="15"/>
      <c r="K60644" s="15"/>
    </row>
    <row r="60645" spans="8:11">
      <c r="H60645" s="15"/>
      <c r="K60645" s="15"/>
    </row>
    <row r="60646" spans="8:11">
      <c r="H60646" s="15"/>
      <c r="K60646" s="15"/>
    </row>
    <row r="60647" spans="8:11">
      <c r="H60647" s="15"/>
      <c r="K60647" s="15"/>
    </row>
    <row r="60648" spans="8:11">
      <c r="H60648" s="15"/>
      <c r="K60648" s="15"/>
    </row>
    <row r="60649" spans="8:11">
      <c r="H60649" s="15"/>
      <c r="K60649" s="15"/>
    </row>
    <row r="60650" spans="8:11">
      <c r="H60650" s="15"/>
      <c r="K60650" s="15"/>
    </row>
    <row r="60651" spans="8:11">
      <c r="H60651" s="15"/>
      <c r="K60651" s="15"/>
    </row>
    <row r="60652" spans="8:11">
      <c r="H60652" s="15"/>
      <c r="K60652" s="15"/>
    </row>
    <row r="60653" spans="8:11">
      <c r="H60653" s="15"/>
      <c r="K60653" s="15"/>
    </row>
    <row r="60654" spans="8:11">
      <c r="H60654" s="15"/>
      <c r="K60654" s="15"/>
    </row>
    <row r="60655" spans="8:11">
      <c r="H60655" s="15"/>
      <c r="K60655" s="15"/>
    </row>
    <row r="60656" spans="8:11">
      <c r="H60656" s="15"/>
      <c r="K60656" s="15"/>
    </row>
    <row r="60657" spans="8:11">
      <c r="H60657" s="15"/>
      <c r="K60657" s="15"/>
    </row>
    <row r="60658" spans="8:11">
      <c r="H60658" s="15"/>
      <c r="K60658" s="15"/>
    </row>
    <row r="60659" spans="8:11">
      <c r="H60659" s="15"/>
      <c r="K60659" s="15"/>
    </row>
    <row r="60660" spans="8:11">
      <c r="H60660" s="15"/>
      <c r="K60660" s="15"/>
    </row>
    <row r="60661" spans="8:11">
      <c r="H60661" s="15"/>
      <c r="K60661" s="15"/>
    </row>
    <row r="60662" spans="8:11">
      <c r="H60662" s="15"/>
      <c r="K60662" s="15"/>
    </row>
    <row r="60663" spans="8:11">
      <c r="H60663" s="15"/>
      <c r="K60663" s="15"/>
    </row>
    <row r="60664" spans="8:11">
      <c r="H60664" s="15"/>
      <c r="K60664" s="15"/>
    </row>
    <row r="60665" spans="8:11">
      <c r="H60665" s="15"/>
      <c r="K60665" s="15"/>
    </row>
    <row r="60666" spans="8:11">
      <c r="H60666" s="15"/>
      <c r="K60666" s="15"/>
    </row>
    <row r="60667" spans="8:11">
      <c r="H60667" s="15"/>
      <c r="K60667" s="15"/>
    </row>
    <row r="60668" spans="8:11">
      <c r="H60668" s="15"/>
      <c r="K60668" s="15"/>
    </row>
    <row r="60669" spans="8:11">
      <c r="H60669" s="15"/>
      <c r="K60669" s="15"/>
    </row>
    <row r="60670" spans="8:11">
      <c r="H60670" s="15"/>
      <c r="K60670" s="15"/>
    </row>
    <row r="60671" spans="8:11">
      <c r="H60671" s="15"/>
      <c r="K60671" s="15"/>
    </row>
    <row r="60672" spans="8:11">
      <c r="H60672" s="15"/>
      <c r="K60672" s="15"/>
    </row>
    <row r="60673" spans="8:11">
      <c r="H60673" s="15"/>
      <c r="K60673" s="15"/>
    </row>
    <row r="60674" spans="8:11">
      <c r="H60674" s="15"/>
      <c r="K60674" s="15"/>
    </row>
    <row r="60675" spans="8:11">
      <c r="H60675" s="15"/>
      <c r="K60675" s="15"/>
    </row>
    <row r="60676" spans="8:11">
      <c r="H60676" s="15"/>
      <c r="K60676" s="15"/>
    </row>
    <row r="60677" spans="8:11">
      <c r="H60677" s="15"/>
      <c r="K60677" s="15"/>
    </row>
    <row r="60678" spans="8:11">
      <c r="H60678" s="15"/>
      <c r="K60678" s="15"/>
    </row>
    <row r="60679" spans="8:11">
      <c r="H60679" s="15"/>
      <c r="K60679" s="15"/>
    </row>
    <row r="60680" spans="8:11">
      <c r="H60680" s="15"/>
      <c r="K60680" s="15"/>
    </row>
    <row r="60681" spans="8:11">
      <c r="H60681" s="15"/>
      <c r="K60681" s="15"/>
    </row>
    <row r="60682" spans="8:11">
      <c r="H60682" s="15"/>
      <c r="K60682" s="15"/>
    </row>
    <row r="60683" spans="8:11">
      <c r="H60683" s="15"/>
      <c r="K60683" s="15"/>
    </row>
    <row r="60684" spans="8:11">
      <c r="H60684" s="15"/>
      <c r="K60684" s="15"/>
    </row>
    <row r="60685" spans="8:11">
      <c r="H60685" s="15"/>
      <c r="K60685" s="15"/>
    </row>
    <row r="60686" spans="8:11">
      <c r="H60686" s="15"/>
      <c r="K60686" s="15"/>
    </row>
    <row r="60687" spans="8:11">
      <c r="H60687" s="15"/>
      <c r="K60687" s="15"/>
    </row>
    <row r="60688" spans="8:11">
      <c r="H60688" s="15"/>
      <c r="K60688" s="15"/>
    </row>
    <row r="60689" spans="8:11">
      <c r="H60689" s="15"/>
      <c r="K60689" s="15"/>
    </row>
    <row r="60690" spans="8:11">
      <c r="H60690" s="15"/>
      <c r="K60690" s="15"/>
    </row>
    <row r="60691" spans="8:11">
      <c r="H60691" s="15"/>
      <c r="K60691" s="15"/>
    </row>
    <row r="60692" spans="8:11">
      <c r="H60692" s="15"/>
      <c r="K60692" s="15"/>
    </row>
    <row r="60693" spans="8:11">
      <c r="H60693" s="15"/>
      <c r="K60693" s="15"/>
    </row>
    <row r="60694" spans="8:11">
      <c r="H60694" s="15"/>
      <c r="K60694" s="15"/>
    </row>
    <row r="60695" spans="8:11">
      <c r="H60695" s="15"/>
      <c r="K60695" s="15"/>
    </row>
    <row r="60696" spans="8:11">
      <c r="H60696" s="15"/>
      <c r="K60696" s="15"/>
    </row>
    <row r="60697" spans="8:11">
      <c r="H60697" s="15"/>
      <c r="K60697" s="15"/>
    </row>
    <row r="60698" spans="8:11">
      <c r="H60698" s="15"/>
      <c r="K60698" s="15"/>
    </row>
    <row r="60699" spans="8:11">
      <c r="H60699" s="15"/>
      <c r="K60699" s="15"/>
    </row>
    <row r="60700" spans="8:11">
      <c r="H60700" s="15"/>
      <c r="K60700" s="15"/>
    </row>
    <row r="60701" spans="8:11">
      <c r="H60701" s="15"/>
      <c r="K60701" s="15"/>
    </row>
    <row r="60702" spans="8:11">
      <c r="H60702" s="15"/>
      <c r="K60702" s="15"/>
    </row>
    <row r="60703" spans="8:11">
      <c r="H60703" s="15"/>
      <c r="K60703" s="15"/>
    </row>
    <row r="60704" spans="8:11">
      <c r="H60704" s="15"/>
      <c r="K60704" s="15"/>
    </row>
    <row r="60705" spans="8:11">
      <c r="H60705" s="15"/>
      <c r="K60705" s="15"/>
    </row>
    <row r="60706" spans="8:11">
      <c r="H60706" s="15"/>
      <c r="K60706" s="15"/>
    </row>
    <row r="60707" spans="8:11">
      <c r="H60707" s="15"/>
      <c r="K60707" s="15"/>
    </row>
    <row r="60708" spans="8:11">
      <c r="H60708" s="15"/>
      <c r="K60708" s="15"/>
    </row>
    <row r="60709" spans="8:11">
      <c r="H60709" s="15"/>
      <c r="K60709" s="15"/>
    </row>
    <row r="60710" spans="8:11">
      <c r="H60710" s="15"/>
      <c r="K60710" s="15"/>
    </row>
    <row r="60711" spans="8:11">
      <c r="H60711" s="15"/>
      <c r="K60711" s="15"/>
    </row>
    <row r="60712" spans="8:11">
      <c r="H60712" s="15"/>
      <c r="K60712" s="15"/>
    </row>
    <row r="60713" spans="8:11">
      <c r="H60713" s="15"/>
      <c r="K60713" s="15"/>
    </row>
    <row r="60714" spans="8:11">
      <c r="H60714" s="15"/>
      <c r="K60714" s="15"/>
    </row>
    <row r="60715" spans="8:11">
      <c r="H60715" s="15"/>
      <c r="K60715" s="15"/>
    </row>
    <row r="60716" spans="8:11">
      <c r="H60716" s="15"/>
      <c r="K60716" s="15"/>
    </row>
    <row r="60717" spans="8:11">
      <c r="H60717" s="15"/>
      <c r="K60717" s="15"/>
    </row>
    <row r="60718" spans="8:11">
      <c r="H60718" s="15"/>
      <c r="K60718" s="15"/>
    </row>
    <row r="60719" spans="8:11">
      <c r="H60719" s="15"/>
      <c r="K60719" s="15"/>
    </row>
    <row r="60720" spans="8:11">
      <c r="H60720" s="15"/>
      <c r="K60720" s="15"/>
    </row>
    <row r="60721" spans="8:11">
      <c r="H60721" s="15"/>
      <c r="K60721" s="15"/>
    </row>
    <row r="60722" spans="8:11">
      <c r="H60722" s="15"/>
      <c r="K60722" s="15"/>
    </row>
    <row r="60723" spans="8:11">
      <c r="H60723" s="15"/>
      <c r="K60723" s="15"/>
    </row>
    <row r="60724" spans="8:11">
      <c r="H60724" s="15"/>
      <c r="K60724" s="15"/>
    </row>
    <row r="60725" spans="8:11">
      <c r="H60725" s="15"/>
      <c r="K60725" s="15"/>
    </row>
    <row r="60726" spans="8:11">
      <c r="H60726" s="15"/>
      <c r="K60726" s="15"/>
    </row>
    <row r="60727" spans="8:11">
      <c r="H60727" s="15"/>
      <c r="K60727" s="15"/>
    </row>
    <row r="60728" spans="8:11">
      <c r="H60728" s="15"/>
      <c r="K60728" s="15"/>
    </row>
    <row r="60729" spans="8:11">
      <c r="H60729" s="15"/>
      <c r="K60729" s="15"/>
    </row>
    <row r="60730" spans="8:11">
      <c r="H60730" s="15"/>
      <c r="K60730" s="15"/>
    </row>
    <row r="60731" spans="8:11">
      <c r="H60731" s="15"/>
      <c r="K60731" s="15"/>
    </row>
    <row r="60732" spans="8:11">
      <c r="H60732" s="15"/>
      <c r="K60732" s="15"/>
    </row>
    <row r="60733" spans="8:11">
      <c r="H60733" s="15"/>
      <c r="K60733" s="15"/>
    </row>
    <row r="60734" spans="8:11">
      <c r="H60734" s="15"/>
      <c r="K60734" s="15"/>
    </row>
    <row r="60735" spans="8:11">
      <c r="H60735" s="15"/>
      <c r="K60735" s="15"/>
    </row>
    <row r="60736" spans="8:11">
      <c r="H60736" s="15"/>
      <c r="K60736" s="15"/>
    </row>
    <row r="60737" spans="8:11">
      <c r="H60737" s="15"/>
      <c r="K60737" s="15"/>
    </row>
    <row r="60738" spans="8:11">
      <c r="H60738" s="15"/>
      <c r="K60738" s="15"/>
    </row>
    <row r="60739" spans="8:11">
      <c r="H60739" s="15"/>
      <c r="K60739" s="15"/>
    </row>
    <row r="60740" spans="8:11">
      <c r="H60740" s="15"/>
      <c r="K60740" s="15"/>
    </row>
    <row r="60741" spans="8:11">
      <c r="H60741" s="15"/>
      <c r="K60741" s="15"/>
    </row>
    <row r="60742" spans="8:11">
      <c r="H60742" s="15"/>
      <c r="K60742" s="15"/>
    </row>
    <row r="60743" spans="8:11">
      <c r="H60743" s="15"/>
      <c r="K60743" s="15"/>
    </row>
    <row r="60744" spans="8:11">
      <c r="H60744" s="15"/>
      <c r="K60744" s="15"/>
    </row>
    <row r="60745" spans="8:11">
      <c r="H60745" s="15"/>
      <c r="K60745" s="15"/>
    </row>
    <row r="60746" spans="8:11">
      <c r="H60746" s="15"/>
      <c r="K60746" s="15"/>
    </row>
    <row r="60747" spans="8:11">
      <c r="H60747" s="15"/>
      <c r="K60747" s="15"/>
    </row>
    <row r="60748" spans="8:11">
      <c r="H60748" s="15"/>
      <c r="K60748" s="15"/>
    </row>
    <row r="60749" spans="8:11">
      <c r="H60749" s="15"/>
      <c r="K60749" s="15"/>
    </row>
    <row r="60750" spans="8:11">
      <c r="H60750" s="15"/>
      <c r="K60750" s="15"/>
    </row>
    <row r="60751" spans="8:11">
      <c r="H60751" s="15"/>
      <c r="K60751" s="15"/>
    </row>
    <row r="60752" spans="8:11">
      <c r="H60752" s="15"/>
      <c r="K60752" s="15"/>
    </row>
    <row r="60753" spans="8:11">
      <c r="H60753" s="15"/>
      <c r="K60753" s="15"/>
    </row>
    <row r="60754" spans="8:11">
      <c r="H60754" s="15"/>
      <c r="K60754" s="15"/>
    </row>
    <row r="60755" spans="8:11">
      <c r="H60755" s="15"/>
      <c r="K60755" s="15"/>
    </row>
    <row r="60756" spans="8:11">
      <c r="H60756" s="15"/>
      <c r="K60756" s="15"/>
    </row>
    <row r="60757" spans="8:11">
      <c r="H60757" s="15"/>
      <c r="K60757" s="15"/>
    </row>
    <row r="60758" spans="8:11">
      <c r="H60758" s="15"/>
      <c r="K60758" s="15"/>
    </row>
    <row r="60759" spans="8:11">
      <c r="H60759" s="15"/>
      <c r="K60759" s="15"/>
    </row>
    <row r="60760" spans="8:11">
      <c r="H60760" s="15"/>
      <c r="K60760" s="15"/>
    </row>
    <row r="60761" spans="8:11">
      <c r="H60761" s="15"/>
      <c r="K60761" s="15"/>
    </row>
    <row r="60762" spans="8:11">
      <c r="H60762" s="15"/>
      <c r="K60762" s="15"/>
    </row>
    <row r="60763" spans="8:11">
      <c r="H60763" s="15"/>
      <c r="K60763" s="15"/>
    </row>
    <row r="60764" spans="8:11">
      <c r="H60764" s="15"/>
      <c r="K60764" s="15"/>
    </row>
    <row r="60765" spans="8:11">
      <c r="H60765" s="15"/>
      <c r="K60765" s="15"/>
    </row>
    <row r="60766" spans="8:11">
      <c r="H60766" s="15"/>
      <c r="K60766" s="15"/>
    </row>
    <row r="60767" spans="8:11">
      <c r="H60767" s="15"/>
      <c r="K60767" s="15"/>
    </row>
    <row r="60768" spans="8:11">
      <c r="H60768" s="15"/>
      <c r="K60768" s="15"/>
    </row>
    <row r="60769" spans="8:11">
      <c r="H60769" s="15"/>
      <c r="K60769" s="15"/>
    </row>
    <row r="60770" spans="8:11">
      <c r="H60770" s="15"/>
      <c r="K60770" s="15"/>
    </row>
    <row r="60771" spans="8:11">
      <c r="H60771" s="15"/>
      <c r="K60771" s="15"/>
    </row>
    <row r="60772" spans="8:11">
      <c r="H60772" s="15"/>
      <c r="K60772" s="15"/>
    </row>
    <row r="60773" spans="8:11">
      <c r="H60773" s="15"/>
      <c r="K60773" s="15"/>
    </row>
    <row r="60774" spans="8:11">
      <c r="H60774" s="15"/>
      <c r="K60774" s="15"/>
    </row>
    <row r="60775" spans="8:11">
      <c r="H60775" s="15"/>
      <c r="K60775" s="15"/>
    </row>
    <row r="60776" spans="8:11">
      <c r="H60776" s="15"/>
      <c r="K60776" s="15"/>
    </row>
    <row r="60777" spans="8:11">
      <c r="H60777" s="15"/>
      <c r="K60777" s="15"/>
    </row>
    <row r="60778" spans="8:11">
      <c r="H60778" s="15"/>
      <c r="K60778" s="15"/>
    </row>
    <row r="60779" spans="8:11">
      <c r="H60779" s="15"/>
      <c r="K60779" s="15"/>
    </row>
    <row r="60780" spans="8:11">
      <c r="H60780" s="15"/>
      <c r="K60780" s="15"/>
    </row>
    <row r="60781" spans="8:11">
      <c r="H60781" s="15"/>
      <c r="K60781" s="15"/>
    </row>
    <row r="60782" spans="8:11">
      <c r="H60782" s="15"/>
      <c r="K60782" s="15"/>
    </row>
    <row r="60783" spans="8:11">
      <c r="H60783" s="15"/>
      <c r="K60783" s="15"/>
    </row>
    <row r="60784" spans="8:11">
      <c r="H60784" s="15"/>
      <c r="K60784" s="15"/>
    </row>
    <row r="60785" spans="8:11">
      <c r="H60785" s="15"/>
      <c r="K60785" s="15"/>
    </row>
    <row r="60786" spans="8:11">
      <c r="H60786" s="15"/>
      <c r="K60786" s="15"/>
    </row>
    <row r="60787" spans="8:11">
      <c r="H60787" s="15"/>
      <c r="K60787" s="15"/>
    </row>
    <row r="60788" spans="8:11">
      <c r="H60788" s="15"/>
      <c r="K60788" s="15"/>
    </row>
    <row r="60789" spans="8:11">
      <c r="H60789" s="15"/>
      <c r="K60789" s="15"/>
    </row>
    <row r="60790" spans="8:11">
      <c r="H60790" s="15"/>
      <c r="K60790" s="15"/>
    </row>
    <row r="60791" spans="8:11">
      <c r="H60791" s="15"/>
      <c r="K60791" s="15"/>
    </row>
    <row r="60792" spans="8:11">
      <c r="H60792" s="15"/>
      <c r="K60792" s="15"/>
    </row>
    <row r="60793" spans="8:11">
      <c r="H60793" s="15"/>
      <c r="K60793" s="15"/>
    </row>
    <row r="60794" spans="8:11">
      <c r="H60794" s="15"/>
      <c r="K60794" s="15"/>
    </row>
    <row r="60795" spans="8:11">
      <c r="H60795" s="15"/>
      <c r="K60795" s="15"/>
    </row>
    <row r="60796" spans="8:11">
      <c r="H60796" s="15"/>
      <c r="K60796" s="15"/>
    </row>
    <row r="60797" spans="8:11">
      <c r="H60797" s="15"/>
      <c r="K60797" s="15"/>
    </row>
    <row r="60798" spans="8:11">
      <c r="H60798" s="15"/>
      <c r="K60798" s="15"/>
    </row>
    <row r="60799" spans="8:11">
      <c r="H60799" s="15"/>
      <c r="K60799" s="15"/>
    </row>
    <row r="60800" spans="8:11">
      <c r="H60800" s="15"/>
      <c r="K60800" s="15"/>
    </row>
    <row r="60801" spans="8:11">
      <c r="H60801" s="15"/>
      <c r="K60801" s="15"/>
    </row>
    <row r="60802" spans="8:11">
      <c r="H60802" s="15"/>
      <c r="K60802" s="15"/>
    </row>
    <row r="60803" spans="8:11">
      <c r="H60803" s="15"/>
      <c r="K60803" s="15"/>
    </row>
    <row r="60804" spans="8:11">
      <c r="H60804" s="15"/>
      <c r="K60804" s="15"/>
    </row>
    <row r="60805" spans="8:11">
      <c r="H60805" s="15"/>
      <c r="K60805" s="15"/>
    </row>
    <row r="60806" spans="8:11">
      <c r="H60806" s="15"/>
      <c r="K60806" s="15"/>
    </row>
    <row r="60807" spans="8:11">
      <c r="H60807" s="15"/>
      <c r="K60807" s="15"/>
    </row>
    <row r="60808" spans="8:11">
      <c r="H60808" s="15"/>
      <c r="K60808" s="15"/>
    </row>
    <row r="60809" spans="8:11">
      <c r="H60809" s="15"/>
      <c r="K60809" s="15"/>
    </row>
    <row r="60810" spans="8:11">
      <c r="H60810" s="15"/>
      <c r="K60810" s="15"/>
    </row>
    <row r="60811" spans="8:11">
      <c r="H60811" s="15"/>
      <c r="K60811" s="15"/>
    </row>
    <row r="60812" spans="8:11">
      <c r="H60812" s="15"/>
      <c r="K60812" s="15"/>
    </row>
    <row r="60813" spans="8:11">
      <c r="H60813" s="15"/>
      <c r="K60813" s="15"/>
    </row>
    <row r="60814" spans="8:11">
      <c r="H60814" s="15"/>
      <c r="K60814" s="15"/>
    </row>
    <row r="60815" spans="8:11">
      <c r="H60815" s="15"/>
      <c r="K60815" s="15"/>
    </row>
    <row r="60816" spans="8:11">
      <c r="H60816" s="15"/>
      <c r="K60816" s="15"/>
    </row>
    <row r="60817" spans="8:11">
      <c r="H60817" s="15"/>
      <c r="K60817" s="15"/>
    </row>
    <row r="60818" spans="8:11">
      <c r="H60818" s="15"/>
      <c r="K60818" s="15"/>
    </row>
    <row r="60819" spans="8:11">
      <c r="H60819" s="15"/>
      <c r="K60819" s="15"/>
    </row>
    <row r="60820" spans="8:11">
      <c r="H60820" s="15"/>
      <c r="K60820" s="15"/>
    </row>
    <row r="60821" spans="8:11">
      <c r="H60821" s="15"/>
      <c r="K60821" s="15"/>
    </row>
    <row r="60822" spans="8:11">
      <c r="H60822" s="15"/>
      <c r="K60822" s="15"/>
    </row>
    <row r="60823" spans="8:11">
      <c r="H60823" s="15"/>
      <c r="K60823" s="15"/>
    </row>
    <row r="60824" spans="8:11">
      <c r="H60824" s="15"/>
      <c r="K60824" s="15"/>
    </row>
    <row r="60825" spans="8:11">
      <c r="H60825" s="15"/>
      <c r="K60825" s="15"/>
    </row>
    <row r="60826" spans="8:11">
      <c r="H60826" s="15"/>
      <c r="K60826" s="15"/>
    </row>
    <row r="60827" spans="8:11">
      <c r="H60827" s="15"/>
      <c r="K60827" s="15"/>
    </row>
    <row r="60828" spans="8:11">
      <c r="H60828" s="15"/>
      <c r="K60828" s="15"/>
    </row>
    <row r="60829" spans="8:11">
      <c r="H60829" s="15"/>
      <c r="K60829" s="15"/>
    </row>
    <row r="60830" spans="8:11">
      <c r="H60830" s="15"/>
      <c r="K60830" s="15"/>
    </row>
    <row r="60831" spans="8:11">
      <c r="H60831" s="15"/>
      <c r="K60831" s="15"/>
    </row>
    <row r="60832" spans="8:11">
      <c r="H60832" s="15"/>
      <c r="K60832" s="15"/>
    </row>
    <row r="60833" spans="8:11">
      <c r="H60833" s="15"/>
      <c r="K60833" s="15"/>
    </row>
    <row r="60834" spans="8:11">
      <c r="H60834" s="15"/>
      <c r="K60834" s="15"/>
    </row>
    <row r="60835" spans="8:11">
      <c r="H60835" s="15"/>
      <c r="K60835" s="15"/>
    </row>
    <row r="60836" spans="8:11">
      <c r="H60836" s="15"/>
      <c r="K60836" s="15"/>
    </row>
    <row r="60837" spans="8:11">
      <c r="H60837" s="15"/>
      <c r="K60837" s="15"/>
    </row>
    <row r="60838" spans="8:11">
      <c r="H60838" s="15"/>
      <c r="K60838" s="15"/>
    </row>
    <row r="60839" spans="8:11">
      <c r="H60839" s="15"/>
      <c r="K60839" s="15"/>
    </row>
    <row r="60840" spans="8:11">
      <c r="H60840" s="15"/>
      <c r="K60840" s="15"/>
    </row>
    <row r="60841" spans="8:11">
      <c r="H60841" s="15"/>
      <c r="K60841" s="15"/>
    </row>
    <row r="60842" spans="8:11">
      <c r="H60842" s="15"/>
      <c r="K60842" s="15"/>
    </row>
    <row r="60843" spans="8:11">
      <c r="H60843" s="15"/>
      <c r="K60843" s="15"/>
    </row>
    <row r="60844" spans="8:11">
      <c r="H60844" s="15"/>
      <c r="K60844" s="15"/>
    </row>
    <row r="60845" spans="8:11">
      <c r="H60845" s="15"/>
      <c r="K60845" s="15"/>
    </row>
    <row r="60846" spans="8:11">
      <c r="H60846" s="15"/>
      <c r="K60846" s="15"/>
    </row>
    <row r="60847" spans="8:11">
      <c r="H60847" s="15"/>
      <c r="K60847" s="15"/>
    </row>
    <row r="60848" spans="8:11">
      <c r="H60848" s="15"/>
      <c r="K60848" s="15"/>
    </row>
    <row r="60849" spans="8:11">
      <c r="H60849" s="15"/>
      <c r="K60849" s="15"/>
    </row>
    <row r="60850" spans="8:11">
      <c r="H60850" s="15"/>
      <c r="K60850" s="15"/>
    </row>
    <row r="60851" spans="8:11">
      <c r="H60851" s="15"/>
      <c r="K60851" s="15"/>
    </row>
    <row r="60852" spans="8:11">
      <c r="H60852" s="15"/>
      <c r="K60852" s="15"/>
    </row>
    <row r="60853" spans="8:11">
      <c r="H60853" s="15"/>
      <c r="K60853" s="15"/>
    </row>
    <row r="60854" spans="8:11">
      <c r="H60854" s="15"/>
      <c r="K60854" s="15"/>
    </row>
    <row r="60855" spans="8:11">
      <c r="H60855" s="15"/>
      <c r="K60855" s="15"/>
    </row>
    <row r="60856" spans="8:11">
      <c r="H60856" s="15"/>
      <c r="K60856" s="15"/>
    </row>
    <row r="60857" spans="8:11">
      <c r="H60857" s="15"/>
      <c r="K60857" s="15"/>
    </row>
    <row r="60858" spans="8:11">
      <c r="H60858" s="15"/>
      <c r="K60858" s="15"/>
    </row>
    <row r="60859" spans="8:11">
      <c r="H60859" s="15"/>
      <c r="K60859" s="15"/>
    </row>
    <row r="60860" spans="8:11">
      <c r="H60860" s="15"/>
      <c r="K60860" s="15"/>
    </row>
    <row r="60861" spans="8:11">
      <c r="H60861" s="15"/>
      <c r="K60861" s="15"/>
    </row>
    <row r="60862" spans="8:11">
      <c r="H60862" s="15"/>
      <c r="K60862" s="15"/>
    </row>
    <row r="60863" spans="8:11">
      <c r="H60863" s="15"/>
      <c r="K60863" s="15"/>
    </row>
    <row r="60864" spans="8:11">
      <c r="H60864" s="15"/>
      <c r="K60864" s="15"/>
    </row>
    <row r="60865" spans="8:11">
      <c r="H60865" s="15"/>
      <c r="K60865" s="15"/>
    </row>
    <row r="60866" spans="8:11">
      <c r="H60866" s="15"/>
      <c r="K60866" s="15"/>
    </row>
    <row r="60867" spans="8:11">
      <c r="H60867" s="15"/>
      <c r="K60867" s="15"/>
    </row>
    <row r="60868" spans="8:11">
      <c r="H60868" s="15"/>
      <c r="K60868" s="15"/>
    </row>
    <row r="60869" spans="8:11">
      <c r="H60869" s="15"/>
      <c r="K60869" s="15"/>
    </row>
    <row r="60870" spans="8:11">
      <c r="H60870" s="15"/>
      <c r="K60870" s="15"/>
    </row>
    <row r="60871" spans="8:11">
      <c r="H60871" s="15"/>
      <c r="K60871" s="15"/>
    </row>
    <row r="60872" spans="8:11">
      <c r="H60872" s="15"/>
      <c r="K60872" s="15"/>
    </row>
    <row r="60873" spans="8:11">
      <c r="H60873" s="15"/>
      <c r="K60873" s="15"/>
    </row>
    <row r="60874" spans="8:11">
      <c r="H60874" s="15"/>
      <c r="K60874" s="15"/>
    </row>
    <row r="60875" spans="8:11">
      <c r="H60875" s="15"/>
      <c r="K60875" s="15"/>
    </row>
    <row r="60876" spans="8:11">
      <c r="H60876" s="15"/>
      <c r="K60876" s="15"/>
    </row>
    <row r="60877" spans="8:11">
      <c r="H60877" s="15"/>
      <c r="K60877" s="15"/>
    </row>
    <row r="60878" spans="8:11">
      <c r="H60878" s="15"/>
      <c r="K60878" s="15"/>
    </row>
    <row r="60879" spans="8:11">
      <c r="H60879" s="15"/>
      <c r="K60879" s="15"/>
    </row>
    <row r="60880" spans="8:11">
      <c r="H60880" s="15"/>
      <c r="K60880" s="15"/>
    </row>
    <row r="60881" spans="8:11">
      <c r="H60881" s="15"/>
      <c r="K60881" s="15"/>
    </row>
    <row r="60882" spans="8:11">
      <c r="H60882" s="15"/>
      <c r="K60882" s="15"/>
    </row>
    <row r="60883" spans="8:11">
      <c r="H60883" s="15"/>
      <c r="K60883" s="15"/>
    </row>
    <row r="60884" spans="8:11">
      <c r="H60884" s="15"/>
      <c r="K60884" s="15"/>
    </row>
    <row r="60885" spans="8:11">
      <c r="H60885" s="15"/>
      <c r="K60885" s="15"/>
    </row>
    <row r="60886" spans="8:11">
      <c r="H60886" s="15"/>
      <c r="K60886" s="15"/>
    </row>
    <row r="60887" spans="8:11">
      <c r="H60887" s="15"/>
      <c r="K60887" s="15"/>
    </row>
    <row r="60888" spans="8:11">
      <c r="H60888" s="15"/>
      <c r="K60888" s="15"/>
    </row>
    <row r="60889" spans="8:11">
      <c r="H60889" s="15"/>
      <c r="K60889" s="15"/>
    </row>
    <row r="60890" spans="8:11">
      <c r="H60890" s="15"/>
      <c r="K60890" s="15"/>
    </row>
    <row r="60891" spans="8:11">
      <c r="H60891" s="15"/>
      <c r="K60891" s="15"/>
    </row>
    <row r="60892" spans="8:11">
      <c r="H60892" s="15"/>
      <c r="K60892" s="15"/>
    </row>
    <row r="60893" spans="8:11">
      <c r="H60893" s="15"/>
      <c r="K60893" s="15"/>
    </row>
    <row r="60894" spans="8:11">
      <c r="H60894" s="15"/>
      <c r="K60894" s="15"/>
    </row>
    <row r="60895" spans="8:11">
      <c r="H60895" s="15"/>
      <c r="K60895" s="15"/>
    </row>
    <row r="60896" spans="8:11">
      <c r="H60896" s="15"/>
      <c r="K60896" s="15"/>
    </row>
    <row r="60897" spans="8:11">
      <c r="H60897" s="15"/>
      <c r="K60897" s="15"/>
    </row>
    <row r="60898" spans="8:11">
      <c r="H60898" s="15"/>
      <c r="K60898" s="15"/>
    </row>
    <row r="60899" spans="8:11">
      <c r="H60899" s="15"/>
      <c r="K60899" s="15"/>
    </row>
    <row r="60900" spans="8:11">
      <c r="H60900" s="15"/>
      <c r="K60900" s="15"/>
    </row>
    <row r="60901" spans="8:11">
      <c r="H60901" s="15"/>
      <c r="K60901" s="15"/>
    </row>
    <row r="60902" spans="8:11">
      <c r="H60902" s="15"/>
      <c r="K60902" s="15"/>
    </row>
    <row r="60903" spans="8:11">
      <c r="H60903" s="15"/>
      <c r="K60903" s="15"/>
    </row>
    <row r="60904" spans="8:11">
      <c r="H60904" s="15"/>
      <c r="K60904" s="15"/>
    </row>
    <row r="60905" spans="8:11">
      <c r="H60905" s="15"/>
      <c r="K60905" s="15"/>
    </row>
    <row r="60906" spans="8:11">
      <c r="H60906" s="15"/>
      <c r="K60906" s="15"/>
    </row>
    <row r="60907" spans="8:11">
      <c r="H60907" s="15"/>
      <c r="K60907" s="15"/>
    </row>
    <row r="60908" spans="8:11">
      <c r="H60908" s="15"/>
      <c r="K60908" s="15"/>
    </row>
    <row r="60909" spans="8:11">
      <c r="H60909" s="15"/>
      <c r="K60909" s="15"/>
    </row>
    <row r="60910" spans="8:11">
      <c r="H60910" s="15"/>
      <c r="K60910" s="15"/>
    </row>
    <row r="60911" spans="8:11">
      <c r="H60911" s="15"/>
      <c r="K60911" s="15"/>
    </row>
    <row r="60912" spans="8:11">
      <c r="H60912" s="15"/>
      <c r="K60912" s="15"/>
    </row>
    <row r="60913" spans="8:11">
      <c r="H60913" s="15"/>
      <c r="K60913" s="15"/>
    </row>
    <row r="60914" spans="8:11">
      <c r="H60914" s="15"/>
      <c r="K60914" s="15"/>
    </row>
    <row r="60915" spans="8:11">
      <c r="H60915" s="15"/>
      <c r="K60915" s="15"/>
    </row>
    <row r="60916" spans="8:11">
      <c r="H60916" s="15"/>
      <c r="K60916" s="15"/>
    </row>
    <row r="60917" spans="8:11">
      <c r="H60917" s="15"/>
      <c r="K60917" s="15"/>
    </row>
    <row r="60918" spans="8:11">
      <c r="H60918" s="15"/>
      <c r="K60918" s="15"/>
    </row>
    <row r="60919" spans="8:11">
      <c r="H60919" s="15"/>
      <c r="K60919" s="15"/>
    </row>
    <row r="60920" spans="8:11">
      <c r="H60920" s="15"/>
      <c r="K60920" s="15"/>
    </row>
    <row r="60921" spans="8:11">
      <c r="H60921" s="15"/>
      <c r="K60921" s="15"/>
    </row>
    <row r="60922" spans="8:11">
      <c r="H60922" s="15"/>
      <c r="K60922" s="15"/>
    </row>
    <row r="60923" spans="8:11">
      <c r="H60923" s="15"/>
      <c r="K60923" s="15"/>
    </row>
    <row r="60924" spans="8:11">
      <c r="H60924" s="15"/>
      <c r="K60924" s="15"/>
    </row>
    <row r="60925" spans="8:11">
      <c r="H60925" s="15"/>
      <c r="K60925" s="15"/>
    </row>
    <row r="60926" spans="8:11">
      <c r="H60926" s="15"/>
      <c r="K60926" s="15"/>
    </row>
    <row r="60927" spans="8:11">
      <c r="H60927" s="15"/>
      <c r="K60927" s="15"/>
    </row>
    <row r="60928" spans="8:11">
      <c r="H60928" s="15"/>
      <c r="K60928" s="15"/>
    </row>
    <row r="60929" spans="8:11">
      <c r="H60929" s="15"/>
      <c r="K60929" s="15"/>
    </row>
    <row r="60930" spans="8:11">
      <c r="H60930" s="15"/>
      <c r="K60930" s="15"/>
    </row>
    <row r="60931" spans="8:11">
      <c r="H60931" s="15"/>
      <c r="K60931" s="15"/>
    </row>
    <row r="60932" spans="8:11">
      <c r="H60932" s="15"/>
      <c r="K60932" s="15"/>
    </row>
    <row r="60933" spans="8:11">
      <c r="H60933" s="15"/>
      <c r="K60933" s="15"/>
    </row>
    <row r="60934" spans="8:11">
      <c r="H60934" s="15"/>
      <c r="K60934" s="15"/>
    </row>
    <row r="60935" spans="8:11">
      <c r="H60935" s="15"/>
      <c r="K60935" s="15"/>
    </row>
    <row r="60936" spans="8:11">
      <c r="H60936" s="15"/>
      <c r="K60936" s="15"/>
    </row>
    <row r="60937" spans="8:11">
      <c r="H60937" s="15"/>
      <c r="K60937" s="15"/>
    </row>
    <row r="60938" spans="8:11">
      <c r="H60938" s="15"/>
      <c r="K60938" s="15"/>
    </row>
    <row r="60939" spans="8:11">
      <c r="H60939" s="15"/>
      <c r="K60939" s="15"/>
    </row>
    <row r="60940" spans="8:11">
      <c r="H60940" s="15"/>
      <c r="K60940" s="15"/>
    </row>
    <row r="60941" spans="8:11">
      <c r="H60941" s="15"/>
      <c r="K60941" s="15"/>
    </row>
    <row r="60942" spans="8:11">
      <c r="H60942" s="15"/>
      <c r="K60942" s="15"/>
    </row>
    <row r="60943" spans="8:11">
      <c r="H60943" s="15"/>
      <c r="K60943" s="15"/>
    </row>
    <row r="60944" spans="8:11">
      <c r="H60944" s="15"/>
      <c r="K60944" s="15"/>
    </row>
    <row r="60945" spans="8:11">
      <c r="H60945" s="15"/>
      <c r="K60945" s="15"/>
    </row>
    <row r="60946" spans="8:11">
      <c r="H60946" s="15"/>
      <c r="K60946" s="15"/>
    </row>
    <row r="60947" spans="8:11">
      <c r="H60947" s="15"/>
      <c r="K60947" s="15"/>
    </row>
    <row r="60948" spans="8:11">
      <c r="H60948" s="15"/>
      <c r="K60948" s="15"/>
    </row>
    <row r="60949" spans="8:11">
      <c r="H60949" s="15"/>
      <c r="K60949" s="15"/>
    </row>
    <row r="60950" spans="8:11">
      <c r="H60950" s="15"/>
      <c r="K60950" s="15"/>
    </row>
    <row r="60951" spans="8:11">
      <c r="H60951" s="15"/>
      <c r="K60951" s="15"/>
    </row>
    <row r="60952" spans="8:11">
      <c r="H60952" s="15"/>
      <c r="K60952" s="15"/>
    </row>
    <row r="60953" spans="8:11">
      <c r="H60953" s="15"/>
      <c r="K60953" s="15"/>
    </row>
    <row r="60954" spans="8:11">
      <c r="H60954" s="15"/>
      <c r="K60954" s="15"/>
    </row>
    <row r="60955" spans="8:11">
      <c r="H60955" s="15"/>
      <c r="K60955" s="15"/>
    </row>
    <row r="60956" spans="8:11">
      <c r="H60956" s="15"/>
      <c r="K60956" s="15"/>
    </row>
    <row r="60957" spans="8:11">
      <c r="H60957" s="15"/>
      <c r="K60957" s="15"/>
    </row>
    <row r="60958" spans="8:11">
      <c r="H60958" s="15"/>
      <c r="K60958" s="15"/>
    </row>
    <row r="60959" spans="8:11">
      <c r="H60959" s="15"/>
      <c r="K60959" s="15"/>
    </row>
    <row r="60960" spans="8:11">
      <c r="H60960" s="15"/>
      <c r="K60960" s="15"/>
    </row>
    <row r="60961" spans="8:11">
      <c r="H60961" s="15"/>
      <c r="K60961" s="15"/>
    </row>
    <row r="60962" spans="8:11">
      <c r="H60962" s="15"/>
      <c r="K60962" s="15"/>
    </row>
    <row r="60963" spans="8:11">
      <c r="H60963" s="15"/>
      <c r="K60963" s="15"/>
    </row>
    <row r="60964" spans="8:11">
      <c r="H60964" s="15"/>
      <c r="K60964" s="15"/>
    </row>
    <row r="60965" spans="8:11">
      <c r="H60965" s="15"/>
      <c r="K60965" s="15"/>
    </row>
    <row r="60966" spans="8:11">
      <c r="H60966" s="15"/>
      <c r="K60966" s="15"/>
    </row>
    <row r="60967" spans="8:11">
      <c r="H60967" s="15"/>
      <c r="K60967" s="15"/>
    </row>
    <row r="60968" spans="8:11">
      <c r="H60968" s="15"/>
      <c r="K60968" s="15"/>
    </row>
    <row r="60969" spans="8:11">
      <c r="H60969" s="15"/>
      <c r="K60969" s="15"/>
    </row>
    <row r="60970" spans="8:11">
      <c r="H60970" s="15"/>
      <c r="K60970" s="15"/>
    </row>
    <row r="60971" spans="8:11">
      <c r="H60971" s="15"/>
      <c r="K60971" s="15"/>
    </row>
    <row r="60972" spans="8:11">
      <c r="H60972" s="15"/>
      <c r="K60972" s="15"/>
    </row>
    <row r="60973" spans="8:11">
      <c r="H60973" s="15"/>
      <c r="K60973" s="15"/>
    </row>
    <row r="60974" spans="8:11">
      <c r="H60974" s="15"/>
      <c r="K60974" s="15"/>
    </row>
    <row r="60975" spans="8:11">
      <c r="H60975" s="15"/>
      <c r="K60975" s="15"/>
    </row>
    <row r="60976" spans="8:11">
      <c r="H60976" s="15"/>
      <c r="K60976" s="15"/>
    </row>
    <row r="60977" spans="8:11">
      <c r="H60977" s="15"/>
      <c r="K60977" s="15"/>
    </row>
    <row r="60978" spans="8:11">
      <c r="H60978" s="15"/>
      <c r="K60978" s="15"/>
    </row>
    <row r="60979" spans="8:11">
      <c r="H60979" s="15"/>
      <c r="K60979" s="15"/>
    </row>
    <row r="60980" spans="8:11">
      <c r="H60980" s="15"/>
      <c r="K60980" s="15"/>
    </row>
    <row r="60981" spans="8:11">
      <c r="H60981" s="15"/>
      <c r="K60981" s="15"/>
    </row>
    <row r="60982" spans="8:11">
      <c r="H60982" s="15"/>
      <c r="K60982" s="15"/>
    </row>
    <row r="60983" spans="8:11">
      <c r="H60983" s="15"/>
      <c r="K60983" s="15"/>
    </row>
    <row r="60984" spans="8:11">
      <c r="H60984" s="15"/>
      <c r="K60984" s="15"/>
    </row>
    <row r="60985" spans="8:11">
      <c r="H60985" s="15"/>
      <c r="K60985" s="15"/>
    </row>
    <row r="60986" spans="8:11">
      <c r="H60986" s="15"/>
      <c r="K60986" s="15"/>
    </row>
    <row r="60987" spans="8:11">
      <c r="H60987" s="15"/>
      <c r="K60987" s="15"/>
    </row>
    <row r="60988" spans="8:11">
      <c r="H60988" s="15"/>
      <c r="K60988" s="15"/>
    </row>
    <row r="60989" spans="8:11">
      <c r="H60989" s="15"/>
      <c r="K60989" s="15"/>
    </row>
    <row r="60990" spans="8:11">
      <c r="H60990" s="15"/>
      <c r="K60990" s="15"/>
    </row>
    <row r="60991" spans="8:11">
      <c r="H60991" s="15"/>
      <c r="K60991" s="15"/>
    </row>
    <row r="60992" spans="8:11">
      <c r="H60992" s="15"/>
      <c r="K60992" s="15"/>
    </row>
    <row r="60993" spans="8:11">
      <c r="H60993" s="15"/>
      <c r="K60993" s="15"/>
    </row>
    <row r="60994" spans="8:11">
      <c r="H60994" s="15"/>
      <c r="K60994" s="15"/>
    </row>
    <row r="60995" spans="8:11">
      <c r="H60995" s="15"/>
      <c r="K60995" s="15"/>
    </row>
    <row r="60996" spans="8:11">
      <c r="H60996" s="15"/>
      <c r="K60996" s="15"/>
    </row>
    <row r="60997" spans="8:11">
      <c r="H60997" s="15"/>
      <c r="K60997" s="15"/>
    </row>
    <row r="60998" spans="8:11">
      <c r="H60998" s="15"/>
      <c r="K60998" s="15"/>
    </row>
    <row r="60999" spans="8:11">
      <c r="H60999" s="15"/>
      <c r="K60999" s="15"/>
    </row>
    <row r="61000" spans="8:11">
      <c r="H61000" s="15"/>
      <c r="K61000" s="15"/>
    </row>
    <row r="61001" spans="8:11">
      <c r="H61001" s="15"/>
      <c r="K61001" s="15"/>
    </row>
    <row r="61002" spans="8:11">
      <c r="H61002" s="15"/>
      <c r="K61002" s="15"/>
    </row>
    <row r="61003" spans="8:11">
      <c r="H61003" s="15"/>
      <c r="K61003" s="15"/>
    </row>
    <row r="61004" spans="8:11">
      <c r="H61004" s="15"/>
      <c r="K61004" s="15"/>
    </row>
    <row r="61005" spans="8:11">
      <c r="H61005" s="15"/>
      <c r="K61005" s="15"/>
    </row>
    <row r="61006" spans="8:11">
      <c r="H61006" s="15"/>
      <c r="K61006" s="15"/>
    </row>
    <row r="61007" spans="8:11">
      <c r="H61007" s="15"/>
      <c r="K61007" s="15"/>
    </row>
    <row r="61008" spans="8:11">
      <c r="H61008" s="15"/>
      <c r="K61008" s="15"/>
    </row>
    <row r="61009" spans="8:11">
      <c r="H61009" s="15"/>
      <c r="K61009" s="15"/>
    </row>
    <row r="61010" spans="8:11">
      <c r="H61010" s="15"/>
      <c r="K61010" s="15"/>
    </row>
    <row r="61011" spans="8:11">
      <c r="H61011" s="15"/>
      <c r="K61011" s="15"/>
    </row>
    <row r="61012" spans="8:11">
      <c r="H61012" s="15"/>
      <c r="K61012" s="15"/>
    </row>
    <row r="61013" spans="8:11">
      <c r="H61013" s="15"/>
      <c r="K61013" s="15"/>
    </row>
    <row r="61014" spans="8:11">
      <c r="H61014" s="15"/>
      <c r="K61014" s="15"/>
    </row>
    <row r="61015" spans="8:11">
      <c r="H61015" s="15"/>
      <c r="K61015" s="15"/>
    </row>
    <row r="61016" spans="8:11">
      <c r="H61016" s="15"/>
      <c r="K61016" s="15"/>
    </row>
    <row r="61017" spans="8:11">
      <c r="H61017" s="15"/>
      <c r="K61017" s="15"/>
    </row>
    <row r="61018" spans="8:11">
      <c r="H61018" s="15"/>
      <c r="K61018" s="15"/>
    </row>
    <row r="61019" spans="8:11">
      <c r="H61019" s="15"/>
      <c r="K61019" s="15"/>
    </row>
    <row r="61020" spans="8:11">
      <c r="H61020" s="15"/>
      <c r="K61020" s="15"/>
    </row>
    <row r="61021" spans="8:11">
      <c r="H61021" s="15"/>
      <c r="K61021" s="15"/>
    </row>
    <row r="61022" spans="8:11">
      <c r="H61022" s="15"/>
      <c r="K61022" s="15"/>
    </row>
    <row r="61023" spans="8:11">
      <c r="H61023" s="15"/>
      <c r="K61023" s="15"/>
    </row>
    <row r="61024" spans="8:11">
      <c r="H61024" s="15"/>
      <c r="K61024" s="15"/>
    </row>
    <row r="61025" spans="8:11">
      <c r="H61025" s="15"/>
      <c r="K61025" s="15"/>
    </row>
    <row r="61026" spans="8:11">
      <c r="H61026" s="15"/>
      <c r="K61026" s="15"/>
    </row>
    <row r="61027" spans="8:11">
      <c r="H61027" s="15"/>
      <c r="K61027" s="15"/>
    </row>
    <row r="61028" spans="8:11">
      <c r="H61028" s="15"/>
      <c r="K61028" s="15"/>
    </row>
    <row r="61029" spans="8:11">
      <c r="H61029" s="15"/>
      <c r="K61029" s="15"/>
    </row>
    <row r="61030" spans="8:11">
      <c r="H61030" s="15"/>
      <c r="K61030" s="15"/>
    </row>
    <row r="61031" spans="8:11">
      <c r="H61031" s="15"/>
      <c r="K61031" s="15"/>
    </row>
    <row r="61032" spans="8:11">
      <c r="H61032" s="15"/>
      <c r="K61032" s="15"/>
    </row>
    <row r="61033" spans="8:11">
      <c r="H61033" s="15"/>
      <c r="K61033" s="15"/>
    </row>
    <row r="61034" spans="8:11">
      <c r="H61034" s="15"/>
      <c r="K61034" s="15"/>
    </row>
    <row r="61035" spans="8:11">
      <c r="H61035" s="15"/>
      <c r="K61035" s="15"/>
    </row>
    <row r="61036" spans="8:11">
      <c r="H61036" s="15"/>
      <c r="K61036" s="15"/>
    </row>
    <row r="61037" spans="8:11">
      <c r="H61037" s="15"/>
      <c r="K61037" s="15"/>
    </row>
    <row r="61038" spans="8:11">
      <c r="H61038" s="15"/>
      <c r="K61038" s="15"/>
    </row>
    <row r="61039" spans="8:11">
      <c r="H61039" s="15"/>
      <c r="K61039" s="15"/>
    </row>
    <row r="61040" spans="8:11">
      <c r="H61040" s="15"/>
      <c r="K61040" s="15"/>
    </row>
    <row r="61041" spans="8:11">
      <c r="H61041" s="15"/>
      <c r="K61041" s="15"/>
    </row>
    <row r="61042" spans="8:11">
      <c r="H61042" s="15"/>
      <c r="K61042" s="15"/>
    </row>
    <row r="61043" spans="8:11">
      <c r="H61043" s="15"/>
      <c r="K61043" s="15"/>
    </row>
    <row r="61044" spans="8:11">
      <c r="H61044" s="15"/>
      <c r="K61044" s="15"/>
    </row>
    <row r="61045" spans="8:11">
      <c r="H61045" s="15"/>
      <c r="K61045" s="15"/>
    </row>
    <row r="61046" spans="8:11">
      <c r="H61046" s="15"/>
      <c r="K61046" s="15"/>
    </row>
    <row r="61047" spans="8:11">
      <c r="H61047" s="15"/>
      <c r="K61047" s="15"/>
    </row>
    <row r="61048" spans="8:11">
      <c r="H61048" s="15"/>
      <c r="K61048" s="15"/>
    </row>
    <row r="61049" spans="8:11">
      <c r="H61049" s="15"/>
      <c r="K61049" s="15"/>
    </row>
    <row r="61050" spans="8:11">
      <c r="H61050" s="15"/>
      <c r="K61050" s="15"/>
    </row>
    <row r="61051" spans="8:11">
      <c r="H61051" s="15"/>
      <c r="K61051" s="15"/>
    </row>
    <row r="61052" spans="8:11">
      <c r="H61052" s="15"/>
      <c r="K61052" s="15"/>
    </row>
    <row r="61053" spans="8:11">
      <c r="H61053" s="15"/>
      <c r="K61053" s="15"/>
    </row>
    <row r="61054" spans="8:11">
      <c r="H61054" s="15"/>
      <c r="K61054" s="15"/>
    </row>
    <row r="61055" spans="8:11">
      <c r="H61055" s="15"/>
      <c r="K61055" s="15"/>
    </row>
    <row r="61056" spans="8:11">
      <c r="H61056" s="15"/>
      <c r="K61056" s="15"/>
    </row>
    <row r="61057" spans="8:11">
      <c r="H61057" s="15"/>
      <c r="K61057" s="15"/>
    </row>
    <row r="61058" spans="8:11">
      <c r="H61058" s="15"/>
      <c r="K61058" s="15"/>
    </row>
    <row r="61059" spans="8:11">
      <c r="H61059" s="15"/>
      <c r="K61059" s="15"/>
    </row>
    <row r="61060" spans="8:11">
      <c r="H61060" s="15"/>
      <c r="K61060" s="15"/>
    </row>
    <row r="61061" spans="8:11">
      <c r="H61061" s="15"/>
      <c r="K61061" s="15"/>
    </row>
    <row r="61062" spans="8:11">
      <c r="H61062" s="15"/>
      <c r="K61062" s="15"/>
    </row>
    <row r="61063" spans="8:11">
      <c r="H61063" s="15"/>
      <c r="K61063" s="15"/>
    </row>
    <row r="61064" spans="8:11">
      <c r="H61064" s="15"/>
      <c r="K61064" s="15"/>
    </row>
    <row r="61065" spans="8:11">
      <c r="H61065" s="15"/>
      <c r="K61065" s="15"/>
    </row>
    <row r="61066" spans="8:11">
      <c r="H61066" s="15"/>
      <c r="K61066" s="15"/>
    </row>
    <row r="61067" spans="8:11">
      <c r="H61067" s="15"/>
      <c r="K61067" s="15"/>
    </row>
    <row r="61068" spans="8:11">
      <c r="H61068" s="15"/>
      <c r="K61068" s="15"/>
    </row>
    <row r="61069" spans="8:11">
      <c r="H61069" s="15"/>
      <c r="K61069" s="15"/>
    </row>
    <row r="61070" spans="8:11">
      <c r="H61070" s="15"/>
      <c r="K61070" s="15"/>
    </row>
    <row r="61071" spans="8:11">
      <c r="H61071" s="15"/>
      <c r="K61071" s="15"/>
    </row>
    <row r="61072" spans="8:11">
      <c r="H61072" s="15"/>
      <c r="K61072" s="15"/>
    </row>
    <row r="61073" spans="8:11">
      <c r="H61073" s="15"/>
      <c r="K61073" s="15"/>
    </row>
    <row r="61074" spans="8:11">
      <c r="H61074" s="15"/>
      <c r="K61074" s="15"/>
    </row>
    <row r="61075" spans="8:11">
      <c r="H61075" s="15"/>
      <c r="K61075" s="15"/>
    </row>
    <row r="61076" spans="8:11">
      <c r="H61076" s="15"/>
      <c r="K61076" s="15"/>
    </row>
    <row r="61077" spans="8:11">
      <c r="H61077" s="15"/>
      <c r="K61077" s="15"/>
    </row>
    <row r="61078" spans="8:11">
      <c r="H61078" s="15"/>
      <c r="K61078" s="15"/>
    </row>
    <row r="61079" spans="8:11">
      <c r="H61079" s="15"/>
      <c r="K61079" s="15"/>
    </row>
    <row r="61080" spans="8:11">
      <c r="H61080" s="15"/>
      <c r="K61080" s="15"/>
    </row>
    <row r="61081" spans="8:11">
      <c r="H61081" s="15"/>
      <c r="K61081" s="15"/>
    </row>
    <row r="61082" spans="8:11">
      <c r="H61082" s="15"/>
      <c r="K61082" s="15"/>
    </row>
    <row r="61083" spans="8:11">
      <c r="H61083" s="15"/>
      <c r="K61083" s="15"/>
    </row>
    <row r="61084" spans="8:11">
      <c r="H61084" s="15"/>
      <c r="K61084" s="15"/>
    </row>
    <row r="61085" spans="8:11">
      <c r="H61085" s="15"/>
      <c r="K61085" s="15"/>
    </row>
    <row r="61086" spans="8:11">
      <c r="H61086" s="15"/>
      <c r="K61086" s="15"/>
    </row>
    <row r="61087" spans="8:11">
      <c r="H61087" s="15"/>
      <c r="K61087" s="15"/>
    </row>
    <row r="61088" spans="8:11">
      <c r="H61088" s="15"/>
      <c r="K61088" s="15"/>
    </row>
    <row r="61089" spans="8:11">
      <c r="H61089" s="15"/>
      <c r="K61089" s="15"/>
    </row>
    <row r="61090" spans="8:11">
      <c r="H61090" s="15"/>
      <c r="K61090" s="15"/>
    </row>
    <row r="61091" spans="8:11">
      <c r="H61091" s="15"/>
      <c r="K61091" s="15"/>
    </row>
    <row r="61092" spans="8:11">
      <c r="H61092" s="15"/>
      <c r="K61092" s="15"/>
    </row>
    <row r="61093" spans="8:11">
      <c r="H61093" s="15"/>
      <c r="K61093" s="15"/>
    </row>
    <row r="61094" spans="8:11">
      <c r="H61094" s="15"/>
      <c r="K61094" s="15"/>
    </row>
    <row r="61095" spans="8:11">
      <c r="H61095" s="15"/>
      <c r="K61095" s="15"/>
    </row>
    <row r="61096" spans="8:11">
      <c r="H61096" s="15"/>
      <c r="K61096" s="15"/>
    </row>
    <row r="61097" spans="8:11">
      <c r="H61097" s="15"/>
      <c r="K61097" s="15"/>
    </row>
    <row r="61098" spans="8:11">
      <c r="H61098" s="15"/>
      <c r="K61098" s="15"/>
    </row>
    <row r="61099" spans="8:11">
      <c r="H61099" s="15"/>
      <c r="K61099" s="15"/>
    </row>
    <row r="61100" spans="8:11">
      <c r="H61100" s="15"/>
      <c r="K61100" s="15"/>
    </row>
    <row r="61101" spans="8:11">
      <c r="H61101" s="15"/>
      <c r="K61101" s="15"/>
    </row>
    <row r="61102" spans="8:11">
      <c r="H61102" s="15"/>
      <c r="K61102" s="15"/>
    </row>
    <row r="61103" spans="8:11">
      <c r="H61103" s="15"/>
      <c r="K61103" s="15"/>
    </row>
    <row r="61104" spans="8:11">
      <c r="H61104" s="15"/>
      <c r="K61104" s="15"/>
    </row>
    <row r="61105" spans="8:11">
      <c r="H61105" s="15"/>
      <c r="K61105" s="15"/>
    </row>
    <row r="61106" spans="8:11">
      <c r="H61106" s="15"/>
      <c r="K61106" s="15"/>
    </row>
    <row r="61107" spans="8:11">
      <c r="H61107" s="15"/>
      <c r="K61107" s="15"/>
    </row>
    <row r="61108" spans="8:11">
      <c r="H61108" s="15"/>
      <c r="K61108" s="15"/>
    </row>
    <row r="61109" spans="8:11">
      <c r="H61109" s="15"/>
      <c r="K61109" s="15"/>
    </row>
    <row r="61110" spans="8:11">
      <c r="H61110" s="15"/>
      <c r="K61110" s="15"/>
    </row>
    <row r="61111" spans="8:11">
      <c r="H61111" s="15"/>
      <c r="K61111" s="15"/>
    </row>
    <row r="61112" spans="8:11">
      <c r="H61112" s="15"/>
      <c r="K61112" s="15"/>
    </row>
    <row r="61113" spans="8:11">
      <c r="H61113" s="15"/>
      <c r="K61113" s="15"/>
    </row>
    <row r="61114" spans="8:11">
      <c r="H61114" s="15"/>
      <c r="K61114" s="15"/>
    </row>
    <row r="61115" spans="8:11">
      <c r="H61115" s="15"/>
      <c r="K61115" s="15"/>
    </row>
    <row r="61116" spans="8:11">
      <c r="H61116" s="15"/>
      <c r="K61116" s="15"/>
    </row>
    <row r="61117" spans="8:11">
      <c r="H61117" s="15"/>
      <c r="K61117" s="15"/>
    </row>
    <row r="61118" spans="8:11">
      <c r="H61118" s="15"/>
      <c r="K61118" s="15"/>
    </row>
    <row r="61119" spans="8:11">
      <c r="H61119" s="15"/>
      <c r="K61119" s="15"/>
    </row>
    <row r="61120" spans="8:11">
      <c r="H61120" s="15"/>
      <c r="K61120" s="15"/>
    </row>
    <row r="61121" spans="8:11">
      <c r="H61121" s="15"/>
      <c r="K61121" s="15"/>
    </row>
    <row r="61122" spans="8:11">
      <c r="H61122" s="15"/>
      <c r="K61122" s="15"/>
    </row>
    <row r="61123" spans="8:11">
      <c r="H61123" s="15"/>
      <c r="K61123" s="15"/>
    </row>
    <row r="61124" spans="8:11">
      <c r="H61124" s="15"/>
      <c r="K61124" s="15"/>
    </row>
    <row r="61125" spans="8:11">
      <c r="H61125" s="15"/>
      <c r="K61125" s="15"/>
    </row>
    <row r="61126" spans="8:11">
      <c r="H61126" s="15"/>
      <c r="K61126" s="15"/>
    </row>
    <row r="61127" spans="8:11">
      <c r="H61127" s="15"/>
      <c r="K61127" s="15"/>
    </row>
    <row r="61128" spans="8:11">
      <c r="H61128" s="15"/>
      <c r="K61128" s="15"/>
    </row>
    <row r="61129" spans="8:11">
      <c r="H61129" s="15"/>
      <c r="K61129" s="15"/>
    </row>
    <row r="61130" spans="8:11">
      <c r="H61130" s="15"/>
      <c r="K61130" s="15"/>
    </row>
    <row r="61131" spans="8:11">
      <c r="H61131" s="15"/>
      <c r="K61131" s="15"/>
    </row>
    <row r="61132" spans="8:11">
      <c r="H61132" s="15"/>
      <c r="K61132" s="15"/>
    </row>
    <row r="61133" spans="8:11">
      <c r="H61133" s="15"/>
      <c r="K61133" s="15"/>
    </row>
    <row r="61134" spans="8:11">
      <c r="H61134" s="15"/>
      <c r="K61134" s="15"/>
    </row>
    <row r="61135" spans="8:11">
      <c r="H61135" s="15"/>
      <c r="K61135" s="15"/>
    </row>
    <row r="61136" spans="8:11">
      <c r="H61136" s="15"/>
      <c r="K61136" s="15"/>
    </row>
    <row r="61137" spans="8:11">
      <c r="H61137" s="15"/>
      <c r="K61137" s="15"/>
    </row>
    <row r="61138" spans="8:11">
      <c r="H61138" s="15"/>
      <c r="K61138" s="15"/>
    </row>
    <row r="61139" spans="8:11">
      <c r="H61139" s="15"/>
      <c r="K61139" s="15"/>
    </row>
    <row r="61140" spans="8:11">
      <c r="H61140" s="15"/>
      <c r="K61140" s="15"/>
    </row>
    <row r="61141" spans="8:11">
      <c r="H61141" s="15"/>
      <c r="K61141" s="15"/>
    </row>
    <row r="61142" spans="8:11">
      <c r="H61142" s="15"/>
      <c r="K61142" s="15"/>
    </row>
    <row r="61143" spans="8:11">
      <c r="H61143" s="15"/>
      <c r="K61143" s="15"/>
    </row>
    <row r="61144" spans="8:11">
      <c r="H61144" s="15"/>
      <c r="K61144" s="15"/>
    </row>
    <row r="61145" spans="8:11">
      <c r="H61145" s="15"/>
      <c r="K61145" s="15"/>
    </row>
    <row r="61146" spans="8:11">
      <c r="H61146" s="15"/>
      <c r="K61146" s="15"/>
    </row>
    <row r="61147" spans="8:11">
      <c r="H61147" s="15"/>
      <c r="K61147" s="15"/>
    </row>
    <row r="61148" spans="8:11">
      <c r="H61148" s="15"/>
      <c r="K61148" s="15"/>
    </row>
    <row r="61149" spans="8:11">
      <c r="H61149" s="15"/>
      <c r="K61149" s="15"/>
    </row>
    <row r="61150" spans="8:11">
      <c r="H61150" s="15"/>
      <c r="K61150" s="15"/>
    </row>
    <row r="61151" spans="8:11">
      <c r="H61151" s="15"/>
      <c r="K61151" s="15"/>
    </row>
    <row r="61152" spans="8:11">
      <c r="H61152" s="15"/>
      <c r="K61152" s="15"/>
    </row>
    <row r="61153" spans="8:11">
      <c r="H61153" s="15"/>
      <c r="K61153" s="15"/>
    </row>
    <row r="61154" spans="8:11">
      <c r="H61154" s="15"/>
      <c r="K61154" s="15"/>
    </row>
    <row r="61155" spans="8:11">
      <c r="H61155" s="15"/>
      <c r="K61155" s="15"/>
    </row>
    <row r="61156" spans="8:11">
      <c r="H61156" s="15"/>
      <c r="K61156" s="15"/>
    </row>
    <row r="61157" spans="8:11">
      <c r="H61157" s="15"/>
      <c r="K61157" s="15"/>
    </row>
    <row r="61158" spans="8:11">
      <c r="H61158" s="15"/>
      <c r="K61158" s="15"/>
    </row>
    <row r="61159" spans="8:11">
      <c r="H61159" s="15"/>
      <c r="K61159" s="15"/>
    </row>
    <row r="61160" spans="8:11">
      <c r="H61160" s="15"/>
      <c r="K61160" s="15"/>
    </row>
    <row r="61161" spans="8:11">
      <c r="H61161" s="15"/>
      <c r="K61161" s="15"/>
    </row>
    <row r="61162" spans="8:11">
      <c r="H61162" s="15"/>
      <c r="K61162" s="15"/>
    </row>
    <row r="61163" spans="8:11">
      <c r="H61163" s="15"/>
      <c r="K61163" s="15"/>
    </row>
    <row r="61164" spans="8:11">
      <c r="H61164" s="15"/>
      <c r="K61164" s="15"/>
    </row>
    <row r="61165" spans="8:11">
      <c r="H61165" s="15"/>
      <c r="K61165" s="15"/>
    </row>
    <row r="61166" spans="8:11">
      <c r="H61166" s="15"/>
      <c r="K61166" s="15"/>
    </row>
    <row r="61167" spans="8:11">
      <c r="H61167" s="15"/>
      <c r="K61167" s="15"/>
    </row>
    <row r="61168" spans="8:11">
      <c r="H61168" s="15"/>
      <c r="K61168" s="15"/>
    </row>
    <row r="61169" spans="8:11">
      <c r="H61169" s="15"/>
      <c r="K61169" s="15"/>
    </row>
    <row r="61170" spans="8:11">
      <c r="H61170" s="15"/>
      <c r="K61170" s="15"/>
    </row>
    <row r="61171" spans="8:11">
      <c r="H61171" s="15"/>
      <c r="K61171" s="15"/>
    </row>
    <row r="61172" spans="8:11">
      <c r="H61172" s="15"/>
      <c r="K61172" s="15"/>
    </row>
    <row r="61173" spans="8:11">
      <c r="H61173" s="15"/>
      <c r="K61173" s="15"/>
    </row>
    <row r="61174" spans="8:11">
      <c r="H61174" s="15"/>
      <c r="K61174" s="15"/>
    </row>
    <row r="61175" spans="8:11">
      <c r="H61175" s="15"/>
      <c r="K61175" s="15"/>
    </row>
    <row r="61176" spans="8:11">
      <c r="H61176" s="15"/>
      <c r="K61176" s="15"/>
    </row>
    <row r="61177" spans="8:11">
      <c r="H61177" s="15"/>
      <c r="K61177" s="15"/>
    </row>
    <row r="61178" spans="8:11">
      <c r="H61178" s="15"/>
      <c r="K61178" s="15"/>
    </row>
    <row r="61179" spans="8:11">
      <c r="H61179" s="15"/>
      <c r="K61179" s="15"/>
    </row>
    <row r="61180" spans="8:11">
      <c r="H61180" s="15"/>
      <c r="K61180" s="15"/>
    </row>
    <row r="61181" spans="8:11">
      <c r="H61181" s="15"/>
      <c r="K61181" s="15"/>
    </row>
    <row r="61182" spans="8:11">
      <c r="H61182" s="15"/>
      <c r="K61182" s="15"/>
    </row>
    <row r="61183" spans="8:11">
      <c r="H61183" s="15"/>
      <c r="K61183" s="15"/>
    </row>
    <row r="61184" spans="8:11">
      <c r="H61184" s="15"/>
      <c r="K61184" s="15"/>
    </row>
    <row r="61185" spans="8:11">
      <c r="H61185" s="15"/>
      <c r="K61185" s="15"/>
    </row>
    <row r="61186" spans="8:11">
      <c r="H61186" s="15"/>
      <c r="K61186" s="15"/>
    </row>
    <row r="61187" spans="8:11">
      <c r="H61187" s="15"/>
      <c r="K61187" s="15"/>
    </row>
    <row r="61188" spans="8:11">
      <c r="H61188" s="15"/>
      <c r="K61188" s="15"/>
    </row>
    <row r="61189" spans="8:11">
      <c r="H61189" s="15"/>
      <c r="K61189" s="15"/>
    </row>
    <row r="61190" spans="8:11">
      <c r="H61190" s="15"/>
      <c r="K61190" s="15"/>
    </row>
    <row r="61191" spans="8:11">
      <c r="H61191" s="15"/>
      <c r="K61191" s="15"/>
    </row>
    <row r="61192" spans="8:11">
      <c r="H61192" s="15"/>
      <c r="K61192" s="15"/>
    </row>
    <row r="61193" spans="8:11">
      <c r="H61193" s="15"/>
      <c r="K61193" s="15"/>
    </row>
    <row r="61194" spans="8:11">
      <c r="H61194" s="15"/>
      <c r="K61194" s="15"/>
    </row>
    <row r="61195" spans="8:11">
      <c r="H61195" s="15"/>
      <c r="K61195" s="15"/>
    </row>
    <row r="61196" spans="8:11">
      <c r="H61196" s="15"/>
      <c r="K61196" s="15"/>
    </row>
    <row r="61197" spans="8:11">
      <c r="H61197" s="15"/>
      <c r="K61197" s="15"/>
    </row>
    <row r="61198" spans="8:11">
      <c r="H61198" s="15"/>
      <c r="K61198" s="15"/>
    </row>
    <row r="61199" spans="8:11">
      <c r="H61199" s="15"/>
      <c r="K61199" s="15"/>
    </row>
    <row r="61200" spans="8:11">
      <c r="H61200" s="15"/>
      <c r="K61200" s="15"/>
    </row>
    <row r="61201" spans="8:11">
      <c r="H61201" s="15"/>
      <c r="K61201" s="15"/>
    </row>
    <row r="61202" spans="8:11">
      <c r="H61202" s="15"/>
      <c r="K61202" s="15"/>
    </row>
    <row r="61203" spans="8:11">
      <c r="H61203" s="15"/>
      <c r="K61203" s="15"/>
    </row>
    <row r="61204" spans="8:11">
      <c r="H61204" s="15"/>
      <c r="K61204" s="15"/>
    </row>
    <row r="61205" spans="8:11">
      <c r="H61205" s="15"/>
      <c r="K61205" s="15"/>
    </row>
    <row r="61206" spans="8:11">
      <c r="H61206" s="15"/>
      <c r="K61206" s="15"/>
    </row>
    <row r="61207" spans="8:11">
      <c r="H61207" s="15"/>
      <c r="K61207" s="15"/>
    </row>
    <row r="61208" spans="8:11">
      <c r="H61208" s="15"/>
      <c r="K61208" s="15"/>
    </row>
    <row r="61209" spans="8:11">
      <c r="H61209" s="15"/>
      <c r="K61209" s="15"/>
    </row>
    <row r="61210" spans="8:11">
      <c r="H61210" s="15"/>
      <c r="K61210" s="15"/>
    </row>
    <row r="61211" spans="8:11">
      <c r="H61211" s="15"/>
      <c r="K61211" s="15"/>
    </row>
    <row r="61212" spans="8:11">
      <c r="H61212" s="15"/>
      <c r="K61212" s="15"/>
    </row>
    <row r="61213" spans="8:11">
      <c r="H61213" s="15"/>
      <c r="K61213" s="15"/>
    </row>
    <row r="61214" spans="8:11">
      <c r="H61214" s="15"/>
      <c r="K61214" s="15"/>
    </row>
    <row r="61215" spans="8:11">
      <c r="H61215" s="15"/>
      <c r="K61215" s="15"/>
    </row>
    <row r="61216" spans="8:11">
      <c r="H61216" s="15"/>
      <c r="K61216" s="15"/>
    </row>
    <row r="61217" spans="8:11">
      <c r="H61217" s="15"/>
      <c r="K61217" s="15"/>
    </row>
    <row r="61218" spans="8:11">
      <c r="H61218" s="15"/>
      <c r="K61218" s="15"/>
    </row>
    <row r="61219" spans="8:11">
      <c r="H61219" s="15"/>
      <c r="K61219" s="15"/>
    </row>
    <row r="61220" spans="8:11">
      <c r="H61220" s="15"/>
      <c r="K61220" s="15"/>
    </row>
    <row r="61221" spans="8:11">
      <c r="H61221" s="15"/>
      <c r="K61221" s="15"/>
    </row>
    <row r="61222" spans="8:11">
      <c r="H61222" s="15"/>
      <c r="K61222" s="15"/>
    </row>
    <row r="61223" spans="8:11">
      <c r="H61223" s="15"/>
      <c r="K61223" s="15"/>
    </row>
    <row r="61224" spans="8:11">
      <c r="H61224" s="15"/>
      <c r="K61224" s="15"/>
    </row>
    <row r="61225" spans="8:11">
      <c r="H61225" s="15"/>
      <c r="K61225" s="15"/>
    </row>
    <row r="61226" spans="8:11">
      <c r="H61226" s="15"/>
      <c r="K61226" s="15"/>
    </row>
    <row r="61227" spans="8:11">
      <c r="H61227" s="15"/>
      <c r="K61227" s="15"/>
    </row>
    <row r="61228" spans="8:11">
      <c r="H61228" s="15"/>
      <c r="K61228" s="15"/>
    </row>
    <row r="61229" spans="8:11">
      <c r="H61229" s="15"/>
      <c r="K61229" s="15"/>
    </row>
    <row r="61230" spans="8:11">
      <c r="H61230" s="15"/>
      <c r="K61230" s="15"/>
    </row>
    <row r="61231" spans="8:11">
      <c r="H61231" s="15"/>
      <c r="K61231" s="15"/>
    </row>
    <row r="61232" spans="8:11">
      <c r="H61232" s="15"/>
      <c r="K61232" s="15"/>
    </row>
    <row r="61233" spans="8:11">
      <c r="H61233" s="15"/>
      <c r="K61233" s="15"/>
    </row>
    <row r="61234" spans="8:11">
      <c r="H61234" s="15"/>
      <c r="K61234" s="15"/>
    </row>
    <row r="61235" spans="8:11">
      <c r="H61235" s="15"/>
      <c r="K61235" s="15"/>
    </row>
    <row r="61236" spans="8:11">
      <c r="H61236" s="15"/>
      <c r="K61236" s="15"/>
    </row>
    <row r="61237" spans="8:11">
      <c r="H61237" s="15"/>
      <c r="K61237" s="15"/>
    </row>
    <row r="61238" spans="8:11">
      <c r="H61238" s="15"/>
      <c r="K61238" s="15"/>
    </row>
    <row r="61239" spans="8:11">
      <c r="H61239" s="15"/>
      <c r="K61239" s="15"/>
    </row>
    <row r="61240" spans="8:11">
      <c r="H61240" s="15"/>
      <c r="K61240" s="15"/>
    </row>
    <row r="61241" spans="8:11">
      <c r="H61241" s="15"/>
      <c r="K61241" s="15"/>
    </row>
    <row r="61242" spans="8:11">
      <c r="H61242" s="15"/>
      <c r="K61242" s="15"/>
    </row>
    <row r="61243" spans="8:11">
      <c r="H61243" s="15"/>
      <c r="K61243" s="15"/>
    </row>
    <row r="61244" spans="8:11">
      <c r="H61244" s="15"/>
      <c r="K61244" s="15"/>
    </row>
    <row r="61245" spans="8:11">
      <c r="H61245" s="15"/>
      <c r="K61245" s="15"/>
    </row>
    <row r="61246" spans="8:11">
      <c r="H61246" s="15"/>
      <c r="K61246" s="15"/>
    </row>
    <row r="61247" spans="8:11">
      <c r="H61247" s="15"/>
      <c r="K61247" s="15"/>
    </row>
    <row r="61248" spans="8:11">
      <c r="H61248" s="15"/>
      <c r="K61248" s="15"/>
    </row>
    <row r="61249" spans="8:11">
      <c r="H61249" s="15"/>
      <c r="K61249" s="15"/>
    </row>
    <row r="61250" spans="8:11">
      <c r="H61250" s="15"/>
      <c r="K61250" s="15"/>
    </row>
    <row r="61251" spans="8:11">
      <c r="H61251" s="15"/>
      <c r="K61251" s="15"/>
    </row>
    <row r="61252" spans="8:11">
      <c r="H61252" s="15"/>
      <c r="K61252" s="15"/>
    </row>
    <row r="61253" spans="8:11">
      <c r="H61253" s="15"/>
      <c r="K61253" s="15"/>
    </row>
    <row r="61254" spans="8:11">
      <c r="H61254" s="15"/>
      <c r="K61254" s="15"/>
    </row>
    <row r="61255" spans="8:11">
      <c r="H61255" s="15"/>
      <c r="K61255" s="15"/>
    </row>
    <row r="61256" spans="8:11">
      <c r="H61256" s="15"/>
      <c r="K61256" s="15"/>
    </row>
    <row r="61257" spans="8:11">
      <c r="H61257" s="15"/>
      <c r="K61257" s="15"/>
    </row>
    <row r="61258" spans="8:11">
      <c r="H61258" s="15"/>
      <c r="K61258" s="15"/>
    </row>
    <row r="61259" spans="8:11">
      <c r="H61259" s="15"/>
      <c r="K61259" s="15"/>
    </row>
    <row r="61260" spans="8:11">
      <c r="H61260" s="15"/>
      <c r="K61260" s="15"/>
    </row>
    <row r="61261" spans="8:11">
      <c r="H61261" s="15"/>
      <c r="K61261" s="15"/>
    </row>
    <row r="61262" spans="8:11">
      <c r="H61262" s="15"/>
      <c r="K61262" s="15"/>
    </row>
    <row r="61263" spans="8:11">
      <c r="H61263" s="15"/>
      <c r="K61263" s="15"/>
    </row>
    <row r="61264" spans="8:11">
      <c r="H61264" s="15"/>
      <c r="K61264" s="15"/>
    </row>
    <row r="61265" spans="8:11">
      <c r="H61265" s="15"/>
      <c r="K61265" s="15"/>
    </row>
    <row r="61266" spans="8:11">
      <c r="H61266" s="15"/>
      <c r="K61266" s="15"/>
    </row>
    <row r="61267" spans="8:11">
      <c r="H61267" s="15"/>
      <c r="K61267" s="15"/>
    </row>
    <row r="61268" spans="8:11">
      <c r="H61268" s="15"/>
      <c r="K61268" s="15"/>
    </row>
    <row r="61269" spans="8:11">
      <c r="H61269" s="15"/>
      <c r="K61269" s="15"/>
    </row>
    <row r="61270" spans="8:11">
      <c r="H61270" s="15"/>
      <c r="K61270" s="15"/>
    </row>
    <row r="61271" spans="8:11">
      <c r="H61271" s="15"/>
      <c r="K61271" s="15"/>
    </row>
    <row r="61272" spans="8:11">
      <c r="H61272" s="15"/>
      <c r="K61272" s="15"/>
    </row>
    <row r="61273" spans="8:11">
      <c r="H61273" s="15"/>
      <c r="K61273" s="15"/>
    </row>
    <row r="61274" spans="8:11">
      <c r="H61274" s="15"/>
      <c r="K61274" s="15"/>
    </row>
    <row r="61275" spans="8:11">
      <c r="H61275" s="15"/>
      <c r="K61275" s="15"/>
    </row>
    <row r="61276" spans="8:11">
      <c r="H61276" s="15"/>
      <c r="K61276" s="15"/>
    </row>
    <row r="61277" spans="8:11">
      <c r="H61277" s="15"/>
      <c r="K61277" s="15"/>
    </row>
    <row r="61278" spans="8:11">
      <c r="H61278" s="15"/>
      <c r="K61278" s="15"/>
    </row>
    <row r="61279" spans="8:11">
      <c r="H61279" s="15"/>
      <c r="K61279" s="15"/>
    </row>
    <row r="61280" spans="8:11">
      <c r="H61280" s="15"/>
      <c r="K61280" s="15"/>
    </row>
    <row r="61281" spans="8:11">
      <c r="H61281" s="15"/>
      <c r="K61281" s="15"/>
    </row>
    <row r="61282" spans="8:11">
      <c r="H61282" s="15"/>
      <c r="K61282" s="15"/>
    </row>
    <row r="61283" spans="8:11">
      <c r="H61283" s="15"/>
      <c r="K61283" s="15"/>
    </row>
    <row r="61284" spans="8:11">
      <c r="H61284" s="15"/>
      <c r="K61284" s="15"/>
    </row>
    <row r="61285" spans="8:11">
      <c r="H61285" s="15"/>
      <c r="K61285" s="15"/>
    </row>
    <row r="61286" spans="8:11">
      <c r="H61286" s="15"/>
      <c r="K61286" s="15"/>
    </row>
    <row r="61287" spans="8:11">
      <c r="H61287" s="15"/>
      <c r="K61287" s="15"/>
    </row>
    <row r="61288" spans="8:11">
      <c r="H61288" s="15"/>
      <c r="K61288" s="15"/>
    </row>
    <row r="61289" spans="8:11">
      <c r="H61289" s="15"/>
      <c r="K61289" s="15"/>
    </row>
    <row r="61290" spans="8:11">
      <c r="H61290" s="15"/>
      <c r="K61290" s="15"/>
    </row>
    <row r="61291" spans="8:11">
      <c r="H61291" s="15"/>
      <c r="K61291" s="15"/>
    </row>
    <row r="61292" spans="8:11">
      <c r="H61292" s="15"/>
      <c r="K61292" s="15"/>
    </row>
    <row r="61293" spans="8:11">
      <c r="H61293" s="15"/>
      <c r="K61293" s="15"/>
    </row>
    <row r="61294" spans="8:11">
      <c r="H61294" s="15"/>
      <c r="K61294" s="15"/>
    </row>
    <row r="61295" spans="8:11">
      <c r="H61295" s="15"/>
      <c r="K61295" s="15"/>
    </row>
    <row r="61296" spans="8:11">
      <c r="H61296" s="15"/>
      <c r="K61296" s="15"/>
    </row>
    <row r="61297" spans="8:11">
      <c r="H61297" s="15"/>
      <c r="K61297" s="15"/>
    </row>
    <row r="61298" spans="8:11">
      <c r="H61298" s="15"/>
      <c r="K61298" s="15"/>
    </row>
    <row r="61299" spans="8:11">
      <c r="H61299" s="15"/>
      <c r="K61299" s="15"/>
    </row>
    <row r="61300" spans="8:11">
      <c r="H61300" s="15"/>
      <c r="K61300" s="15"/>
    </row>
    <row r="61301" spans="8:11">
      <c r="H61301" s="15"/>
      <c r="K61301" s="15"/>
    </row>
    <row r="61302" spans="8:11">
      <c r="H61302" s="15"/>
      <c r="K61302" s="15"/>
    </row>
    <row r="61303" spans="8:11">
      <c r="H61303" s="15"/>
      <c r="K61303" s="15"/>
    </row>
    <row r="61304" spans="8:11">
      <c r="H61304" s="15"/>
      <c r="K61304" s="15"/>
    </row>
    <row r="61305" spans="8:11">
      <c r="H61305" s="15"/>
      <c r="K61305" s="15"/>
    </row>
    <row r="61306" spans="8:11">
      <c r="H61306" s="15"/>
      <c r="K61306" s="15"/>
    </row>
    <row r="61307" spans="8:11">
      <c r="H61307" s="15"/>
      <c r="K61307" s="15"/>
    </row>
    <row r="61308" spans="8:11">
      <c r="H61308" s="15"/>
      <c r="K61308" s="15"/>
    </row>
    <row r="61309" spans="8:11">
      <c r="H61309" s="15"/>
      <c r="K61309" s="15"/>
    </row>
    <row r="61310" spans="8:11">
      <c r="H61310" s="15"/>
      <c r="K61310" s="15"/>
    </row>
    <row r="61311" spans="8:11">
      <c r="H61311" s="15"/>
      <c r="K61311" s="15"/>
    </row>
    <row r="61312" spans="8:11">
      <c r="H61312" s="15"/>
      <c r="K61312" s="15"/>
    </row>
    <row r="61313" spans="8:11">
      <c r="H61313" s="15"/>
      <c r="K61313" s="15"/>
    </row>
    <row r="61314" spans="8:11">
      <c r="H61314" s="15"/>
      <c r="K61314" s="15"/>
    </row>
    <row r="61315" spans="8:11">
      <c r="H61315" s="15"/>
      <c r="K61315" s="15"/>
    </row>
    <row r="61316" spans="8:11">
      <c r="H61316" s="15"/>
      <c r="K61316" s="15"/>
    </row>
    <row r="61317" spans="8:11">
      <c r="H61317" s="15"/>
      <c r="K61317" s="15"/>
    </row>
    <row r="61318" spans="8:11">
      <c r="H61318" s="15"/>
      <c r="K61318" s="15"/>
    </row>
    <row r="61319" spans="8:11">
      <c r="H61319" s="15"/>
      <c r="K61319" s="15"/>
    </row>
    <row r="61320" spans="8:11">
      <c r="H61320" s="15"/>
      <c r="K61320" s="15"/>
    </row>
    <row r="61321" spans="8:11">
      <c r="H61321" s="15"/>
      <c r="K61321" s="15"/>
    </row>
    <row r="61322" spans="8:11">
      <c r="H61322" s="15"/>
      <c r="K61322" s="15"/>
    </row>
    <row r="61323" spans="8:11">
      <c r="H61323" s="15"/>
      <c r="K61323" s="15"/>
    </row>
    <row r="61324" spans="8:11">
      <c r="H61324" s="15"/>
      <c r="K61324" s="15"/>
    </row>
    <row r="61325" spans="8:11">
      <c r="H61325" s="15"/>
      <c r="K61325" s="15"/>
    </row>
    <row r="61326" spans="8:11">
      <c r="H61326" s="15"/>
      <c r="K61326" s="15"/>
    </row>
    <row r="61327" spans="8:11">
      <c r="H61327" s="15"/>
      <c r="K61327" s="15"/>
    </row>
    <row r="61328" spans="8:11">
      <c r="H61328" s="15"/>
      <c r="K61328" s="15"/>
    </row>
    <row r="61329" spans="8:11">
      <c r="H61329" s="15"/>
      <c r="K61329" s="15"/>
    </row>
    <row r="61330" spans="8:11">
      <c r="H61330" s="15"/>
      <c r="K61330" s="15"/>
    </row>
    <row r="61331" spans="8:11">
      <c r="H61331" s="15"/>
      <c r="K61331" s="15"/>
    </row>
    <row r="61332" spans="8:11">
      <c r="H61332" s="15"/>
      <c r="K61332" s="15"/>
    </row>
    <row r="61333" spans="8:11">
      <c r="H61333" s="15"/>
      <c r="K61333" s="15"/>
    </row>
    <row r="61334" spans="8:11">
      <c r="H61334" s="15"/>
      <c r="K61334" s="15"/>
    </row>
    <row r="61335" spans="8:11">
      <c r="H61335" s="15"/>
      <c r="K61335" s="15"/>
    </row>
    <row r="61336" spans="8:11">
      <c r="H61336" s="15"/>
      <c r="K61336" s="15"/>
    </row>
    <row r="61337" spans="8:11">
      <c r="H61337" s="15"/>
      <c r="K61337" s="15"/>
    </row>
    <row r="61338" spans="8:11">
      <c r="H61338" s="15"/>
      <c r="K61338" s="15"/>
    </row>
    <row r="61339" spans="8:11">
      <c r="H61339" s="15"/>
      <c r="K61339" s="15"/>
    </row>
    <row r="61340" spans="8:11">
      <c r="H61340" s="15"/>
      <c r="K61340" s="15"/>
    </row>
    <row r="61341" spans="8:11">
      <c r="H61341" s="15"/>
      <c r="K61341" s="15"/>
    </row>
    <row r="61342" spans="8:11">
      <c r="H61342" s="15"/>
      <c r="K61342" s="15"/>
    </row>
    <row r="61343" spans="8:11">
      <c r="H61343" s="15"/>
      <c r="K61343" s="15"/>
    </row>
    <row r="61344" spans="8:11">
      <c r="H61344" s="15"/>
      <c r="K61344" s="15"/>
    </row>
    <row r="61345" spans="8:11">
      <c r="H61345" s="15"/>
      <c r="K61345" s="15"/>
    </row>
    <row r="61346" spans="8:11">
      <c r="H61346" s="15"/>
      <c r="K61346" s="15"/>
    </row>
    <row r="61347" spans="8:11">
      <c r="H61347" s="15"/>
      <c r="K61347" s="15"/>
    </row>
    <row r="61348" spans="8:11">
      <c r="H61348" s="15"/>
      <c r="K61348" s="15"/>
    </row>
    <row r="61349" spans="8:11">
      <c r="H61349" s="15"/>
      <c r="K61349" s="15"/>
    </row>
    <row r="61350" spans="8:11">
      <c r="H61350" s="15"/>
      <c r="K61350" s="15"/>
    </row>
    <row r="61351" spans="8:11">
      <c r="H61351" s="15"/>
      <c r="K61351" s="15"/>
    </row>
    <row r="61352" spans="8:11">
      <c r="H61352" s="15"/>
      <c r="K61352" s="15"/>
    </row>
    <row r="61353" spans="8:11">
      <c r="H61353" s="15"/>
      <c r="K61353" s="15"/>
    </row>
    <row r="61354" spans="8:11">
      <c r="H61354" s="15"/>
      <c r="K61354" s="15"/>
    </row>
    <row r="61355" spans="8:11">
      <c r="H61355" s="15"/>
      <c r="K61355" s="15"/>
    </row>
    <row r="61356" spans="8:11">
      <c r="H61356" s="15"/>
      <c r="K61356" s="15"/>
    </row>
    <row r="61357" spans="8:11">
      <c r="H61357" s="15"/>
      <c r="K61357" s="15"/>
    </row>
    <row r="61358" spans="8:11">
      <c r="H61358" s="15"/>
      <c r="K61358" s="15"/>
    </row>
    <row r="61359" spans="8:11">
      <c r="H61359" s="15"/>
      <c r="K61359" s="15"/>
    </row>
    <row r="61360" spans="8:11">
      <c r="H61360" s="15"/>
      <c r="K61360" s="15"/>
    </row>
    <row r="61361" spans="8:11">
      <c r="H61361" s="15"/>
      <c r="K61361" s="15"/>
    </row>
    <row r="61362" spans="8:11">
      <c r="H61362" s="15"/>
      <c r="K61362" s="15"/>
    </row>
    <row r="61363" spans="8:11">
      <c r="H61363" s="15"/>
      <c r="K61363" s="15"/>
    </row>
    <row r="61364" spans="8:11">
      <c r="H61364" s="15"/>
      <c r="K61364" s="15"/>
    </row>
    <row r="61365" spans="8:11">
      <c r="H61365" s="15"/>
      <c r="K61365" s="15"/>
    </row>
    <row r="61366" spans="8:11">
      <c r="H61366" s="15"/>
      <c r="K61366" s="15"/>
    </row>
    <row r="61367" spans="8:11">
      <c r="H61367" s="15"/>
      <c r="K61367" s="15"/>
    </row>
    <row r="61368" spans="8:11">
      <c r="H61368" s="15"/>
      <c r="K61368" s="15"/>
    </row>
    <row r="61369" spans="8:11">
      <c r="H61369" s="15"/>
      <c r="K61369" s="15"/>
    </row>
    <row r="61370" spans="8:11">
      <c r="H61370" s="15"/>
      <c r="K61370" s="15"/>
    </row>
    <row r="61371" spans="8:11">
      <c r="H61371" s="15"/>
      <c r="K61371" s="15"/>
    </row>
    <row r="61372" spans="8:11">
      <c r="H61372" s="15"/>
      <c r="K61372" s="15"/>
    </row>
    <row r="61373" spans="8:11">
      <c r="H61373" s="15"/>
      <c r="K61373" s="15"/>
    </row>
    <row r="61374" spans="8:11">
      <c r="H61374" s="15"/>
      <c r="K61374" s="15"/>
    </row>
    <row r="61375" spans="8:11">
      <c r="H61375" s="15"/>
      <c r="K61375" s="15"/>
    </row>
    <row r="61376" spans="8:11">
      <c r="H61376" s="15"/>
      <c r="K61376" s="15"/>
    </row>
    <row r="61377" spans="8:11">
      <c r="H61377" s="15"/>
      <c r="K61377" s="15"/>
    </row>
    <row r="61378" spans="8:11">
      <c r="H61378" s="15"/>
      <c r="K61378" s="15"/>
    </row>
    <row r="61379" spans="8:11">
      <c r="H61379" s="15"/>
      <c r="K61379" s="15"/>
    </row>
    <row r="61380" spans="8:11">
      <c r="H61380" s="15"/>
      <c r="K61380" s="15"/>
    </row>
    <row r="61381" spans="8:11">
      <c r="H61381" s="15"/>
      <c r="K61381" s="15"/>
    </row>
    <row r="61382" spans="8:11">
      <c r="H61382" s="15"/>
      <c r="K61382" s="15"/>
    </row>
    <row r="61383" spans="8:11">
      <c r="H61383" s="15"/>
      <c r="K61383" s="15"/>
    </row>
    <row r="61384" spans="8:11">
      <c r="H61384" s="15"/>
      <c r="K61384" s="15"/>
    </row>
    <row r="61385" spans="8:11">
      <c r="H61385" s="15"/>
      <c r="K61385" s="15"/>
    </row>
    <row r="61386" spans="8:11">
      <c r="H61386" s="15"/>
      <c r="K61386" s="15"/>
    </row>
    <row r="61387" spans="8:11">
      <c r="H61387" s="15"/>
      <c r="K61387" s="15"/>
    </row>
    <row r="61388" spans="8:11">
      <c r="H61388" s="15"/>
      <c r="K61388" s="15"/>
    </row>
    <row r="61389" spans="8:11">
      <c r="H61389" s="15"/>
      <c r="K61389" s="15"/>
    </row>
    <row r="61390" spans="8:11">
      <c r="H61390" s="15"/>
      <c r="K61390" s="15"/>
    </row>
    <row r="61391" spans="8:11">
      <c r="H61391" s="15"/>
      <c r="K61391" s="15"/>
    </row>
    <row r="61392" spans="8:11">
      <c r="H61392" s="15"/>
      <c r="K61392" s="15"/>
    </row>
    <row r="61393" spans="8:11">
      <c r="H61393" s="15"/>
      <c r="K61393" s="15"/>
    </row>
    <row r="61394" spans="8:11">
      <c r="H61394" s="15"/>
      <c r="K61394" s="15"/>
    </row>
    <row r="61395" spans="8:11">
      <c r="H61395" s="15"/>
      <c r="K61395" s="15"/>
    </row>
    <row r="61396" spans="8:11">
      <c r="H61396" s="15"/>
      <c r="K61396" s="15"/>
    </row>
    <row r="61397" spans="8:11">
      <c r="H61397" s="15"/>
      <c r="K61397" s="15"/>
    </row>
    <row r="61398" spans="8:11">
      <c r="H61398" s="15"/>
      <c r="K61398" s="15"/>
    </row>
    <row r="61399" spans="8:11">
      <c r="H61399" s="15"/>
      <c r="K61399" s="15"/>
    </row>
    <row r="61400" spans="8:11">
      <c r="H61400" s="15"/>
      <c r="K61400" s="15"/>
    </row>
    <row r="61401" spans="8:11">
      <c r="H61401" s="15"/>
      <c r="K61401" s="15"/>
    </row>
    <row r="61402" spans="8:11">
      <c r="H61402" s="15"/>
      <c r="K61402" s="15"/>
    </row>
    <row r="61403" spans="8:11">
      <c r="H61403" s="15"/>
      <c r="K61403" s="15"/>
    </row>
    <row r="61404" spans="8:11">
      <c r="H61404" s="15"/>
      <c r="K61404" s="15"/>
    </row>
    <row r="61405" spans="8:11">
      <c r="H61405" s="15"/>
      <c r="K61405" s="15"/>
    </row>
    <row r="61406" spans="8:11">
      <c r="H61406" s="15"/>
      <c r="K61406" s="15"/>
    </row>
    <row r="61407" spans="8:11">
      <c r="H61407" s="15"/>
      <c r="K61407" s="15"/>
    </row>
    <row r="61408" spans="8:11">
      <c r="H61408" s="15"/>
      <c r="K61408" s="15"/>
    </row>
    <row r="61409" spans="8:11">
      <c r="H61409" s="15"/>
      <c r="K61409" s="15"/>
    </row>
    <row r="61410" spans="8:11">
      <c r="H61410" s="15"/>
      <c r="K61410" s="15"/>
    </row>
    <row r="61411" spans="8:11">
      <c r="H61411" s="15"/>
      <c r="K61411" s="15"/>
    </row>
    <row r="61412" spans="8:11">
      <c r="H61412" s="15"/>
      <c r="K61412" s="15"/>
    </row>
    <row r="61413" spans="8:11">
      <c r="H61413" s="15"/>
      <c r="K61413" s="15"/>
    </row>
    <row r="61414" spans="8:11">
      <c r="H61414" s="15"/>
      <c r="K61414" s="15"/>
    </row>
    <row r="61415" spans="8:11">
      <c r="H61415" s="15"/>
      <c r="K61415" s="15"/>
    </row>
    <row r="61416" spans="8:11">
      <c r="H61416" s="15"/>
      <c r="K61416" s="15"/>
    </row>
    <row r="61417" spans="8:11">
      <c r="H61417" s="15"/>
      <c r="K61417" s="15"/>
    </row>
    <row r="61418" spans="8:11">
      <c r="H61418" s="15"/>
      <c r="K61418" s="15"/>
    </row>
    <row r="61419" spans="8:11">
      <c r="H61419" s="15"/>
      <c r="K61419" s="15"/>
    </row>
    <row r="61420" spans="8:11">
      <c r="H61420" s="15"/>
      <c r="K61420" s="15"/>
    </row>
    <row r="61421" spans="8:11">
      <c r="H61421" s="15"/>
      <c r="K61421" s="15"/>
    </row>
    <row r="61422" spans="8:11">
      <c r="H61422" s="15"/>
      <c r="K61422" s="15"/>
    </row>
    <row r="61423" spans="8:11">
      <c r="H61423" s="15"/>
      <c r="K61423" s="15"/>
    </row>
    <row r="61424" spans="8:11">
      <c r="H61424" s="15"/>
      <c r="K61424" s="15"/>
    </row>
    <row r="61425" spans="8:11">
      <c r="H61425" s="15"/>
      <c r="K61425" s="15"/>
    </row>
    <row r="61426" spans="8:11">
      <c r="H61426" s="15"/>
      <c r="K61426" s="15"/>
    </row>
    <row r="61427" spans="8:11">
      <c r="H61427" s="15"/>
      <c r="K61427" s="15"/>
    </row>
    <row r="61428" spans="8:11">
      <c r="H61428" s="15"/>
      <c r="K61428" s="15"/>
    </row>
    <row r="61429" spans="8:11">
      <c r="H61429" s="15"/>
      <c r="K61429" s="15"/>
    </row>
    <row r="61430" spans="8:11">
      <c r="H61430" s="15"/>
      <c r="K61430" s="15"/>
    </row>
    <row r="61431" spans="8:11">
      <c r="H61431" s="15"/>
      <c r="K61431" s="15"/>
    </row>
    <row r="61432" spans="8:11">
      <c r="H61432" s="15"/>
      <c r="K61432" s="15"/>
    </row>
    <row r="61433" spans="8:11">
      <c r="H61433" s="15"/>
      <c r="K61433" s="15"/>
    </row>
    <row r="61434" spans="8:11">
      <c r="H61434" s="15"/>
      <c r="K61434" s="15"/>
    </row>
    <row r="61435" spans="8:11">
      <c r="H61435" s="15"/>
      <c r="K61435" s="15"/>
    </row>
    <row r="61436" spans="8:11">
      <c r="H61436" s="15"/>
      <c r="K61436" s="15"/>
    </row>
    <row r="61437" spans="8:11">
      <c r="H61437" s="15"/>
      <c r="K61437" s="15"/>
    </row>
    <row r="61438" spans="8:11">
      <c r="H61438" s="15"/>
      <c r="K61438" s="15"/>
    </row>
    <row r="61439" spans="8:11">
      <c r="H61439" s="15"/>
      <c r="K61439" s="15"/>
    </row>
    <row r="61440" spans="8:11">
      <c r="H61440" s="15"/>
      <c r="K61440" s="15"/>
    </row>
    <row r="61441" spans="8:11">
      <c r="H61441" s="15"/>
      <c r="K61441" s="15"/>
    </row>
    <row r="61442" spans="8:11">
      <c r="H61442" s="15"/>
      <c r="K61442" s="15"/>
    </row>
    <row r="61443" spans="8:11">
      <c r="H61443" s="15"/>
      <c r="K61443" s="15"/>
    </row>
    <row r="61444" spans="8:11">
      <c r="H61444" s="15"/>
      <c r="K61444" s="15"/>
    </row>
    <row r="61445" spans="8:11">
      <c r="H61445" s="15"/>
      <c r="K61445" s="15"/>
    </row>
    <row r="61446" spans="8:11">
      <c r="H61446" s="15"/>
      <c r="K61446" s="15"/>
    </row>
    <row r="61447" spans="8:11">
      <c r="H61447" s="15"/>
      <c r="K61447" s="15"/>
    </row>
    <row r="61448" spans="8:11">
      <c r="H61448" s="15"/>
      <c r="K61448" s="15"/>
    </row>
    <row r="61449" spans="8:11">
      <c r="H61449" s="15"/>
      <c r="K61449" s="15"/>
    </row>
    <row r="61450" spans="8:11">
      <c r="H61450" s="15"/>
      <c r="K61450" s="15"/>
    </row>
    <row r="61451" spans="8:11">
      <c r="H61451" s="15"/>
      <c r="K61451" s="15"/>
    </row>
    <row r="61452" spans="8:11">
      <c r="H61452" s="15"/>
      <c r="K61452" s="15"/>
    </row>
    <row r="61453" spans="8:11">
      <c r="H61453" s="15"/>
      <c r="K61453" s="15"/>
    </row>
    <row r="61454" spans="8:11">
      <c r="H61454" s="15"/>
      <c r="K61454" s="15"/>
    </row>
    <row r="61455" spans="8:11">
      <c r="H61455" s="15"/>
      <c r="K61455" s="15"/>
    </row>
    <row r="61456" spans="8:11">
      <c r="H61456" s="15"/>
      <c r="K61456" s="15"/>
    </row>
    <row r="61457" spans="8:11">
      <c r="H61457" s="15"/>
      <c r="K61457" s="15"/>
    </row>
    <row r="61458" spans="8:11">
      <c r="H61458" s="15"/>
      <c r="K61458" s="15"/>
    </row>
    <row r="61459" spans="8:11">
      <c r="H61459" s="15"/>
      <c r="K61459" s="15"/>
    </row>
    <row r="61460" spans="8:11">
      <c r="H61460" s="15"/>
      <c r="K61460" s="15"/>
    </row>
    <row r="61461" spans="8:11">
      <c r="H61461" s="15"/>
      <c r="K61461" s="15"/>
    </row>
    <row r="61462" spans="8:11">
      <c r="H61462" s="15"/>
      <c r="K61462" s="15"/>
    </row>
    <row r="61463" spans="8:11">
      <c r="H61463" s="15"/>
      <c r="K61463" s="15"/>
    </row>
    <row r="61464" spans="8:11">
      <c r="H61464" s="15"/>
      <c r="K61464" s="15"/>
    </row>
    <row r="61465" spans="8:11">
      <c r="H61465" s="15"/>
      <c r="K61465" s="15"/>
    </row>
    <row r="61466" spans="8:11">
      <c r="H61466" s="15"/>
      <c r="K61466" s="15"/>
    </row>
    <row r="61467" spans="8:11">
      <c r="H61467" s="15"/>
      <c r="K61467" s="15"/>
    </row>
    <row r="61468" spans="8:11">
      <c r="H61468" s="15"/>
      <c r="K61468" s="15"/>
    </row>
    <row r="61469" spans="8:11">
      <c r="H61469" s="15"/>
      <c r="K61469" s="15"/>
    </row>
    <row r="61470" spans="8:11">
      <c r="H61470" s="15"/>
      <c r="K61470" s="15"/>
    </row>
    <row r="61471" spans="8:11">
      <c r="H61471" s="15"/>
      <c r="K61471" s="15"/>
    </row>
    <row r="61472" spans="8:11">
      <c r="H61472" s="15"/>
      <c r="K61472" s="15"/>
    </row>
    <row r="61473" spans="8:11">
      <c r="H61473" s="15"/>
      <c r="K61473" s="15"/>
    </row>
    <row r="61474" spans="8:11">
      <c r="H61474" s="15"/>
      <c r="K61474" s="15"/>
    </row>
    <row r="61475" spans="8:11">
      <c r="H61475" s="15"/>
      <c r="K61475" s="15"/>
    </row>
    <row r="61476" spans="8:11">
      <c r="H61476" s="15"/>
      <c r="K61476" s="15"/>
    </row>
    <row r="61477" spans="8:11">
      <c r="H61477" s="15"/>
      <c r="K61477" s="15"/>
    </row>
    <row r="61478" spans="8:11">
      <c r="H61478" s="15"/>
      <c r="K61478" s="15"/>
    </row>
    <row r="61479" spans="8:11">
      <c r="H61479" s="15"/>
      <c r="K61479" s="15"/>
    </row>
    <row r="61480" spans="8:11">
      <c r="H61480" s="15"/>
      <c r="K61480" s="15"/>
    </row>
    <row r="61481" spans="8:11">
      <c r="H61481" s="15"/>
      <c r="K61481" s="15"/>
    </row>
    <row r="61482" spans="8:11">
      <c r="H61482" s="15"/>
      <c r="K61482" s="15"/>
    </row>
    <row r="61483" spans="8:11">
      <c r="H61483" s="15"/>
      <c r="K61483" s="15"/>
    </row>
    <row r="61484" spans="8:11">
      <c r="H61484" s="15"/>
      <c r="K61484" s="15"/>
    </row>
    <row r="61485" spans="8:11">
      <c r="H61485" s="15"/>
      <c r="K61485" s="15"/>
    </row>
    <row r="61486" spans="8:11">
      <c r="H61486" s="15"/>
      <c r="K61486" s="15"/>
    </row>
    <row r="61487" spans="8:11">
      <c r="H61487" s="15"/>
      <c r="K61487" s="15"/>
    </row>
    <row r="61488" spans="8:11">
      <c r="H61488" s="15"/>
      <c r="K61488" s="15"/>
    </row>
    <row r="61489" spans="8:11">
      <c r="H61489" s="15"/>
      <c r="K61489" s="15"/>
    </row>
    <row r="61490" spans="8:11">
      <c r="H61490" s="15"/>
      <c r="K61490" s="15"/>
    </row>
    <row r="61491" spans="8:11">
      <c r="H61491" s="15"/>
      <c r="K61491" s="15"/>
    </row>
    <row r="61492" spans="8:11">
      <c r="H61492" s="15"/>
      <c r="K61492" s="15"/>
    </row>
    <row r="61493" spans="8:11">
      <c r="H61493" s="15"/>
      <c r="K61493" s="15"/>
    </row>
    <row r="61494" spans="8:11">
      <c r="H61494" s="15"/>
      <c r="K61494" s="15"/>
    </row>
    <row r="61495" spans="8:11">
      <c r="H61495" s="15"/>
      <c r="K61495" s="15"/>
    </row>
    <row r="61496" spans="8:11">
      <c r="H61496" s="15"/>
      <c r="K61496" s="15"/>
    </row>
    <row r="61497" spans="8:11">
      <c r="H61497" s="15"/>
      <c r="K61497" s="15"/>
    </row>
    <row r="61498" spans="8:11">
      <c r="H61498" s="15"/>
      <c r="K61498" s="15"/>
    </row>
    <row r="61499" spans="8:11">
      <c r="H61499" s="15"/>
      <c r="K61499" s="15"/>
    </row>
    <row r="61500" spans="8:11">
      <c r="H61500" s="15"/>
      <c r="K61500" s="15"/>
    </row>
    <row r="61501" spans="8:11">
      <c r="H61501" s="15"/>
      <c r="K61501" s="15"/>
    </row>
    <row r="61502" spans="8:11">
      <c r="H61502" s="15"/>
      <c r="K61502" s="15"/>
    </row>
    <row r="61503" spans="8:11">
      <c r="H61503" s="15"/>
      <c r="K61503" s="15"/>
    </row>
    <row r="61504" spans="8:11">
      <c r="H61504" s="15"/>
      <c r="K61504" s="15"/>
    </row>
    <row r="61505" spans="8:11">
      <c r="H61505" s="15"/>
      <c r="K61505" s="15"/>
    </row>
    <row r="61506" spans="8:11">
      <c r="H61506" s="15"/>
      <c r="K61506" s="15"/>
    </row>
    <row r="61507" spans="8:11">
      <c r="H61507" s="15"/>
      <c r="K61507" s="15"/>
    </row>
    <row r="61508" spans="8:11">
      <c r="H61508" s="15"/>
      <c r="K61508" s="15"/>
    </row>
    <row r="61509" spans="8:11">
      <c r="H61509" s="15"/>
      <c r="K61509" s="15"/>
    </row>
    <row r="61510" spans="8:11">
      <c r="H61510" s="15"/>
      <c r="K61510" s="15"/>
    </row>
    <row r="61511" spans="8:11">
      <c r="H61511" s="15"/>
      <c r="K61511" s="15"/>
    </row>
    <row r="61512" spans="8:11">
      <c r="H61512" s="15"/>
      <c r="K61512" s="15"/>
    </row>
    <row r="61513" spans="8:11">
      <c r="H61513" s="15"/>
      <c r="K61513" s="15"/>
    </row>
    <row r="61514" spans="8:11">
      <c r="H61514" s="15"/>
      <c r="K61514" s="15"/>
    </row>
    <row r="61515" spans="8:11">
      <c r="H61515" s="15"/>
      <c r="K61515" s="15"/>
    </row>
    <row r="61516" spans="8:11">
      <c r="H61516" s="15"/>
      <c r="K61516" s="15"/>
    </row>
    <row r="61517" spans="8:11">
      <c r="H61517" s="15"/>
      <c r="K61517" s="15"/>
    </row>
    <row r="61518" spans="8:11">
      <c r="H61518" s="15"/>
      <c r="K61518" s="15"/>
    </row>
    <row r="61519" spans="8:11">
      <c r="H61519" s="15"/>
      <c r="K61519" s="15"/>
    </row>
    <row r="61520" spans="8:11">
      <c r="H61520" s="15"/>
      <c r="K61520" s="15"/>
    </row>
    <row r="61521" spans="8:11">
      <c r="H61521" s="15"/>
      <c r="K61521" s="15"/>
    </row>
    <row r="61522" spans="8:11">
      <c r="H61522" s="15"/>
      <c r="K61522" s="15"/>
    </row>
    <row r="61523" spans="8:11">
      <c r="H61523" s="15"/>
      <c r="K61523" s="15"/>
    </row>
    <row r="61524" spans="8:11">
      <c r="H61524" s="15"/>
      <c r="K61524" s="15"/>
    </row>
    <row r="61525" spans="8:11">
      <c r="H61525" s="15"/>
      <c r="K61525" s="15"/>
    </row>
    <row r="61526" spans="8:11">
      <c r="H61526" s="15"/>
      <c r="K61526" s="15"/>
    </row>
    <row r="61527" spans="8:11">
      <c r="H61527" s="15"/>
      <c r="K61527" s="15"/>
    </row>
    <row r="61528" spans="8:11">
      <c r="H61528" s="15"/>
      <c r="K61528" s="15"/>
    </row>
    <row r="61529" spans="8:11">
      <c r="H61529" s="15"/>
      <c r="K61529" s="15"/>
    </row>
    <row r="61530" spans="8:11">
      <c r="H61530" s="15"/>
      <c r="K61530" s="15"/>
    </row>
    <row r="61531" spans="8:11">
      <c r="H61531" s="15"/>
      <c r="K61531" s="15"/>
    </row>
    <row r="61532" spans="8:11">
      <c r="H61532" s="15"/>
      <c r="K61532" s="15"/>
    </row>
    <row r="61533" spans="8:11">
      <c r="H61533" s="15"/>
      <c r="K61533" s="15"/>
    </row>
    <row r="61534" spans="8:11">
      <c r="H61534" s="15"/>
      <c r="K61534" s="15"/>
    </row>
    <row r="61535" spans="8:11">
      <c r="H61535" s="15"/>
      <c r="K61535" s="15"/>
    </row>
    <row r="61536" spans="8:11">
      <c r="H61536" s="15"/>
      <c r="K61536" s="15"/>
    </row>
    <row r="61537" spans="8:11">
      <c r="H61537" s="15"/>
      <c r="K61537" s="15"/>
    </row>
    <row r="61538" spans="8:11">
      <c r="H61538" s="15"/>
      <c r="K61538" s="15"/>
    </row>
    <row r="61539" spans="8:11">
      <c r="H61539" s="15"/>
      <c r="K61539" s="15"/>
    </row>
    <row r="61540" spans="8:11">
      <c r="H61540" s="15"/>
      <c r="K61540" s="15"/>
    </row>
    <row r="61541" spans="8:11">
      <c r="H61541" s="15"/>
      <c r="K61541" s="15"/>
    </row>
    <row r="61542" spans="8:11">
      <c r="H61542" s="15"/>
      <c r="K61542" s="15"/>
    </row>
    <row r="61543" spans="8:11">
      <c r="H61543" s="15"/>
      <c r="K61543" s="15"/>
    </row>
    <row r="61544" spans="8:11">
      <c r="H61544" s="15"/>
      <c r="K61544" s="15"/>
    </row>
    <row r="61545" spans="8:11">
      <c r="H61545" s="15"/>
      <c r="K61545" s="15"/>
    </row>
    <row r="61546" spans="8:11">
      <c r="H61546" s="15"/>
      <c r="K61546" s="15"/>
    </row>
    <row r="61547" spans="8:11">
      <c r="H61547" s="15"/>
      <c r="K61547" s="15"/>
    </row>
    <row r="61548" spans="8:11">
      <c r="H61548" s="15"/>
      <c r="K61548" s="15"/>
    </row>
    <row r="61549" spans="8:11">
      <c r="H61549" s="15"/>
      <c r="K61549" s="15"/>
    </row>
    <row r="61550" spans="8:11">
      <c r="H61550" s="15"/>
      <c r="K61550" s="15"/>
    </row>
    <row r="61551" spans="8:11">
      <c r="H61551" s="15"/>
      <c r="K61551" s="15"/>
    </row>
    <row r="61552" spans="8:11">
      <c r="H61552" s="15"/>
      <c r="K61552" s="15"/>
    </row>
    <row r="61553" spans="8:11">
      <c r="H61553" s="15"/>
      <c r="K61553" s="15"/>
    </row>
    <row r="61554" spans="8:11">
      <c r="H61554" s="15"/>
      <c r="K61554" s="15"/>
    </row>
    <row r="61555" spans="8:11">
      <c r="H61555" s="15"/>
      <c r="K61555" s="15"/>
    </row>
    <row r="61556" spans="8:11">
      <c r="H61556" s="15"/>
      <c r="K61556" s="15"/>
    </row>
    <row r="61557" spans="8:11">
      <c r="H61557" s="15"/>
      <c r="K61557" s="15"/>
    </row>
    <row r="61558" spans="8:11">
      <c r="H61558" s="15"/>
      <c r="K61558" s="15"/>
    </row>
    <row r="61559" spans="8:11">
      <c r="H61559" s="15"/>
      <c r="K61559" s="15"/>
    </row>
    <row r="61560" spans="8:11">
      <c r="H61560" s="15"/>
      <c r="K61560" s="15"/>
    </row>
    <row r="61561" spans="8:11">
      <c r="H61561" s="15"/>
      <c r="K61561" s="15"/>
    </row>
    <row r="61562" spans="8:11">
      <c r="H61562" s="15"/>
      <c r="K61562" s="15"/>
    </row>
    <row r="61563" spans="8:11">
      <c r="H61563" s="15"/>
      <c r="K61563" s="15"/>
    </row>
    <row r="61564" spans="8:11">
      <c r="H61564" s="15"/>
      <c r="K61564" s="15"/>
    </row>
    <row r="61565" spans="8:11">
      <c r="H61565" s="15"/>
      <c r="K61565" s="15"/>
    </row>
    <row r="61566" spans="8:11">
      <c r="H61566" s="15"/>
      <c r="K61566" s="15"/>
    </row>
    <row r="61567" spans="8:11">
      <c r="H61567" s="15"/>
      <c r="K61567" s="15"/>
    </row>
    <row r="61568" spans="8:11">
      <c r="H61568" s="15"/>
      <c r="K61568" s="15"/>
    </row>
    <row r="61569" spans="8:11">
      <c r="H61569" s="15"/>
      <c r="K61569" s="15"/>
    </row>
    <row r="61570" spans="8:11">
      <c r="H61570" s="15"/>
      <c r="K61570" s="15"/>
    </row>
    <row r="61571" spans="8:11">
      <c r="H61571" s="15"/>
      <c r="K61571" s="15"/>
    </row>
    <row r="61572" spans="8:11">
      <c r="H61572" s="15"/>
      <c r="K61572" s="15"/>
    </row>
    <row r="61573" spans="8:11">
      <c r="H61573" s="15"/>
      <c r="K61573" s="15"/>
    </row>
    <row r="61574" spans="8:11">
      <c r="H61574" s="15"/>
      <c r="K61574" s="15"/>
    </row>
    <row r="61575" spans="8:11">
      <c r="H61575" s="15"/>
      <c r="K61575" s="15"/>
    </row>
    <row r="61576" spans="8:11">
      <c r="H61576" s="15"/>
      <c r="K61576" s="15"/>
    </row>
    <row r="61577" spans="8:11">
      <c r="H61577" s="15"/>
      <c r="K61577" s="15"/>
    </row>
    <row r="61578" spans="8:11">
      <c r="H61578" s="15"/>
      <c r="K61578" s="15"/>
    </row>
    <row r="61579" spans="8:11">
      <c r="H61579" s="15"/>
      <c r="K61579" s="15"/>
    </row>
    <row r="61580" spans="8:11">
      <c r="H61580" s="15"/>
      <c r="K61580" s="15"/>
    </row>
    <row r="61581" spans="8:11">
      <c r="H61581" s="15"/>
      <c r="K61581" s="15"/>
    </row>
    <row r="61582" spans="8:11">
      <c r="H61582" s="15"/>
      <c r="K61582" s="15"/>
    </row>
    <row r="61583" spans="8:11">
      <c r="H61583" s="15"/>
      <c r="K61583" s="15"/>
    </row>
    <row r="61584" spans="8:11">
      <c r="H61584" s="15"/>
      <c r="K61584" s="15"/>
    </row>
    <row r="61585" spans="8:11">
      <c r="H61585" s="15"/>
      <c r="K61585" s="15"/>
    </row>
    <row r="61586" spans="8:11">
      <c r="H61586" s="15"/>
      <c r="K61586" s="15"/>
    </row>
    <row r="61587" spans="8:11">
      <c r="H61587" s="15"/>
      <c r="K61587" s="15"/>
    </row>
    <row r="61588" spans="8:11">
      <c r="H61588" s="15"/>
      <c r="K61588" s="15"/>
    </row>
    <row r="61589" spans="8:11">
      <c r="H61589" s="15"/>
      <c r="K61589" s="15"/>
    </row>
    <row r="61590" spans="8:11">
      <c r="H61590" s="15"/>
      <c r="K61590" s="15"/>
    </row>
    <row r="61591" spans="8:11">
      <c r="H61591" s="15"/>
      <c r="K61591" s="15"/>
    </row>
    <row r="61592" spans="8:11">
      <c r="H61592" s="15"/>
      <c r="K61592" s="15"/>
    </row>
    <row r="61593" spans="8:11">
      <c r="H61593" s="15"/>
      <c r="K61593" s="15"/>
    </row>
    <row r="61594" spans="8:11">
      <c r="H61594" s="15"/>
      <c r="K61594" s="15"/>
    </row>
    <row r="61595" spans="8:11">
      <c r="H61595" s="15"/>
      <c r="K61595" s="15"/>
    </row>
    <row r="61596" spans="8:11">
      <c r="H61596" s="15"/>
      <c r="K61596" s="15"/>
    </row>
    <row r="61597" spans="8:11">
      <c r="H61597" s="15"/>
      <c r="K61597" s="15"/>
    </row>
    <row r="61598" spans="8:11">
      <c r="H61598" s="15"/>
      <c r="K61598" s="15"/>
    </row>
    <row r="61599" spans="8:11">
      <c r="H61599" s="15"/>
      <c r="K61599" s="15"/>
    </row>
    <row r="61600" spans="8:11">
      <c r="H61600" s="15"/>
      <c r="K61600" s="15"/>
    </row>
    <row r="61601" spans="8:11">
      <c r="H61601" s="15"/>
      <c r="K61601" s="15"/>
    </row>
    <row r="61602" spans="8:11">
      <c r="H61602" s="15"/>
      <c r="K61602" s="15"/>
    </row>
    <row r="61603" spans="8:11">
      <c r="H61603" s="15"/>
      <c r="K61603" s="15"/>
    </row>
    <row r="61604" spans="8:11">
      <c r="H61604" s="15"/>
      <c r="K61604" s="15"/>
    </row>
    <row r="61605" spans="8:11">
      <c r="H61605" s="15"/>
      <c r="K61605" s="15"/>
    </row>
    <row r="61606" spans="8:11">
      <c r="H61606" s="15"/>
      <c r="K61606" s="15"/>
    </row>
    <row r="61607" spans="8:11">
      <c r="H61607" s="15"/>
      <c r="K61607" s="15"/>
    </row>
    <row r="61608" spans="8:11">
      <c r="H61608" s="15"/>
      <c r="K61608" s="15"/>
    </row>
    <row r="61609" spans="8:11">
      <c r="H61609" s="15"/>
      <c r="K61609" s="15"/>
    </row>
    <row r="61610" spans="8:11">
      <c r="H61610" s="15"/>
      <c r="K61610" s="15"/>
    </row>
    <row r="61611" spans="8:11">
      <c r="H61611" s="15"/>
      <c r="K61611" s="15"/>
    </row>
    <row r="61612" spans="8:11">
      <c r="H61612" s="15"/>
      <c r="K61612" s="15"/>
    </row>
    <row r="61613" spans="8:11">
      <c r="H61613" s="15"/>
      <c r="K61613" s="15"/>
    </row>
    <row r="61614" spans="8:11">
      <c r="H61614" s="15"/>
      <c r="K61614" s="15"/>
    </row>
    <row r="61615" spans="8:11">
      <c r="H61615" s="15"/>
      <c r="K61615" s="15"/>
    </row>
    <row r="61616" spans="8:11">
      <c r="H61616" s="15"/>
      <c r="K61616" s="15"/>
    </row>
    <row r="61617" spans="8:11">
      <c r="H61617" s="15"/>
      <c r="K61617" s="15"/>
    </row>
    <row r="61618" spans="8:11">
      <c r="H61618" s="15"/>
      <c r="K61618" s="15"/>
    </row>
    <row r="61619" spans="8:11">
      <c r="H61619" s="15"/>
      <c r="K61619" s="15"/>
    </row>
    <row r="61620" spans="8:11">
      <c r="H61620" s="15"/>
      <c r="K61620" s="15"/>
    </row>
    <row r="61621" spans="8:11">
      <c r="H61621" s="15"/>
      <c r="K61621" s="15"/>
    </row>
    <row r="61622" spans="8:11">
      <c r="H61622" s="15"/>
      <c r="K61622" s="15"/>
    </row>
    <row r="61623" spans="8:11">
      <c r="H61623" s="15"/>
      <c r="K61623" s="15"/>
    </row>
    <row r="61624" spans="8:11">
      <c r="H61624" s="15"/>
      <c r="K61624" s="15"/>
    </row>
    <row r="61625" spans="8:11">
      <c r="H61625" s="15"/>
      <c r="K61625" s="15"/>
    </row>
    <row r="61626" spans="8:11">
      <c r="H61626" s="15"/>
      <c r="K61626" s="15"/>
    </row>
    <row r="61627" spans="8:11">
      <c r="H61627" s="15"/>
      <c r="K61627" s="15"/>
    </row>
    <row r="61628" spans="8:11">
      <c r="H61628" s="15"/>
      <c r="K61628" s="15"/>
    </row>
    <row r="61629" spans="8:11">
      <c r="H61629" s="15"/>
      <c r="K61629" s="15"/>
    </row>
    <row r="61630" spans="8:11">
      <c r="H61630" s="15"/>
      <c r="K61630" s="15"/>
    </row>
    <row r="61631" spans="8:11">
      <c r="H61631" s="15"/>
      <c r="K61631" s="15"/>
    </row>
    <row r="61632" spans="8:11">
      <c r="H61632" s="15"/>
      <c r="K61632" s="15"/>
    </row>
    <row r="61633" spans="8:11">
      <c r="H61633" s="15"/>
      <c r="K61633" s="15"/>
    </row>
    <row r="61634" spans="8:11">
      <c r="H61634" s="15"/>
      <c r="K61634" s="15"/>
    </row>
    <row r="61635" spans="8:11">
      <c r="H61635" s="15"/>
      <c r="K61635" s="15"/>
    </row>
    <row r="61636" spans="8:11">
      <c r="H61636" s="15"/>
      <c r="K61636" s="15"/>
    </row>
    <row r="61637" spans="8:11">
      <c r="H61637" s="15"/>
      <c r="K61637" s="15"/>
    </row>
    <row r="61638" spans="8:11">
      <c r="H61638" s="15"/>
      <c r="K61638" s="15"/>
    </row>
    <row r="61639" spans="8:11">
      <c r="H61639" s="15"/>
      <c r="K61639" s="15"/>
    </row>
    <row r="61640" spans="8:11">
      <c r="H61640" s="15"/>
      <c r="K61640" s="15"/>
    </row>
    <row r="61641" spans="8:11">
      <c r="H61641" s="15"/>
      <c r="K61641" s="15"/>
    </row>
    <row r="61642" spans="8:11">
      <c r="H61642" s="15"/>
      <c r="K61642" s="15"/>
    </row>
    <row r="61643" spans="8:11">
      <c r="H61643" s="15"/>
      <c r="K61643" s="15"/>
    </row>
    <row r="61644" spans="8:11">
      <c r="H61644" s="15"/>
      <c r="K61644" s="15"/>
    </row>
    <row r="61645" spans="8:11">
      <c r="H61645" s="15"/>
      <c r="K61645" s="15"/>
    </row>
    <row r="61646" spans="8:11">
      <c r="H61646" s="15"/>
      <c r="K61646" s="15"/>
    </row>
    <row r="61647" spans="8:11">
      <c r="H61647" s="15"/>
      <c r="K61647" s="15"/>
    </row>
    <row r="61648" spans="8:11">
      <c r="H61648" s="15"/>
      <c r="K61648" s="15"/>
    </row>
    <row r="61649" spans="8:11">
      <c r="H61649" s="15"/>
      <c r="K61649" s="15"/>
    </row>
    <row r="61650" spans="8:11">
      <c r="H61650" s="15"/>
      <c r="K61650" s="15"/>
    </row>
    <row r="61651" spans="8:11">
      <c r="H61651" s="15"/>
      <c r="K61651" s="15"/>
    </row>
    <row r="61652" spans="8:11">
      <c r="H61652" s="15"/>
      <c r="K61652" s="15"/>
    </row>
    <row r="61653" spans="8:11">
      <c r="H61653" s="15"/>
      <c r="K61653" s="15"/>
    </row>
    <row r="61654" spans="8:11">
      <c r="H61654" s="15"/>
      <c r="K61654" s="15"/>
    </row>
    <row r="61655" spans="8:11">
      <c r="H61655" s="15"/>
      <c r="K61655" s="15"/>
    </row>
    <row r="61656" spans="8:11">
      <c r="H61656" s="15"/>
      <c r="K61656" s="15"/>
    </row>
    <row r="61657" spans="8:11">
      <c r="H61657" s="15"/>
      <c r="K61657" s="15"/>
    </row>
    <row r="61658" spans="8:11">
      <c r="H61658" s="15"/>
      <c r="K61658" s="15"/>
    </row>
    <row r="61659" spans="8:11">
      <c r="H61659" s="15"/>
      <c r="K61659" s="15"/>
    </row>
    <row r="61660" spans="8:11">
      <c r="H61660" s="15"/>
      <c r="K61660" s="15"/>
    </row>
    <row r="61661" spans="8:11">
      <c r="H61661" s="15"/>
      <c r="K61661" s="15"/>
    </row>
    <row r="61662" spans="8:11">
      <c r="H61662" s="15"/>
      <c r="K61662" s="15"/>
    </row>
    <row r="61663" spans="8:11">
      <c r="H61663" s="15"/>
      <c r="K61663" s="15"/>
    </row>
    <row r="61664" spans="8:11">
      <c r="H61664" s="15"/>
      <c r="K61664" s="15"/>
    </row>
    <row r="61665" spans="8:11">
      <c r="H61665" s="15"/>
      <c r="K61665" s="15"/>
    </row>
    <row r="61666" spans="8:11">
      <c r="H61666" s="15"/>
      <c r="K61666" s="15"/>
    </row>
    <row r="61667" spans="8:11">
      <c r="H61667" s="15"/>
      <c r="K61667" s="15"/>
    </row>
    <row r="61668" spans="8:11">
      <c r="H61668" s="15"/>
      <c r="K61668" s="15"/>
    </row>
    <row r="61669" spans="8:11">
      <c r="H61669" s="15"/>
      <c r="K61669" s="15"/>
    </row>
    <row r="61670" spans="8:11">
      <c r="H61670" s="15"/>
      <c r="K61670" s="15"/>
    </row>
    <row r="61671" spans="8:11">
      <c r="H61671" s="15"/>
      <c r="K61671" s="15"/>
    </row>
    <row r="61672" spans="8:11">
      <c r="H61672" s="15"/>
      <c r="K61672" s="15"/>
    </row>
    <row r="61673" spans="8:11">
      <c r="H61673" s="15"/>
      <c r="K61673" s="15"/>
    </row>
    <row r="61674" spans="8:11">
      <c r="H61674" s="15"/>
      <c r="K61674" s="15"/>
    </row>
    <row r="61675" spans="8:11">
      <c r="H61675" s="15"/>
      <c r="K61675" s="15"/>
    </row>
    <row r="61676" spans="8:11">
      <c r="H61676" s="15"/>
      <c r="K61676" s="15"/>
    </row>
    <row r="61677" spans="8:11">
      <c r="H61677" s="15"/>
      <c r="K61677" s="15"/>
    </row>
    <row r="61678" spans="8:11">
      <c r="H61678" s="15"/>
      <c r="K61678" s="15"/>
    </row>
    <row r="61679" spans="8:11">
      <c r="H61679" s="15"/>
      <c r="K61679" s="15"/>
    </row>
    <row r="61680" spans="8:11">
      <c r="H61680" s="15"/>
      <c r="K61680" s="15"/>
    </row>
    <row r="61681" spans="8:11">
      <c r="H61681" s="15"/>
      <c r="K61681" s="15"/>
    </row>
    <row r="61682" spans="8:11">
      <c r="H61682" s="15"/>
      <c r="K61682" s="15"/>
    </row>
    <row r="61683" spans="8:11">
      <c r="H61683" s="15"/>
      <c r="K61683" s="15"/>
    </row>
    <row r="61684" spans="8:11">
      <c r="H61684" s="15"/>
      <c r="K61684" s="15"/>
    </row>
    <row r="61685" spans="8:11">
      <c r="H61685" s="15"/>
      <c r="K61685" s="15"/>
    </row>
    <row r="61686" spans="8:11">
      <c r="H61686" s="15"/>
      <c r="K61686" s="15"/>
    </row>
    <row r="61687" spans="8:11">
      <c r="H61687" s="15"/>
      <c r="K61687" s="15"/>
    </row>
    <row r="61688" spans="8:11">
      <c r="H61688" s="15"/>
      <c r="K61688" s="15"/>
    </row>
    <row r="61689" spans="8:11">
      <c r="H61689" s="15"/>
      <c r="K61689" s="15"/>
    </row>
    <row r="61690" spans="8:11">
      <c r="H61690" s="15"/>
      <c r="K61690" s="15"/>
    </row>
    <row r="61691" spans="8:11">
      <c r="H61691" s="15"/>
      <c r="K61691" s="15"/>
    </row>
    <row r="61692" spans="8:11">
      <c r="H61692" s="15"/>
      <c r="K61692" s="15"/>
    </row>
    <row r="61693" spans="8:11">
      <c r="H61693" s="15"/>
      <c r="K61693" s="15"/>
    </row>
    <row r="61694" spans="8:11">
      <c r="H61694" s="15"/>
      <c r="K61694" s="15"/>
    </row>
    <row r="61695" spans="8:11">
      <c r="H61695" s="15"/>
      <c r="K61695" s="15"/>
    </row>
    <row r="61696" spans="8:11">
      <c r="H61696" s="15"/>
      <c r="K61696" s="15"/>
    </row>
    <row r="61697" spans="8:11">
      <c r="H61697" s="15"/>
      <c r="K61697" s="15"/>
    </row>
    <row r="61698" spans="8:11">
      <c r="H61698" s="15"/>
      <c r="K61698" s="15"/>
    </row>
    <row r="61699" spans="8:11">
      <c r="H61699" s="15"/>
      <c r="K61699" s="15"/>
    </row>
    <row r="61700" spans="8:11">
      <c r="H61700" s="15"/>
      <c r="K61700" s="15"/>
    </row>
    <row r="61701" spans="8:11">
      <c r="H61701" s="15"/>
      <c r="K61701" s="15"/>
    </row>
    <row r="61702" spans="8:11">
      <c r="H61702" s="15"/>
      <c r="K61702" s="15"/>
    </row>
    <row r="61703" spans="8:11">
      <c r="H61703" s="15"/>
      <c r="K61703" s="15"/>
    </row>
    <row r="61704" spans="8:11">
      <c r="H61704" s="15"/>
      <c r="K61704" s="15"/>
    </row>
    <row r="61705" spans="8:11">
      <c r="H61705" s="15"/>
      <c r="K61705" s="15"/>
    </row>
    <row r="61706" spans="8:11">
      <c r="H61706" s="15"/>
      <c r="K61706" s="15"/>
    </row>
    <row r="61707" spans="8:11">
      <c r="H61707" s="15"/>
      <c r="K61707" s="15"/>
    </row>
    <row r="61708" spans="8:11">
      <c r="H61708" s="15"/>
      <c r="K61708" s="15"/>
    </row>
    <row r="61709" spans="8:11">
      <c r="H61709" s="15"/>
      <c r="K61709" s="15"/>
    </row>
    <row r="61710" spans="8:11">
      <c r="H61710" s="15"/>
      <c r="K61710" s="15"/>
    </row>
    <row r="61711" spans="8:11">
      <c r="H61711" s="15"/>
      <c r="K61711" s="15"/>
    </row>
    <row r="61712" spans="8:11">
      <c r="H61712" s="15"/>
      <c r="K61712" s="15"/>
    </row>
    <row r="61713" spans="8:11">
      <c r="H61713" s="15"/>
      <c r="K61713" s="15"/>
    </row>
    <row r="61714" spans="8:11">
      <c r="H61714" s="15"/>
      <c r="K61714" s="15"/>
    </row>
    <row r="61715" spans="8:11">
      <c r="H61715" s="15"/>
      <c r="K61715" s="15"/>
    </row>
    <row r="61716" spans="8:11">
      <c r="H61716" s="15"/>
      <c r="K61716" s="15"/>
    </row>
    <row r="61717" spans="8:11">
      <c r="H61717" s="15"/>
      <c r="K61717" s="15"/>
    </row>
    <row r="61718" spans="8:11">
      <c r="H61718" s="15"/>
      <c r="K61718" s="15"/>
    </row>
    <row r="61719" spans="8:11">
      <c r="H61719" s="15"/>
      <c r="K61719" s="15"/>
    </row>
    <row r="61720" spans="8:11">
      <c r="H61720" s="15"/>
      <c r="K61720" s="15"/>
    </row>
    <row r="61721" spans="8:11">
      <c r="H61721" s="15"/>
      <c r="K61721" s="15"/>
    </row>
    <row r="61722" spans="8:11">
      <c r="H61722" s="15"/>
      <c r="K61722" s="15"/>
    </row>
    <row r="61723" spans="8:11">
      <c r="H61723" s="15"/>
      <c r="K61723" s="15"/>
    </row>
    <row r="61724" spans="8:11">
      <c r="H61724" s="15"/>
      <c r="K61724" s="15"/>
    </row>
    <row r="61725" spans="8:11">
      <c r="H61725" s="15"/>
      <c r="K61725" s="15"/>
    </row>
    <row r="61726" spans="8:11">
      <c r="H61726" s="15"/>
      <c r="K61726" s="15"/>
    </row>
    <row r="61727" spans="8:11">
      <c r="H61727" s="15"/>
      <c r="K61727" s="15"/>
    </row>
    <row r="61728" spans="8:11">
      <c r="H61728" s="15"/>
      <c r="K61728" s="15"/>
    </row>
    <row r="61729" spans="8:11">
      <c r="H61729" s="15"/>
      <c r="K61729" s="15"/>
    </row>
    <row r="61730" spans="8:11">
      <c r="H61730" s="15"/>
      <c r="K61730" s="15"/>
    </row>
    <row r="61731" spans="8:11">
      <c r="H61731" s="15"/>
      <c r="K61731" s="15"/>
    </row>
    <row r="61732" spans="8:11">
      <c r="H61732" s="15"/>
      <c r="K61732" s="15"/>
    </row>
    <row r="61733" spans="8:11">
      <c r="H61733" s="15"/>
      <c r="K61733" s="15"/>
    </row>
    <row r="61734" spans="8:11">
      <c r="H61734" s="15"/>
      <c r="K61734" s="15"/>
    </row>
    <row r="61735" spans="8:11">
      <c r="H61735" s="15"/>
      <c r="K61735" s="15"/>
    </row>
    <row r="61736" spans="8:11">
      <c r="H61736" s="15"/>
      <c r="K61736" s="15"/>
    </row>
    <row r="61737" spans="8:11">
      <c r="H61737" s="15"/>
      <c r="K61737" s="15"/>
    </row>
    <row r="61738" spans="8:11">
      <c r="H61738" s="15"/>
      <c r="K61738" s="15"/>
    </row>
    <row r="61739" spans="8:11">
      <c r="H61739" s="15"/>
      <c r="K61739" s="15"/>
    </row>
    <row r="61740" spans="8:11">
      <c r="H61740" s="15"/>
      <c r="K61740" s="15"/>
    </row>
    <row r="61741" spans="8:11">
      <c r="H61741" s="15"/>
      <c r="K61741" s="15"/>
    </row>
    <row r="61742" spans="8:11">
      <c r="H61742" s="15"/>
      <c r="K61742" s="15"/>
    </row>
    <row r="61743" spans="8:11">
      <c r="H61743" s="15"/>
      <c r="K61743" s="15"/>
    </row>
    <row r="61744" spans="8:11">
      <c r="H61744" s="15"/>
      <c r="K61744" s="15"/>
    </row>
    <row r="61745" spans="8:11">
      <c r="H61745" s="15"/>
      <c r="K61745" s="15"/>
    </row>
    <row r="61746" spans="8:11">
      <c r="H61746" s="15"/>
      <c r="K61746" s="15"/>
    </row>
    <row r="61747" spans="8:11">
      <c r="H61747" s="15"/>
      <c r="K61747" s="15"/>
    </row>
    <row r="61748" spans="8:11">
      <c r="H61748" s="15"/>
      <c r="K61748" s="15"/>
    </row>
    <row r="61749" spans="8:11">
      <c r="H61749" s="15"/>
      <c r="K61749" s="15"/>
    </row>
    <row r="61750" spans="8:11">
      <c r="H61750" s="15"/>
      <c r="K61750" s="15"/>
    </row>
    <row r="61751" spans="8:11">
      <c r="H61751" s="15"/>
      <c r="K61751" s="15"/>
    </row>
    <row r="61752" spans="8:11">
      <c r="H61752" s="15"/>
      <c r="K61752" s="15"/>
    </row>
    <row r="61753" spans="8:11">
      <c r="H61753" s="15"/>
      <c r="K61753" s="15"/>
    </row>
    <row r="61754" spans="8:11">
      <c r="H61754" s="15"/>
      <c r="K61754" s="15"/>
    </row>
    <row r="61755" spans="8:11">
      <c r="H61755" s="15"/>
      <c r="K61755" s="15"/>
    </row>
    <row r="61756" spans="8:11">
      <c r="H61756" s="15"/>
      <c r="K61756" s="15"/>
    </row>
    <row r="61757" spans="8:11">
      <c r="H61757" s="15"/>
      <c r="K61757" s="15"/>
    </row>
    <row r="61758" spans="8:11">
      <c r="H61758" s="15"/>
      <c r="K61758" s="15"/>
    </row>
    <row r="61759" spans="8:11">
      <c r="H61759" s="15"/>
      <c r="K61759" s="15"/>
    </row>
    <row r="61760" spans="8:11">
      <c r="H61760" s="15"/>
      <c r="K61760" s="15"/>
    </row>
    <row r="61761" spans="8:11">
      <c r="H61761" s="15"/>
      <c r="K61761" s="15"/>
    </row>
    <row r="61762" spans="8:11">
      <c r="H61762" s="15"/>
      <c r="K61762" s="15"/>
    </row>
    <row r="61763" spans="8:11">
      <c r="H61763" s="15"/>
      <c r="K61763" s="15"/>
    </row>
    <row r="61764" spans="8:11">
      <c r="H61764" s="15"/>
      <c r="K61764" s="15"/>
    </row>
    <row r="61765" spans="8:11">
      <c r="H61765" s="15"/>
      <c r="K61765" s="15"/>
    </row>
    <row r="61766" spans="8:11">
      <c r="H61766" s="15"/>
      <c r="K61766" s="15"/>
    </row>
    <row r="61767" spans="8:11">
      <c r="H61767" s="15"/>
      <c r="K61767" s="15"/>
    </row>
    <row r="61768" spans="8:11">
      <c r="H61768" s="15"/>
      <c r="K61768" s="15"/>
    </row>
    <row r="61769" spans="8:11">
      <c r="H61769" s="15"/>
      <c r="K61769" s="15"/>
    </row>
    <row r="61770" spans="8:11">
      <c r="H61770" s="15"/>
      <c r="K61770" s="15"/>
    </row>
    <row r="61771" spans="8:11">
      <c r="H61771" s="15"/>
      <c r="K61771" s="15"/>
    </row>
    <row r="61772" spans="8:11">
      <c r="H61772" s="15"/>
      <c r="K61772" s="15"/>
    </row>
    <row r="61773" spans="8:11">
      <c r="H61773" s="15"/>
      <c r="K61773" s="15"/>
    </row>
    <row r="61774" spans="8:11">
      <c r="H61774" s="15"/>
      <c r="K61774" s="15"/>
    </row>
    <row r="61775" spans="8:11">
      <c r="H61775" s="15"/>
      <c r="K61775" s="15"/>
    </row>
    <row r="61776" spans="8:11">
      <c r="H61776" s="15"/>
      <c r="K61776" s="15"/>
    </row>
    <row r="61777" spans="8:11">
      <c r="H61777" s="15"/>
      <c r="K61777" s="15"/>
    </row>
    <row r="61778" spans="8:11">
      <c r="H61778" s="15"/>
      <c r="K61778" s="15"/>
    </row>
    <row r="61779" spans="8:11">
      <c r="H61779" s="15"/>
      <c r="K61779" s="15"/>
    </row>
    <row r="61780" spans="8:11">
      <c r="H61780" s="15"/>
      <c r="K61780" s="15"/>
    </row>
    <row r="61781" spans="8:11">
      <c r="H61781" s="15"/>
      <c r="K61781" s="15"/>
    </row>
    <row r="61782" spans="8:11">
      <c r="H61782" s="15"/>
      <c r="K61782" s="15"/>
    </row>
    <row r="61783" spans="8:11">
      <c r="H61783" s="15"/>
      <c r="K61783" s="15"/>
    </row>
    <row r="61784" spans="8:11">
      <c r="H61784" s="15"/>
      <c r="K61784" s="15"/>
    </row>
    <row r="61785" spans="8:11">
      <c r="H61785" s="15"/>
      <c r="K61785" s="15"/>
    </row>
    <row r="61786" spans="8:11">
      <c r="H61786" s="15"/>
      <c r="K61786" s="15"/>
    </row>
    <row r="61787" spans="8:11">
      <c r="H61787" s="15"/>
      <c r="K61787" s="15"/>
    </row>
    <row r="61788" spans="8:11">
      <c r="H61788" s="15"/>
      <c r="K61788" s="15"/>
    </row>
    <row r="61789" spans="8:11">
      <c r="H61789" s="15"/>
      <c r="K61789" s="15"/>
    </row>
    <row r="61790" spans="8:11">
      <c r="H61790" s="15"/>
      <c r="K61790" s="15"/>
    </row>
    <row r="61791" spans="8:11">
      <c r="H61791" s="15"/>
      <c r="K61791" s="15"/>
    </row>
    <row r="61792" spans="8:11">
      <c r="H61792" s="15"/>
      <c r="K61792" s="15"/>
    </row>
    <row r="61793" spans="8:11">
      <c r="H61793" s="15"/>
      <c r="K61793" s="15"/>
    </row>
    <row r="61794" spans="8:11">
      <c r="H61794" s="15"/>
      <c r="K61794" s="15"/>
    </row>
    <row r="61795" spans="8:11">
      <c r="H61795" s="15"/>
      <c r="K61795" s="15"/>
    </row>
    <row r="61796" spans="8:11">
      <c r="H61796" s="15"/>
      <c r="K61796" s="15"/>
    </row>
    <row r="61797" spans="8:11">
      <c r="H61797" s="15"/>
      <c r="K61797" s="15"/>
    </row>
    <row r="61798" spans="8:11">
      <c r="H61798" s="15"/>
      <c r="K61798" s="15"/>
    </row>
    <row r="61799" spans="8:11">
      <c r="H61799" s="15"/>
      <c r="K61799" s="15"/>
    </row>
    <row r="61800" spans="8:11">
      <c r="H61800" s="15"/>
      <c r="K61800" s="15"/>
    </row>
    <row r="61801" spans="8:11">
      <c r="H61801" s="15"/>
      <c r="K61801" s="15"/>
    </row>
    <row r="61802" spans="8:11">
      <c r="H61802" s="15"/>
      <c r="K61802" s="15"/>
    </row>
    <row r="61803" spans="8:11">
      <c r="H61803" s="15"/>
      <c r="K61803" s="15"/>
    </row>
    <row r="61804" spans="8:11">
      <c r="H61804" s="15"/>
      <c r="K61804" s="15"/>
    </row>
    <row r="61805" spans="8:11">
      <c r="H61805" s="15"/>
      <c r="K61805" s="15"/>
    </row>
    <row r="61806" spans="8:11">
      <c r="H61806" s="15"/>
      <c r="K61806" s="15"/>
    </row>
    <row r="61807" spans="8:11">
      <c r="H61807" s="15"/>
      <c r="K61807" s="15"/>
    </row>
    <row r="61808" spans="8:11">
      <c r="H61808" s="15"/>
      <c r="K61808" s="15"/>
    </row>
    <row r="61809" spans="8:11">
      <c r="H61809" s="15"/>
      <c r="K61809" s="15"/>
    </row>
    <row r="61810" spans="8:11">
      <c r="H61810" s="15"/>
      <c r="K61810" s="15"/>
    </row>
    <row r="61811" spans="8:11">
      <c r="H61811" s="15"/>
      <c r="K61811" s="15"/>
    </row>
    <row r="61812" spans="8:11">
      <c r="H61812" s="15"/>
      <c r="K61812" s="15"/>
    </row>
    <row r="61813" spans="8:11">
      <c r="H61813" s="15"/>
      <c r="K61813" s="15"/>
    </row>
    <row r="61814" spans="8:11">
      <c r="H61814" s="15"/>
      <c r="K61814" s="15"/>
    </row>
    <row r="61815" spans="8:11">
      <c r="H61815" s="15"/>
      <c r="K61815" s="15"/>
    </row>
    <row r="61816" spans="8:11">
      <c r="H61816" s="15"/>
      <c r="K61816" s="15"/>
    </row>
    <row r="61817" spans="8:11">
      <c r="H61817" s="15"/>
      <c r="K61817" s="15"/>
    </row>
    <row r="61818" spans="8:11">
      <c r="H61818" s="15"/>
      <c r="K61818" s="15"/>
    </row>
    <row r="61819" spans="8:11">
      <c r="H61819" s="15"/>
      <c r="K61819" s="15"/>
    </row>
    <row r="61820" spans="8:11">
      <c r="H61820" s="15"/>
      <c r="K61820" s="15"/>
    </row>
    <row r="61821" spans="8:11">
      <c r="H61821" s="15"/>
      <c r="K61821" s="15"/>
    </row>
    <row r="61822" spans="8:11">
      <c r="H61822" s="15"/>
      <c r="K61822" s="15"/>
    </row>
    <row r="61823" spans="8:11">
      <c r="H61823" s="15"/>
      <c r="K61823" s="15"/>
    </row>
    <row r="61824" spans="8:11">
      <c r="H61824" s="15"/>
      <c r="K61824" s="15"/>
    </row>
    <row r="61825" spans="8:11">
      <c r="H61825" s="15"/>
      <c r="K61825" s="15"/>
    </row>
    <row r="61826" spans="8:11">
      <c r="H61826" s="15"/>
      <c r="K61826" s="15"/>
    </row>
    <row r="61827" spans="8:11">
      <c r="H61827" s="15"/>
      <c r="K61827" s="15"/>
    </row>
    <row r="61828" spans="8:11">
      <c r="H61828" s="15"/>
      <c r="K61828" s="15"/>
    </row>
    <row r="61829" spans="8:11">
      <c r="H61829" s="15"/>
      <c r="K61829" s="15"/>
    </row>
    <row r="61830" spans="8:11">
      <c r="H61830" s="15"/>
      <c r="K61830" s="15"/>
    </row>
    <row r="61831" spans="8:11">
      <c r="H61831" s="15"/>
      <c r="K61831" s="15"/>
    </row>
    <row r="61832" spans="8:11">
      <c r="H61832" s="15"/>
      <c r="K61832" s="15"/>
    </row>
    <row r="61833" spans="8:11">
      <c r="H61833" s="15"/>
      <c r="K61833" s="15"/>
    </row>
    <row r="61834" spans="8:11">
      <c r="H61834" s="15"/>
      <c r="K61834" s="15"/>
    </row>
    <row r="61835" spans="8:11">
      <c r="H61835" s="15"/>
      <c r="K61835" s="15"/>
    </row>
    <row r="61836" spans="8:11">
      <c r="H61836" s="15"/>
      <c r="K61836" s="15"/>
    </row>
    <row r="61837" spans="8:11">
      <c r="H61837" s="15"/>
      <c r="K61837" s="15"/>
    </row>
    <row r="61838" spans="8:11">
      <c r="H61838" s="15"/>
      <c r="K61838" s="15"/>
    </row>
    <row r="61839" spans="8:11">
      <c r="H61839" s="15"/>
      <c r="K61839" s="15"/>
    </row>
    <row r="61840" spans="8:11">
      <c r="H61840" s="15"/>
      <c r="K61840" s="15"/>
    </row>
    <row r="61841" spans="8:11">
      <c r="H61841" s="15"/>
      <c r="K61841" s="15"/>
    </row>
    <row r="61842" spans="8:11">
      <c r="H61842" s="15"/>
      <c r="K61842" s="15"/>
    </row>
    <row r="61843" spans="8:11">
      <c r="H61843" s="15"/>
      <c r="K61843" s="15"/>
    </row>
    <row r="61844" spans="8:11">
      <c r="H61844" s="15"/>
      <c r="K61844" s="15"/>
    </row>
    <row r="61845" spans="8:11">
      <c r="H61845" s="15"/>
      <c r="K61845" s="15"/>
    </row>
    <row r="61846" spans="8:11">
      <c r="H61846" s="15"/>
      <c r="K61846" s="15"/>
    </row>
    <row r="61847" spans="8:11">
      <c r="H61847" s="15"/>
      <c r="K61847" s="15"/>
    </row>
    <row r="61848" spans="8:11">
      <c r="H61848" s="15"/>
      <c r="K61848" s="15"/>
    </row>
    <row r="61849" spans="8:11">
      <c r="H61849" s="15"/>
      <c r="K61849" s="15"/>
    </row>
    <row r="61850" spans="8:11">
      <c r="H61850" s="15"/>
      <c r="K61850" s="15"/>
    </row>
    <row r="61851" spans="8:11">
      <c r="H61851" s="15"/>
      <c r="K61851" s="15"/>
    </row>
    <row r="61852" spans="8:11">
      <c r="H61852" s="15"/>
      <c r="K61852" s="15"/>
    </row>
    <row r="61853" spans="8:11">
      <c r="H61853" s="15"/>
      <c r="K61853" s="15"/>
    </row>
    <row r="61854" spans="8:11">
      <c r="H61854" s="15"/>
      <c r="K61854" s="15"/>
    </row>
    <row r="61855" spans="8:11">
      <c r="H61855" s="15"/>
      <c r="K61855" s="15"/>
    </row>
    <row r="61856" spans="8:11">
      <c r="H61856" s="15"/>
      <c r="K61856" s="15"/>
    </row>
    <row r="61857" spans="8:11">
      <c r="H61857" s="15"/>
      <c r="K61857" s="15"/>
    </row>
    <row r="61858" spans="8:11">
      <c r="H61858" s="15"/>
      <c r="K61858" s="15"/>
    </row>
    <row r="61859" spans="8:11">
      <c r="H61859" s="15"/>
      <c r="K61859" s="15"/>
    </row>
    <row r="61860" spans="8:11">
      <c r="H61860" s="15"/>
      <c r="K61860" s="15"/>
    </row>
    <row r="61861" spans="8:11">
      <c r="H61861" s="15"/>
      <c r="K61861" s="15"/>
    </row>
    <row r="61862" spans="8:11">
      <c r="H61862" s="15"/>
      <c r="K61862" s="15"/>
    </row>
    <row r="61863" spans="8:11">
      <c r="H61863" s="15"/>
      <c r="K61863" s="15"/>
    </row>
    <row r="61864" spans="8:11">
      <c r="H61864" s="15"/>
      <c r="K61864" s="15"/>
    </row>
    <row r="61865" spans="8:11">
      <c r="H61865" s="15"/>
      <c r="K61865" s="15"/>
    </row>
    <row r="61866" spans="8:11">
      <c r="H61866" s="15"/>
      <c r="K61866" s="15"/>
    </row>
    <row r="61867" spans="8:11">
      <c r="H61867" s="15"/>
      <c r="K61867" s="15"/>
    </row>
    <row r="61868" spans="8:11">
      <c r="H61868" s="15"/>
      <c r="K61868" s="15"/>
    </row>
    <row r="61869" spans="8:11">
      <c r="H61869" s="15"/>
      <c r="K61869" s="15"/>
    </row>
    <row r="61870" spans="8:11">
      <c r="H61870" s="15"/>
      <c r="K61870" s="15"/>
    </row>
    <row r="61871" spans="8:11">
      <c r="H61871" s="15"/>
      <c r="K61871" s="15"/>
    </row>
    <row r="61872" spans="8:11">
      <c r="H61872" s="15"/>
      <c r="K61872" s="15"/>
    </row>
    <row r="61873" spans="8:11">
      <c r="H61873" s="15"/>
      <c r="K61873" s="15"/>
    </row>
    <row r="61874" spans="8:11">
      <c r="H61874" s="15"/>
      <c r="K61874" s="15"/>
    </row>
    <row r="61875" spans="8:11">
      <c r="H61875" s="15"/>
      <c r="K61875" s="15"/>
    </row>
    <row r="61876" spans="8:11">
      <c r="H61876" s="15"/>
      <c r="K61876" s="15"/>
    </row>
    <row r="61877" spans="8:11">
      <c r="H61877" s="15"/>
      <c r="K61877" s="15"/>
    </row>
    <row r="61878" spans="8:11">
      <c r="H61878" s="15"/>
      <c r="K61878" s="15"/>
    </row>
    <row r="61879" spans="8:11">
      <c r="H61879" s="15"/>
      <c r="K61879" s="15"/>
    </row>
    <row r="61880" spans="8:11">
      <c r="H61880" s="15"/>
      <c r="K61880" s="15"/>
    </row>
    <row r="61881" spans="8:11">
      <c r="H61881" s="15"/>
      <c r="K61881" s="15"/>
    </row>
    <row r="61882" spans="8:11">
      <c r="H61882" s="15"/>
      <c r="K61882" s="15"/>
    </row>
    <row r="61883" spans="8:11">
      <c r="H61883" s="15"/>
      <c r="K61883" s="15"/>
    </row>
    <row r="61884" spans="8:11">
      <c r="H61884" s="15"/>
      <c r="K61884" s="15"/>
    </row>
    <row r="61885" spans="8:11">
      <c r="H61885" s="15"/>
      <c r="K61885" s="15"/>
    </row>
    <row r="61886" spans="8:11">
      <c r="H61886" s="15"/>
      <c r="K61886" s="15"/>
    </row>
    <row r="61887" spans="8:11">
      <c r="H61887" s="15"/>
      <c r="K61887" s="15"/>
    </row>
    <row r="61888" spans="8:11">
      <c r="H61888" s="15"/>
      <c r="K61888" s="15"/>
    </row>
    <row r="61889" spans="8:11">
      <c r="H61889" s="15"/>
      <c r="K61889" s="15"/>
    </row>
    <row r="61890" spans="8:11">
      <c r="H61890" s="15"/>
      <c r="K61890" s="15"/>
    </row>
    <row r="61891" spans="8:11">
      <c r="H61891" s="15"/>
      <c r="K61891" s="15"/>
    </row>
    <row r="61892" spans="8:11">
      <c r="H61892" s="15"/>
      <c r="K61892" s="15"/>
    </row>
    <row r="61893" spans="8:11">
      <c r="H61893" s="15"/>
      <c r="K61893" s="15"/>
    </row>
    <row r="61894" spans="8:11">
      <c r="H61894" s="15"/>
      <c r="K61894" s="15"/>
    </row>
    <row r="61895" spans="8:11">
      <c r="H61895" s="15"/>
      <c r="K61895" s="15"/>
    </row>
    <row r="61896" spans="8:11">
      <c r="H61896" s="15"/>
      <c r="K61896" s="15"/>
    </row>
    <row r="61897" spans="8:11">
      <c r="H61897" s="15"/>
      <c r="K61897" s="15"/>
    </row>
    <row r="61898" spans="8:11">
      <c r="H61898" s="15"/>
      <c r="K61898" s="15"/>
    </row>
    <row r="61899" spans="8:11">
      <c r="H61899" s="15"/>
      <c r="K61899" s="15"/>
    </row>
    <row r="61900" spans="8:11">
      <c r="H61900" s="15"/>
      <c r="K61900" s="15"/>
    </row>
    <row r="61901" spans="8:11">
      <c r="H61901" s="15"/>
      <c r="K61901" s="15"/>
    </row>
    <row r="61902" spans="8:11">
      <c r="H61902" s="15"/>
      <c r="K61902" s="15"/>
    </row>
    <row r="61903" spans="8:11">
      <c r="H61903" s="15"/>
      <c r="K61903" s="15"/>
    </row>
    <row r="61904" spans="8:11">
      <c r="H61904" s="15"/>
      <c r="K61904" s="15"/>
    </row>
    <row r="61905" spans="8:11">
      <c r="H61905" s="15"/>
      <c r="K61905" s="15"/>
    </row>
    <row r="61906" spans="8:11">
      <c r="H61906" s="15"/>
      <c r="K61906" s="15"/>
    </row>
    <row r="61907" spans="8:11">
      <c r="H61907" s="15"/>
      <c r="K61907" s="15"/>
    </row>
    <row r="61908" spans="8:11">
      <c r="H61908" s="15"/>
      <c r="K61908" s="15"/>
    </row>
    <row r="61909" spans="8:11">
      <c r="H61909" s="15"/>
      <c r="K61909" s="15"/>
    </row>
    <row r="61910" spans="8:11">
      <c r="H61910" s="15"/>
      <c r="K61910" s="15"/>
    </row>
    <row r="61911" spans="8:11">
      <c r="H61911" s="15"/>
      <c r="K61911" s="15"/>
    </row>
    <row r="61912" spans="8:11">
      <c r="H61912" s="15"/>
      <c r="K61912" s="15"/>
    </row>
    <row r="61913" spans="8:11">
      <c r="H61913" s="15"/>
      <c r="K61913" s="15"/>
    </row>
    <row r="61914" spans="8:11">
      <c r="H61914" s="15"/>
      <c r="K61914" s="15"/>
    </row>
    <row r="61915" spans="8:11">
      <c r="H61915" s="15"/>
      <c r="K61915" s="15"/>
    </row>
    <row r="61916" spans="8:11">
      <c r="H61916" s="15"/>
      <c r="K61916" s="15"/>
    </row>
    <row r="61917" spans="8:11">
      <c r="H61917" s="15"/>
      <c r="K61917" s="15"/>
    </row>
    <row r="61918" spans="8:11">
      <c r="H61918" s="15"/>
      <c r="K61918" s="15"/>
    </row>
    <row r="61919" spans="8:11">
      <c r="H61919" s="15"/>
      <c r="K61919" s="15"/>
    </row>
    <row r="61920" spans="8:11">
      <c r="H61920" s="15"/>
      <c r="K61920" s="15"/>
    </row>
    <row r="61921" spans="8:11">
      <c r="H61921" s="15"/>
      <c r="K61921" s="15"/>
    </row>
    <row r="61922" spans="8:11">
      <c r="H61922" s="15"/>
      <c r="K61922" s="15"/>
    </row>
    <row r="61923" spans="8:11">
      <c r="H61923" s="15"/>
      <c r="K61923" s="15"/>
    </row>
    <row r="61924" spans="8:11">
      <c r="H61924" s="15"/>
      <c r="K61924" s="15"/>
    </row>
    <row r="61925" spans="8:11">
      <c r="H61925" s="15"/>
      <c r="K61925" s="15"/>
    </row>
    <row r="61926" spans="8:11">
      <c r="H61926" s="15"/>
      <c r="K61926" s="15"/>
    </row>
    <row r="61927" spans="8:11">
      <c r="H61927" s="15"/>
      <c r="K61927" s="15"/>
    </row>
    <row r="61928" spans="8:11">
      <c r="H61928" s="15"/>
      <c r="K61928" s="15"/>
    </row>
    <row r="61929" spans="8:11">
      <c r="H61929" s="15"/>
      <c r="K61929" s="15"/>
    </row>
    <row r="61930" spans="8:11">
      <c r="H61930" s="15"/>
      <c r="K61930" s="15"/>
    </row>
    <row r="61931" spans="8:11">
      <c r="H61931" s="15"/>
      <c r="K61931" s="15"/>
    </row>
    <row r="61932" spans="8:11">
      <c r="H61932" s="15"/>
      <c r="K61932" s="15"/>
    </row>
    <row r="61933" spans="8:11">
      <c r="H61933" s="15"/>
      <c r="K61933" s="15"/>
    </row>
    <row r="61934" spans="8:11">
      <c r="H61934" s="15"/>
      <c r="K61934" s="15"/>
    </row>
    <row r="61935" spans="8:11">
      <c r="H61935" s="15"/>
      <c r="K61935" s="15"/>
    </row>
    <row r="61936" spans="8:11">
      <c r="H61936" s="15"/>
      <c r="K61936" s="15"/>
    </row>
    <row r="61937" spans="8:11">
      <c r="H61937" s="15"/>
      <c r="K61937" s="15"/>
    </row>
    <row r="61938" spans="8:11">
      <c r="H61938" s="15"/>
      <c r="K61938" s="15"/>
    </row>
    <row r="61939" spans="8:11">
      <c r="H61939" s="15"/>
      <c r="K61939" s="15"/>
    </row>
    <row r="61940" spans="8:11">
      <c r="H61940" s="15"/>
      <c r="K61940" s="15"/>
    </row>
    <row r="61941" spans="8:11">
      <c r="H61941" s="15"/>
      <c r="K61941" s="15"/>
    </row>
    <row r="61942" spans="8:11">
      <c r="H61942" s="15"/>
      <c r="K61942" s="15"/>
    </row>
    <row r="61943" spans="8:11">
      <c r="H61943" s="15"/>
      <c r="K61943" s="15"/>
    </row>
    <row r="61944" spans="8:11">
      <c r="H61944" s="15"/>
      <c r="K61944" s="15"/>
    </row>
    <row r="61945" spans="8:11">
      <c r="H61945" s="15"/>
      <c r="K61945" s="15"/>
    </row>
    <row r="61946" spans="8:11">
      <c r="H61946" s="15"/>
      <c r="K61946" s="15"/>
    </row>
    <row r="61947" spans="8:11">
      <c r="H61947" s="15"/>
      <c r="K61947" s="15"/>
    </row>
    <row r="61948" spans="8:11">
      <c r="H61948" s="15"/>
      <c r="K61948" s="15"/>
    </row>
    <row r="61949" spans="8:11">
      <c r="H61949" s="15"/>
      <c r="K61949" s="15"/>
    </row>
    <row r="61950" spans="8:11">
      <c r="H61950" s="15"/>
      <c r="K61950" s="15"/>
    </row>
    <row r="61951" spans="8:11">
      <c r="H61951" s="15"/>
      <c r="K61951" s="15"/>
    </row>
    <row r="61952" spans="8:11">
      <c r="H61952" s="15"/>
      <c r="K61952" s="15"/>
    </row>
    <row r="61953" spans="8:11">
      <c r="H61953" s="15"/>
      <c r="K61953" s="15"/>
    </row>
    <row r="61954" spans="8:11">
      <c r="H61954" s="15"/>
      <c r="K61954" s="15"/>
    </row>
    <row r="61955" spans="8:11">
      <c r="H61955" s="15"/>
      <c r="K61955" s="15"/>
    </row>
    <row r="61956" spans="8:11">
      <c r="H61956" s="15"/>
      <c r="K61956" s="15"/>
    </row>
    <row r="61957" spans="8:11">
      <c r="H61957" s="15"/>
      <c r="K61957" s="15"/>
    </row>
    <row r="61958" spans="8:11">
      <c r="H61958" s="15"/>
      <c r="K61958" s="15"/>
    </row>
    <row r="61959" spans="8:11">
      <c r="H61959" s="15"/>
      <c r="K61959" s="15"/>
    </row>
    <row r="61960" spans="8:11">
      <c r="H61960" s="15"/>
      <c r="K61960" s="15"/>
    </row>
    <row r="61961" spans="8:11">
      <c r="H61961" s="15"/>
      <c r="K61961" s="15"/>
    </row>
    <row r="61962" spans="8:11">
      <c r="H61962" s="15"/>
      <c r="K61962" s="15"/>
    </row>
    <row r="61963" spans="8:11">
      <c r="H61963" s="15"/>
      <c r="K61963" s="15"/>
    </row>
    <row r="61964" spans="8:11">
      <c r="H61964" s="15"/>
      <c r="K61964" s="15"/>
    </row>
    <row r="61965" spans="8:11">
      <c r="H61965" s="15"/>
      <c r="K61965" s="15"/>
    </row>
    <row r="61966" spans="8:11">
      <c r="H61966" s="15"/>
      <c r="K61966" s="15"/>
    </row>
    <row r="61967" spans="8:11">
      <c r="H61967" s="15"/>
      <c r="K61967" s="15"/>
    </row>
    <row r="61968" spans="8:11">
      <c r="H61968" s="15"/>
      <c r="K61968" s="15"/>
    </row>
    <row r="61969" spans="8:11">
      <c r="H61969" s="15"/>
      <c r="K61969" s="15"/>
    </row>
    <row r="61970" spans="8:11">
      <c r="H61970" s="15"/>
      <c r="K61970" s="15"/>
    </row>
    <row r="61971" spans="8:11">
      <c r="H61971" s="15"/>
      <c r="K61971" s="15"/>
    </row>
    <row r="61972" spans="8:11">
      <c r="H61972" s="15"/>
      <c r="K61972" s="15"/>
    </row>
    <row r="61973" spans="8:11">
      <c r="H61973" s="15"/>
      <c r="K61973" s="15"/>
    </row>
    <row r="61974" spans="8:11">
      <c r="H61974" s="15"/>
      <c r="K61974" s="15"/>
    </row>
    <row r="61975" spans="8:11">
      <c r="H61975" s="15"/>
      <c r="K61975" s="15"/>
    </row>
    <row r="61976" spans="8:11">
      <c r="H61976" s="15"/>
      <c r="K61976" s="15"/>
    </row>
    <row r="61977" spans="8:11">
      <c r="H61977" s="15"/>
      <c r="K61977" s="15"/>
    </row>
    <row r="61978" spans="8:11">
      <c r="H61978" s="15"/>
      <c r="K61978" s="15"/>
    </row>
    <row r="61979" spans="8:11">
      <c r="H61979" s="15"/>
      <c r="K61979" s="15"/>
    </row>
    <row r="61980" spans="8:11">
      <c r="H61980" s="15"/>
      <c r="K61980" s="15"/>
    </row>
    <row r="61981" spans="8:11">
      <c r="H61981" s="15"/>
      <c r="K61981" s="15"/>
    </row>
    <row r="61982" spans="8:11">
      <c r="H61982" s="15"/>
      <c r="K61982" s="15"/>
    </row>
    <row r="61983" spans="8:11">
      <c r="H61983" s="15"/>
      <c r="K61983" s="15"/>
    </row>
    <row r="61984" spans="8:11">
      <c r="H61984" s="15"/>
      <c r="K61984" s="15"/>
    </row>
    <row r="61985" spans="8:11">
      <c r="H61985" s="15"/>
      <c r="K61985" s="15"/>
    </row>
    <row r="61986" spans="8:11">
      <c r="H61986" s="15"/>
      <c r="K61986" s="15"/>
    </row>
    <row r="61987" spans="8:11">
      <c r="H61987" s="15"/>
      <c r="K61987" s="15"/>
    </row>
    <row r="61988" spans="8:11">
      <c r="H61988" s="15"/>
      <c r="K61988" s="15"/>
    </row>
    <row r="61989" spans="8:11">
      <c r="H61989" s="15"/>
      <c r="K61989" s="15"/>
    </row>
    <row r="61990" spans="8:11">
      <c r="H61990" s="15"/>
      <c r="K61990" s="15"/>
    </row>
    <row r="61991" spans="8:11">
      <c r="H61991" s="15"/>
      <c r="K61991" s="15"/>
    </row>
    <row r="61992" spans="8:11">
      <c r="H61992" s="15"/>
      <c r="K61992" s="15"/>
    </row>
    <row r="61993" spans="8:11">
      <c r="H61993" s="15"/>
      <c r="K61993" s="15"/>
    </row>
    <row r="61994" spans="8:11">
      <c r="H61994" s="15"/>
      <c r="K61994" s="15"/>
    </row>
    <row r="61995" spans="8:11">
      <c r="H61995" s="15"/>
      <c r="K61995" s="15"/>
    </row>
    <row r="61996" spans="8:11">
      <c r="H61996" s="15"/>
      <c r="K61996" s="15"/>
    </row>
    <row r="61997" spans="8:11">
      <c r="H61997" s="15"/>
      <c r="K61997" s="15"/>
    </row>
    <row r="61998" spans="8:11">
      <c r="H61998" s="15"/>
      <c r="K61998" s="15"/>
    </row>
    <row r="61999" spans="8:11">
      <c r="H61999" s="15"/>
      <c r="K61999" s="15"/>
    </row>
    <row r="62000" spans="8:11">
      <c r="H62000" s="15"/>
      <c r="K62000" s="15"/>
    </row>
    <row r="62001" spans="8:11">
      <c r="H62001" s="15"/>
      <c r="K62001" s="15"/>
    </row>
    <row r="62002" spans="8:11">
      <c r="H62002" s="15"/>
      <c r="K62002" s="15"/>
    </row>
    <row r="62003" spans="8:11">
      <c r="H62003" s="15"/>
      <c r="K62003" s="15"/>
    </row>
    <row r="62004" spans="8:11">
      <c r="H62004" s="15"/>
      <c r="K62004" s="15"/>
    </row>
    <row r="62005" spans="8:11">
      <c r="H62005" s="15"/>
      <c r="K62005" s="15"/>
    </row>
    <row r="62006" spans="8:11">
      <c r="H62006" s="15"/>
      <c r="K62006" s="15"/>
    </row>
    <row r="62007" spans="8:11">
      <c r="H62007" s="15"/>
      <c r="K62007" s="15"/>
    </row>
    <row r="62008" spans="8:11">
      <c r="H62008" s="15"/>
      <c r="K62008" s="15"/>
    </row>
    <row r="62009" spans="8:11">
      <c r="H62009" s="15"/>
      <c r="K62009" s="15"/>
    </row>
    <row r="62010" spans="8:11">
      <c r="H62010" s="15"/>
      <c r="K62010" s="15"/>
    </row>
    <row r="62011" spans="8:11">
      <c r="H62011" s="15"/>
      <c r="K62011" s="15"/>
    </row>
    <row r="62012" spans="8:11">
      <c r="H62012" s="15"/>
      <c r="K62012" s="15"/>
    </row>
    <row r="62013" spans="8:11">
      <c r="H62013" s="15"/>
      <c r="K62013" s="15"/>
    </row>
    <row r="62014" spans="8:11">
      <c r="H62014" s="15"/>
      <c r="K62014" s="15"/>
    </row>
    <row r="62015" spans="8:11">
      <c r="H62015" s="15"/>
      <c r="K62015" s="15"/>
    </row>
    <row r="62016" spans="8:11">
      <c r="H62016" s="15"/>
      <c r="K62016" s="15"/>
    </row>
    <row r="62017" spans="8:11">
      <c r="H62017" s="15"/>
      <c r="K62017" s="15"/>
    </row>
    <row r="62018" spans="8:11">
      <c r="H62018" s="15"/>
      <c r="K62018" s="15"/>
    </row>
    <row r="62019" spans="8:11">
      <c r="H62019" s="15"/>
      <c r="K62019" s="15"/>
    </row>
    <row r="62020" spans="8:11">
      <c r="H62020" s="15"/>
      <c r="K62020" s="15"/>
    </row>
    <row r="62021" spans="8:11">
      <c r="H62021" s="15"/>
      <c r="K62021" s="15"/>
    </row>
    <row r="62022" spans="8:11">
      <c r="H62022" s="15"/>
      <c r="K62022" s="15"/>
    </row>
    <row r="62023" spans="8:11">
      <c r="H62023" s="15"/>
      <c r="K62023" s="15"/>
    </row>
    <row r="62024" spans="8:11">
      <c r="H62024" s="15"/>
      <c r="K62024" s="15"/>
    </row>
    <row r="62025" spans="8:11">
      <c r="H62025" s="15"/>
      <c r="K62025" s="15"/>
    </row>
    <row r="62026" spans="8:11">
      <c r="H62026" s="15"/>
      <c r="K62026" s="15"/>
    </row>
    <row r="62027" spans="8:11">
      <c r="H62027" s="15"/>
      <c r="K62027" s="15"/>
    </row>
    <row r="62028" spans="8:11">
      <c r="H62028" s="15"/>
      <c r="K62028" s="15"/>
    </row>
    <row r="62029" spans="8:11">
      <c r="H62029" s="15"/>
      <c r="K62029" s="15"/>
    </row>
    <row r="62030" spans="8:11">
      <c r="H62030" s="15"/>
      <c r="K62030" s="15"/>
    </row>
    <row r="62031" spans="8:11">
      <c r="H62031" s="15"/>
      <c r="K62031" s="15"/>
    </row>
    <row r="62032" spans="8:11">
      <c r="H62032" s="15"/>
      <c r="K62032" s="15"/>
    </row>
    <row r="62033" spans="8:11">
      <c r="H62033" s="15"/>
      <c r="K62033" s="15"/>
    </row>
    <row r="62034" spans="8:11">
      <c r="H62034" s="15"/>
      <c r="K62034" s="15"/>
    </row>
    <row r="62035" spans="8:11">
      <c r="H62035" s="15"/>
      <c r="K62035" s="15"/>
    </row>
    <row r="62036" spans="8:11">
      <c r="H62036" s="15"/>
      <c r="K62036" s="15"/>
    </row>
    <row r="62037" spans="8:11">
      <c r="H62037" s="15"/>
      <c r="K62037" s="15"/>
    </row>
    <row r="62038" spans="8:11">
      <c r="H62038" s="15"/>
      <c r="K62038" s="15"/>
    </row>
    <row r="62039" spans="8:11">
      <c r="H62039" s="15"/>
      <c r="K62039" s="15"/>
    </row>
    <row r="62040" spans="8:11">
      <c r="H62040" s="15"/>
      <c r="K62040" s="15"/>
    </row>
    <row r="62041" spans="8:11">
      <c r="H62041" s="15"/>
      <c r="K62041" s="15"/>
    </row>
    <row r="62042" spans="8:11">
      <c r="H62042" s="15"/>
      <c r="K62042" s="15"/>
    </row>
    <row r="62043" spans="8:11">
      <c r="H62043" s="15"/>
      <c r="K62043" s="15"/>
    </row>
    <row r="62044" spans="8:11">
      <c r="H62044" s="15"/>
      <c r="K62044" s="15"/>
    </row>
    <row r="62045" spans="8:11">
      <c r="H62045" s="15"/>
      <c r="K62045" s="15"/>
    </row>
    <row r="62046" spans="8:11">
      <c r="H62046" s="15"/>
      <c r="K62046" s="15"/>
    </row>
    <row r="62047" spans="8:11">
      <c r="H62047" s="15"/>
      <c r="K62047" s="15"/>
    </row>
    <row r="62048" spans="8:11">
      <c r="H62048" s="15"/>
      <c r="K62048" s="15"/>
    </row>
    <row r="62049" spans="8:11">
      <c r="H62049" s="15"/>
      <c r="K62049" s="15"/>
    </row>
    <row r="62050" spans="8:11">
      <c r="H62050" s="15"/>
      <c r="K62050" s="15"/>
    </row>
    <row r="62051" spans="8:11">
      <c r="H62051" s="15"/>
      <c r="K62051" s="15"/>
    </row>
    <row r="62052" spans="8:11">
      <c r="H62052" s="15"/>
      <c r="K62052" s="15"/>
    </row>
    <row r="62053" spans="8:11">
      <c r="H62053" s="15"/>
      <c r="K62053" s="15"/>
    </row>
    <row r="62054" spans="8:11">
      <c r="H62054" s="15"/>
      <c r="K62054" s="15"/>
    </row>
    <row r="62055" spans="8:11">
      <c r="H62055" s="15"/>
      <c r="K62055" s="15"/>
    </row>
    <row r="62056" spans="8:11">
      <c r="H62056" s="15"/>
      <c r="K62056" s="15"/>
    </row>
    <row r="62057" spans="8:11">
      <c r="H62057" s="15"/>
      <c r="K62057" s="15"/>
    </row>
    <row r="62058" spans="8:11">
      <c r="H62058" s="15"/>
      <c r="K62058" s="15"/>
    </row>
    <row r="62059" spans="8:11">
      <c r="H62059" s="15"/>
      <c r="K62059" s="15"/>
    </row>
    <row r="62060" spans="8:11">
      <c r="H62060" s="15"/>
      <c r="K62060" s="15"/>
    </row>
    <row r="62061" spans="8:11">
      <c r="H62061" s="15"/>
      <c r="K62061" s="15"/>
    </row>
    <row r="62062" spans="8:11">
      <c r="H62062" s="15"/>
      <c r="K62062" s="15"/>
    </row>
    <row r="62063" spans="8:11">
      <c r="H62063" s="15"/>
      <c r="K62063" s="15"/>
    </row>
    <row r="62064" spans="8:11">
      <c r="H62064" s="15"/>
      <c r="K62064" s="15"/>
    </row>
    <row r="62065" spans="8:11">
      <c r="H62065" s="15"/>
      <c r="K62065" s="15"/>
    </row>
    <row r="62066" spans="8:11">
      <c r="H62066" s="15"/>
      <c r="K62066" s="15"/>
    </row>
    <row r="62067" spans="8:11">
      <c r="H62067" s="15"/>
      <c r="K62067" s="15"/>
    </row>
    <row r="62068" spans="8:11">
      <c r="H62068" s="15"/>
      <c r="K62068" s="15"/>
    </row>
    <row r="62069" spans="8:11">
      <c r="H62069" s="15"/>
      <c r="K62069" s="15"/>
    </row>
    <row r="62070" spans="8:11">
      <c r="H62070" s="15"/>
      <c r="K62070" s="15"/>
    </row>
    <row r="62071" spans="8:11">
      <c r="H62071" s="15"/>
      <c r="K62071" s="15"/>
    </row>
    <row r="62072" spans="8:11">
      <c r="H62072" s="15"/>
      <c r="K62072" s="15"/>
    </row>
    <row r="62073" spans="8:11">
      <c r="H62073" s="15"/>
      <c r="K62073" s="15"/>
    </row>
    <row r="62074" spans="8:11">
      <c r="H62074" s="15"/>
      <c r="K62074" s="15"/>
    </row>
    <row r="62075" spans="8:11">
      <c r="H62075" s="15"/>
      <c r="K62075" s="15"/>
    </row>
    <row r="62076" spans="8:11">
      <c r="H62076" s="15"/>
      <c r="K62076" s="15"/>
    </row>
    <row r="62077" spans="8:11">
      <c r="H62077" s="15"/>
      <c r="K62077" s="15"/>
    </row>
    <row r="62078" spans="8:11">
      <c r="H62078" s="15"/>
      <c r="K62078" s="15"/>
    </row>
    <row r="62079" spans="8:11">
      <c r="H62079" s="15"/>
      <c r="K62079" s="15"/>
    </row>
    <row r="62080" spans="8:11">
      <c r="H62080" s="15"/>
      <c r="K62080" s="15"/>
    </row>
    <row r="62081" spans="8:11">
      <c r="H62081" s="15"/>
      <c r="K62081" s="15"/>
    </row>
    <row r="62082" spans="8:11">
      <c r="H62082" s="15"/>
      <c r="K62082" s="15"/>
    </row>
    <row r="62083" spans="8:11">
      <c r="H62083" s="15"/>
      <c r="K62083" s="15"/>
    </row>
    <row r="62084" spans="8:11">
      <c r="H62084" s="15"/>
      <c r="K62084" s="15"/>
    </row>
    <row r="62085" spans="8:11">
      <c r="H62085" s="15"/>
      <c r="K62085" s="15"/>
    </row>
    <row r="62086" spans="8:11">
      <c r="H62086" s="15"/>
      <c r="K62086" s="15"/>
    </row>
    <row r="62087" spans="8:11">
      <c r="H62087" s="15"/>
      <c r="K62087" s="15"/>
    </row>
    <row r="62088" spans="8:11">
      <c r="H62088" s="15"/>
      <c r="K62088" s="15"/>
    </row>
    <row r="62089" spans="8:11">
      <c r="H62089" s="15"/>
      <c r="K62089" s="15"/>
    </row>
    <row r="62090" spans="8:11">
      <c r="H62090" s="15"/>
      <c r="K62090" s="15"/>
    </row>
    <row r="62091" spans="8:11">
      <c r="H62091" s="15"/>
      <c r="K62091" s="15"/>
    </row>
    <row r="62092" spans="8:11">
      <c r="H62092" s="15"/>
      <c r="K62092" s="15"/>
    </row>
    <row r="62093" spans="8:11">
      <c r="H62093" s="15"/>
      <c r="K62093" s="15"/>
    </row>
    <row r="62094" spans="8:11">
      <c r="H62094" s="15"/>
      <c r="K62094" s="15"/>
    </row>
    <row r="62095" spans="8:11">
      <c r="H62095" s="15"/>
      <c r="K62095" s="15"/>
    </row>
    <row r="62096" spans="8:11">
      <c r="H62096" s="15"/>
      <c r="K62096" s="15"/>
    </row>
    <row r="62097" spans="8:11">
      <c r="H62097" s="15"/>
      <c r="K62097" s="15"/>
    </row>
    <row r="62098" spans="8:11">
      <c r="H62098" s="15"/>
      <c r="K62098" s="15"/>
    </row>
    <row r="62099" spans="8:11">
      <c r="H62099" s="15"/>
      <c r="K62099" s="15"/>
    </row>
    <row r="62100" spans="8:11">
      <c r="H62100" s="15"/>
      <c r="K62100" s="15"/>
    </row>
    <row r="62101" spans="8:11">
      <c r="H62101" s="15"/>
      <c r="K62101" s="15"/>
    </row>
    <row r="62102" spans="8:11">
      <c r="H62102" s="15"/>
      <c r="K62102" s="15"/>
    </row>
    <row r="62103" spans="8:11">
      <c r="H62103" s="15"/>
      <c r="K62103" s="15"/>
    </row>
    <row r="62104" spans="8:11">
      <c r="H62104" s="15"/>
      <c r="K62104" s="15"/>
    </row>
    <row r="62105" spans="8:11">
      <c r="H62105" s="15"/>
      <c r="K62105" s="15"/>
    </row>
    <row r="62106" spans="8:11">
      <c r="H62106" s="15"/>
      <c r="K62106" s="15"/>
    </row>
    <row r="62107" spans="8:11">
      <c r="H62107" s="15"/>
      <c r="K62107" s="15"/>
    </row>
    <row r="62108" spans="8:11">
      <c r="H62108" s="15"/>
      <c r="K62108" s="15"/>
    </row>
    <row r="62109" spans="8:11">
      <c r="H62109" s="15"/>
      <c r="K62109" s="15"/>
    </row>
    <row r="62110" spans="8:11">
      <c r="H62110" s="15"/>
      <c r="K62110" s="15"/>
    </row>
    <row r="62111" spans="8:11">
      <c r="H62111" s="15"/>
      <c r="K62111" s="15"/>
    </row>
    <row r="62112" spans="8:11">
      <c r="H62112" s="15"/>
      <c r="K62112" s="15"/>
    </row>
    <row r="62113" spans="8:11">
      <c r="H62113" s="15"/>
      <c r="K62113" s="15"/>
    </row>
    <row r="62114" spans="8:11">
      <c r="H62114" s="15"/>
      <c r="K62114" s="15"/>
    </row>
    <row r="62115" spans="8:11">
      <c r="H62115" s="15"/>
      <c r="K62115" s="15"/>
    </row>
    <row r="62116" spans="8:11">
      <c r="H62116" s="15"/>
      <c r="K62116" s="15"/>
    </row>
    <row r="62117" spans="8:11">
      <c r="H62117" s="15"/>
      <c r="K62117" s="15"/>
    </row>
    <row r="62118" spans="8:11">
      <c r="H62118" s="15"/>
      <c r="K62118" s="15"/>
    </row>
    <row r="62119" spans="8:11">
      <c r="H62119" s="15"/>
      <c r="K62119" s="15"/>
    </row>
    <row r="62120" spans="8:11">
      <c r="H62120" s="15"/>
      <c r="K62120" s="15"/>
    </row>
    <row r="62121" spans="8:11">
      <c r="H62121" s="15"/>
      <c r="K62121" s="15"/>
    </row>
    <row r="62122" spans="8:11">
      <c r="H62122" s="15"/>
      <c r="K62122" s="15"/>
    </row>
    <row r="62123" spans="8:11">
      <c r="H62123" s="15"/>
      <c r="K62123" s="15"/>
    </row>
    <row r="62124" spans="8:11">
      <c r="H62124" s="15"/>
      <c r="K62124" s="15"/>
    </row>
    <row r="62125" spans="8:11">
      <c r="H62125" s="15"/>
      <c r="K62125" s="15"/>
    </row>
    <row r="62126" spans="8:11">
      <c r="H62126" s="15"/>
      <c r="K62126" s="15"/>
    </row>
    <row r="62127" spans="8:11">
      <c r="H62127" s="15"/>
      <c r="K62127" s="15"/>
    </row>
    <row r="62128" spans="8:11">
      <c r="H62128" s="15"/>
      <c r="K62128" s="15"/>
    </row>
    <row r="62129" spans="8:11">
      <c r="H62129" s="15"/>
      <c r="K62129" s="15"/>
    </row>
    <row r="62130" spans="8:11">
      <c r="H62130" s="15"/>
      <c r="K62130" s="15"/>
    </row>
    <row r="62131" spans="8:11">
      <c r="H62131" s="15"/>
      <c r="K62131" s="15"/>
    </row>
    <row r="62132" spans="8:11">
      <c r="H62132" s="15"/>
      <c r="K62132" s="15"/>
    </row>
    <row r="62133" spans="8:11">
      <c r="H62133" s="15"/>
      <c r="K62133" s="15"/>
    </row>
    <row r="62134" spans="8:11">
      <c r="H62134" s="15"/>
      <c r="K62134" s="15"/>
    </row>
    <row r="62135" spans="8:11">
      <c r="H62135" s="15"/>
      <c r="K62135" s="15"/>
    </row>
    <row r="62136" spans="8:11">
      <c r="H62136" s="15"/>
      <c r="K62136" s="15"/>
    </row>
    <row r="62137" spans="8:11">
      <c r="H62137" s="15"/>
      <c r="K62137" s="15"/>
    </row>
    <row r="62138" spans="8:11">
      <c r="H62138" s="15"/>
      <c r="K62138" s="15"/>
    </row>
    <row r="62139" spans="8:11">
      <c r="H62139" s="15"/>
      <c r="K62139" s="15"/>
    </row>
    <row r="62140" spans="8:11">
      <c r="H62140" s="15"/>
      <c r="K62140" s="15"/>
    </row>
    <row r="62141" spans="8:11">
      <c r="H62141" s="15"/>
      <c r="K62141" s="15"/>
    </row>
    <row r="62142" spans="8:11">
      <c r="H62142" s="15"/>
      <c r="K62142" s="15"/>
    </row>
    <row r="62143" spans="8:11">
      <c r="H62143" s="15"/>
      <c r="K62143" s="15"/>
    </row>
    <row r="62144" spans="8:11">
      <c r="H62144" s="15"/>
      <c r="K62144" s="15"/>
    </row>
    <row r="62145" spans="8:11">
      <c r="H62145" s="15"/>
      <c r="K62145" s="15"/>
    </row>
    <row r="62146" spans="8:11">
      <c r="H62146" s="15"/>
      <c r="K62146" s="15"/>
    </row>
    <row r="62147" spans="8:11">
      <c r="H62147" s="15"/>
      <c r="K62147" s="15"/>
    </row>
    <row r="62148" spans="8:11">
      <c r="H62148" s="15"/>
      <c r="K62148" s="15"/>
    </row>
    <row r="62149" spans="8:11">
      <c r="H62149" s="15"/>
      <c r="K62149" s="15"/>
    </row>
    <row r="62150" spans="8:11">
      <c r="H62150" s="15"/>
      <c r="K62150" s="15"/>
    </row>
    <row r="62151" spans="8:11">
      <c r="H62151" s="15"/>
      <c r="K62151" s="15"/>
    </row>
    <row r="62152" spans="8:11">
      <c r="H62152" s="15"/>
      <c r="K62152" s="15"/>
    </row>
    <row r="62153" spans="8:11">
      <c r="H62153" s="15"/>
      <c r="K62153" s="15"/>
    </row>
    <row r="62154" spans="8:11">
      <c r="H62154" s="15"/>
      <c r="K62154" s="15"/>
    </row>
    <row r="62155" spans="8:11">
      <c r="H62155" s="15"/>
      <c r="K62155" s="15"/>
    </row>
    <row r="62156" spans="8:11">
      <c r="H62156" s="15"/>
      <c r="K62156" s="15"/>
    </row>
    <row r="62157" spans="8:11">
      <c r="H62157" s="15"/>
      <c r="K62157" s="15"/>
    </row>
    <row r="62158" spans="8:11">
      <c r="H62158" s="15"/>
      <c r="K62158" s="15"/>
    </row>
    <row r="62159" spans="8:11">
      <c r="H62159" s="15"/>
      <c r="K62159" s="15"/>
    </row>
    <row r="62160" spans="8:11">
      <c r="H62160" s="15"/>
      <c r="K62160" s="15"/>
    </row>
    <row r="62161" spans="8:11">
      <c r="H62161" s="15"/>
      <c r="K62161" s="15"/>
    </row>
    <row r="62162" spans="8:11">
      <c r="H62162" s="15"/>
      <c r="K62162" s="15"/>
    </row>
    <row r="62163" spans="8:11">
      <c r="H62163" s="15"/>
      <c r="K62163" s="15"/>
    </row>
    <row r="62164" spans="8:11">
      <c r="H62164" s="15"/>
      <c r="K62164" s="15"/>
    </row>
    <row r="62165" spans="8:11">
      <c r="H62165" s="15"/>
      <c r="K62165" s="15"/>
    </row>
    <row r="62166" spans="8:11">
      <c r="H62166" s="15"/>
      <c r="K62166" s="15"/>
    </row>
    <row r="62167" spans="8:11">
      <c r="H62167" s="15"/>
      <c r="K62167" s="15"/>
    </row>
    <row r="62168" spans="8:11">
      <c r="H62168" s="15"/>
      <c r="K62168" s="15"/>
    </row>
    <row r="62169" spans="8:11">
      <c r="H62169" s="15"/>
      <c r="K62169" s="15"/>
    </row>
    <row r="62170" spans="8:11">
      <c r="H62170" s="15"/>
      <c r="K62170" s="15"/>
    </row>
    <row r="62171" spans="8:11">
      <c r="H62171" s="15"/>
      <c r="K62171" s="15"/>
    </row>
    <row r="62172" spans="8:11">
      <c r="H62172" s="15"/>
      <c r="K62172" s="15"/>
    </row>
    <row r="62173" spans="8:11">
      <c r="H62173" s="15"/>
      <c r="K62173" s="15"/>
    </row>
    <row r="62174" spans="8:11">
      <c r="H62174" s="15"/>
      <c r="K62174" s="15"/>
    </row>
    <row r="62175" spans="8:11">
      <c r="H62175" s="15"/>
      <c r="K62175" s="15"/>
    </row>
    <row r="62176" spans="8:11">
      <c r="H62176" s="15"/>
      <c r="K62176" s="15"/>
    </row>
    <row r="62177" spans="8:11">
      <c r="H62177" s="15"/>
      <c r="K62177" s="15"/>
    </row>
    <row r="62178" spans="8:11">
      <c r="H62178" s="15"/>
      <c r="K62178" s="15"/>
    </row>
    <row r="62179" spans="8:11">
      <c r="H62179" s="15"/>
      <c r="K62179" s="15"/>
    </row>
    <row r="62180" spans="8:11">
      <c r="H62180" s="15"/>
      <c r="K62180" s="15"/>
    </row>
    <row r="62181" spans="8:11">
      <c r="H62181" s="15"/>
      <c r="K62181" s="15"/>
    </row>
    <row r="62182" spans="8:11">
      <c r="H62182" s="15"/>
      <c r="K62182" s="15"/>
    </row>
    <row r="62183" spans="8:11">
      <c r="H62183" s="15"/>
      <c r="K62183" s="15"/>
    </row>
    <row r="62184" spans="8:11">
      <c r="H62184" s="15"/>
      <c r="K62184" s="15"/>
    </row>
    <row r="62185" spans="8:11">
      <c r="H62185" s="15"/>
      <c r="K62185" s="15"/>
    </row>
    <row r="62186" spans="8:11">
      <c r="H62186" s="15"/>
      <c r="K62186" s="15"/>
    </row>
    <row r="62187" spans="8:11">
      <c r="H62187" s="15"/>
      <c r="K62187" s="15"/>
    </row>
    <row r="62188" spans="8:11">
      <c r="H62188" s="15"/>
      <c r="K62188" s="15"/>
    </row>
    <row r="62189" spans="8:11">
      <c r="H62189" s="15"/>
      <c r="K62189" s="15"/>
    </row>
    <row r="62190" spans="8:11">
      <c r="H62190" s="15"/>
      <c r="K62190" s="15"/>
    </row>
    <row r="62191" spans="8:11">
      <c r="H62191" s="15"/>
      <c r="K62191" s="15"/>
    </row>
    <row r="62192" spans="8:11">
      <c r="H62192" s="15"/>
      <c r="K62192" s="15"/>
    </row>
    <row r="62193" spans="8:11">
      <c r="H62193" s="15"/>
      <c r="K62193" s="15"/>
    </row>
    <row r="62194" spans="8:11">
      <c r="H62194" s="15"/>
      <c r="K62194" s="15"/>
    </row>
    <row r="62195" spans="8:11">
      <c r="H62195" s="15"/>
      <c r="K62195" s="15"/>
    </row>
    <row r="62196" spans="8:11">
      <c r="H62196" s="15"/>
      <c r="K62196" s="15"/>
    </row>
    <row r="62197" spans="8:11">
      <c r="H62197" s="15"/>
      <c r="K62197" s="15"/>
    </row>
    <row r="62198" spans="8:11">
      <c r="H62198" s="15"/>
      <c r="K62198" s="15"/>
    </row>
    <row r="62199" spans="8:11">
      <c r="H62199" s="15"/>
      <c r="K62199" s="15"/>
    </row>
    <row r="62200" spans="8:11">
      <c r="H62200" s="15"/>
      <c r="K62200" s="15"/>
    </row>
    <row r="62201" spans="8:11">
      <c r="H62201" s="15"/>
      <c r="K62201" s="15"/>
    </row>
    <row r="62202" spans="8:11">
      <c r="H62202" s="15"/>
      <c r="K62202" s="15"/>
    </row>
    <row r="62203" spans="8:11">
      <c r="H62203" s="15"/>
      <c r="K62203" s="15"/>
    </row>
    <row r="62204" spans="8:11">
      <c r="H62204" s="15"/>
      <c r="K62204" s="15"/>
    </row>
    <row r="62205" spans="8:11">
      <c r="H62205" s="15"/>
      <c r="K62205" s="15"/>
    </row>
    <row r="62206" spans="8:11">
      <c r="H62206" s="15"/>
      <c r="K62206" s="15"/>
    </row>
    <row r="62207" spans="8:11">
      <c r="H62207" s="15"/>
      <c r="K62207" s="15"/>
    </row>
    <row r="62208" spans="8:11">
      <c r="H62208" s="15"/>
      <c r="K62208" s="15"/>
    </row>
    <row r="62209" spans="8:11">
      <c r="H62209" s="15"/>
      <c r="K62209" s="15"/>
    </row>
    <row r="62210" spans="8:11">
      <c r="H62210" s="15"/>
      <c r="K62210" s="15"/>
    </row>
    <row r="62211" spans="8:11">
      <c r="H62211" s="15"/>
      <c r="K62211" s="15"/>
    </row>
    <row r="62212" spans="8:11">
      <c r="H62212" s="15"/>
      <c r="K62212" s="15"/>
    </row>
    <row r="62213" spans="8:11">
      <c r="H62213" s="15"/>
      <c r="K62213" s="15"/>
    </row>
    <row r="62214" spans="8:11">
      <c r="H62214" s="15"/>
      <c r="K62214" s="15"/>
    </row>
    <row r="62215" spans="8:11">
      <c r="H62215" s="15"/>
      <c r="K62215" s="15"/>
    </row>
    <row r="62216" spans="8:11">
      <c r="H62216" s="15"/>
      <c r="K62216" s="15"/>
    </row>
    <row r="62217" spans="8:11">
      <c r="H62217" s="15"/>
      <c r="K62217" s="15"/>
    </row>
    <row r="62218" spans="8:11">
      <c r="H62218" s="15"/>
      <c r="K62218" s="15"/>
    </row>
    <row r="62219" spans="8:11">
      <c r="H62219" s="15"/>
      <c r="K62219" s="15"/>
    </row>
    <row r="62220" spans="8:11">
      <c r="H62220" s="15"/>
      <c r="K62220" s="15"/>
    </row>
    <row r="62221" spans="8:11">
      <c r="H62221" s="15"/>
      <c r="K62221" s="15"/>
    </row>
    <row r="62222" spans="8:11">
      <c r="H62222" s="15"/>
      <c r="K62222" s="15"/>
    </row>
    <row r="62223" spans="8:11">
      <c r="H62223" s="15"/>
      <c r="K62223" s="15"/>
    </row>
    <row r="62224" spans="8:11">
      <c r="H62224" s="15"/>
      <c r="K62224" s="15"/>
    </row>
    <row r="62225" spans="8:11">
      <c r="H62225" s="15"/>
      <c r="K62225" s="15"/>
    </row>
    <row r="62226" spans="8:11">
      <c r="H62226" s="15"/>
      <c r="K62226" s="15"/>
    </row>
    <row r="62227" spans="8:11">
      <c r="H62227" s="15"/>
      <c r="K62227" s="15"/>
    </row>
    <row r="62228" spans="8:11">
      <c r="H62228" s="15"/>
      <c r="K62228" s="15"/>
    </row>
    <row r="62229" spans="8:11">
      <c r="H62229" s="15"/>
      <c r="K62229" s="15"/>
    </row>
    <row r="62230" spans="8:11">
      <c r="H62230" s="15"/>
      <c r="K62230" s="15"/>
    </row>
    <row r="62231" spans="8:11">
      <c r="H62231" s="15"/>
      <c r="K62231" s="15"/>
    </row>
    <row r="62232" spans="8:11">
      <c r="H62232" s="15"/>
      <c r="K62232" s="15"/>
    </row>
    <row r="62233" spans="8:11">
      <c r="H62233" s="15"/>
      <c r="K62233" s="15"/>
    </row>
    <row r="62234" spans="8:11">
      <c r="H62234" s="15"/>
      <c r="K62234" s="15"/>
    </row>
    <row r="62235" spans="8:11">
      <c r="H62235" s="15"/>
      <c r="K62235" s="15"/>
    </row>
    <row r="62236" spans="8:11">
      <c r="H62236" s="15"/>
      <c r="K62236" s="15"/>
    </row>
    <row r="62237" spans="8:11">
      <c r="H62237" s="15"/>
      <c r="K62237" s="15"/>
    </row>
    <row r="62238" spans="8:11">
      <c r="H62238" s="15"/>
      <c r="K62238" s="15"/>
    </row>
    <row r="62239" spans="8:11">
      <c r="H62239" s="15"/>
      <c r="K62239" s="15"/>
    </row>
    <row r="62240" spans="8:11">
      <c r="H62240" s="15"/>
      <c r="K62240" s="15"/>
    </row>
    <row r="62241" spans="8:11">
      <c r="H62241" s="15"/>
      <c r="K62241" s="15"/>
    </row>
    <row r="62242" spans="8:11">
      <c r="H62242" s="15"/>
      <c r="K62242" s="15"/>
    </row>
    <row r="62243" spans="8:11">
      <c r="H62243" s="15"/>
      <c r="K62243" s="15"/>
    </row>
    <row r="62244" spans="8:11">
      <c r="H62244" s="15"/>
      <c r="K62244" s="15"/>
    </row>
    <row r="62245" spans="8:11">
      <c r="H62245" s="15"/>
      <c r="K62245" s="15"/>
    </row>
    <row r="62246" spans="8:11">
      <c r="H62246" s="15"/>
      <c r="K62246" s="15"/>
    </row>
    <row r="62247" spans="8:11">
      <c r="H62247" s="15"/>
      <c r="K62247" s="15"/>
    </row>
    <row r="62248" spans="8:11">
      <c r="H62248" s="15"/>
      <c r="K62248" s="15"/>
    </row>
    <row r="62249" spans="8:11">
      <c r="H62249" s="15"/>
      <c r="K62249" s="15"/>
    </row>
    <row r="62250" spans="8:11">
      <c r="H62250" s="15"/>
      <c r="K62250" s="15"/>
    </row>
    <row r="62251" spans="8:11">
      <c r="H62251" s="15"/>
      <c r="K62251" s="15"/>
    </row>
    <row r="62252" spans="8:11">
      <c r="H62252" s="15"/>
      <c r="K62252" s="15"/>
    </row>
    <row r="62253" spans="8:11">
      <c r="H62253" s="15"/>
      <c r="K62253" s="15"/>
    </row>
    <row r="62254" spans="8:11">
      <c r="H62254" s="15"/>
      <c r="K62254" s="15"/>
    </row>
    <row r="62255" spans="8:11">
      <c r="H62255" s="15"/>
      <c r="K62255" s="15"/>
    </row>
    <row r="62256" spans="8:11">
      <c r="H62256" s="15"/>
      <c r="K62256" s="15"/>
    </row>
    <row r="62257" spans="8:11">
      <c r="H62257" s="15"/>
      <c r="K62257" s="15"/>
    </row>
    <row r="62258" spans="8:11">
      <c r="H62258" s="15"/>
      <c r="K62258" s="15"/>
    </row>
    <row r="62259" spans="8:11">
      <c r="H62259" s="15"/>
      <c r="K62259" s="15"/>
    </row>
    <row r="62260" spans="8:11">
      <c r="H62260" s="15"/>
      <c r="K62260" s="15"/>
    </row>
    <row r="62261" spans="8:11">
      <c r="H62261" s="15"/>
      <c r="K62261" s="15"/>
    </row>
    <row r="62262" spans="8:11">
      <c r="H62262" s="15"/>
      <c r="K62262" s="15"/>
    </row>
    <row r="62263" spans="8:11">
      <c r="H62263" s="15"/>
      <c r="K62263" s="15"/>
    </row>
    <row r="62264" spans="8:11">
      <c r="H62264" s="15"/>
      <c r="K62264" s="15"/>
    </row>
    <row r="62265" spans="8:11">
      <c r="H62265" s="15"/>
      <c r="K62265" s="15"/>
    </row>
    <row r="62266" spans="8:11">
      <c r="H62266" s="15"/>
      <c r="K62266" s="15"/>
    </row>
    <row r="62267" spans="8:11">
      <c r="H62267" s="15"/>
      <c r="K62267" s="15"/>
    </row>
    <row r="62268" spans="8:11">
      <c r="H62268" s="15"/>
      <c r="K62268" s="15"/>
    </row>
    <row r="62269" spans="8:11">
      <c r="H62269" s="15"/>
      <c r="K62269" s="15"/>
    </row>
    <row r="62270" spans="8:11">
      <c r="H62270" s="15"/>
      <c r="K62270" s="15"/>
    </row>
    <row r="62271" spans="8:11">
      <c r="H62271" s="15"/>
      <c r="K62271" s="15"/>
    </row>
    <row r="62272" spans="8:11">
      <c r="H62272" s="15"/>
      <c r="K62272" s="15"/>
    </row>
    <row r="62273" spans="8:11">
      <c r="H62273" s="15"/>
      <c r="K62273" s="15"/>
    </row>
    <row r="62274" spans="8:11">
      <c r="H62274" s="15"/>
      <c r="K62274" s="15"/>
    </row>
    <row r="62275" spans="8:11">
      <c r="H62275" s="15"/>
      <c r="K62275" s="15"/>
    </row>
    <row r="62276" spans="8:11">
      <c r="H62276" s="15"/>
      <c r="K62276" s="15"/>
    </row>
    <row r="62277" spans="8:11">
      <c r="H62277" s="15"/>
      <c r="K62277" s="15"/>
    </row>
    <row r="62278" spans="8:11">
      <c r="H62278" s="15"/>
      <c r="K62278" s="15"/>
    </row>
    <row r="62279" spans="8:11">
      <c r="H62279" s="15"/>
      <c r="K62279" s="15"/>
    </row>
    <row r="62280" spans="8:11">
      <c r="H62280" s="15"/>
      <c r="K62280" s="15"/>
    </row>
    <row r="62281" spans="8:11">
      <c r="H62281" s="15"/>
      <c r="K62281" s="15"/>
    </row>
    <row r="62282" spans="8:11">
      <c r="H62282" s="15"/>
      <c r="K62282" s="15"/>
    </row>
    <row r="62283" spans="8:11">
      <c r="H62283" s="15"/>
      <c r="K62283" s="15"/>
    </row>
    <row r="62284" spans="8:11">
      <c r="H62284" s="15"/>
      <c r="K62284" s="15"/>
    </row>
    <row r="62285" spans="8:11">
      <c r="H62285" s="15"/>
      <c r="K62285" s="15"/>
    </row>
    <row r="62286" spans="8:11">
      <c r="H62286" s="15"/>
      <c r="K62286" s="15"/>
    </row>
    <row r="62287" spans="8:11">
      <c r="H62287" s="15"/>
      <c r="K62287" s="15"/>
    </row>
    <row r="62288" spans="8:11">
      <c r="H62288" s="15"/>
      <c r="K62288" s="15"/>
    </row>
    <row r="62289" spans="8:11">
      <c r="H62289" s="15"/>
      <c r="K62289" s="15"/>
    </row>
    <row r="62290" spans="8:11">
      <c r="H62290" s="15"/>
      <c r="K62290" s="15"/>
    </row>
    <row r="62291" spans="8:11">
      <c r="H62291" s="15"/>
      <c r="K62291" s="15"/>
    </row>
    <row r="62292" spans="8:11">
      <c r="H62292" s="15"/>
      <c r="K62292" s="15"/>
    </row>
    <row r="62293" spans="8:11">
      <c r="H62293" s="15"/>
      <c r="K62293" s="15"/>
    </row>
    <row r="62294" spans="8:11">
      <c r="H62294" s="15"/>
      <c r="K62294" s="15"/>
    </row>
    <row r="62295" spans="8:11">
      <c r="H62295" s="15"/>
      <c r="K62295" s="15"/>
    </row>
    <row r="62296" spans="8:11">
      <c r="H62296" s="15"/>
      <c r="K62296" s="15"/>
    </row>
    <row r="62297" spans="8:11">
      <c r="H62297" s="15"/>
      <c r="K62297" s="15"/>
    </row>
    <row r="62298" spans="8:11">
      <c r="H62298" s="15"/>
      <c r="K62298" s="15"/>
    </row>
    <row r="62299" spans="8:11">
      <c r="H62299" s="15"/>
      <c r="K62299" s="15"/>
    </row>
    <row r="62300" spans="8:11">
      <c r="H62300" s="15"/>
      <c r="K62300" s="15"/>
    </row>
    <row r="62301" spans="8:11">
      <c r="H62301" s="15"/>
      <c r="K62301" s="15"/>
    </row>
    <row r="62302" spans="8:11">
      <c r="H62302" s="15"/>
      <c r="K62302" s="15"/>
    </row>
    <row r="62303" spans="8:11">
      <c r="H62303" s="15"/>
      <c r="K62303" s="15"/>
    </row>
    <row r="62304" spans="8:11">
      <c r="H62304" s="15"/>
      <c r="K62304" s="15"/>
    </row>
    <row r="62305" spans="8:11">
      <c r="H62305" s="15"/>
      <c r="K62305" s="15"/>
    </row>
    <row r="62306" spans="8:11">
      <c r="H62306" s="15"/>
      <c r="K62306" s="15"/>
    </row>
    <row r="62307" spans="8:11">
      <c r="H62307" s="15"/>
      <c r="K62307" s="15"/>
    </row>
    <row r="62308" spans="8:11">
      <c r="H62308" s="15"/>
      <c r="K62308" s="15"/>
    </row>
    <row r="62309" spans="8:11">
      <c r="H62309" s="15"/>
      <c r="K62309" s="15"/>
    </row>
    <row r="62310" spans="8:11">
      <c r="H62310" s="15"/>
      <c r="K62310" s="15"/>
    </row>
    <row r="62311" spans="8:11">
      <c r="H62311" s="15"/>
      <c r="K62311" s="15"/>
    </row>
    <row r="62312" spans="8:11">
      <c r="H62312" s="15"/>
      <c r="K62312" s="15"/>
    </row>
    <row r="62313" spans="8:11">
      <c r="H62313" s="15"/>
      <c r="K62313" s="15"/>
    </row>
    <row r="62314" spans="8:11">
      <c r="H62314" s="15"/>
      <c r="K62314" s="15"/>
    </row>
    <row r="62315" spans="8:11">
      <c r="H62315" s="15"/>
      <c r="K62315" s="15"/>
    </row>
    <row r="62316" spans="8:11">
      <c r="H62316" s="15"/>
      <c r="K62316" s="15"/>
    </row>
    <row r="62317" spans="8:11">
      <c r="H62317" s="15"/>
      <c r="K62317" s="15"/>
    </row>
    <row r="62318" spans="8:11">
      <c r="H62318" s="15"/>
      <c r="K62318" s="15"/>
    </row>
    <row r="62319" spans="8:11">
      <c r="H62319" s="15"/>
      <c r="K62319" s="15"/>
    </row>
    <row r="62320" spans="8:11">
      <c r="H62320" s="15"/>
      <c r="K62320" s="15"/>
    </row>
    <row r="62321" spans="8:11">
      <c r="H62321" s="15"/>
      <c r="K62321" s="15"/>
    </row>
    <row r="62322" spans="8:11">
      <c r="H62322" s="15"/>
      <c r="K62322" s="15"/>
    </row>
    <row r="62323" spans="8:11">
      <c r="H62323" s="15"/>
      <c r="K62323" s="15"/>
    </row>
    <row r="62324" spans="8:11">
      <c r="H62324" s="15"/>
      <c r="K62324" s="15"/>
    </row>
    <row r="62325" spans="8:11">
      <c r="H62325" s="15"/>
      <c r="K62325" s="15"/>
    </row>
    <row r="62326" spans="8:11">
      <c r="H62326" s="15"/>
      <c r="K62326" s="15"/>
    </row>
    <row r="62327" spans="8:11">
      <c r="H62327" s="15"/>
      <c r="K62327" s="15"/>
    </row>
    <row r="62328" spans="8:11">
      <c r="H62328" s="15"/>
      <c r="K62328" s="15"/>
    </row>
    <row r="62329" spans="8:11">
      <c r="H62329" s="15"/>
      <c r="K62329" s="15"/>
    </row>
    <row r="62330" spans="8:11">
      <c r="H62330" s="15"/>
      <c r="K62330" s="15"/>
    </row>
    <row r="62331" spans="8:11">
      <c r="H62331" s="15"/>
      <c r="K62331" s="15"/>
    </row>
    <row r="62332" spans="8:11">
      <c r="H62332" s="15"/>
      <c r="K62332" s="15"/>
    </row>
    <row r="62333" spans="8:11">
      <c r="H62333" s="15"/>
      <c r="K62333" s="15"/>
    </row>
    <row r="62334" spans="8:11">
      <c r="H62334" s="15"/>
      <c r="K62334" s="15"/>
    </row>
    <row r="62335" spans="8:11">
      <c r="H62335" s="15"/>
      <c r="K62335" s="15"/>
    </row>
    <row r="62336" spans="8:11">
      <c r="H62336" s="15"/>
      <c r="K62336" s="15"/>
    </row>
    <row r="62337" spans="8:11">
      <c r="H62337" s="15"/>
      <c r="K62337" s="15"/>
    </row>
    <row r="62338" spans="8:11">
      <c r="H62338" s="15"/>
      <c r="K62338" s="15"/>
    </row>
    <row r="62339" spans="8:11">
      <c r="H62339" s="15"/>
      <c r="K62339" s="15"/>
    </row>
    <row r="62340" spans="8:11">
      <c r="H62340" s="15"/>
      <c r="K62340" s="15"/>
    </row>
    <row r="62341" spans="8:11">
      <c r="H62341" s="15"/>
      <c r="K62341" s="15"/>
    </row>
    <row r="62342" spans="8:11">
      <c r="H62342" s="15"/>
      <c r="K62342" s="15"/>
    </row>
    <row r="62343" spans="8:11">
      <c r="H62343" s="15"/>
      <c r="K62343" s="15"/>
    </row>
    <row r="62344" spans="8:11">
      <c r="H62344" s="15"/>
      <c r="K62344" s="15"/>
    </row>
    <row r="62345" spans="8:11">
      <c r="H62345" s="15"/>
      <c r="K62345" s="15"/>
    </row>
    <row r="62346" spans="8:11">
      <c r="H62346" s="15"/>
      <c r="K62346" s="15"/>
    </row>
    <row r="62347" spans="8:11">
      <c r="H62347" s="15"/>
      <c r="K62347" s="15"/>
    </row>
    <row r="62348" spans="8:11">
      <c r="H62348" s="15"/>
      <c r="K62348" s="15"/>
    </row>
    <row r="62349" spans="8:11">
      <c r="H62349" s="15"/>
      <c r="K62349" s="15"/>
    </row>
    <row r="62350" spans="8:11">
      <c r="H62350" s="15"/>
      <c r="K62350" s="15"/>
    </row>
    <row r="62351" spans="8:11">
      <c r="H62351" s="15"/>
      <c r="K62351" s="15"/>
    </row>
    <row r="62352" spans="8:11">
      <c r="H62352" s="15"/>
      <c r="K62352" s="15"/>
    </row>
    <row r="62353" spans="8:11">
      <c r="H62353" s="15"/>
      <c r="K62353" s="15"/>
    </row>
    <row r="62354" spans="8:11">
      <c r="H62354" s="15"/>
      <c r="K62354" s="15"/>
    </row>
    <row r="62355" spans="8:11">
      <c r="H62355" s="15"/>
      <c r="K62355" s="15"/>
    </row>
    <row r="62356" spans="8:11">
      <c r="H62356" s="15"/>
      <c r="K62356" s="15"/>
    </row>
    <row r="62357" spans="8:11">
      <c r="H62357" s="15"/>
      <c r="K62357" s="15"/>
    </row>
    <row r="62358" spans="8:11">
      <c r="H62358" s="15"/>
      <c r="K62358" s="15"/>
    </row>
    <row r="62359" spans="8:11">
      <c r="H62359" s="15"/>
      <c r="K62359" s="15"/>
    </row>
    <row r="62360" spans="8:11">
      <c r="H62360" s="15"/>
      <c r="K62360" s="15"/>
    </row>
    <row r="62361" spans="8:11">
      <c r="H62361" s="15"/>
      <c r="K62361" s="15"/>
    </row>
    <row r="62362" spans="8:11">
      <c r="H62362" s="15"/>
      <c r="K62362" s="15"/>
    </row>
    <row r="62363" spans="8:11">
      <c r="H62363" s="15"/>
      <c r="K62363" s="15"/>
    </row>
    <row r="62364" spans="8:11">
      <c r="H62364" s="15"/>
      <c r="K62364" s="15"/>
    </row>
    <row r="62365" spans="8:11">
      <c r="H62365" s="15"/>
      <c r="K62365" s="15"/>
    </row>
    <row r="62366" spans="8:11">
      <c r="H62366" s="15"/>
      <c r="K62366" s="15"/>
    </row>
    <row r="62367" spans="8:11">
      <c r="H62367" s="15"/>
      <c r="K62367" s="15"/>
    </row>
    <row r="62368" spans="8:11">
      <c r="H62368" s="15"/>
      <c r="K62368" s="15"/>
    </row>
    <row r="62369" spans="8:11">
      <c r="H62369" s="15"/>
      <c r="K62369" s="15"/>
    </row>
    <row r="62370" spans="8:11">
      <c r="H62370" s="15"/>
      <c r="K62370" s="15"/>
    </row>
    <row r="62371" spans="8:11">
      <c r="H62371" s="15"/>
      <c r="K62371" s="15"/>
    </row>
    <row r="62372" spans="8:11">
      <c r="H62372" s="15"/>
      <c r="K62372" s="15"/>
    </row>
    <row r="62373" spans="8:11">
      <c r="H62373" s="15"/>
      <c r="K62373" s="15"/>
    </row>
    <row r="62374" spans="8:11">
      <c r="H62374" s="15"/>
      <c r="K62374" s="15"/>
    </row>
    <row r="62375" spans="8:11">
      <c r="H62375" s="15"/>
      <c r="K62375" s="15"/>
    </row>
    <row r="62376" spans="8:11">
      <c r="H62376" s="15"/>
      <c r="K62376" s="15"/>
    </row>
    <row r="62377" spans="8:11">
      <c r="H62377" s="15"/>
      <c r="K62377" s="15"/>
    </row>
    <row r="62378" spans="8:11">
      <c r="H62378" s="15"/>
      <c r="K62378" s="15"/>
    </row>
    <row r="62379" spans="8:11">
      <c r="H62379" s="15"/>
      <c r="K62379" s="15"/>
    </row>
    <row r="62380" spans="8:11">
      <c r="H62380" s="15"/>
      <c r="K62380" s="15"/>
    </row>
    <row r="62381" spans="8:11">
      <c r="H62381" s="15"/>
      <c r="K62381" s="15"/>
    </row>
    <row r="62382" spans="8:11">
      <c r="H62382" s="15"/>
      <c r="K62382" s="15"/>
    </row>
    <row r="62383" spans="8:11">
      <c r="H62383" s="15"/>
      <c r="K62383" s="15"/>
    </row>
    <row r="62384" spans="8:11">
      <c r="H62384" s="15"/>
      <c r="K62384" s="15"/>
    </row>
    <row r="62385" spans="8:11">
      <c r="H62385" s="15"/>
      <c r="K62385" s="15"/>
    </row>
    <row r="62386" spans="8:11">
      <c r="H62386" s="15"/>
      <c r="K62386" s="15"/>
    </row>
    <row r="62387" spans="8:11">
      <c r="H62387" s="15"/>
      <c r="K62387" s="15"/>
    </row>
    <row r="62388" spans="8:11">
      <c r="H62388" s="15"/>
      <c r="K62388" s="15"/>
    </row>
    <row r="62389" spans="8:11">
      <c r="H62389" s="15"/>
      <c r="K62389" s="15"/>
    </row>
    <row r="62390" spans="8:11">
      <c r="H62390" s="15"/>
      <c r="K62390" s="15"/>
    </row>
    <row r="62391" spans="8:11">
      <c r="H62391" s="15"/>
      <c r="K62391" s="15"/>
    </row>
    <row r="62392" spans="8:11">
      <c r="H62392" s="15"/>
      <c r="K62392" s="15"/>
    </row>
    <row r="62393" spans="8:11">
      <c r="H62393" s="15"/>
      <c r="K62393" s="15"/>
    </row>
    <row r="62394" spans="8:11">
      <c r="H62394" s="15"/>
      <c r="K62394" s="15"/>
    </row>
    <row r="62395" spans="8:11">
      <c r="H62395" s="15"/>
      <c r="K62395" s="15"/>
    </row>
    <row r="62396" spans="8:11">
      <c r="H62396" s="15"/>
      <c r="K62396" s="15"/>
    </row>
    <row r="62397" spans="8:11">
      <c r="H62397" s="15"/>
      <c r="K62397" s="15"/>
    </row>
    <row r="62398" spans="8:11">
      <c r="H62398" s="15"/>
      <c r="K62398" s="15"/>
    </row>
    <row r="62399" spans="8:11">
      <c r="H62399" s="15"/>
      <c r="K62399" s="15"/>
    </row>
    <row r="62400" spans="8:11">
      <c r="H62400" s="15"/>
      <c r="K62400" s="15"/>
    </row>
    <row r="62401" spans="8:11">
      <c r="H62401" s="15"/>
      <c r="K62401" s="15"/>
    </row>
    <row r="62402" spans="8:11">
      <c r="H62402" s="15"/>
      <c r="K62402" s="15"/>
    </row>
    <row r="62403" spans="8:11">
      <c r="H62403" s="15"/>
      <c r="K62403" s="15"/>
    </row>
    <row r="62404" spans="8:11">
      <c r="H62404" s="15"/>
      <c r="K62404" s="15"/>
    </row>
    <row r="62405" spans="8:11">
      <c r="H62405" s="15"/>
      <c r="K62405" s="15"/>
    </row>
    <row r="62406" spans="8:11">
      <c r="H62406" s="15"/>
      <c r="K62406" s="15"/>
    </row>
    <row r="62407" spans="8:11">
      <c r="H62407" s="15"/>
      <c r="K62407" s="15"/>
    </row>
    <row r="62408" spans="8:11">
      <c r="H62408" s="15"/>
      <c r="K62408" s="15"/>
    </row>
    <row r="62409" spans="8:11">
      <c r="H62409" s="15"/>
      <c r="K62409" s="15"/>
    </row>
    <row r="62410" spans="8:11">
      <c r="H62410" s="15"/>
      <c r="K62410" s="15"/>
    </row>
    <row r="62411" spans="8:11">
      <c r="H62411" s="15"/>
      <c r="K62411" s="15"/>
    </row>
    <row r="62412" spans="8:11">
      <c r="H62412" s="15"/>
      <c r="K62412" s="15"/>
    </row>
    <row r="62413" spans="8:11">
      <c r="H62413" s="15"/>
      <c r="K62413" s="15"/>
    </row>
    <row r="62414" spans="8:11">
      <c r="H62414" s="15"/>
      <c r="K62414" s="15"/>
    </row>
    <row r="62415" spans="8:11">
      <c r="H62415" s="15"/>
      <c r="K62415" s="15"/>
    </row>
    <row r="62416" spans="8:11">
      <c r="H62416" s="15"/>
      <c r="K62416" s="15"/>
    </row>
    <row r="62417" spans="8:11">
      <c r="H62417" s="15"/>
      <c r="K62417" s="15"/>
    </row>
    <row r="62418" spans="8:11">
      <c r="H62418" s="15"/>
      <c r="K62418" s="15"/>
    </row>
    <row r="62419" spans="8:11">
      <c r="H62419" s="15"/>
      <c r="K62419" s="15"/>
    </row>
    <row r="62420" spans="8:11">
      <c r="H62420" s="15"/>
      <c r="K62420" s="15"/>
    </row>
    <row r="62421" spans="8:11">
      <c r="H62421" s="15"/>
      <c r="K62421" s="15"/>
    </row>
    <row r="62422" spans="8:11">
      <c r="H62422" s="15"/>
      <c r="K62422" s="15"/>
    </row>
    <row r="62423" spans="8:11">
      <c r="H62423" s="15"/>
      <c r="K62423" s="15"/>
    </row>
    <row r="62424" spans="8:11">
      <c r="H62424" s="15"/>
      <c r="K62424" s="15"/>
    </row>
    <row r="62425" spans="8:11">
      <c r="H62425" s="15"/>
      <c r="K62425" s="15"/>
    </row>
    <row r="62426" spans="8:11">
      <c r="H62426" s="15"/>
      <c r="K62426" s="15"/>
    </row>
    <row r="62427" spans="8:11">
      <c r="H62427" s="15"/>
      <c r="K62427" s="15"/>
    </row>
    <row r="62428" spans="8:11">
      <c r="H62428" s="15"/>
      <c r="K62428" s="15"/>
    </row>
    <row r="62429" spans="8:11">
      <c r="H62429" s="15"/>
      <c r="K62429" s="15"/>
    </row>
    <row r="62430" spans="8:11">
      <c r="H62430" s="15"/>
      <c r="K62430" s="15"/>
    </row>
    <row r="62431" spans="8:11">
      <c r="H62431" s="15"/>
      <c r="K62431" s="15"/>
    </row>
    <row r="62432" spans="8:11">
      <c r="H62432" s="15"/>
      <c r="K62432" s="15"/>
    </row>
    <row r="62433" spans="8:11">
      <c r="H62433" s="15"/>
      <c r="K62433" s="15"/>
    </row>
    <row r="62434" spans="8:11">
      <c r="H62434" s="15"/>
      <c r="K62434" s="15"/>
    </row>
    <row r="62435" spans="8:11">
      <c r="H62435" s="15"/>
      <c r="K62435" s="15"/>
    </row>
    <row r="62436" spans="8:11">
      <c r="H62436" s="15"/>
      <c r="K62436" s="15"/>
    </row>
    <row r="62437" spans="8:11">
      <c r="H62437" s="15"/>
      <c r="K62437" s="15"/>
    </row>
    <row r="62438" spans="8:11">
      <c r="H62438" s="15"/>
      <c r="K62438" s="15"/>
    </row>
    <row r="62439" spans="8:11">
      <c r="H62439" s="15"/>
      <c r="K62439" s="15"/>
    </row>
    <row r="62440" spans="8:11">
      <c r="H62440" s="15"/>
      <c r="K62440" s="15"/>
    </row>
    <row r="62441" spans="8:11">
      <c r="H62441" s="15"/>
      <c r="K62441" s="15"/>
    </row>
    <row r="62442" spans="8:11">
      <c r="H62442" s="15"/>
      <c r="K62442" s="15"/>
    </row>
    <row r="62443" spans="8:11">
      <c r="H62443" s="15"/>
      <c r="K62443" s="15"/>
    </row>
    <row r="62444" spans="8:11">
      <c r="H62444" s="15"/>
      <c r="K62444" s="15"/>
    </row>
    <row r="62445" spans="8:11">
      <c r="H62445" s="15"/>
      <c r="K62445" s="15"/>
    </row>
    <row r="62446" spans="8:11">
      <c r="H62446" s="15"/>
      <c r="K62446" s="15"/>
    </row>
    <row r="62447" spans="8:11">
      <c r="H62447" s="15"/>
      <c r="K62447" s="15"/>
    </row>
    <row r="62448" spans="8:11">
      <c r="H62448" s="15"/>
      <c r="K62448" s="15"/>
    </row>
    <row r="62449" spans="8:11">
      <c r="H62449" s="15"/>
      <c r="K62449" s="15"/>
    </row>
    <row r="62450" spans="8:11">
      <c r="H62450" s="15"/>
      <c r="K62450" s="15"/>
    </row>
    <row r="62451" spans="8:11">
      <c r="H62451" s="15"/>
      <c r="K62451" s="15"/>
    </row>
    <row r="62452" spans="8:11">
      <c r="H62452" s="15"/>
      <c r="K62452" s="15"/>
    </row>
    <row r="62453" spans="8:11">
      <c r="H62453" s="15"/>
      <c r="K62453" s="15"/>
    </row>
    <row r="62454" spans="8:11">
      <c r="H62454" s="15"/>
      <c r="K62454" s="15"/>
    </row>
    <row r="62455" spans="8:11">
      <c r="H62455" s="15"/>
      <c r="K62455" s="15"/>
    </row>
    <row r="62456" spans="8:11">
      <c r="H62456" s="15"/>
      <c r="K62456" s="15"/>
    </row>
    <row r="62457" spans="8:11">
      <c r="H62457" s="15"/>
      <c r="K62457" s="15"/>
    </row>
    <row r="62458" spans="8:11">
      <c r="H62458" s="15"/>
      <c r="K62458" s="15"/>
    </row>
    <row r="62459" spans="8:11">
      <c r="H62459" s="15"/>
      <c r="K62459" s="15"/>
    </row>
    <row r="62460" spans="8:11">
      <c r="H62460" s="15"/>
      <c r="K62460" s="15"/>
    </row>
    <row r="62461" spans="8:11">
      <c r="H62461" s="15"/>
      <c r="K62461" s="15"/>
    </row>
    <row r="62462" spans="8:11">
      <c r="H62462" s="15"/>
      <c r="K62462" s="15"/>
    </row>
    <row r="62463" spans="8:11">
      <c r="H62463" s="15"/>
      <c r="K62463" s="15"/>
    </row>
    <row r="62464" spans="8:11">
      <c r="H62464" s="15"/>
      <c r="K62464" s="15"/>
    </row>
    <row r="62465" spans="8:11">
      <c r="H62465" s="15"/>
      <c r="K62465" s="15"/>
    </row>
    <row r="62466" spans="8:11">
      <c r="H62466" s="15"/>
      <c r="K62466" s="15"/>
    </row>
    <row r="62467" spans="8:11">
      <c r="H62467" s="15"/>
      <c r="K62467" s="15"/>
    </row>
    <row r="62468" spans="8:11">
      <c r="H62468" s="15"/>
      <c r="K62468" s="15"/>
    </row>
    <row r="62469" spans="8:11">
      <c r="H62469" s="15"/>
      <c r="K62469" s="15"/>
    </row>
    <row r="62470" spans="8:11">
      <c r="H62470" s="15"/>
      <c r="K62470" s="15"/>
    </row>
    <row r="62471" spans="8:11">
      <c r="H62471" s="15"/>
      <c r="K62471" s="15"/>
    </row>
    <row r="62472" spans="8:11">
      <c r="H62472" s="15"/>
      <c r="K62472" s="15"/>
    </row>
    <row r="62473" spans="8:11">
      <c r="H62473" s="15"/>
      <c r="K62473" s="15"/>
    </row>
    <row r="62474" spans="8:11">
      <c r="H62474" s="15"/>
      <c r="K62474" s="15"/>
    </row>
    <row r="62475" spans="8:11">
      <c r="H62475" s="15"/>
      <c r="K62475" s="15"/>
    </row>
    <row r="62476" spans="8:11">
      <c r="H62476" s="15"/>
      <c r="K62476" s="15"/>
    </row>
    <row r="62477" spans="8:11">
      <c r="H62477" s="15"/>
      <c r="K62477" s="15"/>
    </row>
    <row r="62478" spans="8:11">
      <c r="H62478" s="15"/>
      <c r="K62478" s="15"/>
    </row>
    <row r="62479" spans="8:11">
      <c r="H62479" s="15"/>
      <c r="K62479" s="15"/>
    </row>
    <row r="62480" spans="8:11">
      <c r="H62480" s="15"/>
      <c r="K62480" s="15"/>
    </row>
    <row r="62481" spans="8:11">
      <c r="H62481" s="15"/>
      <c r="K62481" s="15"/>
    </row>
    <row r="62482" spans="8:11">
      <c r="H62482" s="15"/>
      <c r="K62482" s="15"/>
    </row>
    <row r="62483" spans="8:11">
      <c r="H62483" s="15"/>
      <c r="K62483" s="15"/>
    </row>
    <row r="62484" spans="8:11">
      <c r="H62484" s="15"/>
      <c r="K62484" s="15"/>
    </row>
    <row r="62485" spans="8:11">
      <c r="H62485" s="15"/>
      <c r="K62485" s="15"/>
    </row>
    <row r="62486" spans="8:11">
      <c r="H62486" s="15"/>
      <c r="K62486" s="15"/>
    </row>
    <row r="62487" spans="8:11">
      <c r="H62487" s="15"/>
      <c r="K62487" s="15"/>
    </row>
    <row r="62488" spans="8:11">
      <c r="H62488" s="15"/>
      <c r="K62488" s="15"/>
    </row>
    <row r="62489" spans="8:11">
      <c r="H62489" s="15"/>
      <c r="K62489" s="15"/>
    </row>
    <row r="62490" spans="8:11">
      <c r="H62490" s="15"/>
      <c r="K62490" s="15"/>
    </row>
    <row r="62491" spans="8:11">
      <c r="H62491" s="15"/>
      <c r="K62491" s="15"/>
    </row>
    <row r="62492" spans="8:11">
      <c r="H62492" s="15"/>
      <c r="K62492" s="15"/>
    </row>
    <row r="62493" spans="8:11">
      <c r="H62493" s="15"/>
      <c r="K62493" s="15"/>
    </row>
    <row r="62494" spans="8:11">
      <c r="H62494" s="15"/>
      <c r="K62494" s="15"/>
    </row>
    <row r="62495" spans="8:11">
      <c r="H62495" s="15"/>
      <c r="K62495" s="15"/>
    </row>
    <row r="62496" spans="8:11">
      <c r="H62496" s="15"/>
      <c r="K62496" s="15"/>
    </row>
    <row r="62497" spans="8:11">
      <c r="H62497" s="15"/>
      <c r="K62497" s="15"/>
    </row>
    <row r="62498" spans="8:11">
      <c r="H62498" s="15"/>
      <c r="K62498" s="15"/>
    </row>
    <row r="62499" spans="8:11">
      <c r="H62499" s="15"/>
      <c r="K62499" s="15"/>
    </row>
    <row r="62500" spans="8:11">
      <c r="H62500" s="15"/>
      <c r="K62500" s="15"/>
    </row>
    <row r="62501" spans="8:11">
      <c r="H62501" s="15"/>
      <c r="K62501" s="15"/>
    </row>
    <row r="62502" spans="8:11">
      <c r="H62502" s="15"/>
      <c r="K62502" s="15"/>
    </row>
    <row r="62503" spans="8:11">
      <c r="H62503" s="15"/>
      <c r="K62503" s="15"/>
    </row>
    <row r="62504" spans="8:11">
      <c r="H62504" s="15"/>
      <c r="K62504" s="15"/>
    </row>
    <row r="62505" spans="8:11">
      <c r="H62505" s="15"/>
      <c r="K62505" s="15"/>
    </row>
    <row r="62506" spans="8:11">
      <c r="H62506" s="15"/>
      <c r="K62506" s="15"/>
    </row>
    <row r="62507" spans="8:11">
      <c r="H62507" s="15"/>
      <c r="K62507" s="15"/>
    </row>
    <row r="62508" spans="8:11">
      <c r="H62508" s="15"/>
      <c r="K62508" s="15"/>
    </row>
    <row r="62509" spans="8:11">
      <c r="H62509" s="15"/>
      <c r="K62509" s="15"/>
    </row>
    <row r="62510" spans="8:11">
      <c r="H62510" s="15"/>
      <c r="K62510" s="15"/>
    </row>
    <row r="62511" spans="8:11">
      <c r="H62511" s="15"/>
      <c r="K62511" s="15"/>
    </row>
    <row r="62512" spans="8:11">
      <c r="H62512" s="15"/>
      <c r="K62512" s="15"/>
    </row>
    <row r="62513" spans="8:11">
      <c r="H62513" s="15"/>
      <c r="K62513" s="15"/>
    </row>
    <row r="62514" spans="8:11">
      <c r="H62514" s="15"/>
      <c r="K62514" s="15"/>
    </row>
    <row r="62515" spans="8:11">
      <c r="H62515" s="15"/>
      <c r="K62515" s="15"/>
    </row>
    <row r="62516" spans="8:11">
      <c r="H62516" s="15"/>
      <c r="K62516" s="15"/>
    </row>
    <row r="62517" spans="8:11">
      <c r="H62517" s="15"/>
      <c r="K62517" s="15"/>
    </row>
    <row r="62518" spans="8:11">
      <c r="H62518" s="15"/>
      <c r="K62518" s="15"/>
    </row>
    <row r="62519" spans="8:11">
      <c r="H62519" s="15"/>
      <c r="K62519" s="15"/>
    </row>
    <row r="62520" spans="8:11">
      <c r="H62520" s="15"/>
      <c r="K62520" s="15"/>
    </row>
    <row r="62521" spans="8:11">
      <c r="H62521" s="15"/>
      <c r="K62521" s="15"/>
    </row>
    <row r="62522" spans="8:11">
      <c r="H62522" s="15"/>
      <c r="K62522" s="15"/>
    </row>
    <row r="62523" spans="8:11">
      <c r="H62523" s="15"/>
      <c r="K62523" s="15"/>
    </row>
    <row r="62524" spans="8:11">
      <c r="H62524" s="15"/>
      <c r="K62524" s="15"/>
    </row>
    <row r="62525" spans="8:11">
      <c r="H62525" s="15"/>
      <c r="K62525" s="15"/>
    </row>
    <row r="62526" spans="8:11">
      <c r="H62526" s="15"/>
      <c r="K62526" s="15"/>
    </row>
    <row r="62527" spans="8:11">
      <c r="H62527" s="15"/>
      <c r="K62527" s="15"/>
    </row>
    <row r="62528" spans="8:11">
      <c r="H62528" s="15"/>
      <c r="K62528" s="15"/>
    </row>
    <row r="62529" spans="8:11">
      <c r="H62529" s="15"/>
      <c r="K62529" s="15"/>
    </row>
    <row r="62530" spans="8:11">
      <c r="H62530" s="15"/>
      <c r="K62530" s="15"/>
    </row>
    <row r="62531" spans="8:11">
      <c r="H62531" s="15"/>
      <c r="K62531" s="15"/>
    </row>
    <row r="62532" spans="8:11">
      <c r="H62532" s="15"/>
      <c r="K62532" s="15"/>
    </row>
    <row r="62533" spans="8:11">
      <c r="H62533" s="15"/>
      <c r="K62533" s="15"/>
    </row>
    <row r="62534" spans="8:11">
      <c r="H62534" s="15"/>
      <c r="K62534" s="15"/>
    </row>
    <row r="62535" spans="8:11">
      <c r="H62535" s="15"/>
      <c r="K62535" s="15"/>
    </row>
    <row r="62536" spans="8:11">
      <c r="H62536" s="15"/>
      <c r="K62536" s="15"/>
    </row>
    <row r="62537" spans="8:11">
      <c r="H62537" s="15"/>
      <c r="K62537" s="15"/>
    </row>
    <row r="62538" spans="8:11">
      <c r="H62538" s="15"/>
      <c r="K62538" s="15"/>
    </row>
    <row r="62539" spans="8:11">
      <c r="H62539" s="15"/>
      <c r="K62539" s="15"/>
    </row>
    <row r="62540" spans="8:11">
      <c r="H62540" s="15"/>
      <c r="K62540" s="15"/>
    </row>
    <row r="62541" spans="8:11">
      <c r="H62541" s="15"/>
      <c r="K62541" s="15"/>
    </row>
    <row r="62542" spans="8:11">
      <c r="H62542" s="15"/>
      <c r="K62542" s="15"/>
    </row>
    <row r="62543" spans="8:11">
      <c r="H62543" s="15"/>
      <c r="K62543" s="15"/>
    </row>
    <row r="62544" spans="8:11">
      <c r="H62544" s="15"/>
      <c r="K62544" s="15"/>
    </row>
    <row r="62545" spans="8:11">
      <c r="H62545" s="15"/>
      <c r="K62545" s="15"/>
    </row>
    <row r="62546" spans="8:11">
      <c r="H62546" s="15"/>
      <c r="K62546" s="15"/>
    </row>
    <row r="62547" spans="8:11">
      <c r="H62547" s="15"/>
      <c r="K62547" s="15"/>
    </row>
    <row r="62548" spans="8:11">
      <c r="H62548" s="15"/>
      <c r="K62548" s="15"/>
    </row>
    <row r="62549" spans="8:11">
      <c r="H62549" s="15"/>
      <c r="K62549" s="15"/>
    </row>
    <row r="62550" spans="8:11">
      <c r="H62550" s="15"/>
      <c r="K62550" s="15"/>
    </row>
    <row r="62551" spans="8:11">
      <c r="H62551" s="15"/>
      <c r="K62551" s="15"/>
    </row>
    <row r="62552" spans="8:11">
      <c r="H62552" s="15"/>
      <c r="K62552" s="15"/>
    </row>
    <row r="62553" spans="8:11">
      <c r="H62553" s="15"/>
      <c r="K62553" s="15"/>
    </row>
    <row r="62554" spans="8:11">
      <c r="H62554" s="15"/>
      <c r="K62554" s="15"/>
    </row>
    <row r="62555" spans="8:11">
      <c r="H62555" s="15"/>
      <c r="K62555" s="15"/>
    </row>
    <row r="62556" spans="8:11">
      <c r="H62556" s="15"/>
      <c r="K62556" s="15"/>
    </row>
    <row r="62557" spans="8:11">
      <c r="H62557" s="15"/>
      <c r="K62557" s="15"/>
    </row>
    <row r="62558" spans="8:11">
      <c r="H62558" s="15"/>
      <c r="K62558" s="15"/>
    </row>
    <row r="62559" spans="8:11">
      <c r="H62559" s="15"/>
      <c r="K62559" s="15"/>
    </row>
    <row r="62560" spans="8:11">
      <c r="H62560" s="15"/>
      <c r="K62560" s="15"/>
    </row>
    <row r="62561" spans="8:11">
      <c r="H62561" s="15"/>
      <c r="K62561" s="15"/>
    </row>
    <row r="62562" spans="8:11">
      <c r="H62562" s="15"/>
      <c r="K62562" s="15"/>
    </row>
    <row r="62563" spans="8:11">
      <c r="H62563" s="15"/>
      <c r="K62563" s="15"/>
    </row>
    <row r="62564" spans="8:11">
      <c r="H62564" s="15"/>
      <c r="K62564" s="15"/>
    </row>
    <row r="62565" spans="8:11">
      <c r="H62565" s="15"/>
      <c r="K62565" s="15"/>
    </row>
    <row r="62566" spans="8:11">
      <c r="H62566" s="15"/>
      <c r="K62566" s="15"/>
    </row>
    <row r="62567" spans="8:11">
      <c r="H62567" s="15"/>
      <c r="K62567" s="15"/>
    </row>
    <row r="62568" spans="8:11">
      <c r="H62568" s="15"/>
      <c r="K62568" s="15"/>
    </row>
    <row r="62569" spans="8:11">
      <c r="H62569" s="15"/>
      <c r="K62569" s="15"/>
    </row>
    <row r="62570" spans="8:11">
      <c r="H62570" s="15"/>
      <c r="K62570" s="15"/>
    </row>
    <row r="62571" spans="8:11">
      <c r="H62571" s="15"/>
      <c r="K62571" s="15"/>
    </row>
    <row r="62572" spans="8:11">
      <c r="H62572" s="15"/>
      <c r="K62572" s="15"/>
    </row>
    <row r="62573" spans="8:11">
      <c r="H62573" s="15"/>
      <c r="K62573" s="15"/>
    </row>
    <row r="62574" spans="8:11">
      <c r="H62574" s="15"/>
      <c r="K62574" s="15"/>
    </row>
    <row r="62575" spans="8:11">
      <c r="H62575" s="15"/>
      <c r="K62575" s="15"/>
    </row>
    <row r="62576" spans="8:11">
      <c r="H62576" s="15"/>
      <c r="K62576" s="15"/>
    </row>
    <row r="62577" spans="8:11">
      <c r="H62577" s="15"/>
      <c r="K62577" s="15"/>
    </row>
    <row r="62578" spans="8:11">
      <c r="H62578" s="15"/>
      <c r="K62578" s="15"/>
    </row>
    <row r="62579" spans="8:11">
      <c r="H62579" s="15"/>
      <c r="K62579" s="15"/>
    </row>
    <row r="62580" spans="8:11">
      <c r="H62580" s="15"/>
      <c r="K62580" s="15"/>
    </row>
    <row r="62581" spans="8:11">
      <c r="H62581" s="15"/>
      <c r="K62581" s="15"/>
    </row>
    <row r="62582" spans="8:11">
      <c r="H62582" s="15"/>
      <c r="K62582" s="15"/>
    </row>
    <row r="62583" spans="8:11">
      <c r="H62583" s="15"/>
      <c r="K62583" s="15"/>
    </row>
    <row r="62584" spans="8:11">
      <c r="H62584" s="15"/>
      <c r="K62584" s="15"/>
    </row>
    <row r="62585" spans="8:11">
      <c r="H62585" s="15"/>
      <c r="K62585" s="15"/>
    </row>
    <row r="62586" spans="8:11">
      <c r="H62586" s="15"/>
      <c r="K62586" s="15"/>
    </row>
    <row r="62587" spans="8:11">
      <c r="H62587" s="15"/>
      <c r="K62587" s="15"/>
    </row>
    <row r="62588" spans="8:11">
      <c r="H62588" s="15"/>
      <c r="K62588" s="15"/>
    </row>
    <row r="62589" spans="8:11">
      <c r="H62589" s="15"/>
      <c r="K62589" s="15"/>
    </row>
    <row r="62590" spans="8:11">
      <c r="H62590" s="15"/>
      <c r="K62590" s="15"/>
    </row>
    <row r="62591" spans="8:11">
      <c r="H62591" s="15"/>
      <c r="K62591" s="15"/>
    </row>
    <row r="62592" spans="8:11">
      <c r="H62592" s="15"/>
      <c r="K62592" s="15"/>
    </row>
    <row r="62593" spans="8:11">
      <c r="H62593" s="15"/>
      <c r="K62593" s="15"/>
    </row>
    <row r="62594" spans="8:11">
      <c r="H62594" s="15"/>
      <c r="K62594" s="15"/>
    </row>
    <row r="62595" spans="8:11">
      <c r="H62595" s="15"/>
      <c r="K62595" s="15"/>
    </row>
    <row r="62596" spans="8:11">
      <c r="H62596" s="15"/>
      <c r="K62596" s="15"/>
    </row>
    <row r="62597" spans="8:11">
      <c r="H62597" s="15"/>
      <c r="K62597" s="15"/>
    </row>
    <row r="62598" spans="8:11">
      <c r="H62598" s="15"/>
      <c r="K62598" s="15"/>
    </row>
    <row r="62599" spans="8:11">
      <c r="H62599" s="15"/>
      <c r="K62599" s="15"/>
    </row>
    <row r="62600" spans="8:11">
      <c r="H62600" s="15"/>
      <c r="K62600" s="15"/>
    </row>
    <row r="62601" spans="8:11">
      <c r="H62601" s="15"/>
      <c r="K62601" s="15"/>
    </row>
    <row r="62602" spans="8:11">
      <c r="H62602" s="15"/>
      <c r="K62602" s="15"/>
    </row>
    <row r="62603" spans="8:11">
      <c r="H62603" s="15"/>
      <c r="K62603" s="15"/>
    </row>
    <row r="62604" spans="8:11">
      <c r="H62604" s="15"/>
      <c r="K62604" s="15"/>
    </row>
    <row r="62605" spans="8:11">
      <c r="H62605" s="15"/>
      <c r="K62605" s="15"/>
    </row>
    <row r="62606" spans="8:11">
      <c r="H62606" s="15"/>
      <c r="K62606" s="15"/>
    </row>
    <row r="62607" spans="8:11">
      <c r="H62607" s="15"/>
      <c r="K62607" s="15"/>
    </row>
    <row r="62608" spans="8:11">
      <c r="H62608" s="15"/>
      <c r="K62608" s="15"/>
    </row>
    <row r="62609" spans="8:11">
      <c r="H62609" s="15"/>
      <c r="K62609" s="15"/>
    </row>
    <row r="62610" spans="8:11">
      <c r="H62610" s="15"/>
      <c r="K62610" s="15"/>
    </row>
    <row r="62611" spans="8:11">
      <c r="H62611" s="15"/>
      <c r="K62611" s="15"/>
    </row>
    <row r="62612" spans="8:11">
      <c r="H62612" s="15"/>
      <c r="K62612" s="15"/>
    </row>
    <row r="62613" spans="8:11">
      <c r="H62613" s="15"/>
      <c r="K62613" s="15"/>
    </row>
    <row r="62614" spans="8:11">
      <c r="H62614" s="15"/>
      <c r="K62614" s="15"/>
    </row>
    <row r="62615" spans="8:11">
      <c r="H62615" s="15"/>
      <c r="K62615" s="15"/>
    </row>
    <row r="62616" spans="8:11">
      <c r="H62616" s="15"/>
      <c r="K62616" s="15"/>
    </row>
    <row r="62617" spans="8:11">
      <c r="H62617" s="15"/>
      <c r="K62617" s="15"/>
    </row>
    <row r="62618" spans="8:11">
      <c r="H62618" s="15"/>
      <c r="K62618" s="15"/>
    </row>
    <row r="62619" spans="8:11">
      <c r="H62619" s="15"/>
      <c r="K62619" s="15"/>
    </row>
    <row r="62620" spans="8:11">
      <c r="H62620" s="15"/>
      <c r="K62620" s="15"/>
    </row>
    <row r="62621" spans="8:11">
      <c r="H62621" s="15"/>
      <c r="K62621" s="15"/>
    </row>
    <row r="62622" spans="8:11">
      <c r="H62622" s="15"/>
      <c r="K62622" s="15"/>
    </row>
    <row r="62623" spans="8:11">
      <c r="H62623" s="15"/>
      <c r="K62623" s="15"/>
    </row>
    <row r="62624" spans="8:11">
      <c r="H62624" s="15"/>
      <c r="K62624" s="15"/>
    </row>
    <row r="62625" spans="8:11">
      <c r="H62625" s="15"/>
      <c r="K62625" s="15"/>
    </row>
    <row r="62626" spans="8:11">
      <c r="H62626" s="15"/>
      <c r="K62626" s="15"/>
    </row>
    <row r="62627" spans="8:11">
      <c r="H62627" s="15"/>
      <c r="K62627" s="15"/>
    </row>
    <row r="62628" spans="8:11">
      <c r="H62628" s="15"/>
      <c r="K62628" s="15"/>
    </row>
    <row r="62629" spans="8:11">
      <c r="H62629" s="15"/>
      <c r="K62629" s="15"/>
    </row>
    <row r="62630" spans="8:11">
      <c r="H62630" s="15"/>
      <c r="K62630" s="15"/>
    </row>
    <row r="62631" spans="8:11">
      <c r="H62631" s="15"/>
      <c r="K62631" s="15"/>
    </row>
    <row r="62632" spans="8:11">
      <c r="H62632" s="15"/>
      <c r="K62632" s="15"/>
    </row>
    <row r="62633" spans="8:11">
      <c r="H62633" s="15"/>
      <c r="K62633" s="15"/>
    </row>
    <row r="62634" spans="8:11">
      <c r="H62634" s="15"/>
      <c r="K62634" s="15"/>
    </row>
    <row r="62635" spans="8:11">
      <c r="H62635" s="15"/>
      <c r="K62635" s="15"/>
    </row>
    <row r="62636" spans="8:11">
      <c r="H62636" s="15"/>
      <c r="K62636" s="15"/>
    </row>
    <row r="62637" spans="8:11">
      <c r="H62637" s="15"/>
      <c r="K62637" s="15"/>
    </row>
    <row r="62638" spans="8:11">
      <c r="H62638" s="15"/>
      <c r="K62638" s="15"/>
    </row>
    <row r="62639" spans="8:11">
      <c r="H62639" s="15"/>
      <c r="K62639" s="15"/>
    </row>
    <row r="62640" spans="8:11">
      <c r="H62640" s="15"/>
      <c r="K62640" s="15"/>
    </row>
    <row r="62641" spans="8:11">
      <c r="H62641" s="15"/>
      <c r="K62641" s="15"/>
    </row>
    <row r="62642" spans="8:11">
      <c r="H62642" s="15"/>
      <c r="K62642" s="15"/>
    </row>
    <row r="62643" spans="8:11">
      <c r="H62643" s="15"/>
      <c r="K62643" s="15"/>
    </row>
    <row r="62644" spans="8:11">
      <c r="H62644" s="15"/>
      <c r="K62644" s="15"/>
    </row>
    <row r="62645" spans="8:11">
      <c r="H62645" s="15"/>
      <c r="K62645" s="15"/>
    </row>
    <row r="62646" spans="8:11">
      <c r="H62646" s="15"/>
      <c r="K62646" s="15"/>
    </row>
    <row r="62647" spans="8:11">
      <c r="H62647" s="15"/>
      <c r="K62647" s="15"/>
    </row>
    <row r="62648" spans="8:11">
      <c r="H62648" s="15"/>
      <c r="K62648" s="15"/>
    </row>
    <row r="62649" spans="8:11">
      <c r="H62649" s="15"/>
      <c r="K62649" s="15"/>
    </row>
    <row r="62650" spans="8:11">
      <c r="H62650" s="15"/>
      <c r="K62650" s="15"/>
    </row>
    <row r="62651" spans="8:11">
      <c r="H62651" s="15"/>
      <c r="K62651" s="15"/>
    </row>
    <row r="62652" spans="8:11">
      <c r="H62652" s="15"/>
      <c r="K62652" s="15"/>
    </row>
    <row r="62653" spans="8:11">
      <c r="H62653" s="15"/>
      <c r="K62653" s="15"/>
    </row>
    <row r="62654" spans="8:11">
      <c r="H62654" s="15"/>
      <c r="K62654" s="15"/>
    </row>
    <row r="62655" spans="8:11">
      <c r="H62655" s="15"/>
      <c r="K62655" s="15"/>
    </row>
    <row r="62656" spans="8:11">
      <c r="H62656" s="15"/>
      <c r="K62656" s="15"/>
    </row>
    <row r="62657" spans="8:11">
      <c r="H62657" s="15"/>
      <c r="K62657" s="15"/>
    </row>
    <row r="62658" spans="8:11">
      <c r="H62658" s="15"/>
      <c r="K62658" s="15"/>
    </row>
    <row r="62659" spans="8:11">
      <c r="H62659" s="15"/>
      <c r="K62659" s="15"/>
    </row>
    <row r="62660" spans="8:11">
      <c r="H62660" s="15"/>
      <c r="K62660" s="15"/>
    </row>
    <row r="62661" spans="8:11">
      <c r="H62661" s="15"/>
      <c r="K62661" s="15"/>
    </row>
    <row r="62662" spans="8:11">
      <c r="H62662" s="15"/>
      <c r="K62662" s="15"/>
    </row>
    <row r="62663" spans="8:11">
      <c r="H62663" s="15"/>
      <c r="K62663" s="15"/>
    </row>
    <row r="62664" spans="8:11">
      <c r="H62664" s="15"/>
      <c r="K62664" s="15"/>
    </row>
    <row r="62665" spans="8:11">
      <c r="H62665" s="15"/>
      <c r="K62665" s="15"/>
    </row>
    <row r="62666" spans="8:11">
      <c r="H62666" s="15"/>
      <c r="K62666" s="15"/>
    </row>
    <row r="62667" spans="8:11">
      <c r="H62667" s="15"/>
      <c r="K62667" s="15"/>
    </row>
    <row r="62668" spans="8:11">
      <c r="H62668" s="15"/>
      <c r="K62668" s="15"/>
    </row>
    <row r="62669" spans="8:11">
      <c r="H62669" s="15"/>
      <c r="K62669" s="15"/>
    </row>
    <row r="62670" spans="8:11">
      <c r="H62670" s="15"/>
      <c r="K62670" s="15"/>
    </row>
    <row r="62671" spans="8:11">
      <c r="H62671" s="15"/>
      <c r="K62671" s="15"/>
    </row>
    <row r="62672" spans="8:11">
      <c r="H62672" s="15"/>
      <c r="K62672" s="15"/>
    </row>
    <row r="62673" spans="8:11">
      <c r="H62673" s="15"/>
      <c r="K62673" s="15"/>
    </row>
    <row r="62674" spans="8:11">
      <c r="H62674" s="15"/>
      <c r="K62674" s="15"/>
    </row>
    <row r="62675" spans="8:11">
      <c r="H62675" s="15"/>
      <c r="K62675" s="15"/>
    </row>
    <row r="62676" spans="8:11">
      <c r="H62676" s="15"/>
      <c r="K62676" s="15"/>
    </row>
    <row r="62677" spans="8:11">
      <c r="H62677" s="15"/>
      <c r="K62677" s="15"/>
    </row>
    <row r="62678" spans="8:11">
      <c r="H62678" s="15"/>
      <c r="K62678" s="15"/>
    </row>
    <row r="62679" spans="8:11">
      <c r="H62679" s="15"/>
      <c r="K62679" s="15"/>
    </row>
    <row r="62680" spans="8:11">
      <c r="H62680" s="15"/>
      <c r="K62680" s="15"/>
    </row>
    <row r="62681" spans="8:11">
      <c r="H62681" s="15"/>
      <c r="K62681" s="15"/>
    </row>
    <row r="62682" spans="8:11">
      <c r="H62682" s="15"/>
      <c r="K62682" s="15"/>
    </row>
    <row r="62683" spans="8:11">
      <c r="H62683" s="15"/>
      <c r="K62683" s="15"/>
    </row>
    <row r="62684" spans="8:11">
      <c r="H62684" s="15"/>
      <c r="K62684" s="15"/>
    </row>
    <row r="62685" spans="8:11">
      <c r="H62685" s="15"/>
      <c r="K62685" s="15"/>
    </row>
    <row r="62686" spans="8:11">
      <c r="H62686" s="15"/>
      <c r="K62686" s="15"/>
    </row>
    <row r="62687" spans="8:11">
      <c r="H62687" s="15"/>
      <c r="K62687" s="15"/>
    </row>
    <row r="62688" spans="8:11">
      <c r="H62688" s="15"/>
      <c r="K62688" s="15"/>
    </row>
    <row r="62689" spans="8:11">
      <c r="H62689" s="15"/>
      <c r="K62689" s="15"/>
    </row>
    <row r="62690" spans="8:11">
      <c r="H62690" s="15"/>
      <c r="K62690" s="15"/>
    </row>
    <row r="62691" spans="8:11">
      <c r="H62691" s="15"/>
      <c r="K62691" s="15"/>
    </row>
    <row r="62692" spans="8:11">
      <c r="H62692" s="15"/>
      <c r="K62692" s="15"/>
    </row>
    <row r="62693" spans="8:11">
      <c r="H62693" s="15"/>
      <c r="K62693" s="15"/>
    </row>
    <row r="62694" spans="8:11">
      <c r="H62694" s="15"/>
      <c r="K62694" s="15"/>
    </row>
    <row r="62695" spans="8:11">
      <c r="H62695" s="15"/>
      <c r="K62695" s="15"/>
    </row>
    <row r="62696" spans="8:11">
      <c r="H62696" s="15"/>
      <c r="K62696" s="15"/>
    </row>
    <row r="62697" spans="8:11">
      <c r="H62697" s="15"/>
      <c r="K62697" s="15"/>
    </row>
    <row r="62698" spans="8:11">
      <c r="H62698" s="15"/>
      <c r="K62698" s="15"/>
    </row>
    <row r="62699" spans="8:11">
      <c r="H62699" s="15"/>
      <c r="K62699" s="15"/>
    </row>
    <row r="62700" spans="8:11">
      <c r="H62700" s="15"/>
      <c r="K62700" s="15"/>
    </row>
    <row r="62701" spans="8:11">
      <c r="H62701" s="15"/>
      <c r="K62701" s="15"/>
    </row>
    <row r="62702" spans="8:11">
      <c r="H62702" s="15"/>
      <c r="K62702" s="15"/>
    </row>
    <row r="62703" spans="8:11">
      <c r="H62703" s="15"/>
      <c r="K62703" s="15"/>
    </row>
    <row r="62704" spans="8:11">
      <c r="H62704" s="15"/>
      <c r="K62704" s="15"/>
    </row>
    <row r="62705" spans="8:11">
      <c r="H62705" s="15"/>
      <c r="K62705" s="15"/>
    </row>
    <row r="62706" spans="8:11">
      <c r="H62706" s="15"/>
      <c r="K62706" s="15"/>
    </row>
    <row r="62707" spans="8:11">
      <c r="H62707" s="15"/>
      <c r="K62707" s="15"/>
    </row>
    <row r="62708" spans="8:11">
      <c r="H62708" s="15"/>
      <c r="K62708" s="15"/>
    </row>
    <row r="62709" spans="8:11">
      <c r="H62709" s="15"/>
      <c r="K62709" s="15"/>
    </row>
    <row r="62710" spans="8:11">
      <c r="H62710" s="15"/>
      <c r="K62710" s="15"/>
    </row>
    <row r="62711" spans="8:11">
      <c r="H62711" s="15"/>
      <c r="K62711" s="15"/>
    </row>
    <row r="62712" spans="8:11">
      <c r="H62712" s="15"/>
      <c r="K62712" s="15"/>
    </row>
    <row r="62713" spans="8:11">
      <c r="H62713" s="15"/>
      <c r="K62713" s="15"/>
    </row>
    <row r="62714" spans="8:11">
      <c r="H62714" s="15"/>
      <c r="K62714" s="15"/>
    </row>
    <row r="62715" spans="8:11">
      <c r="H62715" s="15"/>
      <c r="K62715" s="15"/>
    </row>
    <row r="62716" spans="8:11">
      <c r="H62716" s="15"/>
      <c r="K62716" s="15"/>
    </row>
    <row r="62717" spans="8:11">
      <c r="H62717" s="15"/>
      <c r="K62717" s="15"/>
    </row>
    <row r="62718" spans="8:11">
      <c r="H62718" s="15"/>
      <c r="K62718" s="15"/>
    </row>
    <row r="62719" spans="8:11">
      <c r="H62719" s="15"/>
      <c r="K62719" s="15"/>
    </row>
    <row r="62720" spans="8:11">
      <c r="H62720" s="15"/>
      <c r="K62720" s="15"/>
    </row>
    <row r="62721" spans="8:11">
      <c r="H62721" s="15"/>
      <c r="K62721" s="15"/>
    </row>
    <row r="62722" spans="8:11">
      <c r="H62722" s="15"/>
      <c r="K62722" s="15"/>
    </row>
    <row r="62723" spans="8:11">
      <c r="H62723" s="15"/>
      <c r="K62723" s="15"/>
    </row>
    <row r="62724" spans="8:11">
      <c r="H62724" s="15"/>
      <c r="K62724" s="15"/>
    </row>
    <row r="62725" spans="8:11">
      <c r="H62725" s="15"/>
      <c r="K62725" s="15"/>
    </row>
    <row r="62726" spans="8:11">
      <c r="H62726" s="15"/>
      <c r="K62726" s="15"/>
    </row>
    <row r="62727" spans="8:11">
      <c r="H62727" s="15"/>
      <c r="K62727" s="15"/>
    </row>
    <row r="62728" spans="8:11">
      <c r="H62728" s="15"/>
      <c r="K62728" s="15"/>
    </row>
    <row r="62729" spans="8:11">
      <c r="H62729" s="15"/>
      <c r="K62729" s="15"/>
    </row>
    <row r="62730" spans="8:11">
      <c r="H62730" s="15"/>
      <c r="K62730" s="15"/>
    </row>
    <row r="62731" spans="8:11">
      <c r="H62731" s="15"/>
      <c r="K62731" s="15"/>
    </row>
    <row r="62732" spans="8:11">
      <c r="H62732" s="15"/>
      <c r="K62732" s="15"/>
    </row>
    <row r="62733" spans="8:11">
      <c r="H62733" s="15"/>
      <c r="K62733" s="15"/>
    </row>
    <row r="62734" spans="8:11">
      <c r="H62734" s="15"/>
      <c r="K62734" s="15"/>
    </row>
    <row r="62735" spans="8:11">
      <c r="H62735" s="15"/>
      <c r="K62735" s="15"/>
    </row>
    <row r="62736" spans="8:11">
      <c r="H62736" s="15"/>
      <c r="K62736" s="15"/>
    </row>
    <row r="62737" spans="8:11">
      <c r="H62737" s="15"/>
      <c r="K62737" s="15"/>
    </row>
    <row r="62738" spans="8:11">
      <c r="H62738" s="15"/>
      <c r="K62738" s="15"/>
    </row>
    <row r="62739" spans="8:11">
      <c r="H62739" s="15"/>
      <c r="K62739" s="15"/>
    </row>
    <row r="62740" spans="8:11">
      <c r="H62740" s="15"/>
      <c r="K62740" s="15"/>
    </row>
    <row r="62741" spans="8:11">
      <c r="H62741" s="15"/>
      <c r="K62741" s="15"/>
    </row>
    <row r="62742" spans="8:11">
      <c r="H62742" s="15"/>
      <c r="K62742" s="15"/>
    </row>
    <row r="62743" spans="8:11">
      <c r="H62743" s="15"/>
      <c r="K62743" s="15"/>
    </row>
    <row r="62744" spans="8:11">
      <c r="H62744" s="15"/>
      <c r="K62744" s="15"/>
    </row>
    <row r="62745" spans="8:11">
      <c r="H62745" s="15"/>
      <c r="K62745" s="15"/>
    </row>
    <row r="62746" spans="8:11">
      <c r="H62746" s="15"/>
      <c r="K62746" s="15"/>
    </row>
    <row r="62747" spans="8:11">
      <c r="H62747" s="15"/>
      <c r="K62747" s="15"/>
    </row>
    <row r="62748" spans="8:11">
      <c r="H62748" s="15"/>
      <c r="K62748" s="15"/>
    </row>
    <row r="62749" spans="8:11">
      <c r="H62749" s="15"/>
      <c r="K62749" s="15"/>
    </row>
    <row r="62750" spans="8:11">
      <c r="H62750" s="15"/>
      <c r="K62750" s="15"/>
    </row>
    <row r="62751" spans="8:11">
      <c r="H62751" s="15"/>
      <c r="K62751" s="15"/>
    </row>
    <row r="62752" spans="8:11">
      <c r="H62752" s="15"/>
      <c r="K62752" s="15"/>
    </row>
    <row r="62753" spans="8:11">
      <c r="H62753" s="15"/>
      <c r="K62753" s="15"/>
    </row>
    <row r="62754" spans="8:11">
      <c r="H62754" s="15"/>
      <c r="K62754" s="15"/>
    </row>
    <row r="62755" spans="8:11">
      <c r="H62755" s="15"/>
      <c r="K62755" s="15"/>
    </row>
    <row r="62756" spans="8:11">
      <c r="H62756" s="15"/>
      <c r="K62756" s="15"/>
    </row>
    <row r="62757" spans="8:11">
      <c r="H62757" s="15"/>
      <c r="K62757" s="15"/>
    </row>
    <row r="62758" spans="8:11">
      <c r="H62758" s="15"/>
      <c r="K62758" s="15"/>
    </row>
    <row r="62759" spans="8:11">
      <c r="H62759" s="15"/>
      <c r="K62759" s="15"/>
    </row>
    <row r="62760" spans="8:11">
      <c r="H62760" s="15"/>
      <c r="K62760" s="15"/>
    </row>
    <row r="62761" spans="8:11">
      <c r="H62761" s="15"/>
      <c r="K62761" s="15"/>
    </row>
    <row r="62762" spans="8:11">
      <c r="H62762" s="15"/>
      <c r="K62762" s="15"/>
    </row>
    <row r="62763" spans="8:11">
      <c r="H62763" s="15"/>
      <c r="K62763" s="15"/>
    </row>
    <row r="62764" spans="8:11">
      <c r="H62764" s="15"/>
      <c r="K62764" s="15"/>
    </row>
    <row r="62765" spans="8:11">
      <c r="H62765" s="15"/>
      <c r="K62765" s="15"/>
    </row>
    <row r="62766" spans="8:11">
      <c r="H62766" s="15"/>
      <c r="K62766" s="15"/>
    </row>
    <row r="62767" spans="8:11">
      <c r="H62767" s="15"/>
      <c r="K62767" s="15"/>
    </row>
    <row r="62768" spans="8:11">
      <c r="H62768" s="15"/>
      <c r="K62768" s="15"/>
    </row>
    <row r="62769" spans="8:11">
      <c r="H62769" s="15"/>
      <c r="K62769" s="15"/>
    </row>
    <row r="62770" spans="8:11">
      <c r="H62770" s="15"/>
      <c r="K62770" s="15"/>
    </row>
    <row r="62771" spans="8:11">
      <c r="H62771" s="15"/>
      <c r="K62771" s="15"/>
    </row>
    <row r="62772" spans="8:11">
      <c r="H62772" s="15"/>
      <c r="K62772" s="15"/>
    </row>
    <row r="62773" spans="8:11">
      <c r="H62773" s="15"/>
      <c r="K62773" s="15"/>
    </row>
    <row r="62774" spans="8:11">
      <c r="H62774" s="15"/>
      <c r="K62774" s="15"/>
    </row>
    <row r="62775" spans="8:11">
      <c r="H62775" s="15"/>
      <c r="K62775" s="15"/>
    </row>
    <row r="62776" spans="8:11">
      <c r="H62776" s="15"/>
      <c r="K62776" s="15"/>
    </row>
    <row r="62777" spans="8:11">
      <c r="H62777" s="15"/>
      <c r="K62777" s="15"/>
    </row>
    <row r="62778" spans="8:11">
      <c r="H62778" s="15"/>
      <c r="K62778" s="15"/>
    </row>
    <row r="62779" spans="8:11">
      <c r="H62779" s="15"/>
      <c r="K62779" s="15"/>
    </row>
    <row r="62780" spans="8:11">
      <c r="H62780" s="15"/>
      <c r="K62780" s="15"/>
    </row>
    <row r="62781" spans="8:11">
      <c r="H62781" s="15"/>
      <c r="K62781" s="15"/>
    </row>
    <row r="62782" spans="8:11">
      <c r="H62782" s="15"/>
      <c r="K62782" s="15"/>
    </row>
    <row r="62783" spans="8:11">
      <c r="H62783" s="15"/>
      <c r="K62783" s="15"/>
    </row>
    <row r="62784" spans="8:11">
      <c r="H62784" s="15"/>
      <c r="K62784" s="15"/>
    </row>
    <row r="62785" spans="8:11">
      <c r="H62785" s="15"/>
      <c r="K62785" s="15"/>
    </row>
    <row r="62786" spans="8:11">
      <c r="H62786" s="15"/>
      <c r="K62786" s="15"/>
    </row>
    <row r="62787" spans="8:11">
      <c r="H62787" s="15"/>
      <c r="K62787" s="15"/>
    </row>
    <row r="62788" spans="8:11">
      <c r="H62788" s="15"/>
      <c r="K62788" s="15"/>
    </row>
    <row r="62789" spans="8:11">
      <c r="H62789" s="15"/>
      <c r="K62789" s="15"/>
    </row>
    <row r="62790" spans="8:11">
      <c r="H62790" s="15"/>
      <c r="K62790" s="15"/>
    </row>
    <row r="62791" spans="8:11">
      <c r="H62791" s="15"/>
      <c r="K62791" s="15"/>
    </row>
    <row r="62792" spans="8:11">
      <c r="H62792" s="15"/>
      <c r="K62792" s="15"/>
    </row>
    <row r="62793" spans="8:11">
      <c r="H62793" s="15"/>
      <c r="K62793" s="15"/>
    </row>
    <row r="62794" spans="8:11">
      <c r="H62794" s="15"/>
      <c r="K62794" s="15"/>
    </row>
    <row r="62795" spans="8:11">
      <c r="H62795" s="15"/>
      <c r="K62795" s="15"/>
    </row>
    <row r="62796" spans="8:11">
      <c r="H62796" s="15"/>
      <c r="K62796" s="15"/>
    </row>
    <row r="62797" spans="8:11">
      <c r="H62797" s="15"/>
      <c r="K62797" s="15"/>
    </row>
    <row r="62798" spans="8:11">
      <c r="H62798" s="15"/>
      <c r="K62798" s="15"/>
    </row>
    <row r="62799" spans="8:11">
      <c r="H62799" s="15"/>
      <c r="K62799" s="15"/>
    </row>
    <row r="62800" spans="8:11">
      <c r="H62800" s="15"/>
      <c r="K62800" s="15"/>
    </row>
    <row r="62801" spans="8:11">
      <c r="H62801" s="15"/>
      <c r="K62801" s="15"/>
    </row>
    <row r="62802" spans="8:11">
      <c r="H62802" s="15"/>
      <c r="K62802" s="15"/>
    </row>
    <row r="62803" spans="8:11">
      <c r="H62803" s="15"/>
      <c r="K62803" s="15"/>
    </row>
    <row r="62804" spans="8:11">
      <c r="H62804" s="15"/>
      <c r="K62804" s="15"/>
    </row>
    <row r="62805" spans="8:11">
      <c r="H62805" s="15"/>
      <c r="K62805" s="15"/>
    </row>
    <row r="62806" spans="8:11">
      <c r="H62806" s="15"/>
      <c r="K62806" s="15"/>
    </row>
    <row r="62807" spans="8:11">
      <c r="H62807" s="15"/>
      <c r="K62807" s="15"/>
    </row>
    <row r="62808" spans="8:11">
      <c r="H62808" s="15"/>
      <c r="K62808" s="15"/>
    </row>
    <row r="62809" spans="8:11">
      <c r="H62809" s="15"/>
      <c r="K62809" s="15"/>
    </row>
    <row r="62810" spans="8:11">
      <c r="H62810" s="15"/>
      <c r="K62810" s="15"/>
    </row>
    <row r="62811" spans="8:11">
      <c r="H62811" s="15"/>
      <c r="K62811" s="15"/>
    </row>
    <row r="62812" spans="8:11">
      <c r="H62812" s="15"/>
      <c r="K62812" s="15"/>
    </row>
    <row r="62813" spans="8:11">
      <c r="H62813" s="15"/>
      <c r="K62813" s="15"/>
    </row>
    <row r="62814" spans="8:11">
      <c r="H62814" s="15"/>
      <c r="K62814" s="15"/>
    </row>
    <row r="62815" spans="8:11">
      <c r="H62815" s="15"/>
      <c r="K62815" s="15"/>
    </row>
    <row r="62816" spans="8:11">
      <c r="H62816" s="15"/>
      <c r="K62816" s="15"/>
    </row>
    <row r="62817" spans="8:11">
      <c r="H62817" s="15"/>
      <c r="K62817" s="15"/>
    </row>
    <row r="62818" spans="8:11">
      <c r="H62818" s="15"/>
      <c r="K62818" s="15"/>
    </row>
    <row r="62819" spans="8:11">
      <c r="H62819" s="15"/>
      <c r="K62819" s="15"/>
    </row>
    <row r="62820" spans="8:11">
      <c r="H62820" s="15"/>
      <c r="K62820" s="15"/>
    </row>
    <row r="62821" spans="8:11">
      <c r="H62821" s="15"/>
      <c r="K62821" s="15"/>
    </row>
    <row r="62822" spans="8:11">
      <c r="H62822" s="15"/>
      <c r="K62822" s="15"/>
    </row>
    <row r="62823" spans="8:11">
      <c r="H62823" s="15"/>
      <c r="K62823" s="15"/>
    </row>
    <row r="62824" spans="8:11">
      <c r="H62824" s="15"/>
      <c r="K62824" s="15"/>
    </row>
    <row r="62825" spans="8:11">
      <c r="H62825" s="15"/>
      <c r="K62825" s="15"/>
    </row>
    <row r="62826" spans="8:11">
      <c r="H62826" s="15"/>
      <c r="K62826" s="15"/>
    </row>
    <row r="62827" spans="8:11">
      <c r="H62827" s="15"/>
      <c r="K62827" s="15"/>
    </row>
    <row r="62828" spans="8:11">
      <c r="H62828" s="15"/>
      <c r="K62828" s="15"/>
    </row>
    <row r="62829" spans="8:11">
      <c r="H62829" s="15"/>
      <c r="K62829" s="15"/>
    </row>
    <row r="62830" spans="8:11">
      <c r="H62830" s="15"/>
      <c r="K62830" s="15"/>
    </row>
    <row r="62831" spans="8:11">
      <c r="H62831" s="15"/>
      <c r="K62831" s="15"/>
    </row>
    <row r="62832" spans="8:11">
      <c r="H62832" s="15"/>
      <c r="K62832" s="15"/>
    </row>
    <row r="62833" spans="8:11">
      <c r="H62833" s="15"/>
      <c r="K62833" s="15"/>
    </row>
    <row r="62834" spans="8:11">
      <c r="H62834" s="15"/>
      <c r="K62834" s="15"/>
    </row>
    <row r="62835" spans="8:11">
      <c r="H62835" s="15"/>
      <c r="K62835" s="15"/>
    </row>
    <row r="62836" spans="8:11">
      <c r="H62836" s="15"/>
      <c r="K62836" s="15"/>
    </row>
    <row r="62837" spans="8:11">
      <c r="H62837" s="15"/>
      <c r="K62837" s="15"/>
    </row>
    <row r="62838" spans="8:11">
      <c r="H62838" s="15"/>
      <c r="K62838" s="15"/>
    </row>
    <row r="62839" spans="8:11">
      <c r="H62839" s="15"/>
      <c r="K62839" s="15"/>
    </row>
    <row r="62840" spans="8:11">
      <c r="H62840" s="15"/>
      <c r="K62840" s="15"/>
    </row>
    <row r="62841" spans="8:11">
      <c r="H62841" s="15"/>
      <c r="K62841" s="15"/>
    </row>
    <row r="62842" spans="8:11">
      <c r="H62842" s="15"/>
      <c r="K62842" s="15"/>
    </row>
    <row r="62843" spans="8:11">
      <c r="H62843" s="15"/>
      <c r="K62843" s="15"/>
    </row>
    <row r="62844" spans="8:11">
      <c r="H62844" s="15"/>
      <c r="K62844" s="15"/>
    </row>
    <row r="62845" spans="8:11">
      <c r="H62845" s="15"/>
      <c r="K62845" s="15"/>
    </row>
    <row r="62846" spans="8:11">
      <c r="H62846" s="15"/>
      <c r="K62846" s="15"/>
    </row>
    <row r="62847" spans="8:11">
      <c r="H62847" s="15"/>
      <c r="K62847" s="15"/>
    </row>
    <row r="62848" spans="8:11">
      <c r="H62848" s="15"/>
      <c r="K62848" s="15"/>
    </row>
    <row r="62849" spans="8:11">
      <c r="H62849" s="15"/>
      <c r="K62849" s="15"/>
    </row>
    <row r="62850" spans="8:11">
      <c r="H62850" s="15"/>
      <c r="K62850" s="15"/>
    </row>
    <row r="62851" spans="8:11">
      <c r="H62851" s="15"/>
      <c r="K62851" s="15"/>
    </row>
    <row r="62852" spans="8:11">
      <c r="H62852" s="15"/>
      <c r="K62852" s="15"/>
    </row>
    <row r="62853" spans="8:11">
      <c r="H62853" s="15"/>
      <c r="K62853" s="15"/>
    </row>
    <row r="62854" spans="8:11">
      <c r="H62854" s="15"/>
      <c r="K62854" s="15"/>
    </row>
    <row r="62855" spans="8:11">
      <c r="H62855" s="15"/>
      <c r="K62855" s="15"/>
    </row>
    <row r="62856" spans="8:11">
      <c r="H62856" s="15"/>
      <c r="K62856" s="15"/>
    </row>
    <row r="62857" spans="8:11">
      <c r="H62857" s="15"/>
      <c r="K62857" s="15"/>
    </row>
    <row r="62858" spans="8:11">
      <c r="H62858" s="15"/>
      <c r="K62858" s="15"/>
    </row>
    <row r="62859" spans="8:11">
      <c r="H62859" s="15"/>
      <c r="K62859" s="15"/>
    </row>
    <row r="62860" spans="8:11">
      <c r="H62860" s="15"/>
      <c r="K62860" s="15"/>
    </row>
    <row r="62861" spans="8:11">
      <c r="H62861" s="15"/>
      <c r="K62861" s="15"/>
    </row>
    <row r="62862" spans="8:11">
      <c r="H62862" s="15"/>
      <c r="K62862" s="15"/>
    </row>
    <row r="62863" spans="8:11">
      <c r="H62863" s="15"/>
      <c r="K62863" s="15"/>
    </row>
    <row r="62864" spans="8:11">
      <c r="H62864" s="15"/>
      <c r="K62864" s="15"/>
    </row>
    <row r="62865" spans="8:11">
      <c r="H62865" s="15"/>
      <c r="K62865" s="15"/>
    </row>
    <row r="62866" spans="8:11">
      <c r="H62866" s="15"/>
      <c r="K62866" s="15"/>
    </row>
    <row r="62867" spans="8:11">
      <c r="H62867" s="15"/>
      <c r="K62867" s="15"/>
    </row>
    <row r="62868" spans="8:11">
      <c r="H62868" s="15"/>
      <c r="K62868" s="15"/>
    </row>
    <row r="62869" spans="8:11">
      <c r="H62869" s="15"/>
      <c r="K62869" s="15"/>
    </row>
    <row r="62870" spans="8:11">
      <c r="H62870" s="15"/>
      <c r="K62870" s="15"/>
    </row>
    <row r="62871" spans="8:11">
      <c r="H62871" s="15"/>
      <c r="K62871" s="15"/>
    </row>
    <row r="62872" spans="8:11">
      <c r="H62872" s="15"/>
      <c r="K62872" s="15"/>
    </row>
    <row r="62873" spans="8:11">
      <c r="H62873" s="15"/>
      <c r="K62873" s="15"/>
    </row>
    <row r="62874" spans="8:11">
      <c r="H62874" s="15"/>
      <c r="K62874" s="15"/>
    </row>
    <row r="62875" spans="8:11">
      <c r="H62875" s="15"/>
      <c r="K62875" s="15"/>
    </row>
    <row r="62876" spans="8:11">
      <c r="H62876" s="15"/>
      <c r="K62876" s="15"/>
    </row>
    <row r="62877" spans="8:11">
      <c r="H62877" s="15"/>
      <c r="K62877" s="15"/>
    </row>
    <row r="62878" spans="8:11">
      <c r="H62878" s="15"/>
      <c r="K62878" s="15"/>
    </row>
    <row r="62879" spans="8:11">
      <c r="H62879" s="15"/>
      <c r="K62879" s="15"/>
    </row>
    <row r="62880" spans="8:11">
      <c r="H62880" s="15"/>
      <c r="K62880" s="15"/>
    </row>
    <row r="62881" spans="8:11">
      <c r="H62881" s="15"/>
      <c r="K62881" s="15"/>
    </row>
    <row r="62882" spans="8:11">
      <c r="H62882" s="15"/>
      <c r="K62882" s="15"/>
    </row>
    <row r="62883" spans="8:11">
      <c r="H62883" s="15"/>
      <c r="K62883" s="15"/>
    </row>
    <row r="62884" spans="8:11">
      <c r="H62884" s="15"/>
      <c r="K62884" s="15"/>
    </row>
    <row r="62885" spans="8:11">
      <c r="H62885" s="15"/>
      <c r="K62885" s="15"/>
    </row>
    <row r="62886" spans="8:11">
      <c r="H62886" s="15"/>
      <c r="K62886" s="15"/>
    </row>
    <row r="62887" spans="8:11">
      <c r="H62887" s="15"/>
      <c r="K62887" s="15"/>
    </row>
    <row r="62888" spans="8:11">
      <c r="H62888" s="15"/>
      <c r="K62888" s="15"/>
    </row>
    <row r="62889" spans="8:11">
      <c r="H62889" s="15"/>
      <c r="K62889" s="15"/>
    </row>
    <row r="62890" spans="8:11">
      <c r="H62890" s="15"/>
      <c r="K62890" s="15"/>
    </row>
    <row r="62891" spans="8:11">
      <c r="H62891" s="15"/>
      <c r="K62891" s="15"/>
    </row>
    <row r="62892" spans="8:11">
      <c r="H62892" s="15"/>
      <c r="K62892" s="15"/>
    </row>
    <row r="62893" spans="8:11">
      <c r="H62893" s="15"/>
      <c r="K62893" s="15"/>
    </row>
    <row r="62894" spans="8:11">
      <c r="H62894" s="15"/>
      <c r="K62894" s="15"/>
    </row>
    <row r="62895" spans="8:11">
      <c r="H62895" s="15"/>
      <c r="K62895" s="15"/>
    </row>
    <row r="62896" spans="8:11">
      <c r="H62896" s="15"/>
      <c r="K62896" s="15"/>
    </row>
    <row r="62897" spans="8:11">
      <c r="H62897" s="15"/>
      <c r="K62897" s="15"/>
    </row>
    <row r="62898" spans="8:11">
      <c r="H62898" s="15"/>
      <c r="K62898" s="15"/>
    </row>
    <row r="62899" spans="8:11">
      <c r="H62899" s="15"/>
      <c r="K62899" s="15"/>
    </row>
    <row r="62900" spans="8:11">
      <c r="H62900" s="15"/>
      <c r="K62900" s="15"/>
    </row>
    <row r="62901" spans="8:11">
      <c r="H62901" s="15"/>
      <c r="K62901" s="15"/>
    </row>
    <row r="62902" spans="8:11">
      <c r="H62902" s="15"/>
      <c r="K62902" s="15"/>
    </row>
    <row r="62903" spans="8:11">
      <c r="H62903" s="15"/>
      <c r="K62903" s="15"/>
    </row>
    <row r="62904" spans="8:11">
      <c r="H62904" s="15"/>
      <c r="K62904" s="15"/>
    </row>
    <row r="62905" spans="8:11">
      <c r="H62905" s="15"/>
      <c r="K62905" s="15"/>
    </row>
    <row r="62906" spans="8:11">
      <c r="H62906" s="15"/>
      <c r="K62906" s="15"/>
    </row>
    <row r="62907" spans="8:11">
      <c r="H62907" s="15"/>
      <c r="K62907" s="15"/>
    </row>
    <row r="62908" spans="8:11">
      <c r="H62908" s="15"/>
      <c r="K62908" s="15"/>
    </row>
    <row r="62909" spans="8:11">
      <c r="H62909" s="15"/>
      <c r="K62909" s="15"/>
    </row>
    <row r="62910" spans="8:11">
      <c r="H62910" s="15"/>
      <c r="K62910" s="15"/>
    </row>
    <row r="62911" spans="8:11">
      <c r="H62911" s="15"/>
      <c r="K62911" s="15"/>
    </row>
    <row r="62912" spans="8:11">
      <c r="H62912" s="15"/>
      <c r="K62912" s="15"/>
    </row>
    <row r="62913" spans="8:11">
      <c r="H62913" s="15"/>
      <c r="K62913" s="15"/>
    </row>
    <row r="62914" spans="8:11">
      <c r="H62914" s="15"/>
      <c r="K62914" s="15"/>
    </row>
    <row r="62915" spans="8:11">
      <c r="H62915" s="15"/>
      <c r="K62915" s="15"/>
    </row>
    <row r="62916" spans="8:11">
      <c r="H62916" s="15"/>
      <c r="K62916" s="15"/>
    </row>
    <row r="62917" spans="8:11">
      <c r="H62917" s="15"/>
      <c r="K62917" s="15"/>
    </row>
    <row r="62918" spans="8:11">
      <c r="H62918" s="15"/>
      <c r="K62918" s="15"/>
    </row>
    <row r="62919" spans="8:11">
      <c r="H62919" s="15"/>
      <c r="K62919" s="15"/>
    </row>
    <row r="62920" spans="8:11">
      <c r="H62920" s="15"/>
      <c r="K62920" s="15"/>
    </row>
    <row r="62921" spans="8:11">
      <c r="H62921" s="15"/>
      <c r="K62921" s="15"/>
    </row>
    <row r="62922" spans="8:11">
      <c r="H62922" s="15"/>
      <c r="K62922" s="15"/>
    </row>
    <row r="62923" spans="8:11">
      <c r="H62923" s="15"/>
      <c r="K62923" s="15"/>
    </row>
    <row r="62924" spans="8:11">
      <c r="H62924" s="15"/>
      <c r="K62924" s="15"/>
    </row>
    <row r="62925" spans="8:11">
      <c r="H62925" s="15"/>
      <c r="K62925" s="15"/>
    </row>
    <row r="62926" spans="8:11">
      <c r="H62926" s="15"/>
      <c r="K62926" s="15"/>
    </row>
    <row r="62927" spans="8:11">
      <c r="H62927" s="15"/>
      <c r="K62927" s="15"/>
    </row>
    <row r="62928" spans="8:11">
      <c r="H62928" s="15"/>
      <c r="K62928" s="15"/>
    </row>
    <row r="62929" spans="8:11">
      <c r="H62929" s="15"/>
      <c r="K62929" s="15"/>
    </row>
    <row r="62930" spans="8:11">
      <c r="H62930" s="15"/>
      <c r="K62930" s="15"/>
    </row>
    <row r="62931" spans="8:11">
      <c r="H62931" s="15"/>
      <c r="K62931" s="15"/>
    </row>
    <row r="62932" spans="8:11">
      <c r="H62932" s="15"/>
      <c r="K62932" s="15"/>
    </row>
    <row r="62933" spans="8:11">
      <c r="H62933" s="15"/>
      <c r="K62933" s="15"/>
    </row>
    <row r="62934" spans="8:11">
      <c r="H62934" s="15"/>
      <c r="K62934" s="15"/>
    </row>
    <row r="62935" spans="8:11">
      <c r="H62935" s="15"/>
      <c r="K62935" s="15"/>
    </row>
    <row r="62936" spans="8:11">
      <c r="H62936" s="15"/>
      <c r="K62936" s="15"/>
    </row>
    <row r="62937" spans="8:11">
      <c r="H62937" s="15"/>
      <c r="K62937" s="15"/>
    </row>
    <row r="62938" spans="8:11">
      <c r="H62938" s="15"/>
      <c r="K62938" s="15"/>
    </row>
    <row r="62939" spans="8:11">
      <c r="H62939" s="15"/>
      <c r="K62939" s="15"/>
    </row>
    <row r="62940" spans="8:11">
      <c r="H62940" s="15"/>
      <c r="K62940" s="15"/>
    </row>
    <row r="62941" spans="8:11">
      <c r="H62941" s="15"/>
      <c r="K62941" s="15"/>
    </row>
    <row r="62942" spans="8:11">
      <c r="H62942" s="15"/>
      <c r="K62942" s="15"/>
    </row>
    <row r="62943" spans="8:11">
      <c r="H62943" s="15"/>
      <c r="K62943" s="15"/>
    </row>
    <row r="62944" spans="8:11">
      <c r="H62944" s="15"/>
      <c r="K62944" s="15"/>
    </row>
    <row r="62945" spans="8:11">
      <c r="H62945" s="15"/>
      <c r="K62945" s="15"/>
    </row>
    <row r="62946" spans="8:11">
      <c r="H62946" s="15"/>
      <c r="K62946" s="15"/>
    </row>
    <row r="62947" spans="8:11">
      <c r="H62947" s="15"/>
      <c r="K62947" s="15"/>
    </row>
    <row r="62948" spans="8:11">
      <c r="H62948" s="15"/>
      <c r="K62948" s="15"/>
    </row>
    <row r="62949" spans="8:11">
      <c r="H62949" s="15"/>
      <c r="K62949" s="15"/>
    </row>
    <row r="62950" spans="8:11">
      <c r="H62950" s="15"/>
      <c r="K62950" s="15"/>
    </row>
    <row r="62951" spans="8:11">
      <c r="H62951" s="15"/>
      <c r="K62951" s="15"/>
    </row>
    <row r="62952" spans="8:11">
      <c r="H62952" s="15"/>
      <c r="K62952" s="15"/>
    </row>
    <row r="62953" spans="8:11">
      <c r="H62953" s="15"/>
      <c r="K62953" s="15"/>
    </row>
    <row r="62954" spans="8:11">
      <c r="H62954" s="15"/>
      <c r="K62954" s="15"/>
    </row>
    <row r="62955" spans="8:11">
      <c r="H62955" s="15"/>
      <c r="K62955" s="15"/>
    </row>
    <row r="62956" spans="8:11">
      <c r="H62956" s="15"/>
      <c r="K62956" s="15"/>
    </row>
    <row r="62957" spans="8:11">
      <c r="H62957" s="15"/>
      <c r="K62957" s="15"/>
    </row>
    <row r="62958" spans="8:11">
      <c r="H62958" s="15"/>
      <c r="K62958" s="15"/>
    </row>
    <row r="62959" spans="8:11">
      <c r="H62959" s="15"/>
      <c r="K62959" s="15"/>
    </row>
    <row r="62960" spans="8:11">
      <c r="H62960" s="15"/>
      <c r="K62960" s="15"/>
    </row>
    <row r="62961" spans="8:11">
      <c r="H62961" s="15"/>
      <c r="K62961" s="15"/>
    </row>
    <row r="62962" spans="8:11">
      <c r="H62962" s="15"/>
      <c r="K62962" s="15"/>
    </row>
    <row r="62963" spans="8:11">
      <c r="H62963" s="15"/>
      <c r="K62963" s="15"/>
    </row>
    <row r="62964" spans="8:11">
      <c r="H62964" s="15"/>
      <c r="K62964" s="15"/>
    </row>
    <row r="62965" spans="8:11">
      <c r="H62965" s="15"/>
      <c r="K62965" s="15"/>
    </row>
    <row r="62966" spans="8:11">
      <c r="H62966" s="15"/>
      <c r="K62966" s="15"/>
    </row>
    <row r="62967" spans="8:11">
      <c r="H62967" s="15"/>
      <c r="K62967" s="15"/>
    </row>
    <row r="62968" spans="8:11">
      <c r="H62968" s="15"/>
      <c r="K62968" s="15"/>
    </row>
    <row r="62969" spans="8:11">
      <c r="H62969" s="15"/>
      <c r="K62969" s="15"/>
    </row>
    <row r="62970" spans="8:11">
      <c r="H62970" s="15"/>
      <c r="K62970" s="15"/>
    </row>
    <row r="62971" spans="8:11">
      <c r="H62971" s="15"/>
      <c r="K62971" s="15"/>
    </row>
    <row r="62972" spans="8:11">
      <c r="H62972" s="15"/>
      <c r="K62972" s="15"/>
    </row>
    <row r="62973" spans="8:11">
      <c r="H62973" s="15"/>
      <c r="K62973" s="15"/>
    </row>
    <row r="62974" spans="8:11">
      <c r="H62974" s="15"/>
      <c r="K62974" s="15"/>
    </row>
    <row r="62975" spans="8:11">
      <c r="H62975" s="15"/>
      <c r="K62975" s="15"/>
    </row>
    <row r="62976" spans="8:11">
      <c r="H62976" s="15"/>
      <c r="K62976" s="15"/>
    </row>
    <row r="62977" spans="8:11">
      <c r="H62977" s="15"/>
      <c r="K62977" s="15"/>
    </row>
    <row r="62978" spans="8:11">
      <c r="H62978" s="15"/>
      <c r="K62978" s="15"/>
    </row>
    <row r="62979" spans="8:11">
      <c r="H62979" s="15"/>
      <c r="K62979" s="15"/>
    </row>
    <row r="62980" spans="8:11">
      <c r="H62980" s="15"/>
      <c r="K62980" s="15"/>
    </row>
    <row r="62981" spans="8:11">
      <c r="H62981" s="15"/>
      <c r="K62981" s="15"/>
    </row>
    <row r="62982" spans="8:11">
      <c r="H62982" s="15"/>
      <c r="K62982" s="15"/>
    </row>
    <row r="62983" spans="8:11">
      <c r="H62983" s="15"/>
      <c r="K62983" s="15"/>
    </row>
    <row r="62984" spans="8:11">
      <c r="H62984" s="15"/>
      <c r="K62984" s="15"/>
    </row>
    <row r="62985" spans="8:11">
      <c r="H62985" s="15"/>
      <c r="K62985" s="15"/>
    </row>
    <row r="62986" spans="8:11">
      <c r="H62986" s="15"/>
      <c r="K62986" s="15"/>
    </row>
    <row r="62987" spans="8:11">
      <c r="H62987" s="15"/>
      <c r="K62987" s="15"/>
    </row>
    <row r="62988" spans="8:11">
      <c r="H62988" s="15"/>
      <c r="K62988" s="15"/>
    </row>
    <row r="62989" spans="8:11">
      <c r="H62989" s="15"/>
      <c r="K62989" s="15"/>
    </row>
    <row r="62990" spans="8:11">
      <c r="H62990" s="15"/>
      <c r="K62990" s="15"/>
    </row>
    <row r="62991" spans="8:11">
      <c r="H62991" s="15"/>
      <c r="K62991" s="15"/>
    </row>
    <row r="62992" spans="8:11">
      <c r="H62992" s="15"/>
      <c r="K62992" s="15"/>
    </row>
    <row r="62993" spans="8:11">
      <c r="H62993" s="15"/>
      <c r="K62993" s="15"/>
    </row>
    <row r="62994" spans="8:11">
      <c r="H62994" s="15"/>
      <c r="K62994" s="15"/>
    </row>
    <row r="62995" spans="8:11">
      <c r="H62995" s="15"/>
      <c r="K62995" s="15"/>
    </row>
    <row r="62996" spans="8:11">
      <c r="H62996" s="15"/>
      <c r="K62996" s="15"/>
    </row>
    <row r="62997" spans="8:11">
      <c r="H62997" s="15"/>
      <c r="K62997" s="15"/>
    </row>
    <row r="62998" spans="8:11">
      <c r="H62998" s="15"/>
      <c r="K62998" s="15"/>
    </row>
    <row r="62999" spans="8:11">
      <c r="H62999" s="15"/>
      <c r="K62999" s="15"/>
    </row>
    <row r="63000" spans="8:11">
      <c r="H63000" s="15"/>
      <c r="K63000" s="15"/>
    </row>
    <row r="63001" spans="8:11">
      <c r="H63001" s="15"/>
      <c r="K63001" s="15"/>
    </row>
    <row r="63002" spans="8:11">
      <c r="H63002" s="15"/>
      <c r="K63002" s="15"/>
    </row>
    <row r="63003" spans="8:11">
      <c r="H63003" s="15"/>
      <c r="K63003" s="15"/>
    </row>
    <row r="63004" spans="8:11">
      <c r="H63004" s="15"/>
      <c r="K63004" s="15"/>
    </row>
    <row r="63005" spans="8:11">
      <c r="H63005" s="15"/>
      <c r="K63005" s="15"/>
    </row>
    <row r="63006" spans="8:11">
      <c r="H63006" s="15"/>
      <c r="K63006" s="15"/>
    </row>
    <row r="63007" spans="8:11">
      <c r="H63007" s="15"/>
      <c r="K63007" s="15"/>
    </row>
    <row r="63008" spans="8:11">
      <c r="H63008" s="15"/>
      <c r="K63008" s="15"/>
    </row>
    <row r="63009" spans="8:11">
      <c r="H63009" s="15"/>
      <c r="K63009" s="15"/>
    </row>
    <row r="63010" spans="8:11">
      <c r="H63010" s="15"/>
      <c r="K63010" s="15"/>
    </row>
    <row r="63011" spans="8:11">
      <c r="H63011" s="15"/>
      <c r="K63011" s="15"/>
    </row>
    <row r="63012" spans="8:11">
      <c r="H63012" s="15"/>
      <c r="K63012" s="15"/>
    </row>
    <row r="63013" spans="8:11">
      <c r="H63013" s="15"/>
      <c r="K63013" s="15"/>
    </row>
    <row r="63014" spans="8:11">
      <c r="H63014" s="15"/>
      <c r="K63014" s="15"/>
    </row>
    <row r="63015" spans="8:11">
      <c r="H63015" s="15"/>
      <c r="K63015" s="15"/>
    </row>
    <row r="63016" spans="8:11">
      <c r="H63016" s="15"/>
      <c r="K63016" s="15"/>
    </row>
    <row r="63017" spans="8:11">
      <c r="H63017" s="15"/>
      <c r="K63017" s="15"/>
    </row>
    <row r="63018" spans="8:11">
      <c r="H63018" s="15"/>
      <c r="K63018" s="15"/>
    </row>
    <row r="63019" spans="8:11">
      <c r="H63019" s="15"/>
      <c r="K63019" s="15"/>
    </row>
    <row r="63020" spans="8:11">
      <c r="H63020" s="15"/>
      <c r="K63020" s="15"/>
    </row>
    <row r="63021" spans="8:11">
      <c r="H63021" s="15"/>
      <c r="K63021" s="15"/>
    </row>
    <row r="63022" spans="8:11">
      <c r="H63022" s="15"/>
      <c r="K63022" s="15"/>
    </row>
    <row r="63023" spans="8:11">
      <c r="H63023" s="15"/>
      <c r="K63023" s="15"/>
    </row>
    <row r="63024" spans="8:11">
      <c r="H63024" s="15"/>
      <c r="K63024" s="15"/>
    </row>
    <row r="63025" spans="8:11">
      <c r="H63025" s="15"/>
      <c r="K63025" s="15"/>
    </row>
    <row r="63026" spans="8:11">
      <c r="H63026" s="15"/>
      <c r="K63026" s="15"/>
    </row>
    <row r="63027" spans="8:11">
      <c r="H63027" s="15"/>
      <c r="K63027" s="15"/>
    </row>
    <row r="63028" spans="8:11">
      <c r="H63028" s="15"/>
      <c r="K63028" s="15"/>
    </row>
    <row r="63029" spans="8:11">
      <c r="H63029" s="15"/>
      <c r="K63029" s="15"/>
    </row>
    <row r="63030" spans="8:11">
      <c r="H63030" s="15"/>
      <c r="K63030" s="15"/>
    </row>
    <row r="63031" spans="8:11">
      <c r="H63031" s="15"/>
      <c r="K63031" s="15"/>
    </row>
    <row r="63032" spans="8:11">
      <c r="H63032" s="15"/>
      <c r="K63032" s="15"/>
    </row>
    <row r="63033" spans="8:11">
      <c r="H63033" s="15"/>
      <c r="K63033" s="15"/>
    </row>
    <row r="63034" spans="8:11">
      <c r="H63034" s="15"/>
      <c r="K63034" s="15"/>
    </row>
    <row r="63035" spans="8:11">
      <c r="H63035" s="15"/>
      <c r="K63035" s="15"/>
    </row>
    <row r="63036" spans="8:11">
      <c r="H63036" s="15"/>
      <c r="K63036" s="15"/>
    </row>
    <row r="63037" spans="8:11">
      <c r="H63037" s="15"/>
      <c r="K63037" s="15"/>
    </row>
    <row r="63038" spans="8:11">
      <c r="H63038" s="15"/>
      <c r="K63038" s="15"/>
    </row>
    <row r="63039" spans="8:11">
      <c r="H63039" s="15"/>
      <c r="K63039" s="15"/>
    </row>
    <row r="63040" spans="8:11">
      <c r="H63040" s="15"/>
      <c r="K63040" s="15"/>
    </row>
    <row r="63041" spans="8:11">
      <c r="H63041" s="15"/>
      <c r="K63041" s="15"/>
    </row>
    <row r="63042" spans="8:11">
      <c r="H63042" s="15"/>
      <c r="K63042" s="15"/>
    </row>
    <row r="63043" spans="8:11">
      <c r="H63043" s="15"/>
      <c r="K63043" s="15"/>
    </row>
    <row r="63044" spans="8:11">
      <c r="H63044" s="15"/>
      <c r="K63044" s="15"/>
    </row>
    <row r="63045" spans="8:11">
      <c r="H63045" s="15"/>
      <c r="K63045" s="15"/>
    </row>
    <row r="63046" spans="8:11">
      <c r="H63046" s="15"/>
      <c r="K63046" s="15"/>
    </row>
    <row r="63047" spans="8:11">
      <c r="H63047" s="15"/>
      <c r="K63047" s="15"/>
    </row>
    <row r="63048" spans="8:11">
      <c r="H63048" s="15"/>
      <c r="K63048" s="15"/>
    </row>
    <row r="63049" spans="8:11">
      <c r="H63049" s="15"/>
      <c r="K63049" s="15"/>
    </row>
    <row r="63050" spans="8:11">
      <c r="H63050" s="15"/>
      <c r="K63050" s="15"/>
    </row>
    <row r="63051" spans="8:11">
      <c r="H63051" s="15"/>
      <c r="K63051" s="15"/>
    </row>
    <row r="63052" spans="8:11">
      <c r="H63052" s="15"/>
      <c r="K63052" s="15"/>
    </row>
    <row r="63053" spans="8:11">
      <c r="H63053" s="15"/>
      <c r="K63053" s="15"/>
    </row>
    <row r="63054" spans="8:11">
      <c r="H63054" s="15"/>
      <c r="K63054" s="15"/>
    </row>
    <row r="63055" spans="8:11">
      <c r="H63055" s="15"/>
      <c r="K63055" s="15"/>
    </row>
    <row r="63056" spans="8:11">
      <c r="H63056" s="15"/>
      <c r="K63056" s="15"/>
    </row>
    <row r="63057" spans="8:11">
      <c r="H63057" s="15"/>
      <c r="K63057" s="15"/>
    </row>
    <row r="63058" spans="8:11">
      <c r="H63058" s="15"/>
      <c r="K63058" s="15"/>
    </row>
    <row r="63059" spans="8:11">
      <c r="H63059" s="15"/>
      <c r="K63059" s="15"/>
    </row>
    <row r="63060" spans="8:11">
      <c r="H63060" s="15"/>
      <c r="K63060" s="15"/>
    </row>
    <row r="63061" spans="8:11">
      <c r="H63061" s="15"/>
      <c r="K63061" s="15"/>
    </row>
    <row r="63062" spans="8:11">
      <c r="H63062" s="15"/>
      <c r="K63062" s="15"/>
    </row>
    <row r="63063" spans="8:11">
      <c r="H63063" s="15"/>
      <c r="K63063" s="15"/>
    </row>
    <row r="63064" spans="8:11">
      <c r="H63064" s="15"/>
      <c r="K63064" s="15"/>
    </row>
    <row r="63065" spans="8:11">
      <c r="H63065" s="15"/>
      <c r="K63065" s="15"/>
    </row>
    <row r="63066" spans="8:11">
      <c r="H63066" s="15"/>
      <c r="K63066" s="15"/>
    </row>
    <row r="63067" spans="8:11">
      <c r="H63067" s="15"/>
      <c r="K63067" s="15"/>
    </row>
    <row r="63068" spans="8:11">
      <c r="H63068" s="15"/>
      <c r="K63068" s="15"/>
    </row>
    <row r="63069" spans="8:11">
      <c r="H63069" s="15"/>
      <c r="K63069" s="15"/>
    </row>
    <row r="63070" spans="8:11">
      <c r="H63070" s="15"/>
      <c r="K63070" s="15"/>
    </row>
    <row r="63071" spans="8:11">
      <c r="H63071" s="15"/>
      <c r="K63071" s="15"/>
    </row>
    <row r="63072" spans="8:11">
      <c r="H63072" s="15"/>
      <c r="K63072" s="15"/>
    </row>
    <row r="63073" spans="8:11">
      <c r="H63073" s="15"/>
      <c r="K63073" s="15"/>
    </row>
    <row r="63074" spans="8:11">
      <c r="H63074" s="15"/>
      <c r="K63074" s="15"/>
    </row>
    <row r="63075" spans="8:11">
      <c r="H63075" s="15"/>
      <c r="K63075" s="15"/>
    </row>
    <row r="63076" spans="8:11">
      <c r="H63076" s="15"/>
      <c r="K63076" s="15"/>
    </row>
    <row r="63077" spans="8:11">
      <c r="H63077" s="15"/>
      <c r="K63077" s="15"/>
    </row>
    <row r="63078" spans="8:11">
      <c r="H63078" s="15"/>
      <c r="K63078" s="15"/>
    </row>
    <row r="63079" spans="8:11">
      <c r="H63079" s="15"/>
      <c r="K63079" s="15"/>
    </row>
    <row r="63080" spans="8:11">
      <c r="H63080" s="15"/>
      <c r="K63080" s="15"/>
    </row>
    <row r="63081" spans="8:11">
      <c r="H63081" s="15"/>
      <c r="K63081" s="15"/>
    </row>
    <row r="63082" spans="8:11">
      <c r="H63082" s="15"/>
      <c r="K63082" s="15"/>
    </row>
    <row r="63083" spans="8:11">
      <c r="H63083" s="15"/>
      <c r="K63083" s="15"/>
    </row>
    <row r="63084" spans="8:11">
      <c r="H63084" s="15"/>
      <c r="K63084" s="15"/>
    </row>
    <row r="63085" spans="8:11">
      <c r="H63085" s="15"/>
      <c r="K63085" s="15"/>
    </row>
    <row r="63086" spans="8:11">
      <c r="H63086" s="15"/>
      <c r="K63086" s="15"/>
    </row>
    <row r="63087" spans="8:11">
      <c r="H63087" s="15"/>
      <c r="K63087" s="15"/>
    </row>
    <row r="63088" spans="8:11">
      <c r="H63088" s="15"/>
      <c r="K63088" s="15"/>
    </row>
    <row r="63089" spans="8:11">
      <c r="H63089" s="15"/>
      <c r="K63089" s="15"/>
    </row>
    <row r="63090" spans="8:11">
      <c r="H63090" s="15"/>
      <c r="K63090" s="15"/>
    </row>
    <row r="63091" spans="8:11">
      <c r="H63091" s="15"/>
      <c r="K63091" s="15"/>
    </row>
    <row r="63092" spans="8:11">
      <c r="H63092" s="15"/>
      <c r="K63092" s="15"/>
    </row>
    <row r="63093" spans="8:11">
      <c r="H63093" s="15"/>
      <c r="K63093" s="15"/>
    </row>
    <row r="63094" spans="8:11">
      <c r="H63094" s="15"/>
      <c r="K63094" s="15"/>
    </row>
    <row r="63095" spans="8:11">
      <c r="H63095" s="15"/>
      <c r="K63095" s="15"/>
    </row>
    <row r="63096" spans="8:11">
      <c r="H63096" s="15"/>
      <c r="K63096" s="15"/>
    </row>
    <row r="63097" spans="8:11">
      <c r="H63097" s="15"/>
      <c r="K63097" s="15"/>
    </row>
    <row r="63098" spans="8:11">
      <c r="H63098" s="15"/>
      <c r="K63098" s="15"/>
    </row>
    <row r="63099" spans="8:11">
      <c r="H63099" s="15"/>
      <c r="K63099" s="15"/>
    </row>
    <row r="63100" spans="8:11">
      <c r="H63100" s="15"/>
      <c r="K63100" s="15"/>
    </row>
    <row r="63101" spans="8:11">
      <c r="H63101" s="15"/>
      <c r="K63101" s="15"/>
    </row>
    <row r="63102" spans="8:11">
      <c r="H63102" s="15"/>
      <c r="K63102" s="15"/>
    </row>
    <row r="63103" spans="8:11">
      <c r="H63103" s="15"/>
      <c r="K63103" s="15"/>
    </row>
    <row r="63104" spans="8:11">
      <c r="H63104" s="15"/>
      <c r="K63104" s="15"/>
    </row>
    <row r="63105" spans="8:11">
      <c r="H63105" s="15"/>
      <c r="K63105" s="15"/>
    </row>
    <row r="63106" spans="8:11">
      <c r="H63106" s="15"/>
      <c r="K63106" s="15"/>
    </row>
    <row r="63107" spans="8:11">
      <c r="H63107" s="15"/>
      <c r="K63107" s="15"/>
    </row>
    <row r="63108" spans="8:11">
      <c r="H63108" s="15"/>
      <c r="K63108" s="15"/>
    </row>
    <row r="63109" spans="8:11">
      <c r="H63109" s="15"/>
      <c r="K63109" s="15"/>
    </row>
    <row r="63110" spans="8:11">
      <c r="H63110" s="15"/>
      <c r="K63110" s="15"/>
    </row>
    <row r="63111" spans="8:11">
      <c r="H63111" s="15"/>
      <c r="K63111" s="15"/>
    </row>
    <row r="63112" spans="8:11">
      <c r="H63112" s="15"/>
      <c r="K63112" s="15"/>
    </row>
    <row r="63113" spans="8:11">
      <c r="H63113" s="15"/>
      <c r="K63113" s="15"/>
    </row>
    <row r="63114" spans="8:11">
      <c r="H63114" s="15"/>
      <c r="K63114" s="15"/>
    </row>
    <row r="63115" spans="8:11">
      <c r="H63115" s="15"/>
      <c r="K63115" s="15"/>
    </row>
    <row r="63116" spans="8:11">
      <c r="H63116" s="15"/>
      <c r="K63116" s="15"/>
    </row>
    <row r="63117" spans="8:11">
      <c r="H63117" s="15"/>
      <c r="K63117" s="15"/>
    </row>
    <row r="63118" spans="8:11">
      <c r="H63118" s="15"/>
      <c r="K63118" s="15"/>
    </row>
    <row r="63119" spans="8:11">
      <c r="H63119" s="15"/>
      <c r="K63119" s="15"/>
    </row>
    <row r="63120" spans="8:11">
      <c r="H63120" s="15"/>
      <c r="K63120" s="15"/>
    </row>
    <row r="63121" spans="8:11">
      <c r="H63121" s="15"/>
      <c r="K63121" s="15"/>
    </row>
    <row r="63122" spans="8:11">
      <c r="H63122" s="15"/>
      <c r="K63122" s="15"/>
    </row>
    <row r="63123" spans="8:11">
      <c r="H63123" s="15"/>
      <c r="K63123" s="15"/>
    </row>
    <row r="63124" spans="8:11">
      <c r="H63124" s="15"/>
      <c r="K63124" s="15"/>
    </row>
    <row r="63125" spans="8:11">
      <c r="H63125" s="15"/>
      <c r="K63125" s="15"/>
    </row>
    <row r="63126" spans="8:11">
      <c r="H63126" s="15"/>
      <c r="K63126" s="15"/>
    </row>
    <row r="63127" spans="8:11">
      <c r="H63127" s="15"/>
      <c r="K63127" s="15"/>
    </row>
    <row r="63128" spans="8:11">
      <c r="H63128" s="15"/>
      <c r="K63128" s="15"/>
    </row>
    <row r="63129" spans="8:11">
      <c r="H63129" s="15"/>
      <c r="K63129" s="15"/>
    </row>
    <row r="63130" spans="8:11">
      <c r="H63130" s="15"/>
      <c r="K63130" s="15"/>
    </row>
    <row r="63131" spans="8:11">
      <c r="H63131" s="15"/>
      <c r="K63131" s="15"/>
    </row>
    <row r="63132" spans="8:11">
      <c r="H63132" s="15"/>
      <c r="K63132" s="15"/>
    </row>
    <row r="63133" spans="8:11">
      <c r="H63133" s="15"/>
      <c r="K63133" s="15"/>
    </row>
    <row r="63134" spans="8:11">
      <c r="H63134" s="15"/>
      <c r="K63134" s="15"/>
    </row>
    <row r="63135" spans="8:11">
      <c r="H63135" s="15"/>
      <c r="K63135" s="15"/>
    </row>
    <row r="63136" spans="8:11">
      <c r="H63136" s="15"/>
      <c r="K63136" s="15"/>
    </row>
    <row r="63137" spans="8:11">
      <c r="H63137" s="15"/>
      <c r="K63137" s="15"/>
    </row>
    <row r="63138" spans="8:11">
      <c r="H63138" s="15"/>
      <c r="K63138" s="15"/>
    </row>
    <row r="63139" spans="8:11">
      <c r="H63139" s="15"/>
      <c r="K63139" s="15"/>
    </row>
    <row r="63140" spans="8:11">
      <c r="H63140" s="15"/>
      <c r="K63140" s="15"/>
    </row>
    <row r="63141" spans="8:11">
      <c r="H63141" s="15"/>
      <c r="K63141" s="15"/>
    </row>
    <row r="63142" spans="8:11">
      <c r="H63142" s="15"/>
      <c r="K63142" s="15"/>
    </row>
    <row r="63143" spans="8:11">
      <c r="H63143" s="15"/>
      <c r="K63143" s="15"/>
    </row>
    <row r="63144" spans="8:11">
      <c r="H63144" s="15"/>
      <c r="K63144" s="15"/>
    </row>
    <row r="63145" spans="8:11">
      <c r="H63145" s="15"/>
      <c r="K63145" s="15"/>
    </row>
    <row r="63146" spans="8:11">
      <c r="H63146" s="15"/>
      <c r="K63146" s="15"/>
    </row>
    <row r="63147" spans="8:11">
      <c r="H63147" s="15"/>
      <c r="K63147" s="15"/>
    </row>
    <row r="63148" spans="8:11">
      <c r="H63148" s="15"/>
      <c r="K63148" s="15"/>
    </row>
    <row r="63149" spans="8:11">
      <c r="H63149" s="15"/>
      <c r="K63149" s="15"/>
    </row>
    <row r="63150" spans="8:11">
      <c r="H63150" s="15"/>
      <c r="K63150" s="15"/>
    </row>
    <row r="63151" spans="8:11">
      <c r="H63151" s="15"/>
      <c r="K63151" s="15"/>
    </row>
    <row r="63152" spans="8:11">
      <c r="H63152" s="15"/>
      <c r="K63152" s="15"/>
    </row>
    <row r="63153" spans="8:11">
      <c r="H63153" s="15"/>
      <c r="K63153" s="15"/>
    </row>
    <row r="63154" spans="8:11">
      <c r="H63154" s="15"/>
      <c r="K63154" s="15"/>
    </row>
    <row r="63155" spans="8:11">
      <c r="H63155" s="15"/>
      <c r="K63155" s="15"/>
    </row>
    <row r="63156" spans="8:11">
      <c r="H63156" s="15"/>
      <c r="K63156" s="15"/>
    </row>
    <row r="63157" spans="8:11">
      <c r="H63157" s="15"/>
      <c r="K63157" s="15"/>
    </row>
    <row r="63158" spans="8:11">
      <c r="H63158" s="15"/>
      <c r="K63158" s="15"/>
    </row>
    <row r="63159" spans="8:11">
      <c r="H63159" s="15"/>
      <c r="K63159" s="15"/>
    </row>
    <row r="63160" spans="8:11">
      <c r="H63160" s="15"/>
      <c r="K63160" s="15"/>
    </row>
    <row r="63161" spans="8:11">
      <c r="H63161" s="15"/>
      <c r="K63161" s="15"/>
    </row>
    <row r="63162" spans="8:11">
      <c r="H63162" s="15"/>
      <c r="K63162" s="15"/>
    </row>
    <row r="63163" spans="8:11">
      <c r="H63163" s="15"/>
      <c r="K63163" s="15"/>
    </row>
    <row r="63164" spans="8:11">
      <c r="H63164" s="15"/>
      <c r="K63164" s="15"/>
    </row>
    <row r="63165" spans="8:11">
      <c r="H63165" s="15"/>
      <c r="K63165" s="15"/>
    </row>
    <row r="63166" spans="8:11">
      <c r="H63166" s="15"/>
      <c r="K63166" s="15"/>
    </row>
    <row r="63167" spans="8:11">
      <c r="H63167" s="15"/>
      <c r="K63167" s="15"/>
    </row>
    <row r="63168" spans="8:11">
      <c r="H63168" s="15"/>
      <c r="K63168" s="15"/>
    </row>
    <row r="63169" spans="8:11">
      <c r="H63169" s="15"/>
      <c r="K63169" s="15"/>
    </row>
    <row r="63170" spans="8:11">
      <c r="H63170" s="15"/>
      <c r="K63170" s="15"/>
    </row>
    <row r="63171" spans="8:11">
      <c r="H63171" s="15"/>
      <c r="K63171" s="15"/>
    </row>
    <row r="63172" spans="8:11">
      <c r="H63172" s="15"/>
      <c r="K63172" s="15"/>
    </row>
    <row r="63173" spans="8:11">
      <c r="H63173" s="15"/>
      <c r="K63173" s="15"/>
    </row>
    <row r="63174" spans="8:11">
      <c r="H63174" s="15"/>
      <c r="K63174" s="15"/>
    </row>
    <row r="63175" spans="8:11">
      <c r="H63175" s="15"/>
      <c r="K63175" s="15"/>
    </row>
    <row r="63176" spans="8:11">
      <c r="H63176" s="15"/>
      <c r="K63176" s="15"/>
    </row>
    <row r="63177" spans="8:11">
      <c r="H63177" s="15"/>
      <c r="K63177" s="15"/>
    </row>
    <row r="63178" spans="8:11">
      <c r="H63178" s="15"/>
      <c r="K63178" s="15"/>
    </row>
    <row r="63179" spans="8:11">
      <c r="H63179" s="15"/>
      <c r="K63179" s="15"/>
    </row>
    <row r="63180" spans="8:11">
      <c r="H63180" s="15"/>
      <c r="K63180" s="15"/>
    </row>
    <row r="63181" spans="8:11">
      <c r="H63181" s="15"/>
      <c r="K63181" s="15"/>
    </row>
    <row r="63182" spans="8:11">
      <c r="H63182" s="15"/>
      <c r="K63182" s="15"/>
    </row>
    <row r="63183" spans="8:11">
      <c r="H63183" s="15"/>
      <c r="K63183" s="15"/>
    </row>
    <row r="63184" spans="8:11">
      <c r="H63184" s="15"/>
      <c r="K63184" s="15"/>
    </row>
    <row r="63185" spans="8:11">
      <c r="H63185" s="15"/>
      <c r="K63185" s="15"/>
    </row>
    <row r="63186" spans="8:11">
      <c r="H63186" s="15"/>
      <c r="K63186" s="15"/>
    </row>
    <row r="63187" spans="8:11">
      <c r="H63187" s="15"/>
      <c r="K63187" s="15"/>
    </row>
    <row r="63188" spans="8:11">
      <c r="H63188" s="15"/>
      <c r="K63188" s="15"/>
    </row>
    <row r="63189" spans="8:11">
      <c r="H63189" s="15"/>
      <c r="K63189" s="15"/>
    </row>
    <row r="63190" spans="8:11">
      <c r="H63190" s="15"/>
      <c r="K63190" s="15"/>
    </row>
    <row r="63191" spans="8:11">
      <c r="H63191" s="15"/>
      <c r="K63191" s="15"/>
    </row>
    <row r="63192" spans="8:11">
      <c r="H63192" s="15"/>
      <c r="K63192" s="15"/>
    </row>
    <row r="63193" spans="8:11">
      <c r="H63193" s="15"/>
      <c r="K63193" s="15"/>
    </row>
    <row r="63194" spans="8:11">
      <c r="H63194" s="15"/>
      <c r="K63194" s="15"/>
    </row>
    <row r="63195" spans="8:11">
      <c r="H63195" s="15"/>
      <c r="K63195" s="15"/>
    </row>
    <row r="63196" spans="8:11">
      <c r="H63196" s="15"/>
      <c r="K63196" s="15"/>
    </row>
    <row r="63197" spans="8:11">
      <c r="H63197" s="15"/>
      <c r="K63197" s="15"/>
    </row>
    <row r="63198" spans="8:11">
      <c r="H63198" s="15"/>
      <c r="K63198" s="15"/>
    </row>
    <row r="63199" spans="8:11">
      <c r="H63199" s="15"/>
      <c r="K63199" s="15"/>
    </row>
    <row r="63200" spans="8:11">
      <c r="H63200" s="15"/>
      <c r="K63200" s="15"/>
    </row>
    <row r="63201" spans="8:11">
      <c r="H63201" s="15"/>
      <c r="K63201" s="15"/>
    </row>
    <row r="63202" spans="8:11">
      <c r="H63202" s="15"/>
      <c r="K63202" s="15"/>
    </row>
    <row r="63203" spans="8:11">
      <c r="H63203" s="15"/>
      <c r="K63203" s="15"/>
    </row>
    <row r="63204" spans="8:11">
      <c r="H63204" s="15"/>
      <c r="K63204" s="15"/>
    </row>
    <row r="63205" spans="8:11">
      <c r="H63205" s="15"/>
      <c r="K63205" s="15"/>
    </row>
    <row r="63206" spans="8:11">
      <c r="H63206" s="15"/>
      <c r="K63206" s="15"/>
    </row>
    <row r="63207" spans="8:11">
      <c r="H63207" s="15"/>
      <c r="K63207" s="15"/>
    </row>
    <row r="63208" spans="8:11">
      <c r="H63208" s="15"/>
      <c r="K63208" s="15"/>
    </row>
    <row r="63209" spans="8:11">
      <c r="H63209" s="15"/>
      <c r="K63209" s="15"/>
    </row>
    <row r="63210" spans="8:11">
      <c r="H63210" s="15"/>
      <c r="K63210" s="15"/>
    </row>
    <row r="63211" spans="8:11">
      <c r="H63211" s="15"/>
      <c r="K63211" s="15"/>
    </row>
    <row r="63212" spans="8:11">
      <c r="H63212" s="15"/>
      <c r="K63212" s="15"/>
    </row>
    <row r="63213" spans="8:11">
      <c r="H63213" s="15"/>
      <c r="K63213" s="15"/>
    </row>
    <row r="63214" spans="8:11">
      <c r="H63214" s="15"/>
      <c r="K63214" s="15"/>
    </row>
    <row r="63215" spans="8:11">
      <c r="H63215" s="15"/>
      <c r="K63215" s="15"/>
    </row>
    <row r="63216" spans="8:11">
      <c r="H63216" s="15"/>
      <c r="K63216" s="15"/>
    </row>
    <row r="63217" spans="8:11">
      <c r="H63217" s="15"/>
      <c r="K63217" s="15"/>
    </row>
    <row r="63218" spans="8:11">
      <c r="H63218" s="15"/>
      <c r="K63218" s="15"/>
    </row>
    <row r="63219" spans="8:11">
      <c r="H63219" s="15"/>
      <c r="K63219" s="15"/>
    </row>
    <row r="63220" spans="8:11">
      <c r="H63220" s="15"/>
      <c r="K63220" s="15"/>
    </row>
    <row r="63221" spans="8:11">
      <c r="H63221" s="15"/>
      <c r="K63221" s="15"/>
    </row>
    <row r="63222" spans="8:11">
      <c r="H63222" s="15"/>
      <c r="K63222" s="15"/>
    </row>
    <row r="63223" spans="8:11">
      <c r="H63223" s="15"/>
      <c r="K63223" s="15"/>
    </row>
    <row r="63224" spans="8:11">
      <c r="H63224" s="15"/>
      <c r="K63224" s="15"/>
    </row>
    <row r="63225" spans="8:11">
      <c r="H63225" s="15"/>
      <c r="K63225" s="15"/>
    </row>
    <row r="63226" spans="8:11">
      <c r="H63226" s="15"/>
      <c r="K63226" s="15"/>
    </row>
    <row r="63227" spans="8:11">
      <c r="H63227" s="15"/>
      <c r="K63227" s="15"/>
    </row>
    <row r="63228" spans="8:11">
      <c r="H63228" s="15"/>
      <c r="K63228" s="15"/>
    </row>
    <row r="63229" spans="8:11">
      <c r="H63229" s="15"/>
      <c r="K63229" s="15"/>
    </row>
    <row r="63230" spans="8:11">
      <c r="H63230" s="15"/>
      <c r="K63230" s="15"/>
    </row>
    <row r="63231" spans="8:11">
      <c r="H63231" s="15"/>
      <c r="K63231" s="15"/>
    </row>
    <row r="63232" spans="8:11">
      <c r="H63232" s="15"/>
      <c r="K63232" s="15"/>
    </row>
    <row r="63233" spans="8:11">
      <c r="H63233" s="15"/>
      <c r="K63233" s="15"/>
    </row>
    <row r="63234" spans="8:11">
      <c r="H63234" s="15"/>
      <c r="K63234" s="15"/>
    </row>
    <row r="63235" spans="8:11">
      <c r="H63235" s="15"/>
      <c r="K63235" s="15"/>
    </row>
    <row r="63236" spans="8:11">
      <c r="H63236" s="15"/>
      <c r="K63236" s="15"/>
    </row>
    <row r="63237" spans="8:11">
      <c r="H63237" s="15"/>
      <c r="K63237" s="15"/>
    </row>
    <row r="63238" spans="8:11">
      <c r="H63238" s="15"/>
      <c r="K63238" s="15"/>
    </row>
    <row r="63239" spans="8:11">
      <c r="H63239" s="15"/>
      <c r="K63239" s="15"/>
    </row>
    <row r="63240" spans="8:11">
      <c r="H63240" s="15"/>
      <c r="K63240" s="15"/>
    </row>
    <row r="63241" spans="8:11">
      <c r="H63241" s="15"/>
      <c r="K63241" s="15"/>
    </row>
    <row r="63242" spans="8:11">
      <c r="H63242" s="15"/>
      <c r="K63242" s="15"/>
    </row>
    <row r="63243" spans="8:11">
      <c r="H63243" s="15"/>
      <c r="K63243" s="15"/>
    </row>
    <row r="63244" spans="8:11">
      <c r="H63244" s="15"/>
      <c r="K63244" s="15"/>
    </row>
    <row r="63245" spans="8:11">
      <c r="H63245" s="15"/>
      <c r="K63245" s="15"/>
    </row>
    <row r="63246" spans="8:11">
      <c r="H63246" s="15"/>
      <c r="K63246" s="15"/>
    </row>
    <row r="63247" spans="8:11">
      <c r="H63247" s="15"/>
      <c r="K63247" s="15"/>
    </row>
    <row r="63248" spans="8:11">
      <c r="H63248" s="15"/>
      <c r="K63248" s="15"/>
    </row>
    <row r="63249" spans="8:11">
      <c r="H63249" s="15"/>
      <c r="K63249" s="15"/>
    </row>
    <row r="63250" spans="8:11">
      <c r="H63250" s="15"/>
      <c r="K63250" s="15"/>
    </row>
    <row r="63251" spans="8:11">
      <c r="H63251" s="15"/>
      <c r="K63251" s="15"/>
    </row>
    <row r="63252" spans="8:11">
      <c r="H63252" s="15"/>
      <c r="K63252" s="15"/>
    </row>
    <row r="63253" spans="8:11">
      <c r="H63253" s="15"/>
      <c r="K63253" s="15"/>
    </row>
    <row r="63254" spans="8:11">
      <c r="H63254" s="15"/>
      <c r="K63254" s="15"/>
    </row>
    <row r="63255" spans="8:11">
      <c r="H63255" s="15"/>
      <c r="K63255" s="15"/>
    </row>
    <row r="63256" spans="8:11">
      <c r="H63256" s="15"/>
      <c r="K63256" s="15"/>
    </row>
    <row r="63257" spans="8:11">
      <c r="H63257" s="15"/>
      <c r="K63257" s="15"/>
    </row>
    <row r="63258" spans="8:11">
      <c r="H63258" s="15"/>
      <c r="K63258" s="15"/>
    </row>
    <row r="63259" spans="8:11">
      <c r="H63259" s="15"/>
      <c r="K63259" s="15"/>
    </row>
    <row r="63260" spans="8:11">
      <c r="H63260" s="15"/>
      <c r="K63260" s="15"/>
    </row>
    <row r="63261" spans="8:11">
      <c r="H63261" s="15"/>
      <c r="K63261" s="15"/>
    </row>
    <row r="63262" spans="8:11">
      <c r="H63262" s="15"/>
      <c r="K63262" s="15"/>
    </row>
    <row r="63263" spans="8:11">
      <c r="H63263" s="15"/>
      <c r="K63263" s="15"/>
    </row>
    <row r="63264" spans="8:11">
      <c r="H63264" s="15"/>
      <c r="K63264" s="15"/>
    </row>
    <row r="63265" spans="8:11">
      <c r="H63265" s="15"/>
      <c r="K63265" s="15"/>
    </row>
    <row r="63266" spans="8:11">
      <c r="H63266" s="15"/>
      <c r="K63266" s="15"/>
    </row>
    <row r="63267" spans="8:11">
      <c r="H63267" s="15"/>
      <c r="K63267" s="15"/>
    </row>
    <row r="63268" spans="8:11">
      <c r="H63268" s="15"/>
      <c r="K63268" s="15"/>
    </row>
    <row r="63269" spans="8:11">
      <c r="H63269" s="15"/>
      <c r="K63269" s="15"/>
    </row>
    <row r="63270" spans="8:11">
      <c r="H63270" s="15"/>
      <c r="K63270" s="15"/>
    </row>
    <row r="63271" spans="8:11">
      <c r="H63271" s="15"/>
      <c r="K63271" s="15"/>
    </row>
    <row r="63272" spans="8:11">
      <c r="H63272" s="15"/>
      <c r="K63272" s="15"/>
    </row>
    <row r="63273" spans="8:11">
      <c r="H63273" s="15"/>
      <c r="K63273" s="15"/>
    </row>
    <row r="63274" spans="8:11">
      <c r="H63274" s="15"/>
      <c r="K63274" s="15"/>
    </row>
    <row r="63275" spans="8:11">
      <c r="H63275" s="15"/>
      <c r="K63275" s="15"/>
    </row>
    <row r="63276" spans="8:11">
      <c r="H63276" s="15"/>
      <c r="K63276" s="15"/>
    </row>
    <row r="63277" spans="8:11">
      <c r="H63277" s="15"/>
      <c r="K63277" s="15"/>
    </row>
    <row r="63278" spans="8:11">
      <c r="H63278" s="15"/>
      <c r="K63278" s="15"/>
    </row>
    <row r="63279" spans="8:11">
      <c r="H63279" s="15"/>
      <c r="K63279" s="15"/>
    </row>
    <row r="63280" spans="8:11">
      <c r="H63280" s="15"/>
      <c r="K63280" s="15"/>
    </row>
    <row r="63281" spans="8:11">
      <c r="H63281" s="15"/>
      <c r="K63281" s="15"/>
    </row>
    <row r="63282" spans="8:11">
      <c r="H63282" s="15"/>
      <c r="K63282" s="15"/>
    </row>
    <row r="63283" spans="8:11">
      <c r="H63283" s="15"/>
      <c r="K63283" s="15"/>
    </row>
    <row r="63284" spans="8:11">
      <c r="H63284" s="15"/>
      <c r="K63284" s="15"/>
    </row>
    <row r="63285" spans="8:11">
      <c r="H63285" s="15"/>
      <c r="K63285" s="15"/>
    </row>
    <row r="63286" spans="8:11">
      <c r="H63286" s="15"/>
      <c r="K63286" s="15"/>
    </row>
    <row r="63287" spans="8:11">
      <c r="H63287" s="15"/>
      <c r="K63287" s="15"/>
    </row>
    <row r="63288" spans="8:11">
      <c r="H63288" s="15"/>
      <c r="K63288" s="15"/>
    </row>
    <row r="63289" spans="8:11">
      <c r="H63289" s="15"/>
      <c r="K63289" s="15"/>
    </row>
    <row r="63290" spans="8:11">
      <c r="H63290" s="15"/>
      <c r="K63290" s="15"/>
    </row>
    <row r="63291" spans="8:11">
      <c r="H63291" s="15"/>
      <c r="K63291" s="15"/>
    </row>
    <row r="63292" spans="8:11">
      <c r="H63292" s="15"/>
      <c r="K63292" s="15"/>
    </row>
    <row r="63293" spans="8:11">
      <c r="H63293" s="15"/>
      <c r="K63293" s="15"/>
    </row>
    <row r="63294" spans="8:11">
      <c r="H63294" s="15"/>
      <c r="K63294" s="15"/>
    </row>
    <row r="63295" spans="8:11">
      <c r="H63295" s="15"/>
      <c r="K63295" s="15"/>
    </row>
    <row r="63296" spans="8:11">
      <c r="H63296" s="15"/>
      <c r="K63296" s="15"/>
    </row>
    <row r="63297" spans="8:11">
      <c r="H63297" s="15"/>
      <c r="K63297" s="15"/>
    </row>
    <row r="63298" spans="8:11">
      <c r="H63298" s="15"/>
      <c r="K63298" s="15"/>
    </row>
    <row r="63299" spans="8:11">
      <c r="H63299" s="15"/>
      <c r="K63299" s="15"/>
    </row>
    <row r="63300" spans="8:11">
      <c r="H63300" s="15"/>
      <c r="K63300" s="15"/>
    </row>
    <row r="63301" spans="8:11">
      <c r="H63301" s="15"/>
      <c r="K63301" s="15"/>
    </row>
    <row r="63302" spans="8:11">
      <c r="H63302" s="15"/>
      <c r="K63302" s="15"/>
    </row>
    <row r="63303" spans="8:11">
      <c r="H63303" s="15"/>
      <c r="K63303" s="15"/>
    </row>
    <row r="63304" spans="8:11">
      <c r="H63304" s="15"/>
      <c r="K63304" s="15"/>
    </row>
    <row r="63305" spans="8:11">
      <c r="H63305" s="15"/>
      <c r="K63305" s="15"/>
    </row>
    <row r="63306" spans="8:11">
      <c r="H63306" s="15"/>
      <c r="K63306" s="15"/>
    </row>
    <row r="63307" spans="8:11">
      <c r="H63307" s="15"/>
      <c r="K63307" s="15"/>
    </row>
    <row r="63308" spans="8:11">
      <c r="H63308" s="15"/>
      <c r="K63308" s="15"/>
    </row>
    <row r="63309" spans="8:11">
      <c r="H63309" s="15"/>
      <c r="K63309" s="15"/>
    </row>
    <row r="63310" spans="8:11">
      <c r="H63310" s="15"/>
      <c r="K63310" s="15"/>
    </row>
    <row r="63311" spans="8:11">
      <c r="H63311" s="15"/>
      <c r="K63311" s="15"/>
    </row>
    <row r="63312" spans="8:11">
      <c r="H63312" s="15"/>
      <c r="K63312" s="15"/>
    </row>
    <row r="63313" spans="8:11">
      <c r="H63313" s="15"/>
      <c r="K63313" s="15"/>
    </row>
    <row r="63314" spans="8:11">
      <c r="H63314" s="15"/>
      <c r="K63314" s="15"/>
    </row>
    <row r="63315" spans="8:11">
      <c r="H63315" s="15"/>
      <c r="K63315" s="15"/>
    </row>
    <row r="63316" spans="8:11">
      <c r="H63316" s="15"/>
      <c r="K63316" s="15"/>
    </row>
    <row r="63317" spans="8:11">
      <c r="H63317" s="15"/>
      <c r="K63317" s="15"/>
    </row>
    <row r="63318" spans="8:11">
      <c r="H63318" s="15"/>
      <c r="K63318" s="15"/>
    </row>
    <row r="63319" spans="8:11">
      <c r="H63319" s="15"/>
      <c r="K63319" s="15"/>
    </row>
    <row r="63320" spans="8:11">
      <c r="H63320" s="15"/>
      <c r="K63320" s="15"/>
    </row>
    <row r="63321" spans="8:11">
      <c r="H63321" s="15"/>
      <c r="K63321" s="15"/>
    </row>
    <row r="63322" spans="8:11">
      <c r="H63322" s="15"/>
      <c r="K63322" s="15"/>
    </row>
    <row r="63323" spans="8:11">
      <c r="H63323" s="15"/>
      <c r="K63323" s="15"/>
    </row>
    <row r="63324" spans="8:11">
      <c r="H63324" s="15"/>
      <c r="K63324" s="15"/>
    </row>
    <row r="63325" spans="8:11">
      <c r="H63325" s="15"/>
      <c r="K63325" s="15"/>
    </row>
    <row r="63326" spans="8:11">
      <c r="H63326" s="15"/>
      <c r="K63326" s="15"/>
    </row>
    <row r="63327" spans="8:11">
      <c r="H63327" s="15"/>
      <c r="K63327" s="15"/>
    </row>
    <row r="63328" spans="8:11">
      <c r="H63328" s="15"/>
      <c r="K63328" s="15"/>
    </row>
    <row r="63329" spans="8:11">
      <c r="H63329" s="15"/>
      <c r="K63329" s="15"/>
    </row>
    <row r="63330" spans="8:11">
      <c r="H63330" s="15"/>
      <c r="K63330" s="15"/>
    </row>
    <row r="63331" spans="8:11">
      <c r="H63331" s="15"/>
      <c r="K63331" s="15"/>
    </row>
    <row r="63332" spans="8:11">
      <c r="H63332" s="15"/>
      <c r="K63332" s="15"/>
    </row>
    <row r="63333" spans="8:11">
      <c r="H63333" s="15"/>
      <c r="K63333" s="15"/>
    </row>
    <row r="63334" spans="8:11">
      <c r="H63334" s="15"/>
      <c r="K63334" s="15"/>
    </row>
    <row r="63335" spans="8:11">
      <c r="H63335" s="15"/>
      <c r="K63335" s="15"/>
    </row>
    <row r="63336" spans="8:11">
      <c r="H63336" s="15"/>
      <c r="K63336" s="15"/>
    </row>
    <row r="63337" spans="8:11">
      <c r="H63337" s="15"/>
      <c r="K63337" s="15"/>
    </row>
    <row r="63338" spans="8:11">
      <c r="H63338" s="15"/>
      <c r="K63338" s="15"/>
    </row>
    <row r="63339" spans="8:11">
      <c r="H63339" s="15"/>
      <c r="K63339" s="15"/>
    </row>
    <row r="63340" spans="8:11">
      <c r="H63340" s="15"/>
      <c r="K63340" s="15"/>
    </row>
    <row r="63341" spans="8:11">
      <c r="H63341" s="15"/>
      <c r="K63341" s="15"/>
    </row>
    <row r="63342" spans="8:11">
      <c r="H63342" s="15"/>
      <c r="K63342" s="15"/>
    </row>
    <row r="63343" spans="8:11">
      <c r="H63343" s="15"/>
      <c r="K63343" s="15"/>
    </row>
    <row r="63344" spans="8:11">
      <c r="H63344" s="15"/>
      <c r="K63344" s="15"/>
    </row>
    <row r="63345" spans="8:11">
      <c r="H63345" s="15"/>
      <c r="K63345" s="15"/>
    </row>
    <row r="63346" spans="8:11">
      <c r="H63346" s="15"/>
      <c r="K63346" s="15"/>
    </row>
    <row r="63347" spans="8:11">
      <c r="H63347" s="15"/>
      <c r="K63347" s="15"/>
    </row>
    <row r="63348" spans="8:11">
      <c r="H63348" s="15"/>
      <c r="K63348" s="15"/>
    </row>
    <row r="63349" spans="8:11">
      <c r="H63349" s="15"/>
      <c r="K63349" s="15"/>
    </row>
    <row r="63350" spans="8:11">
      <c r="H63350" s="15"/>
      <c r="K63350" s="15"/>
    </row>
    <row r="63351" spans="8:11">
      <c r="H63351" s="15"/>
      <c r="K63351" s="15"/>
    </row>
    <row r="63352" spans="8:11">
      <c r="H63352" s="15"/>
      <c r="K63352" s="15"/>
    </row>
    <row r="63353" spans="8:11">
      <c r="H63353" s="15"/>
      <c r="K63353" s="15"/>
    </row>
    <row r="63354" spans="8:11">
      <c r="H63354" s="15"/>
      <c r="K63354" s="15"/>
    </row>
    <row r="63355" spans="8:11">
      <c r="H63355" s="15"/>
      <c r="K63355" s="15"/>
    </row>
    <row r="63356" spans="8:11">
      <c r="H63356" s="15"/>
      <c r="K63356" s="15"/>
    </row>
    <row r="63357" spans="8:11">
      <c r="H63357" s="15"/>
      <c r="K63357" s="15"/>
    </row>
    <row r="63358" spans="8:11">
      <c r="H63358" s="15"/>
      <c r="K63358" s="15"/>
    </row>
    <row r="63359" spans="8:11">
      <c r="H63359" s="15"/>
      <c r="K63359" s="15"/>
    </row>
    <row r="63360" spans="8:11">
      <c r="H63360" s="15"/>
      <c r="K63360" s="15"/>
    </row>
    <row r="63361" spans="8:11">
      <c r="H63361" s="15"/>
      <c r="K63361" s="15"/>
    </row>
    <row r="63362" spans="8:11">
      <c r="H63362" s="15"/>
      <c r="K63362" s="15"/>
    </row>
    <row r="63363" spans="8:11">
      <c r="H63363" s="15"/>
      <c r="K63363" s="15"/>
    </row>
    <row r="63364" spans="8:11">
      <c r="H63364" s="15"/>
      <c r="K63364" s="15"/>
    </row>
    <row r="63365" spans="8:11">
      <c r="H63365" s="15"/>
      <c r="K63365" s="15"/>
    </row>
    <row r="63366" spans="8:11">
      <c r="H63366" s="15"/>
      <c r="K63366" s="15"/>
    </row>
    <row r="63367" spans="8:11">
      <c r="H63367" s="15"/>
      <c r="K63367" s="15"/>
    </row>
    <row r="63368" spans="8:11">
      <c r="H63368" s="15"/>
      <c r="K63368" s="15"/>
    </row>
    <row r="63369" spans="8:11">
      <c r="H63369" s="15"/>
      <c r="K63369" s="15"/>
    </row>
    <row r="63370" spans="8:11">
      <c r="H63370" s="15"/>
      <c r="K63370" s="15"/>
    </row>
    <row r="63371" spans="8:11">
      <c r="H63371" s="15"/>
      <c r="K63371" s="15"/>
    </row>
    <row r="63372" spans="8:11">
      <c r="H63372" s="15"/>
      <c r="K63372" s="15"/>
    </row>
    <row r="63373" spans="8:11">
      <c r="H63373" s="15"/>
      <c r="K63373" s="15"/>
    </row>
    <row r="63374" spans="8:11">
      <c r="H63374" s="15"/>
      <c r="K63374" s="15"/>
    </row>
    <row r="63375" spans="8:11">
      <c r="H63375" s="15"/>
      <c r="K63375" s="15"/>
    </row>
    <row r="63376" spans="8:11">
      <c r="H63376" s="15"/>
      <c r="K63376" s="15"/>
    </row>
    <row r="63377" spans="8:11">
      <c r="H63377" s="15"/>
      <c r="K63377" s="15"/>
    </row>
    <row r="63378" spans="8:11">
      <c r="H63378" s="15"/>
      <c r="K63378" s="15"/>
    </row>
    <row r="63379" spans="8:11">
      <c r="H63379" s="15"/>
      <c r="K63379" s="15"/>
    </row>
    <row r="63380" spans="8:11">
      <c r="H63380" s="15"/>
      <c r="K63380" s="15"/>
    </row>
    <row r="63381" spans="8:11">
      <c r="H63381" s="15"/>
      <c r="K63381" s="15"/>
    </row>
    <row r="63382" spans="8:11">
      <c r="H63382" s="15"/>
      <c r="K63382" s="15"/>
    </row>
    <row r="63383" spans="8:11">
      <c r="H63383" s="15"/>
      <c r="K63383" s="15"/>
    </row>
    <row r="63384" spans="8:11">
      <c r="H63384" s="15"/>
      <c r="K63384" s="15"/>
    </row>
    <row r="63385" spans="8:11">
      <c r="H63385" s="15"/>
      <c r="K63385" s="15"/>
    </row>
    <row r="63386" spans="8:11">
      <c r="H63386" s="15"/>
      <c r="K63386" s="15"/>
    </row>
    <row r="63387" spans="8:11">
      <c r="H63387" s="15"/>
      <c r="K63387" s="15"/>
    </row>
    <row r="63388" spans="8:11">
      <c r="H63388" s="15"/>
      <c r="K63388" s="15"/>
    </row>
    <row r="63389" spans="8:11">
      <c r="H63389" s="15"/>
      <c r="K63389" s="15"/>
    </row>
    <row r="63390" spans="8:11">
      <c r="H63390" s="15"/>
      <c r="K63390" s="15"/>
    </row>
    <row r="63391" spans="8:11">
      <c r="H63391" s="15"/>
      <c r="K63391" s="15"/>
    </row>
    <row r="63392" spans="8:11">
      <c r="H63392" s="15"/>
      <c r="K63392" s="15"/>
    </row>
    <row r="63393" spans="8:11">
      <c r="H63393" s="15"/>
      <c r="K63393" s="15"/>
    </row>
    <row r="63394" spans="8:11">
      <c r="H63394" s="15"/>
      <c r="K63394" s="15"/>
    </row>
    <row r="63395" spans="8:11">
      <c r="H63395" s="15"/>
      <c r="K63395" s="15"/>
    </row>
    <row r="63396" spans="8:11">
      <c r="H63396" s="15"/>
      <c r="K63396" s="15"/>
    </row>
    <row r="63397" spans="8:11">
      <c r="H63397" s="15"/>
      <c r="K63397" s="15"/>
    </row>
    <row r="63398" spans="8:11">
      <c r="H63398" s="15"/>
      <c r="K63398" s="15"/>
    </row>
    <row r="63399" spans="8:11">
      <c r="H63399" s="15"/>
      <c r="K63399" s="15"/>
    </row>
    <row r="63400" spans="8:11">
      <c r="H63400" s="15"/>
      <c r="K63400" s="15"/>
    </row>
    <row r="63401" spans="8:11">
      <c r="H63401" s="15"/>
      <c r="K63401" s="15"/>
    </row>
    <row r="63402" spans="8:11">
      <c r="H63402" s="15"/>
      <c r="K63402" s="15"/>
    </row>
    <row r="63403" spans="8:11">
      <c r="H63403" s="15"/>
      <c r="K63403" s="15"/>
    </row>
    <row r="63404" spans="8:11">
      <c r="H63404" s="15"/>
      <c r="K63404" s="15"/>
    </row>
    <row r="63405" spans="8:11">
      <c r="H63405" s="15"/>
      <c r="K63405" s="15"/>
    </row>
    <row r="63406" spans="8:11">
      <c r="H63406" s="15"/>
      <c r="K63406" s="15"/>
    </row>
    <row r="63407" spans="8:11">
      <c r="H63407" s="15"/>
      <c r="K63407" s="15"/>
    </row>
    <row r="63408" spans="8:11">
      <c r="H63408" s="15"/>
      <c r="K63408" s="15"/>
    </row>
    <row r="63409" spans="8:11">
      <c r="H63409" s="15"/>
      <c r="K63409" s="15"/>
    </row>
    <row r="63410" spans="8:11">
      <c r="H63410" s="15"/>
      <c r="K63410" s="15"/>
    </row>
    <row r="63411" spans="8:11">
      <c r="H63411" s="15"/>
      <c r="K63411" s="15"/>
    </row>
    <row r="63412" spans="8:11">
      <c r="H63412" s="15"/>
      <c r="K63412" s="15"/>
    </row>
    <row r="63413" spans="8:11">
      <c r="H63413" s="15"/>
      <c r="K63413" s="15"/>
    </row>
    <row r="63414" spans="8:11">
      <c r="H63414" s="15"/>
      <c r="K63414" s="15"/>
    </row>
    <row r="63415" spans="8:11">
      <c r="H63415" s="15"/>
      <c r="K63415" s="15"/>
    </row>
    <row r="63416" spans="8:11">
      <c r="H63416" s="15"/>
      <c r="K63416" s="15"/>
    </row>
    <row r="63417" spans="8:11">
      <c r="H63417" s="15"/>
      <c r="K63417" s="15"/>
    </row>
    <row r="63418" spans="8:11">
      <c r="H63418" s="15"/>
      <c r="K63418" s="15"/>
    </row>
    <row r="63419" spans="8:11">
      <c r="H63419" s="15"/>
      <c r="K63419" s="15"/>
    </row>
    <row r="63420" spans="8:11">
      <c r="H63420" s="15"/>
      <c r="K63420" s="15"/>
    </row>
    <row r="63421" spans="8:11">
      <c r="H63421" s="15"/>
      <c r="K63421" s="15"/>
    </row>
    <row r="63422" spans="8:11">
      <c r="H63422" s="15"/>
      <c r="K63422" s="15"/>
    </row>
    <row r="63423" spans="8:11">
      <c r="H63423" s="15"/>
      <c r="K63423" s="15"/>
    </row>
    <row r="63424" spans="8:11">
      <c r="H63424" s="15"/>
      <c r="K63424" s="15"/>
    </row>
    <row r="63425" spans="8:11">
      <c r="H63425" s="15"/>
      <c r="K63425" s="15"/>
    </row>
    <row r="63426" spans="8:11">
      <c r="H63426" s="15"/>
      <c r="K63426" s="15"/>
    </row>
    <row r="63427" spans="8:11">
      <c r="H63427" s="15"/>
      <c r="K63427" s="15"/>
    </row>
    <row r="63428" spans="8:11">
      <c r="H63428" s="15"/>
      <c r="K63428" s="15"/>
    </row>
    <row r="63429" spans="8:11">
      <c r="H63429" s="15"/>
      <c r="K63429" s="15"/>
    </row>
    <row r="63430" spans="8:11">
      <c r="H63430" s="15"/>
      <c r="K63430" s="15"/>
    </row>
    <row r="63431" spans="8:11">
      <c r="H63431" s="15"/>
      <c r="K63431" s="15"/>
    </row>
    <row r="63432" spans="8:11">
      <c r="H63432" s="15"/>
      <c r="K63432" s="15"/>
    </row>
    <row r="63433" spans="8:11">
      <c r="H63433" s="15"/>
      <c r="K63433" s="15"/>
    </row>
    <row r="63434" spans="8:11">
      <c r="H63434" s="15"/>
      <c r="K63434" s="15"/>
    </row>
    <row r="63435" spans="8:11">
      <c r="H63435" s="15"/>
      <c r="K63435" s="15"/>
    </row>
    <row r="63436" spans="8:11">
      <c r="H63436" s="15"/>
      <c r="K63436" s="15"/>
    </row>
    <row r="63437" spans="8:11">
      <c r="H63437" s="15"/>
      <c r="K63437" s="15"/>
    </row>
    <row r="63438" spans="8:11">
      <c r="H63438" s="15"/>
      <c r="K63438" s="15"/>
    </row>
    <row r="63439" spans="8:11">
      <c r="H63439" s="15"/>
      <c r="K63439" s="15"/>
    </row>
    <row r="63440" spans="8:11">
      <c r="H63440" s="15"/>
      <c r="K63440" s="15"/>
    </row>
    <row r="63441" spans="8:11">
      <c r="H63441" s="15"/>
      <c r="K63441" s="15"/>
    </row>
    <row r="63442" spans="8:11">
      <c r="H63442" s="15"/>
      <c r="K63442" s="15"/>
    </row>
    <row r="63443" spans="8:11">
      <c r="H63443" s="15"/>
      <c r="K63443" s="15"/>
    </row>
    <row r="63444" spans="8:11">
      <c r="H63444" s="15"/>
      <c r="K63444" s="15"/>
    </row>
    <row r="63445" spans="8:11">
      <c r="H63445" s="15"/>
      <c r="K63445" s="15"/>
    </row>
    <row r="63446" spans="8:11">
      <c r="H63446" s="15"/>
      <c r="K63446" s="15"/>
    </row>
    <row r="63447" spans="8:11">
      <c r="H63447" s="15"/>
      <c r="K63447" s="15"/>
    </row>
    <row r="63448" spans="8:11">
      <c r="H63448" s="15"/>
      <c r="K63448" s="15"/>
    </row>
    <row r="63449" spans="8:11">
      <c r="H63449" s="15"/>
      <c r="K63449" s="15"/>
    </row>
    <row r="63450" spans="8:11">
      <c r="H63450" s="15"/>
      <c r="K63450" s="15"/>
    </row>
    <row r="63451" spans="8:11">
      <c r="H63451" s="15"/>
      <c r="K63451" s="15"/>
    </row>
    <row r="63452" spans="8:11">
      <c r="H63452" s="15"/>
      <c r="K63452" s="15"/>
    </row>
    <row r="63453" spans="8:11">
      <c r="H63453" s="15"/>
      <c r="K63453" s="15"/>
    </row>
    <row r="63454" spans="8:11">
      <c r="H63454" s="15"/>
      <c r="K63454" s="15"/>
    </row>
    <row r="63455" spans="8:11">
      <c r="H63455" s="15"/>
      <c r="K63455" s="15"/>
    </row>
    <row r="63456" spans="8:11">
      <c r="H63456" s="15"/>
      <c r="K63456" s="15"/>
    </row>
    <row r="63457" spans="8:11">
      <c r="H63457" s="15"/>
      <c r="K63457" s="15"/>
    </row>
    <row r="63458" spans="8:11">
      <c r="H63458" s="15"/>
      <c r="K63458" s="15"/>
    </row>
    <row r="63459" spans="8:11">
      <c r="H63459" s="15"/>
      <c r="K63459" s="15"/>
    </row>
    <row r="63460" spans="8:11">
      <c r="H63460" s="15"/>
      <c r="K63460" s="15"/>
    </row>
    <row r="63461" spans="8:11">
      <c r="H63461" s="15"/>
      <c r="K63461" s="15"/>
    </row>
    <row r="63462" spans="8:11">
      <c r="H63462" s="15"/>
      <c r="K63462" s="15"/>
    </row>
    <row r="63463" spans="8:11">
      <c r="H63463" s="15"/>
      <c r="K63463" s="15"/>
    </row>
    <row r="63464" spans="8:11">
      <c r="H63464" s="15"/>
      <c r="K63464" s="15"/>
    </row>
    <row r="63465" spans="8:11">
      <c r="H63465" s="15"/>
      <c r="K63465" s="15"/>
    </row>
    <row r="63466" spans="8:11">
      <c r="H63466" s="15"/>
      <c r="K63466" s="15"/>
    </row>
    <row r="63467" spans="8:11">
      <c r="H63467" s="15"/>
      <c r="K63467" s="15"/>
    </row>
    <row r="63468" spans="8:11">
      <c r="H63468" s="15"/>
      <c r="K63468" s="15"/>
    </row>
    <row r="63469" spans="8:11">
      <c r="H63469" s="15"/>
      <c r="K63469" s="15"/>
    </row>
    <row r="63470" spans="8:11">
      <c r="H63470" s="15"/>
      <c r="K63470" s="15"/>
    </row>
    <row r="63471" spans="8:11">
      <c r="H63471" s="15"/>
      <c r="K63471" s="15"/>
    </row>
    <row r="63472" spans="8:11">
      <c r="H63472" s="15"/>
      <c r="K63472" s="15"/>
    </row>
    <row r="63473" spans="8:11">
      <c r="H63473" s="15"/>
      <c r="K63473" s="15"/>
    </row>
    <row r="63474" spans="8:11">
      <c r="H63474" s="15"/>
      <c r="K63474" s="15"/>
    </row>
    <row r="63475" spans="8:11">
      <c r="H63475" s="15"/>
      <c r="K63475" s="15"/>
    </row>
    <row r="63476" spans="8:11">
      <c r="H63476" s="15"/>
      <c r="K63476" s="15"/>
    </row>
    <row r="63477" spans="8:11">
      <c r="H63477" s="15"/>
      <c r="K63477" s="15"/>
    </row>
    <row r="63478" spans="8:11">
      <c r="H63478" s="15"/>
      <c r="K63478" s="15"/>
    </row>
    <row r="63479" spans="8:11">
      <c r="H63479" s="15"/>
      <c r="K63479" s="15"/>
    </row>
    <row r="63480" spans="8:11">
      <c r="H63480" s="15"/>
      <c r="K63480" s="15"/>
    </row>
    <row r="63481" spans="8:11">
      <c r="H63481" s="15"/>
      <c r="K63481" s="15"/>
    </row>
    <row r="63482" spans="8:11">
      <c r="H63482" s="15"/>
      <c r="K63482" s="15"/>
    </row>
    <row r="63483" spans="8:11">
      <c r="H63483" s="15"/>
      <c r="K63483" s="15"/>
    </row>
    <row r="63484" spans="8:11">
      <c r="H63484" s="15"/>
      <c r="K63484" s="15"/>
    </row>
    <row r="63485" spans="8:11">
      <c r="H63485" s="15"/>
      <c r="K63485" s="15"/>
    </row>
    <row r="63486" spans="8:11">
      <c r="H63486" s="15"/>
      <c r="K63486" s="15"/>
    </row>
    <row r="63487" spans="8:11">
      <c r="H63487" s="15"/>
      <c r="K63487" s="15"/>
    </row>
    <row r="63488" spans="8:11">
      <c r="H63488" s="15"/>
      <c r="K63488" s="15"/>
    </row>
    <row r="63489" spans="8:11">
      <c r="H63489" s="15"/>
      <c r="K63489" s="15"/>
    </row>
    <row r="63490" spans="8:11">
      <c r="H63490" s="15"/>
      <c r="K63490" s="15"/>
    </row>
    <row r="63491" spans="8:11">
      <c r="H63491" s="15"/>
      <c r="K63491" s="15"/>
    </row>
    <row r="63492" spans="8:11">
      <c r="H63492" s="15"/>
      <c r="K63492" s="15"/>
    </row>
    <row r="63493" spans="8:11">
      <c r="H63493" s="15"/>
      <c r="K63493" s="15"/>
    </row>
    <row r="63494" spans="8:11">
      <c r="H63494" s="15"/>
      <c r="K63494" s="15"/>
    </row>
    <row r="63495" spans="8:11">
      <c r="H63495" s="15"/>
      <c r="K63495" s="15"/>
    </row>
    <row r="63496" spans="8:11">
      <c r="H63496" s="15"/>
      <c r="K63496" s="15"/>
    </row>
    <row r="63497" spans="8:11">
      <c r="H63497" s="15"/>
      <c r="K63497" s="15"/>
    </row>
    <row r="63498" spans="8:11">
      <c r="H63498" s="15"/>
      <c r="K63498" s="15"/>
    </row>
    <row r="63499" spans="8:11">
      <c r="H63499" s="15"/>
      <c r="K63499" s="15"/>
    </row>
    <row r="63500" spans="8:11">
      <c r="H63500" s="15"/>
      <c r="K63500" s="15"/>
    </row>
    <row r="63501" spans="8:11">
      <c r="H63501" s="15"/>
      <c r="K63501" s="15"/>
    </row>
    <row r="63502" spans="8:11">
      <c r="H63502" s="15"/>
      <c r="K63502" s="15"/>
    </row>
    <row r="63503" spans="8:11">
      <c r="H63503" s="15"/>
      <c r="K63503" s="15"/>
    </row>
    <row r="63504" spans="8:11">
      <c r="H63504" s="15"/>
      <c r="K63504" s="15"/>
    </row>
    <row r="63505" spans="8:11">
      <c r="H63505" s="15"/>
      <c r="K63505" s="15"/>
    </row>
    <row r="63506" spans="8:11">
      <c r="H63506" s="15"/>
      <c r="K63506" s="15"/>
    </row>
    <row r="63507" spans="8:11">
      <c r="H63507" s="15"/>
      <c r="K63507" s="15"/>
    </row>
    <row r="63508" spans="8:11">
      <c r="H63508" s="15"/>
      <c r="K63508" s="15"/>
    </row>
    <row r="63509" spans="8:11">
      <c r="H63509" s="15"/>
      <c r="K63509" s="15"/>
    </row>
    <row r="63510" spans="8:11">
      <c r="H63510" s="15"/>
      <c r="K63510" s="15"/>
    </row>
    <row r="63511" spans="8:11">
      <c r="H63511" s="15"/>
      <c r="K63511" s="15"/>
    </row>
    <row r="63512" spans="8:11">
      <c r="H63512" s="15"/>
      <c r="K63512" s="15"/>
    </row>
    <row r="63513" spans="8:11">
      <c r="H63513" s="15"/>
      <c r="K63513" s="15"/>
    </row>
    <row r="63514" spans="8:11">
      <c r="H63514" s="15"/>
      <c r="K63514" s="15"/>
    </row>
    <row r="63515" spans="8:11">
      <c r="H63515" s="15"/>
      <c r="K63515" s="15"/>
    </row>
    <row r="63516" spans="8:11">
      <c r="H63516" s="15"/>
      <c r="K63516" s="15"/>
    </row>
    <row r="63517" spans="8:11">
      <c r="H63517" s="15"/>
      <c r="K63517" s="15"/>
    </row>
    <row r="63518" spans="8:11">
      <c r="H63518" s="15"/>
      <c r="K63518" s="15"/>
    </row>
    <row r="63519" spans="8:11">
      <c r="H63519" s="15"/>
      <c r="K63519" s="15"/>
    </row>
    <row r="63520" spans="8:11">
      <c r="H63520" s="15"/>
      <c r="K63520" s="15"/>
    </row>
    <row r="63521" spans="8:11">
      <c r="H63521" s="15"/>
      <c r="K63521" s="15"/>
    </row>
    <row r="63522" spans="8:11">
      <c r="H63522" s="15"/>
      <c r="K63522" s="15"/>
    </row>
    <row r="63523" spans="8:11">
      <c r="H63523" s="15"/>
      <c r="K63523" s="15"/>
    </row>
    <row r="63524" spans="8:11">
      <c r="H63524" s="15"/>
      <c r="K63524" s="15"/>
    </row>
    <row r="63525" spans="8:11">
      <c r="H63525" s="15"/>
      <c r="K63525" s="15"/>
    </row>
    <row r="63526" spans="8:11">
      <c r="H63526" s="15"/>
      <c r="K63526" s="15"/>
    </row>
    <row r="63527" spans="8:11">
      <c r="H63527" s="15"/>
      <c r="K63527" s="15"/>
    </row>
    <row r="63528" spans="8:11">
      <c r="H63528" s="15"/>
      <c r="K63528" s="15"/>
    </row>
    <row r="63529" spans="8:11">
      <c r="H63529" s="15"/>
      <c r="K63529" s="15"/>
    </row>
    <row r="63530" spans="8:11">
      <c r="H63530" s="15"/>
      <c r="K63530" s="15"/>
    </row>
    <row r="63531" spans="8:11">
      <c r="H63531" s="15"/>
      <c r="K63531" s="15"/>
    </row>
    <row r="63532" spans="8:11">
      <c r="H63532" s="15"/>
      <c r="K63532" s="15"/>
    </row>
    <row r="63533" spans="8:11">
      <c r="H63533" s="15"/>
      <c r="K63533" s="15"/>
    </row>
    <row r="63534" spans="8:11">
      <c r="H63534" s="15"/>
      <c r="K63534" s="15"/>
    </row>
    <row r="63535" spans="8:11">
      <c r="H63535" s="15"/>
      <c r="K63535" s="15"/>
    </row>
    <row r="63536" spans="8:11">
      <c r="H63536" s="15"/>
      <c r="K63536" s="15"/>
    </row>
    <row r="63537" spans="8:11">
      <c r="H63537" s="15"/>
      <c r="K63537" s="15"/>
    </row>
    <row r="63538" spans="8:11">
      <c r="H63538" s="15"/>
      <c r="K63538" s="15"/>
    </row>
    <row r="63539" spans="8:11">
      <c r="H63539" s="15"/>
      <c r="K63539" s="15"/>
    </row>
    <row r="63540" spans="8:11">
      <c r="H63540" s="15"/>
      <c r="K63540" s="15"/>
    </row>
    <row r="63541" spans="8:11">
      <c r="H63541" s="15"/>
      <c r="K63541" s="15"/>
    </row>
    <row r="63542" spans="8:11">
      <c r="H63542" s="15"/>
      <c r="K63542" s="15"/>
    </row>
    <row r="63543" spans="8:11">
      <c r="H63543" s="15"/>
      <c r="K63543" s="15"/>
    </row>
    <row r="63544" spans="8:11">
      <c r="H63544" s="15"/>
      <c r="K63544" s="15"/>
    </row>
    <row r="63545" spans="8:11">
      <c r="H63545" s="15"/>
      <c r="K63545" s="15"/>
    </row>
    <row r="63546" spans="8:11">
      <c r="H63546" s="15"/>
      <c r="K63546" s="15"/>
    </row>
    <row r="63547" spans="8:11">
      <c r="H63547" s="15"/>
      <c r="K63547" s="15"/>
    </row>
    <row r="63548" spans="8:11">
      <c r="H63548" s="15"/>
      <c r="K63548" s="15"/>
    </row>
    <row r="63549" spans="8:11">
      <c r="H63549" s="15"/>
      <c r="K63549" s="15"/>
    </row>
    <row r="63550" spans="8:11">
      <c r="H63550" s="15"/>
      <c r="K63550" s="15"/>
    </row>
    <row r="63551" spans="8:11">
      <c r="H63551" s="15"/>
      <c r="K63551" s="15"/>
    </row>
    <row r="63552" spans="8:11">
      <c r="H63552" s="15"/>
      <c r="K63552" s="15"/>
    </row>
    <row r="63553" spans="8:11">
      <c r="H63553" s="15"/>
      <c r="K63553" s="15"/>
    </row>
    <row r="63554" spans="8:11">
      <c r="H63554" s="15"/>
      <c r="K63554" s="15"/>
    </row>
    <row r="63555" spans="8:11">
      <c r="H63555" s="15"/>
      <c r="K63555" s="15"/>
    </row>
    <row r="63556" spans="8:11">
      <c r="H63556" s="15"/>
      <c r="K63556" s="15"/>
    </row>
    <row r="63557" spans="8:11">
      <c r="H63557" s="15"/>
      <c r="K63557" s="15"/>
    </row>
    <row r="63558" spans="8:11">
      <c r="H63558" s="15"/>
      <c r="K63558" s="15"/>
    </row>
    <row r="63559" spans="8:11">
      <c r="H63559" s="15"/>
      <c r="K63559" s="15"/>
    </row>
    <row r="63560" spans="8:11">
      <c r="H63560" s="15"/>
      <c r="K63560" s="15"/>
    </row>
    <row r="63561" spans="8:11">
      <c r="H63561" s="15"/>
      <c r="K63561" s="15"/>
    </row>
    <row r="63562" spans="8:11">
      <c r="H63562" s="15"/>
      <c r="K63562" s="15"/>
    </row>
    <row r="63563" spans="8:11">
      <c r="H63563" s="15"/>
      <c r="K63563" s="15"/>
    </row>
    <row r="63564" spans="8:11">
      <c r="H63564" s="15"/>
      <c r="K63564" s="15"/>
    </row>
    <row r="63565" spans="8:11">
      <c r="H63565" s="15"/>
      <c r="K63565" s="15"/>
    </row>
    <row r="63566" spans="8:11">
      <c r="H63566" s="15"/>
      <c r="K63566" s="15"/>
    </row>
    <row r="63567" spans="8:11">
      <c r="H63567" s="15"/>
      <c r="K63567" s="15"/>
    </row>
    <row r="63568" spans="8:11">
      <c r="H63568" s="15"/>
      <c r="K63568" s="15"/>
    </row>
    <row r="63569" spans="8:11">
      <c r="H63569" s="15"/>
      <c r="K63569" s="15"/>
    </row>
    <row r="63570" spans="8:11">
      <c r="H63570" s="15"/>
      <c r="K63570" s="15"/>
    </row>
    <row r="63571" spans="8:11">
      <c r="H63571" s="15"/>
      <c r="K63571" s="15"/>
    </row>
    <row r="63572" spans="8:11">
      <c r="H63572" s="15"/>
      <c r="K63572" s="15"/>
    </row>
    <row r="63573" spans="8:11">
      <c r="H63573" s="15"/>
      <c r="K63573" s="15"/>
    </row>
    <row r="63574" spans="8:11">
      <c r="H63574" s="15"/>
      <c r="K63574" s="15"/>
    </row>
    <row r="63575" spans="8:11">
      <c r="H63575" s="15"/>
      <c r="K63575" s="15"/>
    </row>
    <row r="63576" spans="8:11">
      <c r="H63576" s="15"/>
      <c r="K63576" s="15"/>
    </row>
    <row r="63577" spans="8:11">
      <c r="H63577" s="15"/>
      <c r="K63577" s="15"/>
    </row>
    <row r="63578" spans="8:11">
      <c r="H63578" s="15"/>
      <c r="K63578" s="15"/>
    </row>
    <row r="63579" spans="8:11">
      <c r="H63579" s="15"/>
      <c r="K63579" s="15"/>
    </row>
    <row r="63580" spans="8:11">
      <c r="H63580" s="15"/>
      <c r="K63580" s="15"/>
    </row>
    <row r="63581" spans="8:11">
      <c r="H63581" s="15"/>
      <c r="K63581" s="15"/>
    </row>
    <row r="63582" spans="8:11">
      <c r="H63582" s="15"/>
      <c r="K63582" s="15"/>
    </row>
    <row r="63583" spans="8:11">
      <c r="H63583" s="15"/>
      <c r="K63583" s="15"/>
    </row>
    <row r="63584" spans="8:11">
      <c r="H63584" s="15"/>
      <c r="K63584" s="15"/>
    </row>
    <row r="63585" spans="8:11">
      <c r="H63585" s="15"/>
      <c r="K63585" s="15"/>
    </row>
    <row r="63586" spans="8:11">
      <c r="H63586" s="15"/>
      <c r="K63586" s="15"/>
    </row>
    <row r="63587" spans="8:11">
      <c r="H63587" s="15"/>
      <c r="K63587" s="15"/>
    </row>
    <row r="63588" spans="8:11">
      <c r="H63588" s="15"/>
      <c r="K63588" s="15"/>
    </row>
    <row r="63589" spans="8:11">
      <c r="H63589" s="15"/>
      <c r="K63589" s="15"/>
    </row>
    <row r="63590" spans="8:11">
      <c r="H63590" s="15"/>
      <c r="K63590" s="15"/>
    </row>
    <row r="63591" spans="8:11">
      <c r="H63591" s="15"/>
      <c r="K63591" s="15"/>
    </row>
    <row r="63592" spans="8:11">
      <c r="H63592" s="15"/>
      <c r="K63592" s="15"/>
    </row>
    <row r="63593" spans="8:11">
      <c r="H63593" s="15"/>
      <c r="K63593" s="15"/>
    </row>
    <row r="63594" spans="8:11">
      <c r="H63594" s="15"/>
      <c r="K63594" s="15"/>
    </row>
    <row r="63595" spans="8:11">
      <c r="H63595" s="15"/>
      <c r="K63595" s="15"/>
    </row>
    <row r="63596" spans="8:11">
      <c r="H63596" s="15"/>
      <c r="K63596" s="15"/>
    </row>
    <row r="63597" spans="8:11">
      <c r="H63597" s="15"/>
      <c r="K63597" s="15"/>
    </row>
    <row r="63598" spans="8:11">
      <c r="H63598" s="15"/>
      <c r="K63598" s="15"/>
    </row>
    <row r="63599" spans="8:11">
      <c r="H63599" s="15"/>
      <c r="K63599" s="15"/>
    </row>
    <row r="63600" spans="8:11">
      <c r="H63600" s="15"/>
      <c r="K63600" s="15"/>
    </row>
    <row r="63601" spans="8:11">
      <c r="H63601" s="15"/>
      <c r="K63601" s="15"/>
    </row>
    <row r="63602" spans="8:11">
      <c r="H63602" s="15"/>
      <c r="K63602" s="15"/>
    </row>
    <row r="63603" spans="8:11">
      <c r="H63603" s="15"/>
      <c r="K63603" s="15"/>
    </row>
    <row r="63604" spans="8:11">
      <c r="H63604" s="15"/>
      <c r="K63604" s="15"/>
    </row>
    <row r="63605" spans="8:11">
      <c r="H63605" s="15"/>
      <c r="K63605" s="15"/>
    </row>
    <row r="63606" spans="8:11">
      <c r="H63606" s="15"/>
      <c r="K63606" s="15"/>
    </row>
    <row r="63607" spans="8:11">
      <c r="H63607" s="15"/>
      <c r="K63607" s="15"/>
    </row>
    <row r="63608" spans="8:11">
      <c r="H63608" s="15"/>
      <c r="K63608" s="15"/>
    </row>
    <row r="63609" spans="8:11">
      <c r="H63609" s="15"/>
      <c r="K63609" s="15"/>
    </row>
    <row r="63610" spans="8:11">
      <c r="H63610" s="15"/>
      <c r="K63610" s="15"/>
    </row>
    <row r="63611" spans="8:11">
      <c r="H63611" s="15"/>
      <c r="K63611" s="15"/>
    </row>
    <row r="63612" spans="8:11">
      <c r="H63612" s="15"/>
      <c r="K63612" s="15"/>
    </row>
    <row r="63613" spans="8:11">
      <c r="H63613" s="15"/>
      <c r="K63613" s="15"/>
    </row>
    <row r="63614" spans="8:11">
      <c r="H63614" s="15"/>
      <c r="K63614" s="15"/>
    </row>
    <row r="63615" spans="8:11">
      <c r="H63615" s="15"/>
      <c r="K63615" s="15"/>
    </row>
    <row r="63616" spans="8:11">
      <c r="H63616" s="15"/>
      <c r="K63616" s="15"/>
    </row>
    <row r="63617" spans="8:11">
      <c r="H63617" s="15"/>
      <c r="K63617" s="15"/>
    </row>
    <row r="63618" spans="8:11">
      <c r="H63618" s="15"/>
      <c r="K63618" s="15"/>
    </row>
    <row r="63619" spans="8:11">
      <c r="H63619" s="15"/>
      <c r="K63619" s="15"/>
    </row>
    <row r="63620" spans="8:11">
      <c r="H63620" s="15"/>
      <c r="K63620" s="15"/>
    </row>
    <row r="63621" spans="8:11">
      <c r="H63621" s="15"/>
      <c r="K63621" s="15"/>
    </row>
    <row r="63622" spans="8:11">
      <c r="H63622" s="15"/>
      <c r="K63622" s="15"/>
    </row>
    <row r="63623" spans="8:11">
      <c r="H63623" s="15"/>
      <c r="K63623" s="15"/>
    </row>
    <row r="63624" spans="8:11">
      <c r="H63624" s="15"/>
      <c r="K63624" s="15"/>
    </row>
    <row r="63625" spans="8:11">
      <c r="H63625" s="15"/>
      <c r="K63625" s="15"/>
    </row>
    <row r="63626" spans="8:11">
      <c r="H63626" s="15"/>
      <c r="K63626" s="15"/>
    </row>
    <row r="63627" spans="8:11">
      <c r="H63627" s="15"/>
      <c r="K63627" s="15"/>
    </row>
    <row r="63628" spans="8:11">
      <c r="H63628" s="15"/>
      <c r="K63628" s="15"/>
    </row>
    <row r="63629" spans="8:11">
      <c r="H63629" s="15"/>
      <c r="K63629" s="15"/>
    </row>
    <row r="63630" spans="8:11">
      <c r="H63630" s="15"/>
      <c r="K63630" s="15"/>
    </row>
    <row r="63631" spans="8:11">
      <c r="H63631" s="15"/>
      <c r="K63631" s="15"/>
    </row>
    <row r="63632" spans="8:11">
      <c r="H63632" s="15"/>
      <c r="K63632" s="15"/>
    </row>
    <row r="63633" spans="8:11">
      <c r="H63633" s="15"/>
      <c r="K63633" s="15"/>
    </row>
    <row r="63634" spans="8:11">
      <c r="H63634" s="15"/>
      <c r="K63634" s="15"/>
    </row>
    <row r="63635" spans="8:11">
      <c r="H63635" s="15"/>
      <c r="K63635" s="15"/>
    </row>
    <row r="63636" spans="8:11">
      <c r="H63636" s="15"/>
      <c r="K63636" s="15"/>
    </row>
    <row r="63637" spans="8:11">
      <c r="H63637" s="15"/>
      <c r="K63637" s="15"/>
    </row>
    <row r="63638" spans="8:11">
      <c r="H63638" s="15"/>
      <c r="K63638" s="15"/>
    </row>
    <row r="63639" spans="8:11">
      <c r="H63639" s="15"/>
      <c r="K63639" s="15"/>
    </row>
    <row r="63640" spans="8:11">
      <c r="H63640" s="15"/>
      <c r="K63640" s="15"/>
    </row>
    <row r="63641" spans="8:11">
      <c r="H63641" s="15"/>
      <c r="K63641" s="15"/>
    </row>
    <row r="63642" spans="8:11">
      <c r="H63642" s="15"/>
      <c r="K63642" s="15"/>
    </row>
    <row r="63643" spans="8:11">
      <c r="H63643" s="15"/>
      <c r="K63643" s="15"/>
    </row>
    <row r="63644" spans="8:11">
      <c r="H63644" s="15"/>
      <c r="K63644" s="15"/>
    </row>
    <row r="63645" spans="8:11">
      <c r="H63645" s="15"/>
      <c r="K63645" s="15"/>
    </row>
    <row r="63646" spans="8:11">
      <c r="H63646" s="15"/>
      <c r="K63646" s="15"/>
    </row>
    <row r="63647" spans="8:11">
      <c r="H63647" s="15"/>
      <c r="K63647" s="15"/>
    </row>
    <row r="63648" spans="8:11">
      <c r="H63648" s="15"/>
      <c r="K63648" s="15"/>
    </row>
    <row r="63649" spans="8:11">
      <c r="H63649" s="15"/>
      <c r="K63649" s="15"/>
    </row>
    <row r="63650" spans="8:11">
      <c r="H63650" s="15"/>
      <c r="K63650" s="15"/>
    </row>
    <row r="63651" spans="8:11">
      <c r="H63651" s="15"/>
      <c r="K63651" s="15"/>
    </row>
    <row r="63652" spans="8:11">
      <c r="H63652" s="15"/>
      <c r="K63652" s="15"/>
    </row>
    <row r="63653" spans="8:11">
      <c r="H63653" s="15"/>
      <c r="K63653" s="15"/>
    </row>
    <row r="63654" spans="8:11">
      <c r="H63654" s="15"/>
      <c r="K63654" s="15"/>
    </row>
    <row r="63655" spans="8:11">
      <c r="H63655" s="15"/>
      <c r="K63655" s="15"/>
    </row>
    <row r="63656" spans="8:11">
      <c r="H63656" s="15"/>
      <c r="K63656" s="15"/>
    </row>
    <row r="63657" spans="8:11">
      <c r="H63657" s="15"/>
      <c r="K63657" s="15"/>
    </row>
    <row r="63658" spans="8:11">
      <c r="H63658" s="15"/>
      <c r="K63658" s="15"/>
    </row>
    <row r="63659" spans="8:11">
      <c r="H63659" s="15"/>
      <c r="K63659" s="15"/>
    </row>
    <row r="63660" spans="8:11">
      <c r="H63660" s="15"/>
      <c r="K63660" s="15"/>
    </row>
    <row r="63661" spans="8:11">
      <c r="H63661" s="15"/>
      <c r="K63661" s="15"/>
    </row>
    <row r="63662" spans="8:11">
      <c r="H63662" s="15"/>
      <c r="K63662" s="15"/>
    </row>
    <row r="63663" spans="8:11">
      <c r="H63663" s="15"/>
      <c r="K63663" s="15"/>
    </row>
    <row r="63664" spans="8:11">
      <c r="H63664" s="15"/>
      <c r="K63664" s="15"/>
    </row>
    <row r="63665" spans="8:11">
      <c r="H63665" s="15"/>
      <c r="K63665" s="15"/>
    </row>
    <row r="63666" spans="8:11">
      <c r="H63666" s="15"/>
      <c r="K63666" s="15"/>
    </row>
    <row r="63667" spans="8:11">
      <c r="H63667" s="15"/>
      <c r="K63667" s="15"/>
    </row>
    <row r="63668" spans="8:11">
      <c r="H63668" s="15"/>
      <c r="K63668" s="15"/>
    </row>
    <row r="63669" spans="8:11">
      <c r="H63669" s="15"/>
      <c r="K63669" s="15"/>
    </row>
    <row r="63670" spans="8:11">
      <c r="H63670" s="15"/>
      <c r="K63670" s="15"/>
    </row>
    <row r="63671" spans="8:11">
      <c r="H63671" s="15"/>
      <c r="K63671" s="15"/>
    </row>
    <row r="63672" spans="8:11">
      <c r="H63672" s="15"/>
      <c r="K63672" s="15"/>
    </row>
    <row r="63673" spans="8:11">
      <c r="H63673" s="15"/>
      <c r="K63673" s="15"/>
    </row>
    <row r="63674" spans="8:11">
      <c r="H63674" s="15"/>
      <c r="K63674" s="15"/>
    </row>
    <row r="63675" spans="8:11">
      <c r="H63675" s="15"/>
      <c r="K63675" s="15"/>
    </row>
    <row r="63676" spans="8:11">
      <c r="H63676" s="15"/>
      <c r="K63676" s="15"/>
    </row>
    <row r="63677" spans="8:11">
      <c r="H63677" s="15"/>
      <c r="K63677" s="15"/>
    </row>
    <row r="63678" spans="8:11">
      <c r="H63678" s="15"/>
      <c r="K63678" s="15"/>
    </row>
    <row r="63679" spans="8:11">
      <c r="H63679" s="15"/>
      <c r="K63679" s="15"/>
    </row>
    <row r="63680" spans="8:11">
      <c r="H63680" s="15"/>
      <c r="K63680" s="15"/>
    </row>
    <row r="63681" spans="8:11">
      <c r="H63681" s="15"/>
      <c r="K63681" s="15"/>
    </row>
    <row r="63682" spans="8:11">
      <c r="H63682" s="15"/>
      <c r="K63682" s="15"/>
    </row>
    <row r="63683" spans="8:11">
      <c r="H63683" s="15"/>
      <c r="K63683" s="15"/>
    </row>
    <row r="63684" spans="8:11">
      <c r="H63684" s="15"/>
      <c r="K63684" s="15"/>
    </row>
    <row r="63685" spans="8:11">
      <c r="H63685" s="15"/>
      <c r="K63685" s="15"/>
    </row>
    <row r="63686" spans="8:11">
      <c r="H63686" s="15"/>
      <c r="K63686" s="15"/>
    </row>
    <row r="63687" spans="8:11">
      <c r="H63687" s="15"/>
      <c r="K63687" s="15"/>
    </row>
    <row r="63688" spans="8:11">
      <c r="H63688" s="15"/>
      <c r="K63688" s="15"/>
    </row>
    <row r="63689" spans="8:11">
      <c r="H63689" s="15"/>
      <c r="K63689" s="15"/>
    </row>
    <row r="63690" spans="8:11">
      <c r="H63690" s="15"/>
      <c r="K63690" s="15"/>
    </row>
    <row r="63691" spans="8:11">
      <c r="H63691" s="15"/>
      <c r="K63691" s="15"/>
    </row>
    <row r="63692" spans="8:11">
      <c r="H63692" s="15"/>
      <c r="K63692" s="15"/>
    </row>
    <row r="63693" spans="8:11">
      <c r="H63693" s="15"/>
      <c r="K63693" s="15"/>
    </row>
    <row r="63694" spans="8:11">
      <c r="H63694" s="15"/>
      <c r="K63694" s="15"/>
    </row>
    <row r="63695" spans="8:11">
      <c r="H63695" s="15"/>
      <c r="K63695" s="15"/>
    </row>
    <row r="63696" spans="8:11">
      <c r="H63696" s="15"/>
      <c r="K63696" s="15"/>
    </row>
    <row r="63697" spans="8:11">
      <c r="H63697" s="15"/>
      <c r="K63697" s="15"/>
    </row>
    <row r="63698" spans="8:11">
      <c r="H63698" s="15"/>
      <c r="K63698" s="15"/>
    </row>
    <row r="63699" spans="8:11">
      <c r="H63699" s="15"/>
      <c r="K63699" s="15"/>
    </row>
    <row r="63700" spans="8:11">
      <c r="H63700" s="15"/>
      <c r="K63700" s="15"/>
    </row>
    <row r="63701" spans="8:11">
      <c r="H63701" s="15"/>
      <c r="K63701" s="15"/>
    </row>
    <row r="63702" spans="8:11">
      <c r="H63702" s="15"/>
      <c r="K63702" s="15"/>
    </row>
    <row r="63703" spans="8:11">
      <c r="H63703" s="15"/>
      <c r="K63703" s="15"/>
    </row>
    <row r="63704" spans="8:11">
      <c r="H63704" s="15"/>
      <c r="K63704" s="15"/>
    </row>
    <row r="63705" spans="8:11">
      <c r="H63705" s="15"/>
      <c r="K63705" s="15"/>
    </row>
    <row r="63706" spans="8:11">
      <c r="H63706" s="15"/>
      <c r="K63706" s="15"/>
    </row>
    <row r="63707" spans="8:11">
      <c r="H63707" s="15"/>
      <c r="K63707" s="15"/>
    </row>
    <row r="63708" spans="8:11">
      <c r="H63708" s="15"/>
      <c r="K63708" s="15"/>
    </row>
    <row r="63709" spans="8:11">
      <c r="H63709" s="15"/>
      <c r="K63709" s="15"/>
    </row>
    <row r="63710" spans="8:11">
      <c r="H63710" s="15"/>
      <c r="K63710" s="15"/>
    </row>
    <row r="63711" spans="8:11">
      <c r="H63711" s="15"/>
      <c r="K63711" s="15"/>
    </row>
    <row r="63712" spans="8:11">
      <c r="H63712" s="15"/>
      <c r="K63712" s="15"/>
    </row>
    <row r="63713" spans="8:11">
      <c r="H63713" s="15"/>
      <c r="K63713" s="15"/>
    </row>
    <row r="63714" spans="8:11">
      <c r="H63714" s="15"/>
      <c r="K63714" s="15"/>
    </row>
    <row r="63715" spans="8:11">
      <c r="H63715" s="15"/>
      <c r="K63715" s="15"/>
    </row>
    <row r="63716" spans="8:11">
      <c r="H63716" s="15"/>
      <c r="K63716" s="15"/>
    </row>
    <row r="63717" spans="8:11">
      <c r="H63717" s="15"/>
      <c r="K63717" s="15"/>
    </row>
    <row r="63718" spans="8:11">
      <c r="H63718" s="15"/>
      <c r="K63718" s="15"/>
    </row>
    <row r="63719" spans="8:11">
      <c r="H63719" s="15"/>
      <c r="K63719" s="15"/>
    </row>
    <row r="63720" spans="8:11">
      <c r="H63720" s="15"/>
      <c r="K63720" s="15"/>
    </row>
    <row r="63721" spans="8:11">
      <c r="H63721" s="15"/>
      <c r="K63721" s="15"/>
    </row>
    <row r="63722" spans="8:11">
      <c r="H63722" s="15"/>
      <c r="K63722" s="15"/>
    </row>
    <row r="63723" spans="8:11">
      <c r="H63723" s="15"/>
      <c r="K63723" s="15"/>
    </row>
    <row r="63724" spans="8:11">
      <c r="H63724" s="15"/>
      <c r="K63724" s="15"/>
    </row>
    <row r="63725" spans="8:11">
      <c r="H63725" s="15"/>
      <c r="K63725" s="15"/>
    </row>
    <row r="63726" spans="8:11">
      <c r="H63726" s="15"/>
      <c r="K63726" s="15"/>
    </row>
    <row r="63727" spans="8:11">
      <c r="H63727" s="15"/>
      <c r="K63727" s="15"/>
    </row>
    <row r="63728" spans="8:11">
      <c r="H63728" s="15"/>
      <c r="K63728" s="15"/>
    </row>
    <row r="63729" spans="8:11">
      <c r="H63729" s="15"/>
      <c r="K63729" s="15"/>
    </row>
    <row r="63730" spans="8:11">
      <c r="H63730" s="15"/>
      <c r="K63730" s="15"/>
    </row>
    <row r="63731" spans="8:11">
      <c r="H63731" s="15"/>
      <c r="K63731" s="15"/>
    </row>
    <row r="63732" spans="8:11">
      <c r="H63732" s="15"/>
      <c r="K63732" s="15"/>
    </row>
    <row r="63733" spans="8:11">
      <c r="H63733" s="15"/>
      <c r="K63733" s="15"/>
    </row>
    <row r="63734" spans="8:11">
      <c r="H63734" s="15"/>
      <c r="K63734" s="15"/>
    </row>
    <row r="63735" spans="8:11">
      <c r="H63735" s="15"/>
      <c r="K63735" s="15"/>
    </row>
    <row r="63736" spans="8:11">
      <c r="H63736" s="15"/>
      <c r="K63736" s="15"/>
    </row>
    <row r="63737" spans="8:11">
      <c r="H63737" s="15"/>
      <c r="K63737" s="15"/>
    </row>
    <row r="63738" spans="8:11">
      <c r="H63738" s="15"/>
      <c r="K63738" s="15"/>
    </row>
    <row r="63739" spans="8:11">
      <c r="H63739" s="15"/>
      <c r="K63739" s="15"/>
    </row>
    <row r="63740" spans="8:11">
      <c r="H63740" s="15"/>
      <c r="K63740" s="15"/>
    </row>
    <row r="63741" spans="8:11">
      <c r="H63741" s="15"/>
      <c r="K63741" s="15"/>
    </row>
    <row r="63742" spans="8:11">
      <c r="H63742" s="15"/>
      <c r="K63742" s="15"/>
    </row>
    <row r="63743" spans="8:11">
      <c r="H63743" s="15"/>
      <c r="K63743" s="15"/>
    </row>
    <row r="63744" spans="8:11">
      <c r="H63744" s="15"/>
      <c r="K63744" s="15"/>
    </row>
    <row r="63745" spans="8:11">
      <c r="H63745" s="15"/>
      <c r="K63745" s="15"/>
    </row>
    <row r="63746" spans="8:11">
      <c r="H63746" s="15"/>
      <c r="K63746" s="15"/>
    </row>
    <row r="63747" spans="8:11">
      <c r="H63747" s="15"/>
      <c r="K63747" s="15"/>
    </row>
    <row r="63748" spans="8:11">
      <c r="H63748" s="15"/>
      <c r="K63748" s="15"/>
    </row>
    <row r="63749" spans="8:11">
      <c r="H63749" s="15"/>
      <c r="K63749" s="15"/>
    </row>
    <row r="63750" spans="8:11">
      <c r="H63750" s="15"/>
      <c r="K63750" s="15"/>
    </row>
    <row r="63751" spans="8:11">
      <c r="H63751" s="15"/>
      <c r="K63751" s="15"/>
    </row>
    <row r="63752" spans="8:11">
      <c r="H63752" s="15"/>
      <c r="K63752" s="15"/>
    </row>
    <row r="63753" spans="8:11">
      <c r="H63753" s="15"/>
      <c r="K63753" s="15"/>
    </row>
    <row r="63754" spans="8:11">
      <c r="H63754" s="15"/>
      <c r="K63754" s="15"/>
    </row>
    <row r="63755" spans="8:11">
      <c r="H63755" s="15"/>
      <c r="K63755" s="15"/>
    </row>
    <row r="63756" spans="8:11">
      <c r="H63756" s="15"/>
      <c r="K63756" s="15"/>
    </row>
    <row r="63757" spans="8:11">
      <c r="H63757" s="15"/>
      <c r="K63757" s="15"/>
    </row>
    <row r="63758" spans="8:11">
      <c r="H63758" s="15"/>
      <c r="K63758" s="15"/>
    </row>
    <row r="63759" spans="8:11">
      <c r="H63759" s="15"/>
      <c r="K63759" s="15"/>
    </row>
    <row r="63760" spans="8:11">
      <c r="H63760" s="15"/>
      <c r="K63760" s="15"/>
    </row>
    <row r="63761" spans="8:11">
      <c r="H63761" s="15"/>
      <c r="K63761" s="15"/>
    </row>
    <row r="63762" spans="8:11">
      <c r="H63762" s="15"/>
      <c r="K63762" s="15"/>
    </row>
    <row r="63763" spans="8:11">
      <c r="H63763" s="15"/>
      <c r="K63763" s="15"/>
    </row>
    <row r="63764" spans="8:11">
      <c r="H63764" s="15"/>
      <c r="K63764" s="15"/>
    </row>
    <row r="63765" spans="8:11">
      <c r="H63765" s="15"/>
      <c r="K63765" s="15"/>
    </row>
    <row r="63766" spans="8:11">
      <c r="H63766" s="15"/>
      <c r="K63766" s="15"/>
    </row>
    <row r="63767" spans="8:11">
      <c r="H63767" s="15"/>
      <c r="K63767" s="15"/>
    </row>
    <row r="63768" spans="8:11">
      <c r="H63768" s="15"/>
      <c r="K63768" s="15"/>
    </row>
    <row r="63769" spans="8:11">
      <c r="H63769" s="15"/>
      <c r="K63769" s="15"/>
    </row>
    <row r="63770" spans="8:11">
      <c r="H63770" s="15"/>
      <c r="K63770" s="15"/>
    </row>
    <row r="63771" spans="8:11">
      <c r="H63771" s="15"/>
      <c r="K63771" s="15"/>
    </row>
    <row r="63772" spans="8:11">
      <c r="H63772" s="15"/>
      <c r="K63772" s="15"/>
    </row>
    <row r="63773" spans="8:11">
      <c r="H63773" s="15"/>
      <c r="K63773" s="15"/>
    </row>
    <row r="63774" spans="8:11">
      <c r="H63774" s="15"/>
      <c r="K63774" s="15"/>
    </row>
    <row r="63775" spans="8:11">
      <c r="H63775" s="15"/>
      <c r="K63775" s="15"/>
    </row>
    <row r="63776" spans="8:11">
      <c r="H63776" s="15"/>
      <c r="K63776" s="15"/>
    </row>
    <row r="63777" spans="8:11">
      <c r="H63777" s="15"/>
      <c r="K63777" s="15"/>
    </row>
    <row r="63778" spans="8:11">
      <c r="H63778" s="15"/>
      <c r="K63778" s="15"/>
    </row>
    <row r="63779" spans="8:11">
      <c r="H63779" s="15"/>
      <c r="K63779" s="15"/>
    </row>
    <row r="63780" spans="8:11">
      <c r="H63780" s="15"/>
      <c r="K63780" s="15"/>
    </row>
    <row r="63781" spans="8:11">
      <c r="H63781" s="15"/>
      <c r="K63781" s="15"/>
    </row>
    <row r="63782" spans="8:11">
      <c r="H63782" s="15"/>
      <c r="K63782" s="15"/>
    </row>
    <row r="63783" spans="8:11">
      <c r="H63783" s="15"/>
      <c r="K63783" s="15"/>
    </row>
    <row r="63784" spans="8:11">
      <c r="H63784" s="15"/>
      <c r="K63784" s="15"/>
    </row>
    <row r="63785" spans="8:11">
      <c r="H63785" s="15"/>
      <c r="K63785" s="15"/>
    </row>
    <row r="63786" spans="8:11">
      <c r="H63786" s="15"/>
      <c r="K63786" s="15"/>
    </row>
    <row r="63787" spans="8:11">
      <c r="H63787" s="15"/>
      <c r="K63787" s="15"/>
    </row>
    <row r="63788" spans="8:11">
      <c r="H63788" s="15"/>
      <c r="K63788" s="15"/>
    </row>
    <row r="63789" spans="8:11">
      <c r="H63789" s="15"/>
      <c r="K63789" s="15"/>
    </row>
    <row r="63790" spans="8:11">
      <c r="H63790" s="15"/>
      <c r="K63790" s="15"/>
    </row>
    <row r="63791" spans="8:11">
      <c r="H63791" s="15"/>
      <c r="K63791" s="15"/>
    </row>
    <row r="63792" spans="8:11">
      <c r="H63792" s="15"/>
      <c r="K63792" s="15"/>
    </row>
    <row r="63793" spans="8:11">
      <c r="H63793" s="15"/>
      <c r="K63793" s="15"/>
    </row>
    <row r="63794" spans="8:11">
      <c r="H63794" s="15"/>
      <c r="K63794" s="15"/>
    </row>
    <row r="63795" spans="8:11">
      <c r="H63795" s="15"/>
      <c r="K63795" s="15"/>
    </row>
    <row r="63796" spans="8:11">
      <c r="H63796" s="15"/>
      <c r="K63796" s="15"/>
    </row>
    <row r="63797" spans="8:11">
      <c r="H63797" s="15"/>
      <c r="K63797" s="15"/>
    </row>
    <row r="63798" spans="8:11">
      <c r="H63798" s="15"/>
      <c r="K63798" s="15"/>
    </row>
    <row r="63799" spans="8:11">
      <c r="H63799" s="15"/>
      <c r="K63799" s="15"/>
    </row>
    <row r="63800" spans="8:11">
      <c r="H63800" s="15"/>
      <c r="K63800" s="15"/>
    </row>
    <row r="63801" spans="8:11">
      <c r="H63801" s="15"/>
      <c r="K63801" s="15"/>
    </row>
    <row r="63802" spans="8:11">
      <c r="H63802" s="15"/>
      <c r="K63802" s="15"/>
    </row>
    <row r="63803" spans="8:11">
      <c r="H63803" s="15"/>
      <c r="K63803" s="15"/>
    </row>
    <row r="63804" spans="8:11">
      <c r="H63804" s="15"/>
      <c r="K63804" s="15"/>
    </row>
    <row r="63805" spans="8:11">
      <c r="H63805" s="15"/>
      <c r="K63805" s="15"/>
    </row>
    <row r="63806" spans="8:11">
      <c r="H63806" s="15"/>
      <c r="K63806" s="15"/>
    </row>
    <row r="63807" spans="8:11">
      <c r="H63807" s="15"/>
      <c r="K63807" s="15"/>
    </row>
    <row r="63808" spans="8:11">
      <c r="H63808" s="15"/>
      <c r="K63808" s="15"/>
    </row>
    <row r="63809" spans="8:11">
      <c r="H63809" s="15"/>
      <c r="K63809" s="15"/>
    </row>
    <row r="63810" spans="8:11">
      <c r="H63810" s="15"/>
      <c r="K63810" s="15"/>
    </row>
    <row r="63811" spans="8:11">
      <c r="H63811" s="15"/>
      <c r="K63811" s="15"/>
    </row>
    <row r="63812" spans="8:11">
      <c r="H63812" s="15"/>
      <c r="K63812" s="15"/>
    </row>
    <row r="63813" spans="8:11">
      <c r="H63813" s="15"/>
      <c r="K63813" s="15"/>
    </row>
    <row r="63814" spans="8:11">
      <c r="H63814" s="15"/>
      <c r="K63814" s="15"/>
    </row>
    <row r="63815" spans="8:11">
      <c r="H63815" s="15"/>
      <c r="K63815" s="15"/>
    </row>
    <row r="63816" spans="8:11">
      <c r="H63816" s="15"/>
      <c r="K63816" s="15"/>
    </row>
    <row r="63817" spans="8:11">
      <c r="H63817" s="15"/>
      <c r="K63817" s="15"/>
    </row>
    <row r="63818" spans="8:11">
      <c r="H63818" s="15"/>
      <c r="K63818" s="15"/>
    </row>
    <row r="63819" spans="8:11">
      <c r="H63819" s="15"/>
      <c r="K63819" s="15"/>
    </row>
    <row r="63820" spans="8:11">
      <c r="H63820" s="15"/>
      <c r="K63820" s="15"/>
    </row>
    <row r="63821" spans="8:11">
      <c r="H63821" s="15"/>
      <c r="K63821" s="15"/>
    </row>
    <row r="63822" spans="8:11">
      <c r="H63822" s="15"/>
      <c r="K63822" s="15"/>
    </row>
    <row r="63823" spans="8:11">
      <c r="H63823" s="15"/>
      <c r="K63823" s="15"/>
    </row>
    <row r="63824" spans="8:11">
      <c r="H63824" s="15"/>
      <c r="K63824" s="15"/>
    </row>
    <row r="63825" spans="8:11">
      <c r="H63825" s="15"/>
      <c r="K63825" s="15"/>
    </row>
    <row r="63826" spans="8:11">
      <c r="H63826" s="15"/>
      <c r="K63826" s="15"/>
    </row>
    <row r="63827" spans="8:11">
      <c r="H63827" s="15"/>
      <c r="K63827" s="15"/>
    </row>
    <row r="63828" spans="8:11">
      <c r="H63828" s="15"/>
      <c r="K63828" s="15"/>
    </row>
    <row r="63829" spans="8:11">
      <c r="H63829" s="15"/>
      <c r="K63829" s="15"/>
    </row>
    <row r="63830" spans="8:11">
      <c r="H63830" s="15"/>
      <c r="K63830" s="15"/>
    </row>
    <row r="63831" spans="8:11">
      <c r="H63831" s="15"/>
      <c r="K63831" s="15"/>
    </row>
    <row r="63832" spans="8:11">
      <c r="H63832" s="15"/>
      <c r="K63832" s="15"/>
    </row>
    <row r="63833" spans="8:11">
      <c r="H63833" s="15"/>
      <c r="K63833" s="15"/>
    </row>
    <row r="63834" spans="8:11">
      <c r="H63834" s="15"/>
      <c r="K63834" s="15"/>
    </row>
    <row r="63835" spans="8:11">
      <c r="H63835" s="15"/>
      <c r="K63835" s="15"/>
    </row>
    <row r="63836" spans="8:11">
      <c r="H63836" s="15"/>
      <c r="K63836" s="15"/>
    </row>
    <row r="63837" spans="8:11">
      <c r="H63837" s="15"/>
      <c r="K63837" s="15"/>
    </row>
    <row r="63838" spans="8:11">
      <c r="H63838" s="15"/>
      <c r="K63838" s="15"/>
    </row>
    <row r="63839" spans="8:11">
      <c r="H63839" s="15"/>
      <c r="K63839" s="15"/>
    </row>
    <row r="63840" spans="8:11">
      <c r="H63840" s="15"/>
      <c r="K63840" s="15"/>
    </row>
    <row r="63841" spans="8:11">
      <c r="H63841" s="15"/>
      <c r="K63841" s="15"/>
    </row>
    <row r="63842" spans="8:11">
      <c r="H63842" s="15"/>
      <c r="K63842" s="15"/>
    </row>
    <row r="63843" spans="8:11">
      <c r="H63843" s="15"/>
      <c r="K63843" s="15"/>
    </row>
    <row r="63844" spans="8:11">
      <c r="H63844" s="15"/>
      <c r="K63844" s="15"/>
    </row>
    <row r="63845" spans="8:11">
      <c r="H63845" s="15"/>
      <c r="K63845" s="15"/>
    </row>
    <row r="63846" spans="8:11">
      <c r="H63846" s="15"/>
      <c r="K63846" s="15"/>
    </row>
    <row r="63847" spans="8:11">
      <c r="H63847" s="15"/>
      <c r="K63847" s="15"/>
    </row>
    <row r="63848" spans="8:11">
      <c r="H63848" s="15"/>
      <c r="K63848" s="15"/>
    </row>
    <row r="63849" spans="8:11">
      <c r="H63849" s="15"/>
      <c r="K63849" s="15"/>
    </row>
    <row r="63850" spans="8:11">
      <c r="H63850" s="15"/>
      <c r="K63850" s="15"/>
    </row>
    <row r="63851" spans="8:11">
      <c r="H63851" s="15"/>
      <c r="K63851" s="15"/>
    </row>
    <row r="63852" spans="8:11">
      <c r="H63852" s="15"/>
      <c r="K63852" s="15"/>
    </row>
    <row r="63853" spans="8:11">
      <c r="H63853" s="15"/>
      <c r="K63853" s="15"/>
    </row>
    <row r="63854" spans="8:11">
      <c r="H63854" s="15"/>
      <c r="K63854" s="15"/>
    </row>
    <row r="63855" spans="8:11">
      <c r="H63855" s="15"/>
      <c r="K63855" s="15"/>
    </row>
    <row r="63856" spans="8:11">
      <c r="H63856" s="15"/>
      <c r="K63856" s="15"/>
    </row>
    <row r="63857" spans="8:11">
      <c r="H63857" s="15"/>
      <c r="K63857" s="15"/>
    </row>
    <row r="63858" spans="8:11">
      <c r="H63858" s="15"/>
      <c r="K63858" s="15"/>
    </row>
    <row r="63859" spans="8:11">
      <c r="H63859" s="15"/>
      <c r="K63859" s="15"/>
    </row>
    <row r="63860" spans="8:11">
      <c r="H63860" s="15"/>
      <c r="K63860" s="15"/>
    </row>
    <row r="63861" spans="8:11">
      <c r="H63861" s="15"/>
      <c r="K63861" s="15"/>
    </row>
    <row r="63862" spans="8:11">
      <c r="H63862" s="15"/>
      <c r="K63862" s="15"/>
    </row>
    <row r="63863" spans="8:11">
      <c r="H63863" s="15"/>
      <c r="K63863" s="15"/>
    </row>
    <row r="63864" spans="8:11">
      <c r="H63864" s="15"/>
      <c r="K63864" s="15"/>
    </row>
    <row r="63865" spans="8:11">
      <c r="H63865" s="15"/>
      <c r="K63865" s="15"/>
    </row>
    <row r="63866" spans="8:11">
      <c r="H63866" s="15"/>
      <c r="K63866" s="15"/>
    </row>
    <row r="63867" spans="8:11">
      <c r="H63867" s="15"/>
      <c r="K63867" s="15"/>
    </row>
    <row r="63868" spans="8:11">
      <c r="H63868" s="15"/>
      <c r="K63868" s="15"/>
    </row>
    <row r="63869" spans="8:11">
      <c r="H63869" s="15"/>
      <c r="K63869" s="15"/>
    </row>
    <row r="63870" spans="8:11">
      <c r="H63870" s="15"/>
      <c r="K63870" s="15"/>
    </row>
    <row r="63871" spans="8:11">
      <c r="H63871" s="15"/>
      <c r="K63871" s="15"/>
    </row>
    <row r="63872" spans="8:11">
      <c r="H63872" s="15"/>
      <c r="K63872" s="15"/>
    </row>
    <row r="63873" spans="8:11">
      <c r="H63873" s="15"/>
      <c r="K63873" s="15"/>
    </row>
    <row r="63874" spans="8:11">
      <c r="H63874" s="15"/>
      <c r="K63874" s="15"/>
    </row>
    <row r="63875" spans="8:11">
      <c r="H63875" s="15"/>
      <c r="K63875" s="15"/>
    </row>
    <row r="63876" spans="8:11">
      <c r="H63876" s="15"/>
      <c r="K63876" s="15"/>
    </row>
    <row r="63877" spans="8:11">
      <c r="H63877" s="15"/>
      <c r="K63877" s="15"/>
    </row>
    <row r="63878" spans="8:11">
      <c r="H63878" s="15"/>
      <c r="K63878" s="15"/>
    </row>
    <row r="63879" spans="8:11">
      <c r="H63879" s="15"/>
      <c r="K63879" s="15"/>
    </row>
    <row r="63880" spans="8:11">
      <c r="H63880" s="15"/>
      <c r="K63880" s="15"/>
    </row>
    <row r="63881" spans="8:11">
      <c r="H63881" s="15"/>
      <c r="K63881" s="15"/>
    </row>
    <row r="63882" spans="8:11">
      <c r="H63882" s="15"/>
      <c r="K63882" s="15"/>
    </row>
    <row r="63883" spans="8:11">
      <c r="H63883" s="15"/>
      <c r="K63883" s="15"/>
    </row>
    <row r="63884" spans="8:11">
      <c r="H63884" s="15"/>
      <c r="K63884" s="15"/>
    </row>
    <row r="63885" spans="8:11">
      <c r="H63885" s="15"/>
      <c r="K63885" s="15"/>
    </row>
    <row r="63886" spans="8:11">
      <c r="H63886" s="15"/>
      <c r="K63886" s="15"/>
    </row>
    <row r="63887" spans="8:11">
      <c r="H63887" s="15"/>
      <c r="K63887" s="15"/>
    </row>
    <row r="63888" spans="8:11">
      <c r="H63888" s="15"/>
      <c r="K63888" s="15"/>
    </row>
    <row r="63889" spans="8:11">
      <c r="H63889" s="15"/>
      <c r="K63889" s="15"/>
    </row>
    <row r="63890" spans="8:11">
      <c r="H63890" s="15"/>
      <c r="K63890" s="15"/>
    </row>
    <row r="63891" spans="8:11">
      <c r="H63891" s="15"/>
      <c r="K63891" s="15"/>
    </row>
    <row r="63892" spans="8:11">
      <c r="H63892" s="15"/>
      <c r="K63892" s="15"/>
    </row>
    <row r="63893" spans="8:11">
      <c r="H63893" s="15"/>
      <c r="K63893" s="15"/>
    </row>
    <row r="63894" spans="8:11">
      <c r="H63894" s="15"/>
      <c r="K63894" s="15"/>
    </row>
    <row r="63895" spans="8:11">
      <c r="H63895" s="15"/>
      <c r="K63895" s="15"/>
    </row>
    <row r="63896" spans="8:11">
      <c r="H63896" s="15"/>
      <c r="K63896" s="15"/>
    </row>
    <row r="63897" spans="8:11">
      <c r="H63897" s="15"/>
      <c r="K63897" s="15"/>
    </row>
    <row r="63898" spans="8:11">
      <c r="H63898" s="15"/>
      <c r="K63898" s="15"/>
    </row>
    <row r="63899" spans="8:11">
      <c r="H63899" s="15"/>
      <c r="K63899" s="15"/>
    </row>
    <row r="63900" spans="8:11">
      <c r="H63900" s="15"/>
      <c r="K63900" s="15"/>
    </row>
    <row r="63901" spans="8:11">
      <c r="H63901" s="15"/>
      <c r="K63901" s="15"/>
    </row>
    <row r="63902" spans="8:11">
      <c r="H63902" s="15"/>
      <c r="K63902" s="15"/>
    </row>
    <row r="63903" spans="8:11">
      <c r="H63903" s="15"/>
      <c r="K63903" s="15"/>
    </row>
    <row r="63904" spans="8:11">
      <c r="H63904" s="15"/>
      <c r="K63904" s="15"/>
    </row>
    <row r="63905" spans="8:11">
      <c r="H63905" s="15"/>
      <c r="K63905" s="15"/>
    </row>
    <row r="63906" spans="8:11">
      <c r="H63906" s="15"/>
      <c r="K63906" s="15"/>
    </row>
    <row r="63907" spans="8:11">
      <c r="H63907" s="15"/>
      <c r="K63907" s="15"/>
    </row>
    <row r="63908" spans="8:11">
      <c r="H63908" s="15"/>
      <c r="K63908" s="15"/>
    </row>
    <row r="63909" spans="8:11">
      <c r="H63909" s="15"/>
      <c r="K63909" s="15"/>
    </row>
    <row r="63910" spans="8:11">
      <c r="H63910" s="15"/>
      <c r="K63910" s="15"/>
    </row>
    <row r="63911" spans="8:11">
      <c r="H63911" s="15"/>
      <c r="K63911" s="15"/>
    </row>
    <row r="63912" spans="8:11">
      <c r="H63912" s="15"/>
      <c r="K63912" s="15"/>
    </row>
    <row r="63913" spans="8:11">
      <c r="H63913" s="15"/>
      <c r="K63913" s="15"/>
    </row>
    <row r="63914" spans="8:11">
      <c r="H63914" s="15"/>
      <c r="K63914" s="15"/>
    </row>
    <row r="63915" spans="8:11">
      <c r="H63915" s="15"/>
      <c r="K63915" s="15"/>
    </row>
    <row r="63916" spans="8:11">
      <c r="H63916" s="15"/>
      <c r="K63916" s="15"/>
    </row>
    <row r="63917" spans="8:11">
      <c r="H63917" s="15"/>
      <c r="K63917" s="15"/>
    </row>
    <row r="63918" spans="8:11">
      <c r="H63918" s="15"/>
      <c r="K63918" s="15"/>
    </row>
    <row r="63919" spans="8:11">
      <c r="H63919" s="15"/>
      <c r="K63919" s="15"/>
    </row>
    <row r="63920" spans="8:11">
      <c r="H63920" s="15"/>
      <c r="K63920" s="15"/>
    </row>
    <row r="63921" spans="8:11">
      <c r="H63921" s="15"/>
      <c r="K63921" s="15"/>
    </row>
    <row r="63922" spans="8:11">
      <c r="H63922" s="15"/>
      <c r="K63922" s="15"/>
    </row>
    <row r="63923" spans="8:11">
      <c r="H63923" s="15"/>
      <c r="K63923" s="15"/>
    </row>
    <row r="63924" spans="8:11">
      <c r="H63924" s="15"/>
      <c r="K63924" s="15"/>
    </row>
    <row r="63925" spans="8:11">
      <c r="H63925" s="15"/>
      <c r="K63925" s="15"/>
    </row>
    <row r="63926" spans="8:11">
      <c r="H63926" s="15"/>
      <c r="K63926" s="15"/>
    </row>
    <row r="63927" spans="8:11">
      <c r="H63927" s="15"/>
      <c r="K63927" s="15"/>
    </row>
    <row r="63928" spans="8:11">
      <c r="H63928" s="15"/>
      <c r="K63928" s="15"/>
    </row>
    <row r="63929" spans="8:11">
      <c r="H63929" s="15"/>
      <c r="K63929" s="15"/>
    </row>
    <row r="63930" spans="8:11">
      <c r="H63930" s="15"/>
      <c r="K63930" s="15"/>
    </row>
    <row r="63931" spans="8:11">
      <c r="H63931" s="15"/>
      <c r="K63931" s="15"/>
    </row>
    <row r="63932" spans="8:11">
      <c r="H63932" s="15"/>
      <c r="K63932" s="15"/>
    </row>
    <row r="63933" spans="8:11">
      <c r="H63933" s="15"/>
      <c r="K63933" s="15"/>
    </row>
    <row r="63934" spans="8:11">
      <c r="H63934" s="15"/>
      <c r="K63934" s="15"/>
    </row>
    <row r="63935" spans="8:11">
      <c r="H63935" s="15"/>
      <c r="K63935" s="15"/>
    </row>
    <row r="63936" spans="8:11">
      <c r="H63936" s="15"/>
      <c r="K63936" s="15"/>
    </row>
    <row r="63937" spans="8:11">
      <c r="H63937" s="15"/>
      <c r="K63937" s="15"/>
    </row>
    <row r="63938" spans="8:11">
      <c r="H63938" s="15"/>
      <c r="K63938" s="15"/>
    </row>
    <row r="63939" spans="8:11">
      <c r="H63939" s="15"/>
      <c r="K63939" s="15"/>
    </row>
    <row r="63940" spans="8:11">
      <c r="H63940" s="15"/>
      <c r="K63940" s="15"/>
    </row>
    <row r="63941" spans="8:11">
      <c r="H63941" s="15"/>
      <c r="K63941" s="15"/>
    </row>
    <row r="63942" spans="8:11">
      <c r="H63942" s="15"/>
      <c r="K63942" s="15"/>
    </row>
    <row r="63943" spans="8:11">
      <c r="H63943" s="15"/>
      <c r="K63943" s="15"/>
    </row>
    <row r="63944" spans="8:11">
      <c r="H63944" s="15"/>
      <c r="K63944" s="15"/>
    </row>
    <row r="63945" spans="8:11">
      <c r="H63945" s="15"/>
      <c r="K63945" s="15"/>
    </row>
    <row r="63946" spans="8:11">
      <c r="H63946" s="15"/>
      <c r="K63946" s="15"/>
    </row>
    <row r="63947" spans="8:11">
      <c r="H63947" s="15"/>
      <c r="K63947" s="15"/>
    </row>
    <row r="63948" spans="8:11">
      <c r="H63948" s="15"/>
      <c r="K63948" s="15"/>
    </row>
    <row r="63949" spans="8:11">
      <c r="H63949" s="15"/>
      <c r="K63949" s="15"/>
    </row>
    <row r="63950" spans="8:11">
      <c r="H63950" s="15"/>
      <c r="K63950" s="15"/>
    </row>
    <row r="63951" spans="8:11">
      <c r="H63951" s="15"/>
      <c r="K63951" s="15"/>
    </row>
    <row r="63952" spans="8:11">
      <c r="H63952" s="15"/>
      <c r="K63952" s="15"/>
    </row>
    <row r="63953" spans="8:11">
      <c r="H63953" s="15"/>
      <c r="K63953" s="15"/>
    </row>
    <row r="63954" spans="8:11">
      <c r="H63954" s="15"/>
      <c r="K63954" s="15"/>
    </row>
    <row r="63955" spans="8:11">
      <c r="H63955" s="15"/>
      <c r="K63955" s="15"/>
    </row>
    <row r="63956" spans="8:11">
      <c r="H63956" s="15"/>
      <c r="K63956" s="15"/>
    </row>
    <row r="63957" spans="8:11">
      <c r="H63957" s="15"/>
      <c r="K63957" s="15"/>
    </row>
    <row r="63958" spans="8:11">
      <c r="H63958" s="15"/>
      <c r="K63958" s="15"/>
    </row>
    <row r="63959" spans="8:11">
      <c r="H63959" s="15"/>
      <c r="K63959" s="15"/>
    </row>
    <row r="63960" spans="8:11">
      <c r="H63960" s="15"/>
      <c r="K63960" s="15"/>
    </row>
    <row r="63961" spans="8:11">
      <c r="H63961" s="15"/>
      <c r="K63961" s="15"/>
    </row>
    <row r="63962" spans="8:11">
      <c r="H63962" s="15"/>
      <c r="K63962" s="15"/>
    </row>
    <row r="63963" spans="8:11">
      <c r="H63963" s="15"/>
      <c r="K63963" s="15"/>
    </row>
    <row r="63964" spans="8:11">
      <c r="H63964" s="15"/>
      <c r="K63964" s="15"/>
    </row>
    <row r="63965" spans="8:11">
      <c r="H63965" s="15"/>
      <c r="K63965" s="15"/>
    </row>
    <row r="63966" spans="8:11">
      <c r="H63966" s="15"/>
      <c r="K63966" s="15"/>
    </row>
    <row r="63967" spans="8:11">
      <c r="H63967" s="15"/>
      <c r="K63967" s="15"/>
    </row>
    <row r="63968" spans="8:11">
      <c r="H63968" s="15"/>
      <c r="K63968" s="15"/>
    </row>
    <row r="63969" spans="8:11">
      <c r="H63969" s="15"/>
      <c r="K63969" s="15"/>
    </row>
    <row r="63970" spans="8:11">
      <c r="H63970" s="15"/>
      <c r="K63970" s="15"/>
    </row>
    <row r="63971" spans="8:11">
      <c r="H63971" s="15"/>
      <c r="K63971" s="15"/>
    </row>
    <row r="63972" spans="8:11">
      <c r="H63972" s="15"/>
      <c r="K63972" s="15"/>
    </row>
    <row r="63973" spans="8:11">
      <c r="H63973" s="15"/>
      <c r="K63973" s="15"/>
    </row>
    <row r="63974" spans="8:11">
      <c r="H63974" s="15"/>
      <c r="K63974" s="15"/>
    </row>
    <row r="63975" spans="8:11">
      <c r="H63975" s="15"/>
      <c r="K63975" s="15"/>
    </row>
    <row r="63976" spans="8:11">
      <c r="H63976" s="15"/>
      <c r="K63976" s="15"/>
    </row>
    <row r="63977" spans="8:11">
      <c r="H63977" s="15"/>
      <c r="K63977" s="15"/>
    </row>
    <row r="63978" spans="8:11">
      <c r="H63978" s="15"/>
      <c r="K63978" s="15"/>
    </row>
    <row r="63979" spans="8:11">
      <c r="H63979" s="15"/>
      <c r="K63979" s="15"/>
    </row>
    <row r="63980" spans="8:11">
      <c r="H63980" s="15"/>
      <c r="K63980" s="15"/>
    </row>
    <row r="63981" spans="8:11">
      <c r="H63981" s="15"/>
      <c r="K63981" s="15"/>
    </row>
    <row r="63982" spans="8:11">
      <c r="H63982" s="15"/>
      <c r="K63982" s="15"/>
    </row>
    <row r="63983" spans="8:11">
      <c r="H63983" s="15"/>
      <c r="K63983" s="15"/>
    </row>
    <row r="63984" spans="8:11">
      <c r="H63984" s="15"/>
      <c r="K63984" s="15"/>
    </row>
    <row r="63985" spans="8:11">
      <c r="H63985" s="15"/>
      <c r="K63985" s="15"/>
    </row>
    <row r="63986" spans="8:11">
      <c r="H63986" s="15"/>
      <c r="K63986" s="15"/>
    </row>
    <row r="63987" spans="8:11">
      <c r="H63987" s="15"/>
      <c r="K63987" s="15"/>
    </row>
    <row r="63988" spans="8:11">
      <c r="H63988" s="15"/>
      <c r="K63988" s="15"/>
    </row>
    <row r="63989" spans="8:11">
      <c r="H63989" s="15"/>
      <c r="K63989" s="15"/>
    </row>
    <row r="63990" spans="8:11">
      <c r="H63990" s="15"/>
      <c r="K63990" s="15"/>
    </row>
    <row r="63991" spans="8:11">
      <c r="H63991" s="15"/>
      <c r="K63991" s="15"/>
    </row>
    <row r="63992" spans="8:11">
      <c r="H63992" s="15"/>
      <c r="K63992" s="15"/>
    </row>
    <row r="63993" spans="8:11">
      <c r="H63993" s="15"/>
      <c r="K63993" s="15"/>
    </row>
    <row r="63994" spans="8:11">
      <c r="H63994" s="15"/>
      <c r="K63994" s="15"/>
    </row>
    <row r="63995" spans="8:11">
      <c r="H63995" s="15"/>
      <c r="K63995" s="15"/>
    </row>
    <row r="63996" spans="8:11">
      <c r="H63996" s="15"/>
      <c r="K63996" s="15"/>
    </row>
    <row r="63997" spans="8:11">
      <c r="H63997" s="15"/>
      <c r="K63997" s="15"/>
    </row>
    <row r="63998" spans="8:11">
      <c r="H63998" s="15"/>
      <c r="K63998" s="15"/>
    </row>
    <row r="63999" spans="8:11">
      <c r="H63999" s="15"/>
      <c r="K63999" s="15"/>
    </row>
    <row r="64000" spans="8:11">
      <c r="H64000" s="15"/>
      <c r="K64000" s="15"/>
    </row>
    <row r="64001" spans="8:11">
      <c r="H64001" s="15"/>
      <c r="K64001" s="15"/>
    </row>
    <row r="64002" spans="8:11">
      <c r="H64002" s="15"/>
      <c r="K64002" s="15"/>
    </row>
    <row r="64003" spans="8:11">
      <c r="H64003" s="15"/>
      <c r="K64003" s="15"/>
    </row>
    <row r="64004" spans="8:11">
      <c r="H64004" s="15"/>
      <c r="K64004" s="15"/>
    </row>
    <row r="64005" spans="8:11">
      <c r="H64005" s="15"/>
      <c r="K64005" s="15"/>
    </row>
    <row r="64006" spans="8:11">
      <c r="H64006" s="15"/>
      <c r="K64006" s="15"/>
    </row>
    <row r="64007" spans="8:11">
      <c r="H64007" s="15"/>
      <c r="K64007" s="15"/>
    </row>
    <row r="64008" spans="8:11">
      <c r="H64008" s="15"/>
      <c r="K64008" s="15"/>
    </row>
    <row r="64009" spans="8:11">
      <c r="H64009" s="15"/>
      <c r="K64009" s="15"/>
    </row>
    <row r="64010" spans="8:11">
      <c r="H64010" s="15"/>
      <c r="K64010" s="15"/>
    </row>
    <row r="64011" spans="8:11">
      <c r="H64011" s="15"/>
      <c r="K64011" s="15"/>
    </row>
    <row r="64012" spans="8:11">
      <c r="H64012" s="15"/>
      <c r="K64012" s="15"/>
    </row>
    <row r="64013" spans="8:11">
      <c r="H64013" s="15"/>
      <c r="K64013" s="15"/>
    </row>
    <row r="64014" spans="8:11">
      <c r="H64014" s="15"/>
      <c r="K64014" s="15"/>
    </row>
    <row r="64015" spans="8:11">
      <c r="H64015" s="15"/>
      <c r="K64015" s="15"/>
    </row>
    <row r="64016" spans="8:11">
      <c r="H64016" s="15"/>
      <c r="K64016" s="15"/>
    </row>
    <row r="64017" spans="8:11">
      <c r="H64017" s="15"/>
      <c r="K64017" s="15"/>
    </row>
    <row r="64018" spans="8:11">
      <c r="H64018" s="15"/>
      <c r="K64018" s="15"/>
    </row>
    <row r="64019" spans="8:11">
      <c r="H64019" s="15"/>
      <c r="K64019" s="15"/>
    </row>
    <row r="64020" spans="8:11">
      <c r="H64020" s="15"/>
      <c r="K64020" s="15"/>
    </row>
    <row r="64021" spans="8:11">
      <c r="H64021" s="15"/>
      <c r="K64021" s="15"/>
    </row>
    <row r="64022" spans="8:11">
      <c r="H64022" s="15"/>
      <c r="K64022" s="15"/>
    </row>
    <row r="64023" spans="8:11">
      <c r="H64023" s="15"/>
      <c r="K64023" s="15"/>
    </row>
    <row r="64024" spans="8:11">
      <c r="H64024" s="15"/>
      <c r="K64024" s="15"/>
    </row>
    <row r="64025" spans="8:11">
      <c r="H64025" s="15"/>
      <c r="K64025" s="15"/>
    </row>
    <row r="64026" spans="8:11">
      <c r="H64026" s="15"/>
      <c r="K64026" s="15"/>
    </row>
    <row r="64027" spans="8:11">
      <c r="H64027" s="15"/>
      <c r="K64027" s="15"/>
    </row>
    <row r="64028" spans="8:11">
      <c r="H64028" s="15"/>
      <c r="K64028" s="15"/>
    </row>
    <row r="64029" spans="8:11">
      <c r="H64029" s="15"/>
      <c r="K64029" s="15"/>
    </row>
    <row r="64030" spans="8:11">
      <c r="H64030" s="15"/>
      <c r="K64030" s="15"/>
    </row>
    <row r="64031" spans="8:11">
      <c r="H64031" s="15"/>
      <c r="K64031" s="15"/>
    </row>
    <row r="64032" spans="8:11">
      <c r="H64032" s="15"/>
      <c r="K64032" s="15"/>
    </row>
    <row r="64033" spans="8:11">
      <c r="H64033" s="15"/>
      <c r="K64033" s="15"/>
    </row>
    <row r="64034" spans="8:11">
      <c r="H64034" s="15"/>
      <c r="K64034" s="15"/>
    </row>
    <row r="64035" spans="8:11">
      <c r="H64035" s="15"/>
      <c r="K64035" s="15"/>
    </row>
    <row r="64036" spans="8:11">
      <c r="H64036" s="15"/>
      <c r="K64036" s="15"/>
    </row>
    <row r="64037" spans="8:11">
      <c r="H64037" s="15"/>
      <c r="K64037" s="15"/>
    </row>
    <row r="64038" spans="8:11">
      <c r="H64038" s="15"/>
      <c r="K64038" s="15"/>
    </row>
    <row r="64039" spans="8:11">
      <c r="H64039" s="15"/>
      <c r="K64039" s="15"/>
    </row>
    <row r="64040" spans="8:11">
      <c r="H64040" s="15"/>
      <c r="K64040" s="15"/>
    </row>
    <row r="64041" spans="8:11">
      <c r="H64041" s="15"/>
      <c r="K64041" s="15"/>
    </row>
    <row r="64042" spans="8:11">
      <c r="H64042" s="15"/>
      <c r="K64042" s="15"/>
    </row>
    <row r="64043" spans="8:11">
      <c r="H64043" s="15"/>
      <c r="K64043" s="15"/>
    </row>
    <row r="64044" spans="8:11">
      <c r="H64044" s="15"/>
      <c r="K64044" s="15"/>
    </row>
    <row r="64045" spans="8:11">
      <c r="H64045" s="15"/>
      <c r="K64045" s="15"/>
    </row>
    <row r="64046" spans="8:11">
      <c r="H64046" s="15"/>
      <c r="K64046" s="15"/>
    </row>
    <row r="64047" spans="8:11">
      <c r="H64047" s="15"/>
      <c r="K64047" s="15"/>
    </row>
    <row r="64048" spans="8:11">
      <c r="H64048" s="15"/>
      <c r="K64048" s="15"/>
    </row>
    <row r="64049" spans="8:11">
      <c r="H64049" s="15"/>
      <c r="K64049" s="15"/>
    </row>
    <row r="64050" spans="8:11">
      <c r="H64050" s="15"/>
      <c r="K64050" s="15"/>
    </row>
    <row r="64051" spans="8:11">
      <c r="H64051" s="15"/>
      <c r="K64051" s="15"/>
    </row>
    <row r="64052" spans="8:11">
      <c r="H64052" s="15"/>
      <c r="K64052" s="15"/>
    </row>
    <row r="64053" spans="8:11">
      <c r="H64053" s="15"/>
      <c r="K64053" s="15"/>
    </row>
    <row r="64054" spans="8:11">
      <c r="H64054" s="15"/>
      <c r="K64054" s="15"/>
    </row>
    <row r="64055" spans="8:11">
      <c r="H64055" s="15"/>
      <c r="K64055" s="15"/>
    </row>
    <row r="64056" spans="8:11">
      <c r="H64056" s="15"/>
      <c r="K64056" s="15"/>
    </row>
    <row r="64057" spans="8:11">
      <c r="H64057" s="15"/>
      <c r="K64057" s="15"/>
    </row>
    <row r="64058" spans="8:11">
      <c r="H64058" s="15"/>
      <c r="K64058" s="15"/>
    </row>
    <row r="64059" spans="8:11">
      <c r="H64059" s="15"/>
      <c r="K64059" s="15"/>
    </row>
    <row r="64060" spans="8:11">
      <c r="H64060" s="15"/>
      <c r="K64060" s="15"/>
    </row>
    <row r="64061" spans="8:11">
      <c r="H64061" s="15"/>
      <c r="K64061" s="15"/>
    </row>
    <row r="64062" spans="8:11">
      <c r="H64062" s="15"/>
      <c r="K64062" s="15"/>
    </row>
    <row r="64063" spans="8:11">
      <c r="H64063" s="15"/>
      <c r="K64063" s="15"/>
    </row>
    <row r="64064" spans="8:11">
      <c r="H64064" s="15"/>
      <c r="K64064" s="15"/>
    </row>
    <row r="64065" spans="8:11">
      <c r="H64065" s="15"/>
      <c r="K64065" s="15"/>
    </row>
    <row r="64066" spans="8:11">
      <c r="H64066" s="15"/>
      <c r="K64066" s="15"/>
    </row>
    <row r="64067" spans="8:11">
      <c r="H64067" s="15"/>
      <c r="K64067" s="15"/>
    </row>
    <row r="64068" spans="8:11">
      <c r="H64068" s="15"/>
      <c r="K64068" s="15"/>
    </row>
    <row r="64069" spans="8:11">
      <c r="H64069" s="15"/>
      <c r="K64069" s="15"/>
    </row>
    <row r="64070" spans="8:11">
      <c r="H64070" s="15"/>
      <c r="K64070" s="15"/>
    </row>
    <row r="64071" spans="8:11">
      <c r="H64071" s="15"/>
      <c r="K64071" s="15"/>
    </row>
    <row r="64072" spans="8:11">
      <c r="H64072" s="15"/>
      <c r="K64072" s="15"/>
    </row>
    <row r="64073" spans="8:11">
      <c r="H64073" s="15"/>
      <c r="K64073" s="15"/>
    </row>
    <row r="64074" spans="8:11">
      <c r="H64074" s="15"/>
      <c r="K64074" s="15"/>
    </row>
    <row r="64075" spans="8:11">
      <c r="H64075" s="15"/>
      <c r="K64075" s="15"/>
    </row>
    <row r="64076" spans="8:11">
      <c r="H64076" s="15"/>
      <c r="K64076" s="15"/>
    </row>
    <row r="64077" spans="8:11">
      <c r="H64077" s="15"/>
      <c r="K64077" s="15"/>
    </row>
    <row r="64078" spans="8:11">
      <c r="H64078" s="15"/>
      <c r="K64078" s="15"/>
    </row>
    <row r="64079" spans="8:11">
      <c r="H64079" s="15"/>
      <c r="K64079" s="15"/>
    </row>
    <row r="64080" spans="8:11">
      <c r="H64080" s="15"/>
      <c r="K64080" s="15"/>
    </row>
    <row r="64081" spans="8:11">
      <c r="H64081" s="15"/>
      <c r="K64081" s="15"/>
    </row>
    <row r="64082" spans="8:11">
      <c r="H64082" s="15"/>
      <c r="K64082" s="15"/>
    </row>
    <row r="64083" spans="8:11">
      <c r="H64083" s="15"/>
      <c r="K64083" s="15"/>
    </row>
    <row r="64084" spans="8:11">
      <c r="H64084" s="15"/>
      <c r="K64084" s="15"/>
    </row>
    <row r="64085" spans="8:11">
      <c r="H64085" s="15"/>
      <c r="K64085" s="15"/>
    </row>
    <row r="64086" spans="8:11">
      <c r="H64086" s="15"/>
      <c r="K64086" s="15"/>
    </row>
    <row r="64087" spans="8:11">
      <c r="H64087" s="15"/>
      <c r="K64087" s="15"/>
    </row>
    <row r="64088" spans="8:11">
      <c r="H64088" s="15"/>
      <c r="K64088" s="15"/>
    </row>
    <row r="64089" spans="8:11">
      <c r="H64089" s="15"/>
      <c r="K64089" s="15"/>
    </row>
    <row r="64090" spans="8:11">
      <c r="H64090" s="15"/>
      <c r="K64090" s="15"/>
    </row>
    <row r="64091" spans="8:11">
      <c r="H64091" s="15"/>
      <c r="K64091" s="15"/>
    </row>
    <row r="64092" spans="8:11">
      <c r="H64092" s="15"/>
      <c r="K64092" s="15"/>
    </row>
    <row r="64093" spans="8:11">
      <c r="H64093" s="15"/>
      <c r="K64093" s="15"/>
    </row>
    <row r="64094" spans="8:11">
      <c r="H64094" s="15"/>
      <c r="K64094" s="15"/>
    </row>
    <row r="64095" spans="8:11">
      <c r="H64095" s="15"/>
      <c r="K64095" s="15"/>
    </row>
    <row r="64096" spans="8:11">
      <c r="H64096" s="15"/>
      <c r="K64096" s="15"/>
    </row>
    <row r="64097" spans="8:11">
      <c r="H64097" s="15"/>
      <c r="K64097" s="15"/>
    </row>
    <row r="64098" spans="8:11">
      <c r="H64098" s="15"/>
      <c r="K64098" s="15"/>
    </row>
    <row r="64099" spans="8:11">
      <c r="H64099" s="15"/>
      <c r="K64099" s="15"/>
    </row>
    <row r="64100" spans="8:11">
      <c r="H64100" s="15"/>
      <c r="K64100" s="15"/>
    </row>
    <row r="64101" spans="8:11">
      <c r="H64101" s="15"/>
      <c r="K64101" s="15"/>
    </row>
    <row r="64102" spans="8:11">
      <c r="H64102" s="15"/>
      <c r="K64102" s="15"/>
    </row>
    <row r="64103" spans="8:11">
      <c r="H64103" s="15"/>
      <c r="K64103" s="15"/>
    </row>
    <row r="64104" spans="8:11">
      <c r="H64104" s="15"/>
      <c r="K64104" s="15"/>
    </row>
    <row r="64105" spans="8:11">
      <c r="H64105" s="15"/>
      <c r="K64105" s="15"/>
    </row>
    <row r="64106" spans="8:11">
      <c r="H64106" s="15"/>
      <c r="K64106" s="15"/>
    </row>
    <row r="64107" spans="8:11">
      <c r="H64107" s="15"/>
      <c r="K64107" s="15"/>
    </row>
    <row r="64108" spans="8:11">
      <c r="H64108" s="15"/>
      <c r="K64108" s="15"/>
    </row>
    <row r="64109" spans="8:11">
      <c r="H64109" s="15"/>
      <c r="K64109" s="15"/>
    </row>
    <row r="64110" spans="8:11">
      <c r="H64110" s="15"/>
      <c r="K64110" s="15"/>
    </row>
    <row r="64111" spans="8:11">
      <c r="H64111" s="15"/>
      <c r="K64111" s="15"/>
    </row>
    <row r="64112" spans="8:11">
      <c r="H64112" s="15"/>
      <c r="K64112" s="15"/>
    </row>
    <row r="64113" spans="8:11">
      <c r="H64113" s="15"/>
      <c r="K64113" s="15"/>
    </row>
    <row r="64114" spans="8:11">
      <c r="H64114" s="15"/>
      <c r="K64114" s="15"/>
    </row>
    <row r="64115" spans="8:11">
      <c r="H64115" s="15"/>
      <c r="K64115" s="15"/>
    </row>
    <row r="64116" spans="8:11">
      <c r="H64116" s="15"/>
      <c r="K64116" s="15"/>
    </row>
    <row r="64117" spans="8:11">
      <c r="H64117" s="15"/>
      <c r="K64117" s="15"/>
    </row>
    <row r="64118" spans="8:11">
      <c r="H64118" s="15"/>
      <c r="K64118" s="15"/>
    </row>
    <row r="64119" spans="8:11">
      <c r="H64119" s="15"/>
      <c r="K64119" s="15"/>
    </row>
    <row r="64120" spans="8:11">
      <c r="H64120" s="15"/>
      <c r="K64120" s="15"/>
    </row>
    <row r="64121" spans="8:11">
      <c r="H64121" s="15"/>
      <c r="K64121" s="15"/>
    </row>
    <row r="64122" spans="8:11">
      <c r="H64122" s="15"/>
      <c r="K64122" s="15"/>
    </row>
    <row r="64123" spans="8:11">
      <c r="H64123" s="15"/>
      <c r="K64123" s="15"/>
    </row>
    <row r="64124" spans="8:11">
      <c r="H64124" s="15"/>
      <c r="K64124" s="15"/>
    </row>
    <row r="64125" spans="8:11">
      <c r="H64125" s="15"/>
      <c r="K64125" s="15"/>
    </row>
    <row r="64126" spans="8:11">
      <c r="H64126" s="15"/>
      <c r="K64126" s="15"/>
    </row>
    <row r="64127" spans="8:11">
      <c r="H64127" s="15"/>
      <c r="K64127" s="15"/>
    </row>
    <row r="64128" spans="8:11">
      <c r="H64128" s="15"/>
      <c r="K64128" s="15"/>
    </row>
    <row r="64129" spans="8:11">
      <c r="H64129" s="15"/>
      <c r="K64129" s="15"/>
    </row>
    <row r="64130" spans="8:11">
      <c r="H64130" s="15"/>
      <c r="K64130" s="15"/>
    </row>
    <row r="64131" spans="8:11">
      <c r="H64131" s="15"/>
      <c r="K64131" s="15"/>
    </row>
    <row r="64132" spans="8:11">
      <c r="H64132" s="15"/>
      <c r="K64132" s="15"/>
    </row>
    <row r="64133" spans="8:11">
      <c r="H64133" s="15"/>
      <c r="K64133" s="15"/>
    </row>
    <row r="64134" spans="8:11">
      <c r="H64134" s="15"/>
      <c r="K64134" s="15"/>
    </row>
    <row r="64135" spans="8:11">
      <c r="H64135" s="15"/>
      <c r="K64135" s="15"/>
    </row>
    <row r="64136" spans="8:11">
      <c r="H64136" s="15"/>
      <c r="K64136" s="15"/>
    </row>
    <row r="64137" spans="8:11">
      <c r="H64137" s="15"/>
      <c r="K64137" s="15"/>
    </row>
    <row r="64138" spans="8:11">
      <c r="H64138" s="15"/>
      <c r="K64138" s="15"/>
    </row>
    <row r="64139" spans="8:11">
      <c r="H64139" s="15"/>
      <c r="K64139" s="15"/>
    </row>
    <row r="64140" spans="8:11">
      <c r="H64140" s="15"/>
      <c r="K64140" s="15"/>
    </row>
    <row r="64141" spans="8:11">
      <c r="H64141" s="15"/>
      <c r="K64141" s="15"/>
    </row>
    <row r="64142" spans="8:11">
      <c r="H64142" s="15"/>
      <c r="K64142" s="15"/>
    </row>
    <row r="64143" spans="8:11">
      <c r="H64143" s="15"/>
      <c r="K64143" s="15"/>
    </row>
    <row r="64144" spans="8:11">
      <c r="H64144" s="15"/>
      <c r="K64144" s="15"/>
    </row>
    <row r="64145" spans="8:11">
      <c r="H64145" s="15"/>
      <c r="K64145" s="15"/>
    </row>
    <row r="64146" spans="8:11">
      <c r="H64146" s="15"/>
      <c r="K64146" s="15"/>
    </row>
    <row r="64147" spans="8:11">
      <c r="H64147" s="15"/>
      <c r="K64147" s="15"/>
    </row>
    <row r="64148" spans="8:11">
      <c r="H64148" s="15"/>
      <c r="K64148" s="15"/>
    </row>
    <row r="64149" spans="8:11">
      <c r="H64149" s="15"/>
      <c r="K64149" s="15"/>
    </row>
    <row r="64150" spans="8:11">
      <c r="H64150" s="15"/>
      <c r="K64150" s="15"/>
    </row>
    <row r="64151" spans="8:11">
      <c r="H64151" s="15"/>
      <c r="K64151" s="15"/>
    </row>
    <row r="64152" spans="8:11">
      <c r="H64152" s="15"/>
      <c r="K64152" s="15"/>
    </row>
    <row r="64153" spans="8:11">
      <c r="H64153" s="15"/>
      <c r="K64153" s="15"/>
    </row>
    <row r="64154" spans="8:11">
      <c r="H64154" s="15"/>
      <c r="K64154" s="15"/>
    </row>
    <row r="64155" spans="8:11">
      <c r="H64155" s="15"/>
      <c r="K64155" s="15"/>
    </row>
    <row r="64156" spans="8:11">
      <c r="H64156" s="15"/>
      <c r="K64156" s="15"/>
    </row>
    <row r="64157" spans="8:11">
      <c r="H64157" s="15"/>
      <c r="K64157" s="15"/>
    </row>
    <row r="64158" spans="8:11">
      <c r="H64158" s="15"/>
      <c r="K64158" s="15"/>
    </row>
    <row r="64159" spans="8:11">
      <c r="H64159" s="15"/>
      <c r="K64159" s="15"/>
    </row>
    <row r="64160" spans="8:11">
      <c r="H64160" s="15"/>
      <c r="K64160" s="15"/>
    </row>
    <row r="64161" spans="8:11">
      <c r="H64161" s="15"/>
      <c r="K64161" s="15"/>
    </row>
    <row r="64162" spans="8:11">
      <c r="H64162" s="15"/>
      <c r="K64162" s="15"/>
    </row>
    <row r="64163" spans="8:11">
      <c r="H64163" s="15"/>
      <c r="K64163" s="15"/>
    </row>
    <row r="64164" spans="8:11">
      <c r="H64164" s="15"/>
      <c r="K64164" s="15"/>
    </row>
    <row r="64165" spans="8:11">
      <c r="H64165" s="15"/>
      <c r="K64165" s="15"/>
    </row>
    <row r="64166" spans="8:11">
      <c r="H64166" s="15"/>
      <c r="K64166" s="15"/>
    </row>
    <row r="64167" spans="8:11">
      <c r="H64167" s="15"/>
      <c r="K64167" s="15"/>
    </row>
    <row r="64168" spans="8:11">
      <c r="H64168" s="15"/>
      <c r="K64168" s="15"/>
    </row>
    <row r="64169" spans="8:11">
      <c r="H64169" s="15"/>
      <c r="K64169" s="15"/>
    </row>
    <row r="64170" spans="8:11">
      <c r="H64170" s="15"/>
      <c r="K64170" s="15"/>
    </row>
    <row r="64171" spans="8:11">
      <c r="H64171" s="15"/>
      <c r="K64171" s="15"/>
    </row>
    <row r="64172" spans="8:11">
      <c r="H64172" s="15"/>
      <c r="K64172" s="15"/>
    </row>
    <row r="64173" spans="8:11">
      <c r="H64173" s="15"/>
      <c r="K64173" s="15"/>
    </row>
    <row r="64174" spans="8:11">
      <c r="H64174" s="15"/>
      <c r="K64174" s="15"/>
    </row>
    <row r="64175" spans="8:11">
      <c r="H64175" s="15"/>
      <c r="K64175" s="15"/>
    </row>
    <row r="64176" spans="8:11">
      <c r="H64176" s="15"/>
      <c r="K64176" s="15"/>
    </row>
    <row r="64177" spans="8:11">
      <c r="H64177" s="15"/>
      <c r="K64177" s="15"/>
    </row>
    <row r="64178" spans="8:11">
      <c r="H64178" s="15"/>
      <c r="K64178" s="15"/>
    </row>
    <row r="64179" spans="8:11">
      <c r="H64179" s="15"/>
      <c r="K64179" s="15"/>
    </row>
    <row r="64180" spans="8:11">
      <c r="H64180" s="15"/>
      <c r="K64180" s="15"/>
    </row>
    <row r="64181" spans="8:11">
      <c r="H64181" s="15"/>
      <c r="K64181" s="15"/>
    </row>
    <row r="64182" spans="8:11">
      <c r="H64182" s="15"/>
      <c r="K64182" s="15"/>
    </row>
    <row r="64183" spans="8:11">
      <c r="H64183" s="15"/>
      <c r="K64183" s="15"/>
    </row>
    <row r="64184" spans="8:11">
      <c r="H64184" s="15"/>
      <c r="K64184" s="15"/>
    </row>
    <row r="64185" spans="8:11">
      <c r="H64185" s="15"/>
      <c r="K64185" s="15"/>
    </row>
    <row r="64186" spans="8:11">
      <c r="H64186" s="15"/>
      <c r="K64186" s="15"/>
    </row>
    <row r="64187" spans="8:11">
      <c r="H64187" s="15"/>
      <c r="K64187" s="15"/>
    </row>
    <row r="64188" spans="8:11">
      <c r="H64188" s="15"/>
      <c r="K64188" s="15"/>
    </row>
    <row r="64189" spans="8:11">
      <c r="H64189" s="15"/>
      <c r="K64189" s="15"/>
    </row>
    <row r="64190" spans="8:11">
      <c r="H64190" s="15"/>
      <c r="K64190" s="15"/>
    </row>
    <row r="64191" spans="8:11">
      <c r="H64191" s="15"/>
      <c r="K64191" s="15"/>
    </row>
    <row r="64192" spans="8:11">
      <c r="H64192" s="15"/>
      <c r="K64192" s="15"/>
    </row>
    <row r="64193" spans="8:11">
      <c r="H64193" s="15"/>
      <c r="K64193" s="15"/>
    </row>
    <row r="64194" spans="8:11">
      <c r="H64194" s="15"/>
      <c r="K64194" s="15"/>
    </row>
    <row r="64195" spans="8:11">
      <c r="H64195" s="15"/>
      <c r="K64195" s="15"/>
    </row>
    <row r="64196" spans="8:11">
      <c r="H64196" s="15"/>
      <c r="K64196" s="15"/>
    </row>
    <row r="64197" spans="8:11">
      <c r="H64197" s="15"/>
      <c r="K64197" s="15"/>
    </row>
    <row r="64198" spans="8:11">
      <c r="H64198" s="15"/>
      <c r="K64198" s="15"/>
    </row>
    <row r="64199" spans="8:11">
      <c r="H64199" s="15"/>
      <c r="K64199" s="15"/>
    </row>
    <row r="64200" spans="8:11">
      <c r="H64200" s="15"/>
      <c r="K64200" s="15"/>
    </row>
    <row r="64201" spans="8:11">
      <c r="H64201" s="15"/>
      <c r="K64201" s="15"/>
    </row>
    <row r="64202" spans="8:11">
      <c r="H64202" s="15"/>
      <c r="K64202" s="15"/>
    </row>
    <row r="64203" spans="8:11">
      <c r="H64203" s="15"/>
      <c r="K64203" s="15"/>
    </row>
    <row r="64204" spans="8:11">
      <c r="H64204" s="15"/>
      <c r="K64204" s="15"/>
    </row>
    <row r="64205" spans="8:11">
      <c r="H64205" s="15"/>
      <c r="K64205" s="15"/>
    </row>
    <row r="64206" spans="8:11">
      <c r="H64206" s="15"/>
      <c r="K64206" s="15"/>
    </row>
    <row r="64207" spans="8:11">
      <c r="H64207" s="15"/>
      <c r="K64207" s="15"/>
    </row>
    <row r="64208" spans="8:11">
      <c r="H64208" s="15"/>
      <c r="K64208" s="15"/>
    </row>
    <row r="64209" spans="8:11">
      <c r="H64209" s="15"/>
      <c r="K64209" s="15"/>
    </row>
    <row r="64210" spans="8:11">
      <c r="H64210" s="15"/>
      <c r="K64210" s="15"/>
    </row>
    <row r="64211" spans="8:11">
      <c r="H64211" s="15"/>
      <c r="K64211" s="15"/>
    </row>
    <row r="64212" spans="8:11">
      <c r="H64212" s="15"/>
      <c r="K64212" s="15"/>
    </row>
    <row r="64213" spans="8:11">
      <c r="H64213" s="15"/>
      <c r="K64213" s="15"/>
    </row>
    <row r="64214" spans="8:11">
      <c r="H64214" s="15"/>
      <c r="K64214" s="15"/>
    </row>
    <row r="64215" spans="8:11">
      <c r="H64215" s="15"/>
      <c r="K64215" s="15"/>
    </row>
    <row r="64216" spans="8:11">
      <c r="H64216" s="15"/>
      <c r="K64216" s="15"/>
    </row>
    <row r="64217" spans="8:11">
      <c r="H64217" s="15"/>
      <c r="K64217" s="15"/>
    </row>
    <row r="64218" spans="8:11">
      <c r="H64218" s="15"/>
      <c r="K64218" s="15"/>
    </row>
    <row r="64219" spans="8:11">
      <c r="H64219" s="15"/>
      <c r="K64219" s="15"/>
    </row>
    <row r="64220" spans="8:11">
      <c r="H64220" s="15"/>
      <c r="K64220" s="15"/>
    </row>
    <row r="64221" spans="8:11">
      <c r="H64221" s="15"/>
      <c r="K64221" s="15"/>
    </row>
    <row r="64222" spans="8:11">
      <c r="H64222" s="15"/>
      <c r="K64222" s="15"/>
    </row>
    <row r="64223" spans="8:11">
      <c r="H64223" s="15"/>
      <c r="K64223" s="15"/>
    </row>
    <row r="64224" spans="8:11">
      <c r="H64224" s="15"/>
      <c r="K64224" s="15"/>
    </row>
    <row r="64225" spans="8:11">
      <c r="H64225" s="15"/>
      <c r="K64225" s="15"/>
    </row>
    <row r="64226" spans="8:11">
      <c r="H64226" s="15"/>
      <c r="K64226" s="15"/>
    </row>
    <row r="64227" spans="8:11">
      <c r="H64227" s="15"/>
      <c r="K64227" s="15"/>
    </row>
    <row r="64228" spans="8:11">
      <c r="H64228" s="15"/>
      <c r="K64228" s="15"/>
    </row>
    <row r="64229" spans="8:11">
      <c r="H64229" s="15"/>
      <c r="K64229" s="15"/>
    </row>
    <row r="64230" spans="8:11">
      <c r="H64230" s="15"/>
      <c r="K64230" s="15"/>
    </row>
    <row r="64231" spans="8:11">
      <c r="H64231" s="15"/>
      <c r="K64231" s="15"/>
    </row>
    <row r="64232" spans="8:11">
      <c r="H64232" s="15"/>
      <c r="K64232" s="15"/>
    </row>
    <row r="64233" spans="8:11">
      <c r="H64233" s="15"/>
      <c r="K64233" s="15"/>
    </row>
    <row r="64234" spans="8:11">
      <c r="H64234" s="15"/>
      <c r="K64234" s="15"/>
    </row>
    <row r="64235" spans="8:11">
      <c r="H64235" s="15"/>
      <c r="K64235" s="15"/>
    </row>
    <row r="64236" spans="8:11">
      <c r="H64236" s="15"/>
      <c r="K64236" s="15"/>
    </row>
    <row r="64237" spans="8:11">
      <c r="H64237" s="15"/>
      <c r="K64237" s="15"/>
    </row>
    <row r="64238" spans="8:11">
      <c r="H64238" s="15"/>
      <c r="K64238" s="15"/>
    </row>
    <row r="64239" spans="8:11">
      <c r="H64239" s="15"/>
      <c r="K64239" s="15"/>
    </row>
    <row r="64240" spans="8:11">
      <c r="H64240" s="15"/>
      <c r="K64240" s="15"/>
    </row>
    <row r="64241" spans="8:11">
      <c r="H64241" s="15"/>
      <c r="K64241" s="15"/>
    </row>
    <row r="64242" spans="8:11">
      <c r="H64242" s="15"/>
      <c r="K64242" s="15"/>
    </row>
    <row r="64243" spans="8:11">
      <c r="H64243" s="15"/>
      <c r="K64243" s="15"/>
    </row>
    <row r="64244" spans="8:11">
      <c r="H64244" s="15"/>
      <c r="K64244" s="15"/>
    </row>
    <row r="64245" spans="8:11">
      <c r="H64245" s="15"/>
      <c r="K64245" s="15"/>
    </row>
    <row r="64246" spans="8:11">
      <c r="H64246" s="15"/>
      <c r="K64246" s="15"/>
    </row>
    <row r="64247" spans="8:11">
      <c r="H64247" s="15"/>
      <c r="K64247" s="15"/>
    </row>
    <row r="64248" spans="8:11">
      <c r="H64248" s="15"/>
      <c r="K64248" s="15"/>
    </row>
    <row r="64249" spans="8:11">
      <c r="H64249" s="15"/>
      <c r="K64249" s="15"/>
    </row>
    <row r="64250" spans="8:11">
      <c r="H64250" s="15"/>
      <c r="K64250" s="15"/>
    </row>
    <row r="64251" spans="8:11">
      <c r="H64251" s="15"/>
      <c r="K64251" s="15"/>
    </row>
    <row r="64252" spans="8:11">
      <c r="H64252" s="15"/>
      <c r="K64252" s="15"/>
    </row>
    <row r="64253" spans="8:11">
      <c r="H64253" s="15"/>
      <c r="K64253" s="15"/>
    </row>
    <row r="64254" spans="8:11">
      <c r="H64254" s="15"/>
      <c r="K64254" s="15"/>
    </row>
    <row r="64255" spans="8:11">
      <c r="H64255" s="15"/>
      <c r="K64255" s="15"/>
    </row>
    <row r="64256" spans="8:11">
      <c r="H64256" s="15"/>
      <c r="K64256" s="15"/>
    </row>
    <row r="64257" spans="8:11">
      <c r="H64257" s="15"/>
      <c r="K64257" s="15"/>
    </row>
    <row r="64258" spans="8:11">
      <c r="H64258" s="15"/>
      <c r="K64258" s="15"/>
    </row>
    <row r="64259" spans="8:11">
      <c r="H64259" s="15"/>
      <c r="K64259" s="15"/>
    </row>
    <row r="64260" spans="8:11">
      <c r="H64260" s="15"/>
      <c r="K64260" s="15"/>
    </row>
    <row r="64261" spans="8:11">
      <c r="H64261" s="15"/>
      <c r="K64261" s="15"/>
    </row>
    <row r="64262" spans="8:11">
      <c r="H64262" s="15"/>
      <c r="K64262" s="15"/>
    </row>
    <row r="64263" spans="8:11">
      <c r="H64263" s="15"/>
      <c r="K64263" s="15"/>
    </row>
    <row r="64264" spans="8:11">
      <c r="H64264" s="15"/>
      <c r="K64264" s="15"/>
    </row>
    <row r="64265" spans="8:11">
      <c r="H64265" s="15"/>
      <c r="K64265" s="15"/>
    </row>
    <row r="64266" spans="8:11">
      <c r="H64266" s="15"/>
      <c r="K64266" s="15"/>
    </row>
    <row r="64267" spans="8:11">
      <c r="H64267" s="15"/>
      <c r="K64267" s="15"/>
    </row>
    <row r="64268" spans="8:11">
      <c r="H64268" s="15"/>
      <c r="K64268" s="15"/>
    </row>
    <row r="64269" spans="8:11">
      <c r="H64269" s="15"/>
      <c r="K64269" s="15"/>
    </row>
    <row r="64270" spans="8:11">
      <c r="H64270" s="15"/>
      <c r="K64270" s="15"/>
    </row>
    <row r="64271" spans="8:11">
      <c r="H64271" s="15"/>
      <c r="K64271" s="15"/>
    </row>
    <row r="64272" spans="8:11">
      <c r="H64272" s="15"/>
      <c r="K64272" s="15"/>
    </row>
    <row r="64273" spans="8:11">
      <c r="H64273" s="15"/>
      <c r="K64273" s="15"/>
    </row>
    <row r="64274" spans="8:11">
      <c r="H64274" s="15"/>
      <c r="K64274" s="15"/>
    </row>
    <row r="64275" spans="8:11">
      <c r="H64275" s="15"/>
      <c r="K64275" s="15"/>
    </row>
    <row r="64276" spans="8:11">
      <c r="H64276" s="15"/>
      <c r="K64276" s="15"/>
    </row>
    <row r="64277" spans="8:11">
      <c r="H64277" s="15"/>
      <c r="K64277" s="15"/>
    </row>
    <row r="64278" spans="8:11">
      <c r="H64278" s="15"/>
      <c r="K64278" s="15"/>
    </row>
    <row r="64279" spans="8:11">
      <c r="H64279" s="15"/>
      <c r="K64279" s="15"/>
    </row>
    <row r="64280" spans="8:11">
      <c r="H64280" s="15"/>
      <c r="K64280" s="15"/>
    </row>
    <row r="64281" spans="8:11">
      <c r="H64281" s="15"/>
      <c r="K64281" s="15"/>
    </row>
    <row r="64282" spans="8:11">
      <c r="H64282" s="15"/>
      <c r="K64282" s="15"/>
    </row>
    <row r="64283" spans="8:11">
      <c r="H64283" s="15"/>
      <c r="K64283" s="15"/>
    </row>
    <row r="64284" spans="8:11">
      <c r="H64284" s="15"/>
      <c r="K64284" s="15"/>
    </row>
    <row r="64285" spans="8:11">
      <c r="H64285" s="15"/>
      <c r="K64285" s="15"/>
    </row>
    <row r="64286" spans="8:11">
      <c r="H64286" s="15"/>
      <c r="K64286" s="15"/>
    </row>
    <row r="64287" spans="8:11">
      <c r="H64287" s="15"/>
      <c r="K64287" s="15"/>
    </row>
    <row r="64288" spans="8:11">
      <c r="H64288" s="15"/>
      <c r="K64288" s="15"/>
    </row>
    <row r="64289" spans="8:11">
      <c r="H64289" s="15"/>
      <c r="K64289" s="15"/>
    </row>
    <row r="64290" spans="8:11">
      <c r="H64290" s="15"/>
      <c r="K64290" s="15"/>
    </row>
    <row r="64291" spans="8:11">
      <c r="H64291" s="15"/>
      <c r="K64291" s="15"/>
    </row>
    <row r="64292" spans="8:11">
      <c r="H64292" s="15"/>
      <c r="K64292" s="15"/>
    </row>
    <row r="64293" spans="8:11">
      <c r="H64293" s="15"/>
      <c r="K64293" s="15"/>
    </row>
    <row r="64294" spans="8:11">
      <c r="H64294" s="15"/>
      <c r="K64294" s="15"/>
    </row>
    <row r="64295" spans="8:11">
      <c r="H64295" s="15"/>
      <c r="K64295" s="15"/>
    </row>
    <row r="64296" spans="8:11">
      <c r="H64296" s="15"/>
      <c r="K64296" s="15"/>
    </row>
    <row r="64297" spans="8:11">
      <c r="H64297" s="15"/>
      <c r="K64297" s="15"/>
    </row>
    <row r="64298" spans="8:11">
      <c r="H64298" s="15"/>
      <c r="K64298" s="15"/>
    </row>
    <row r="64299" spans="8:11">
      <c r="H64299" s="15"/>
      <c r="K64299" s="15"/>
    </row>
    <row r="64300" spans="8:11">
      <c r="H64300" s="15"/>
      <c r="K64300" s="15"/>
    </row>
    <row r="64301" spans="8:11">
      <c r="H64301" s="15"/>
      <c r="K64301" s="15"/>
    </row>
    <row r="64302" spans="8:11">
      <c r="H64302" s="15"/>
      <c r="K64302" s="15"/>
    </row>
    <row r="64303" spans="8:11">
      <c r="H64303" s="15"/>
      <c r="K64303" s="15"/>
    </row>
    <row r="64304" spans="8:11">
      <c r="H64304" s="15"/>
      <c r="K64304" s="15"/>
    </row>
    <row r="64305" spans="8:11">
      <c r="H64305" s="15"/>
      <c r="K64305" s="15"/>
    </row>
    <row r="64306" spans="8:11">
      <c r="H64306" s="15"/>
      <c r="K64306" s="15"/>
    </row>
    <row r="64307" spans="8:11">
      <c r="H64307" s="15"/>
      <c r="K64307" s="15"/>
    </row>
    <row r="64308" spans="8:11">
      <c r="H64308" s="15"/>
      <c r="K64308" s="15"/>
    </row>
    <row r="64309" spans="8:11">
      <c r="H64309" s="15"/>
      <c r="K64309" s="15"/>
    </row>
    <row r="64310" spans="8:11">
      <c r="H64310" s="15"/>
      <c r="K64310" s="15"/>
    </row>
    <row r="64311" spans="8:11">
      <c r="H64311" s="15"/>
      <c r="K64311" s="15"/>
    </row>
    <row r="64312" spans="8:11">
      <c r="H64312" s="15"/>
      <c r="K64312" s="15"/>
    </row>
    <row r="64313" spans="8:11">
      <c r="H64313" s="15"/>
      <c r="K64313" s="15"/>
    </row>
    <row r="64314" spans="8:11">
      <c r="H64314" s="15"/>
      <c r="K64314" s="15"/>
    </row>
    <row r="64315" spans="8:11">
      <c r="H64315" s="15"/>
      <c r="K64315" s="15"/>
    </row>
    <row r="64316" spans="8:11">
      <c r="H64316" s="15"/>
      <c r="K64316" s="15"/>
    </row>
    <row r="64317" spans="8:11">
      <c r="H64317" s="15"/>
      <c r="K64317" s="15"/>
    </row>
    <row r="64318" spans="8:11">
      <c r="H64318" s="15"/>
      <c r="K64318" s="15"/>
    </row>
    <row r="64319" spans="8:11">
      <c r="H64319" s="15"/>
      <c r="K64319" s="15"/>
    </row>
    <row r="64320" spans="8:11">
      <c r="H64320" s="15"/>
      <c r="K64320" s="15"/>
    </row>
    <row r="64321" spans="8:11">
      <c r="H64321" s="15"/>
      <c r="K64321" s="15"/>
    </row>
    <row r="64322" spans="8:11">
      <c r="H64322" s="15"/>
      <c r="K64322" s="15"/>
    </row>
    <row r="64323" spans="8:11">
      <c r="H64323" s="15"/>
      <c r="K64323" s="15"/>
    </row>
    <row r="64324" spans="8:11">
      <c r="H64324" s="15"/>
      <c r="K64324" s="15"/>
    </row>
    <row r="64325" spans="8:11">
      <c r="H64325" s="15"/>
      <c r="K64325" s="15"/>
    </row>
    <row r="64326" spans="8:11">
      <c r="H64326" s="15"/>
      <c r="K64326" s="15"/>
    </row>
    <row r="64327" spans="8:11">
      <c r="H64327" s="15"/>
      <c r="K64327" s="15"/>
    </row>
    <row r="64328" spans="8:11">
      <c r="H64328" s="15"/>
      <c r="K64328" s="15"/>
    </row>
    <row r="64329" spans="8:11">
      <c r="H64329" s="15"/>
      <c r="K64329" s="15"/>
    </row>
    <row r="64330" spans="8:11">
      <c r="H64330" s="15"/>
      <c r="K64330" s="15"/>
    </row>
    <row r="64331" spans="8:11">
      <c r="H64331" s="15"/>
      <c r="K64331" s="15"/>
    </row>
    <row r="64332" spans="8:11">
      <c r="H64332" s="15"/>
      <c r="K64332" s="15"/>
    </row>
    <row r="64333" spans="8:11">
      <c r="H64333" s="15"/>
      <c r="K64333" s="15"/>
    </row>
    <row r="64334" spans="8:11">
      <c r="H64334" s="15"/>
      <c r="K64334" s="15"/>
    </row>
    <row r="64335" spans="8:11">
      <c r="H64335" s="15"/>
      <c r="K64335" s="15"/>
    </row>
    <row r="64336" spans="8:11">
      <c r="H64336" s="15"/>
      <c r="K64336" s="15"/>
    </row>
    <row r="64337" spans="8:11">
      <c r="H64337" s="15"/>
      <c r="K64337" s="15"/>
    </row>
    <row r="64338" spans="8:11">
      <c r="H64338" s="15"/>
      <c r="K64338" s="15"/>
    </row>
    <row r="64339" spans="8:11">
      <c r="H64339" s="15"/>
      <c r="K64339" s="15"/>
    </row>
    <row r="64340" spans="8:11">
      <c r="H64340" s="15"/>
      <c r="K64340" s="15"/>
    </row>
    <row r="64341" spans="8:11">
      <c r="H64341" s="15"/>
      <c r="K64341" s="15"/>
    </row>
    <row r="64342" spans="8:11">
      <c r="H64342" s="15"/>
      <c r="K64342" s="15"/>
    </row>
    <row r="64343" spans="8:11">
      <c r="H64343" s="15"/>
      <c r="K64343" s="15"/>
    </row>
    <row r="64344" spans="8:11">
      <c r="H64344" s="15"/>
      <c r="K64344" s="15"/>
    </row>
    <row r="64345" spans="8:11">
      <c r="H64345" s="15"/>
      <c r="K64345" s="15"/>
    </row>
    <row r="64346" spans="8:11">
      <c r="H64346" s="15"/>
      <c r="K64346" s="15"/>
    </row>
    <row r="64347" spans="8:11">
      <c r="H64347" s="15"/>
      <c r="K64347" s="15"/>
    </row>
    <row r="64348" spans="8:11">
      <c r="H64348" s="15"/>
      <c r="K64348" s="15"/>
    </row>
    <row r="64349" spans="8:11">
      <c r="H64349" s="15"/>
      <c r="K64349" s="15"/>
    </row>
    <row r="64350" spans="8:11">
      <c r="H64350" s="15"/>
      <c r="K64350" s="15"/>
    </row>
    <row r="64351" spans="8:11">
      <c r="H64351" s="15"/>
      <c r="K64351" s="15"/>
    </row>
    <row r="64352" spans="8:11">
      <c r="H64352" s="15"/>
      <c r="K64352" s="15"/>
    </row>
    <row r="64353" spans="8:11">
      <c r="H64353" s="15"/>
      <c r="K64353" s="15"/>
    </row>
    <row r="64354" spans="8:11">
      <c r="H64354" s="15"/>
      <c r="K64354" s="15"/>
    </row>
    <row r="64355" spans="8:11">
      <c r="H64355" s="15"/>
      <c r="K64355" s="15"/>
    </row>
    <row r="64356" spans="8:11">
      <c r="H64356" s="15"/>
      <c r="K64356" s="15"/>
    </row>
    <row r="64357" spans="8:11">
      <c r="H64357" s="15"/>
      <c r="K64357" s="15"/>
    </row>
    <row r="64358" spans="8:11">
      <c r="H64358" s="15"/>
      <c r="K64358" s="15"/>
    </row>
    <row r="64359" spans="8:11">
      <c r="H64359" s="15"/>
      <c r="K64359" s="15"/>
    </row>
    <row r="64360" spans="8:11">
      <c r="H64360" s="15"/>
      <c r="K64360" s="15"/>
    </row>
    <row r="64361" spans="8:11">
      <c r="H64361" s="15"/>
      <c r="K64361" s="15"/>
    </row>
    <row r="64362" spans="8:11">
      <c r="H64362" s="15"/>
      <c r="K64362" s="15"/>
    </row>
    <row r="64363" spans="8:11">
      <c r="H64363" s="15"/>
      <c r="K64363" s="15"/>
    </row>
    <row r="64364" spans="8:11">
      <c r="H64364" s="15"/>
      <c r="K64364" s="15"/>
    </row>
    <row r="64365" spans="8:11">
      <c r="H64365" s="15"/>
      <c r="K64365" s="15"/>
    </row>
    <row r="64366" spans="8:11">
      <c r="H64366" s="15"/>
      <c r="K64366" s="15"/>
    </row>
    <row r="64367" spans="8:11">
      <c r="H64367" s="15"/>
      <c r="K64367" s="15"/>
    </row>
    <row r="64368" spans="8:11">
      <c r="H64368" s="15"/>
      <c r="K64368" s="15"/>
    </row>
    <row r="64369" spans="8:11">
      <c r="H64369" s="15"/>
      <c r="K64369" s="15"/>
    </row>
    <row r="64370" spans="8:11">
      <c r="H64370" s="15"/>
      <c r="K64370" s="15"/>
    </row>
    <row r="64371" spans="8:11">
      <c r="H64371" s="15"/>
      <c r="K64371" s="15"/>
    </row>
    <row r="64372" spans="8:11">
      <c r="H64372" s="15"/>
      <c r="K64372" s="15"/>
    </row>
    <row r="64373" spans="8:11">
      <c r="H64373" s="15"/>
      <c r="K64373" s="15"/>
    </row>
    <row r="64374" spans="8:11">
      <c r="H64374" s="15"/>
      <c r="K64374" s="15"/>
    </row>
    <row r="64375" spans="8:11">
      <c r="H64375" s="15"/>
      <c r="K64375" s="15"/>
    </row>
    <row r="64376" spans="8:11">
      <c r="H64376" s="15"/>
      <c r="K64376" s="15"/>
    </row>
    <row r="64377" spans="8:11">
      <c r="H64377" s="15"/>
      <c r="K64377" s="15"/>
    </row>
    <row r="64378" spans="8:11">
      <c r="H64378" s="15"/>
      <c r="K64378" s="15"/>
    </row>
    <row r="64379" spans="8:11">
      <c r="H64379" s="15"/>
      <c r="K64379" s="15"/>
    </row>
    <row r="64380" spans="8:11">
      <c r="H64380" s="15"/>
      <c r="K64380" s="15"/>
    </row>
    <row r="64381" spans="8:11">
      <c r="H64381" s="15"/>
      <c r="K64381" s="15"/>
    </row>
    <row r="64382" spans="8:11">
      <c r="H64382" s="15"/>
      <c r="K64382" s="15"/>
    </row>
    <row r="64383" spans="8:11">
      <c r="H64383" s="15"/>
      <c r="K64383" s="15"/>
    </row>
    <row r="64384" spans="8:11">
      <c r="H64384" s="15"/>
      <c r="K64384" s="15"/>
    </row>
    <row r="64385" spans="8:11">
      <c r="H64385" s="15"/>
      <c r="K64385" s="15"/>
    </row>
    <row r="64386" spans="8:11">
      <c r="H64386" s="15"/>
      <c r="K64386" s="15"/>
    </row>
    <row r="64387" spans="8:11">
      <c r="H64387" s="15"/>
      <c r="K64387" s="15"/>
    </row>
    <row r="64388" spans="8:11">
      <c r="H64388" s="15"/>
      <c r="K64388" s="15"/>
    </row>
    <row r="64389" spans="8:11">
      <c r="H64389" s="15"/>
      <c r="K64389" s="15"/>
    </row>
    <row r="64390" spans="8:11">
      <c r="H64390" s="15"/>
      <c r="K64390" s="15"/>
    </row>
    <row r="64391" spans="8:11">
      <c r="H64391" s="15"/>
      <c r="K64391" s="15"/>
    </row>
    <row r="64392" spans="8:11">
      <c r="H64392" s="15"/>
      <c r="K64392" s="15"/>
    </row>
    <row r="64393" spans="8:11">
      <c r="H64393" s="15"/>
      <c r="K64393" s="15"/>
    </row>
    <row r="64394" spans="8:11">
      <c r="H64394" s="15"/>
      <c r="K64394" s="15"/>
    </row>
    <row r="64395" spans="8:11">
      <c r="H64395" s="15"/>
      <c r="K64395" s="15"/>
    </row>
    <row r="64396" spans="8:11">
      <c r="H64396" s="15"/>
      <c r="K64396" s="15"/>
    </row>
    <row r="64397" spans="8:11">
      <c r="H64397" s="15"/>
      <c r="K64397" s="15"/>
    </row>
    <row r="64398" spans="8:11">
      <c r="H64398" s="15"/>
      <c r="K64398" s="15"/>
    </row>
    <row r="64399" spans="8:11">
      <c r="H64399" s="15"/>
      <c r="K64399" s="15"/>
    </row>
    <row r="64400" spans="8:11">
      <c r="H64400" s="15"/>
      <c r="K64400" s="15"/>
    </row>
    <row r="64401" spans="8:11">
      <c r="H64401" s="15"/>
      <c r="K64401" s="15"/>
    </row>
    <row r="64402" spans="8:11">
      <c r="H64402" s="15"/>
      <c r="K64402" s="15"/>
    </row>
    <row r="64403" spans="8:11">
      <c r="H64403" s="15"/>
      <c r="K64403" s="15"/>
    </row>
    <row r="64404" spans="8:11">
      <c r="H64404" s="15"/>
      <c r="K64404" s="15"/>
    </row>
    <row r="64405" spans="8:11">
      <c r="H64405" s="15"/>
      <c r="K64405" s="15"/>
    </row>
    <row r="64406" spans="8:11">
      <c r="H64406" s="15"/>
      <c r="K64406" s="15"/>
    </row>
    <row r="64407" spans="8:11">
      <c r="H64407" s="15"/>
      <c r="K64407" s="15"/>
    </row>
    <row r="64408" spans="8:11">
      <c r="H64408" s="15"/>
      <c r="K64408" s="15"/>
    </row>
    <row r="64409" spans="8:11">
      <c r="H64409" s="15"/>
      <c r="K64409" s="15"/>
    </row>
    <row r="64410" spans="8:11">
      <c r="H64410" s="15"/>
      <c r="K64410" s="15"/>
    </row>
    <row r="64411" spans="8:11">
      <c r="H64411" s="15"/>
      <c r="K64411" s="15"/>
    </row>
    <row r="64412" spans="8:11">
      <c r="H64412" s="15"/>
      <c r="K64412" s="15"/>
    </row>
    <row r="64413" spans="8:11">
      <c r="H64413" s="15"/>
      <c r="K64413" s="15"/>
    </row>
    <row r="64414" spans="8:11">
      <c r="H64414" s="15"/>
      <c r="K64414" s="15"/>
    </row>
    <row r="64415" spans="8:11">
      <c r="H64415" s="15"/>
      <c r="K64415" s="15"/>
    </row>
    <row r="64416" spans="8:11">
      <c r="H64416" s="15"/>
      <c r="K64416" s="15"/>
    </row>
    <row r="64417" spans="8:11">
      <c r="H64417" s="15"/>
      <c r="K64417" s="15"/>
    </row>
    <row r="64418" spans="8:11">
      <c r="H64418" s="15"/>
      <c r="K64418" s="15"/>
    </row>
    <row r="64419" spans="8:11">
      <c r="H64419" s="15"/>
      <c r="K64419" s="15"/>
    </row>
    <row r="64420" spans="8:11">
      <c r="H64420" s="15"/>
      <c r="K64420" s="15"/>
    </row>
    <row r="64421" spans="8:11">
      <c r="H64421" s="15"/>
      <c r="K64421" s="15"/>
    </row>
    <row r="64422" spans="8:11">
      <c r="H64422" s="15"/>
      <c r="K64422" s="15"/>
    </row>
    <row r="64423" spans="8:11">
      <c r="H64423" s="15"/>
      <c r="K64423" s="15"/>
    </row>
    <row r="64424" spans="8:11">
      <c r="H64424" s="15"/>
      <c r="K64424" s="15"/>
    </row>
    <row r="64425" spans="8:11">
      <c r="H64425" s="15"/>
      <c r="K64425" s="15"/>
    </row>
    <row r="64426" spans="8:11">
      <c r="H64426" s="15"/>
      <c r="K64426" s="15"/>
    </row>
    <row r="64427" spans="8:11">
      <c r="H64427" s="15"/>
      <c r="K64427" s="15"/>
    </row>
    <row r="64428" spans="8:11">
      <c r="H64428" s="15"/>
      <c r="K64428" s="15"/>
    </row>
    <row r="64429" spans="8:11">
      <c r="H64429" s="15"/>
      <c r="K64429" s="15"/>
    </row>
    <row r="64430" spans="8:11">
      <c r="H64430" s="15"/>
      <c r="K64430" s="15"/>
    </row>
    <row r="64431" spans="8:11">
      <c r="H64431" s="15"/>
      <c r="K64431" s="15"/>
    </row>
    <row r="64432" spans="8:11">
      <c r="H64432" s="15"/>
      <c r="K64432" s="15"/>
    </row>
    <row r="64433" spans="8:11">
      <c r="H64433" s="15"/>
      <c r="K64433" s="15"/>
    </row>
    <row r="64434" spans="8:11">
      <c r="H64434" s="15"/>
      <c r="K64434" s="15"/>
    </row>
    <row r="64435" spans="8:11">
      <c r="H64435" s="15"/>
      <c r="K64435" s="15"/>
    </row>
    <row r="64436" spans="8:11">
      <c r="H64436" s="15"/>
      <c r="K64436" s="15"/>
    </row>
    <row r="64437" spans="8:11">
      <c r="H64437" s="15"/>
      <c r="K64437" s="15"/>
    </row>
    <row r="64438" spans="8:11">
      <c r="H64438" s="15"/>
      <c r="K64438" s="15"/>
    </row>
    <row r="64439" spans="8:11">
      <c r="H64439" s="15"/>
      <c r="K64439" s="15"/>
    </row>
    <row r="64440" spans="8:11">
      <c r="H64440" s="15"/>
      <c r="K64440" s="15"/>
    </row>
    <row r="64441" spans="8:11">
      <c r="H64441" s="15"/>
      <c r="K64441" s="15"/>
    </row>
    <row r="64442" spans="8:11">
      <c r="H64442" s="15"/>
      <c r="K64442" s="15"/>
    </row>
    <row r="64443" spans="8:11">
      <c r="H64443" s="15"/>
      <c r="K64443" s="15"/>
    </row>
    <row r="64444" spans="8:11">
      <c r="H64444" s="15"/>
      <c r="K64444" s="15"/>
    </row>
    <row r="64445" spans="8:11">
      <c r="H64445" s="15"/>
      <c r="K64445" s="15"/>
    </row>
    <row r="64446" spans="8:11">
      <c r="H64446" s="15"/>
      <c r="K64446" s="15"/>
    </row>
    <row r="64447" spans="8:11">
      <c r="H64447" s="15"/>
      <c r="K64447" s="15"/>
    </row>
    <row r="64448" spans="8:11">
      <c r="H64448" s="15"/>
      <c r="K64448" s="15"/>
    </row>
    <row r="64449" spans="8:11">
      <c r="H64449" s="15"/>
      <c r="K64449" s="15"/>
    </row>
    <row r="64450" spans="8:11">
      <c r="H64450" s="15"/>
      <c r="K64450" s="15"/>
    </row>
    <row r="64451" spans="8:11">
      <c r="H64451" s="15"/>
      <c r="K64451" s="15"/>
    </row>
    <row r="64452" spans="8:11">
      <c r="H64452" s="15"/>
      <c r="K64452" s="15"/>
    </row>
    <row r="64453" spans="8:11">
      <c r="H64453" s="15"/>
      <c r="K64453" s="15"/>
    </row>
    <row r="64454" spans="8:11">
      <c r="H64454" s="15"/>
      <c r="K64454" s="15"/>
    </row>
    <row r="64455" spans="8:11">
      <c r="H64455" s="15"/>
      <c r="K64455" s="15"/>
    </row>
    <row r="64456" spans="8:11">
      <c r="H64456" s="15"/>
      <c r="K64456" s="15"/>
    </row>
    <row r="64457" spans="8:11">
      <c r="H64457" s="15"/>
      <c r="K64457" s="15"/>
    </row>
    <row r="64458" spans="8:11">
      <c r="H64458" s="15"/>
      <c r="K64458" s="15"/>
    </row>
    <row r="64459" spans="8:11">
      <c r="H64459" s="15"/>
      <c r="K64459" s="15"/>
    </row>
    <row r="64460" spans="8:11">
      <c r="H64460" s="15"/>
      <c r="K64460" s="15"/>
    </row>
    <row r="64461" spans="8:11">
      <c r="H64461" s="15"/>
      <c r="K64461" s="15"/>
    </row>
    <row r="64462" spans="8:11">
      <c r="H64462" s="15"/>
      <c r="K64462" s="15"/>
    </row>
    <row r="64463" spans="8:11">
      <c r="H64463" s="15"/>
      <c r="K64463" s="15"/>
    </row>
    <row r="64464" spans="8:11">
      <c r="H64464" s="15"/>
      <c r="K64464" s="15"/>
    </row>
    <row r="64465" spans="8:11">
      <c r="H64465" s="15"/>
      <c r="K64465" s="15"/>
    </row>
    <row r="64466" spans="8:11">
      <c r="H64466" s="15"/>
      <c r="K64466" s="15"/>
    </row>
    <row r="64467" spans="8:11">
      <c r="H64467" s="15"/>
      <c r="K64467" s="15"/>
    </row>
    <row r="64468" spans="8:11">
      <c r="H64468" s="15"/>
      <c r="K64468" s="15"/>
    </row>
    <row r="64469" spans="8:11">
      <c r="H64469" s="15"/>
      <c r="K64469" s="15"/>
    </row>
    <row r="64470" spans="8:11">
      <c r="H64470" s="15"/>
      <c r="K64470" s="15"/>
    </row>
    <row r="64471" spans="8:11">
      <c r="H64471" s="15"/>
      <c r="K64471" s="15"/>
    </row>
    <row r="64472" spans="8:11">
      <c r="H64472" s="15"/>
      <c r="K64472" s="15"/>
    </row>
    <row r="64473" spans="8:11">
      <c r="H64473" s="15"/>
      <c r="K64473" s="15"/>
    </row>
    <row r="64474" spans="8:11">
      <c r="H64474" s="15"/>
      <c r="K64474" s="15"/>
    </row>
    <row r="64475" spans="8:11">
      <c r="H64475" s="15"/>
      <c r="K64475" s="15"/>
    </row>
    <row r="64476" spans="8:11">
      <c r="H64476" s="15"/>
      <c r="K64476" s="15"/>
    </row>
    <row r="64477" spans="8:11">
      <c r="H64477" s="15"/>
      <c r="K64477" s="15"/>
    </row>
    <row r="64478" spans="8:11">
      <c r="H64478" s="15"/>
      <c r="K64478" s="15"/>
    </row>
    <row r="64479" spans="8:11">
      <c r="H64479" s="15"/>
      <c r="K64479" s="15"/>
    </row>
    <row r="64480" spans="8:11">
      <c r="H64480" s="15"/>
      <c r="K64480" s="15"/>
    </row>
    <row r="64481" spans="8:11">
      <c r="H64481" s="15"/>
      <c r="K64481" s="15"/>
    </row>
    <row r="64482" spans="8:11">
      <c r="H64482" s="15"/>
      <c r="K64482" s="15"/>
    </row>
    <row r="64483" spans="8:11">
      <c r="H64483" s="15"/>
      <c r="K64483" s="15"/>
    </row>
    <row r="64484" spans="8:11">
      <c r="H64484" s="15"/>
      <c r="K64484" s="15"/>
    </row>
    <row r="64485" spans="8:11">
      <c r="H64485" s="15"/>
      <c r="K64485" s="15"/>
    </row>
    <row r="64486" spans="8:11">
      <c r="H64486" s="15"/>
      <c r="K64486" s="15"/>
    </row>
    <row r="64487" spans="8:11">
      <c r="H64487" s="15"/>
      <c r="K64487" s="15"/>
    </row>
    <row r="64488" spans="8:11">
      <c r="H64488" s="15"/>
      <c r="K64488" s="15"/>
    </row>
    <row r="64489" spans="8:11">
      <c r="H64489" s="15"/>
      <c r="K64489" s="15"/>
    </row>
    <row r="64490" spans="8:11">
      <c r="H64490" s="15"/>
      <c r="K64490" s="15"/>
    </row>
    <row r="64491" spans="8:11">
      <c r="H64491" s="15"/>
      <c r="K64491" s="15"/>
    </row>
    <row r="64492" spans="8:11">
      <c r="H64492" s="15"/>
      <c r="K64492" s="15"/>
    </row>
    <row r="64493" spans="8:11">
      <c r="H64493" s="15"/>
      <c r="K64493" s="15"/>
    </row>
    <row r="64494" spans="8:11">
      <c r="H64494" s="15"/>
      <c r="K64494" s="15"/>
    </row>
    <row r="64495" spans="8:11">
      <c r="H64495" s="15"/>
      <c r="K64495" s="15"/>
    </row>
    <row r="64496" spans="8:11">
      <c r="H64496" s="15"/>
      <c r="K64496" s="15"/>
    </row>
    <row r="64497" spans="8:11">
      <c r="H64497" s="15"/>
      <c r="K64497" s="15"/>
    </row>
    <row r="64498" spans="8:11">
      <c r="H64498" s="15"/>
      <c r="K64498" s="15"/>
    </row>
    <row r="64499" spans="8:11">
      <c r="H64499" s="15"/>
      <c r="K64499" s="15"/>
    </row>
    <row r="64500" spans="8:11">
      <c r="H64500" s="15"/>
      <c r="K64500" s="15"/>
    </row>
    <row r="64501" spans="8:11">
      <c r="H64501" s="15"/>
      <c r="K64501" s="15"/>
    </row>
    <row r="64502" spans="8:11">
      <c r="H64502" s="15"/>
      <c r="K64502" s="15"/>
    </row>
    <row r="64503" spans="8:11">
      <c r="H64503" s="15"/>
      <c r="K64503" s="15"/>
    </row>
    <row r="64504" spans="8:11">
      <c r="H64504" s="15"/>
      <c r="K64504" s="15"/>
    </row>
    <row r="64505" spans="8:11">
      <c r="H64505" s="15"/>
      <c r="K64505" s="15"/>
    </row>
    <row r="64506" spans="8:11">
      <c r="H64506" s="15"/>
      <c r="K64506" s="15"/>
    </row>
    <row r="64507" spans="8:11">
      <c r="H64507" s="15"/>
      <c r="K64507" s="15"/>
    </row>
    <row r="64508" spans="8:11">
      <c r="H64508" s="15"/>
      <c r="K64508" s="15"/>
    </row>
    <row r="64509" spans="8:11">
      <c r="H64509" s="15"/>
      <c r="K64509" s="15"/>
    </row>
    <row r="64510" spans="8:11">
      <c r="H64510" s="15"/>
      <c r="K64510" s="15"/>
    </row>
    <row r="64511" spans="8:11">
      <c r="H64511" s="15"/>
      <c r="K64511" s="15"/>
    </row>
    <row r="64512" spans="8:11">
      <c r="H64512" s="15"/>
      <c r="K64512" s="15"/>
    </row>
    <row r="64513" spans="8:11">
      <c r="H64513" s="15"/>
      <c r="K64513" s="15"/>
    </row>
    <row r="64514" spans="8:11">
      <c r="H64514" s="15"/>
      <c r="K64514" s="15"/>
    </row>
    <row r="64515" spans="8:11">
      <c r="H64515" s="15"/>
      <c r="K64515" s="15"/>
    </row>
    <row r="64516" spans="8:11">
      <c r="H64516" s="15"/>
      <c r="K64516" s="15"/>
    </row>
    <row r="64517" spans="8:11">
      <c r="H64517" s="15"/>
      <c r="K64517" s="15"/>
    </row>
    <row r="64518" spans="8:11">
      <c r="H64518" s="15"/>
      <c r="K64518" s="15"/>
    </row>
    <row r="64519" spans="8:11">
      <c r="H64519" s="15"/>
      <c r="K64519" s="15"/>
    </row>
    <row r="64520" spans="8:11">
      <c r="H64520" s="15"/>
      <c r="K64520" s="15"/>
    </row>
    <row r="64521" spans="8:11">
      <c r="H64521" s="15"/>
      <c r="K64521" s="15"/>
    </row>
    <row r="64522" spans="8:11">
      <c r="H64522" s="15"/>
      <c r="K64522" s="15"/>
    </row>
    <row r="64523" spans="8:11">
      <c r="H64523" s="15"/>
      <c r="K64523" s="15"/>
    </row>
    <row r="64524" spans="8:11">
      <c r="H64524" s="15"/>
      <c r="K64524" s="15"/>
    </row>
    <row r="64525" spans="8:11">
      <c r="H64525" s="15"/>
      <c r="K64525" s="15"/>
    </row>
    <row r="64526" spans="8:11">
      <c r="H64526" s="15"/>
      <c r="K64526" s="15"/>
    </row>
    <row r="64527" spans="8:11">
      <c r="H64527" s="15"/>
      <c r="K64527" s="15"/>
    </row>
    <row r="64528" spans="8:11">
      <c r="H64528" s="15"/>
      <c r="K64528" s="15"/>
    </row>
    <row r="64529" spans="8:11">
      <c r="H64529" s="15"/>
      <c r="K64529" s="15"/>
    </row>
    <row r="64530" spans="8:11">
      <c r="H64530" s="15"/>
      <c r="K64530" s="15"/>
    </row>
    <row r="64531" spans="8:11">
      <c r="H64531" s="15"/>
      <c r="K64531" s="15"/>
    </row>
    <row r="64532" spans="8:11">
      <c r="H64532" s="15"/>
      <c r="K64532" s="15"/>
    </row>
    <row r="64533" spans="8:11">
      <c r="H64533" s="15"/>
      <c r="K64533" s="15"/>
    </row>
    <row r="64534" spans="8:11">
      <c r="H64534" s="15"/>
      <c r="K64534" s="15"/>
    </row>
    <row r="64535" spans="8:11">
      <c r="H64535" s="15"/>
      <c r="K64535" s="15"/>
    </row>
    <row r="64536" spans="8:11">
      <c r="H64536" s="15"/>
      <c r="K64536" s="15"/>
    </row>
    <row r="64537" spans="8:11">
      <c r="H64537" s="15"/>
      <c r="K64537" s="15"/>
    </row>
    <row r="64538" spans="8:11">
      <c r="H64538" s="15"/>
      <c r="K64538" s="15"/>
    </row>
    <row r="64539" spans="8:11">
      <c r="H64539" s="15"/>
      <c r="K64539" s="15"/>
    </row>
    <row r="64540" spans="8:11">
      <c r="H64540" s="15"/>
      <c r="K64540" s="15"/>
    </row>
    <row r="64541" spans="8:11">
      <c r="H64541" s="15"/>
      <c r="K64541" s="15"/>
    </row>
    <row r="64542" spans="8:11">
      <c r="H64542" s="15"/>
      <c r="K64542" s="15"/>
    </row>
    <row r="64543" spans="8:11">
      <c r="H64543" s="15"/>
      <c r="K64543" s="15"/>
    </row>
    <row r="64544" spans="8:11">
      <c r="H64544" s="15"/>
      <c r="K64544" s="15"/>
    </row>
    <row r="64545" spans="8:11">
      <c r="H64545" s="15"/>
      <c r="K64545" s="15"/>
    </row>
    <row r="64546" spans="8:11">
      <c r="H64546" s="15"/>
      <c r="K64546" s="15"/>
    </row>
    <row r="64547" spans="8:11">
      <c r="H64547" s="15"/>
      <c r="K64547" s="15"/>
    </row>
    <row r="64548" spans="8:11">
      <c r="H64548" s="15"/>
      <c r="K64548" s="15"/>
    </row>
    <row r="64549" spans="8:11">
      <c r="H64549" s="15"/>
      <c r="K64549" s="15"/>
    </row>
    <row r="64550" spans="8:11">
      <c r="H64550" s="15"/>
      <c r="K64550" s="15"/>
    </row>
    <row r="64551" spans="8:11">
      <c r="H64551" s="15"/>
      <c r="K64551" s="15"/>
    </row>
    <row r="64552" spans="8:11">
      <c r="H64552" s="15"/>
      <c r="K64552" s="15"/>
    </row>
    <row r="64553" spans="8:11">
      <c r="H64553" s="15"/>
      <c r="K64553" s="15"/>
    </row>
    <row r="64554" spans="8:11">
      <c r="H64554" s="15"/>
      <c r="K64554" s="15"/>
    </row>
    <row r="64555" spans="8:11">
      <c r="H64555" s="15"/>
      <c r="K64555" s="15"/>
    </row>
    <row r="64556" spans="8:11">
      <c r="H64556" s="15"/>
      <c r="K64556" s="15"/>
    </row>
    <row r="64557" spans="8:11">
      <c r="H64557" s="15"/>
      <c r="K64557" s="15"/>
    </row>
    <row r="64558" spans="8:11">
      <c r="H64558" s="15"/>
      <c r="K64558" s="15"/>
    </row>
    <row r="64559" spans="8:11">
      <c r="H64559" s="15"/>
      <c r="K64559" s="15"/>
    </row>
    <row r="64560" spans="8:11">
      <c r="H64560" s="15"/>
      <c r="K64560" s="15"/>
    </row>
    <row r="64561" spans="8:11">
      <c r="H64561" s="15"/>
      <c r="K64561" s="15"/>
    </row>
    <row r="64562" spans="8:11">
      <c r="H64562" s="15"/>
      <c r="K64562" s="15"/>
    </row>
    <row r="64563" spans="8:11">
      <c r="H64563" s="15"/>
      <c r="K64563" s="15"/>
    </row>
    <row r="64564" spans="8:11">
      <c r="H64564" s="15"/>
      <c r="K64564" s="15"/>
    </row>
    <row r="64565" spans="8:11">
      <c r="H64565" s="15"/>
      <c r="K64565" s="15"/>
    </row>
    <row r="64566" spans="8:11">
      <c r="H64566" s="15"/>
      <c r="K64566" s="15"/>
    </row>
    <row r="64567" spans="8:11">
      <c r="H64567" s="15"/>
      <c r="K64567" s="15"/>
    </row>
    <row r="64568" spans="8:11">
      <c r="H64568" s="15"/>
      <c r="K64568" s="15"/>
    </row>
    <row r="64569" spans="8:11">
      <c r="H64569" s="15"/>
      <c r="K64569" s="15"/>
    </row>
    <row r="64570" spans="8:11">
      <c r="H64570" s="15"/>
      <c r="K64570" s="15"/>
    </row>
    <row r="64571" spans="8:11">
      <c r="H64571" s="15"/>
      <c r="K64571" s="15"/>
    </row>
    <row r="64572" spans="8:11">
      <c r="H64572" s="15"/>
      <c r="K64572" s="15"/>
    </row>
    <row r="64573" spans="8:11">
      <c r="H64573" s="15"/>
      <c r="K64573" s="15"/>
    </row>
    <row r="64574" spans="8:11">
      <c r="H64574" s="15"/>
      <c r="K64574" s="15"/>
    </row>
    <row r="64575" spans="8:11">
      <c r="H64575" s="15"/>
      <c r="K64575" s="15"/>
    </row>
    <row r="64576" spans="8:11">
      <c r="H64576" s="15"/>
      <c r="K64576" s="15"/>
    </row>
    <row r="64577" spans="8:11">
      <c r="H64577" s="15"/>
      <c r="K64577" s="15"/>
    </row>
    <row r="64578" spans="8:11">
      <c r="H64578" s="15"/>
      <c r="K64578" s="15"/>
    </row>
    <row r="64579" spans="8:11">
      <c r="H64579" s="15"/>
      <c r="K64579" s="15"/>
    </row>
    <row r="64580" spans="8:11">
      <c r="H64580" s="15"/>
      <c r="K64580" s="15"/>
    </row>
    <row r="64581" spans="8:11">
      <c r="H64581" s="15"/>
      <c r="K64581" s="15"/>
    </row>
    <row r="64582" spans="8:11">
      <c r="H64582" s="15"/>
      <c r="K64582" s="15"/>
    </row>
    <row r="64583" spans="8:11">
      <c r="H64583" s="15"/>
      <c r="K64583" s="15"/>
    </row>
    <row r="64584" spans="8:11">
      <c r="H64584" s="15"/>
      <c r="K64584" s="15"/>
    </row>
    <row r="64585" spans="8:11">
      <c r="H64585" s="15"/>
      <c r="K64585" s="15"/>
    </row>
    <row r="64586" spans="8:11">
      <c r="H64586" s="15"/>
      <c r="K64586" s="15"/>
    </row>
    <row r="64587" spans="8:11">
      <c r="H64587" s="15"/>
      <c r="K64587" s="15"/>
    </row>
    <row r="64588" spans="8:11">
      <c r="H64588" s="15"/>
      <c r="K64588" s="15"/>
    </row>
    <row r="64589" spans="8:11">
      <c r="H64589" s="15"/>
      <c r="K64589" s="15"/>
    </row>
    <row r="64590" spans="8:11">
      <c r="H64590" s="15"/>
      <c r="K64590" s="15"/>
    </row>
    <row r="64591" spans="8:11">
      <c r="H64591" s="15"/>
      <c r="K64591" s="15"/>
    </row>
    <row r="64592" spans="8:11">
      <c r="H64592" s="15"/>
      <c r="K64592" s="15"/>
    </row>
    <row r="64593" spans="8:11">
      <c r="H64593" s="15"/>
      <c r="K64593" s="15"/>
    </row>
    <row r="64594" spans="8:11">
      <c r="H64594" s="15"/>
      <c r="K64594" s="15"/>
    </row>
    <row r="64595" spans="8:11">
      <c r="H64595" s="15"/>
      <c r="K64595" s="15"/>
    </row>
    <row r="64596" spans="8:11">
      <c r="H64596" s="15"/>
      <c r="K64596" s="15"/>
    </row>
    <row r="64597" spans="8:11">
      <c r="H64597" s="15"/>
      <c r="K64597" s="15"/>
    </row>
    <row r="64598" spans="8:11">
      <c r="H64598" s="15"/>
      <c r="K64598" s="15"/>
    </row>
    <row r="64599" spans="8:11">
      <c r="H64599" s="15"/>
      <c r="K64599" s="15"/>
    </row>
    <row r="64600" spans="8:11">
      <c r="H64600" s="15"/>
      <c r="K64600" s="15"/>
    </row>
    <row r="64601" spans="8:11">
      <c r="H64601" s="15"/>
      <c r="K64601" s="15"/>
    </row>
    <row r="64602" spans="8:11">
      <c r="H64602" s="15"/>
      <c r="K64602" s="15"/>
    </row>
    <row r="64603" spans="8:11">
      <c r="H64603" s="15"/>
      <c r="K64603" s="15"/>
    </row>
    <row r="64604" spans="8:11">
      <c r="H64604" s="15"/>
      <c r="K64604" s="15"/>
    </row>
    <row r="64605" spans="8:11">
      <c r="H64605" s="15"/>
      <c r="K64605" s="15"/>
    </row>
    <row r="64606" spans="8:11">
      <c r="H64606" s="15"/>
      <c r="K64606" s="15"/>
    </row>
    <row r="64607" spans="8:11">
      <c r="H64607" s="15"/>
      <c r="K64607" s="15"/>
    </row>
    <row r="64608" spans="8:11">
      <c r="H64608" s="15"/>
      <c r="K64608" s="15"/>
    </row>
    <row r="64609" spans="8:11">
      <c r="H64609" s="15"/>
      <c r="K64609" s="15"/>
    </row>
    <row r="64610" spans="8:11">
      <c r="H64610" s="15"/>
      <c r="K64610" s="15"/>
    </row>
    <row r="64611" spans="8:11">
      <c r="H64611" s="15"/>
      <c r="K64611" s="15"/>
    </row>
    <row r="64612" spans="8:11">
      <c r="H64612" s="15"/>
      <c r="K64612" s="15"/>
    </row>
    <row r="64613" spans="8:11">
      <c r="H64613" s="15"/>
      <c r="K64613" s="15"/>
    </row>
    <row r="64614" spans="8:11">
      <c r="H64614" s="15"/>
      <c r="K64614" s="15"/>
    </row>
    <row r="64615" spans="8:11">
      <c r="H64615" s="15"/>
      <c r="K64615" s="15"/>
    </row>
    <row r="64616" spans="8:11">
      <c r="H64616" s="15"/>
      <c r="K64616" s="15"/>
    </row>
    <row r="64617" spans="8:11">
      <c r="H64617" s="15"/>
      <c r="K64617" s="15"/>
    </row>
    <row r="64618" spans="8:11">
      <c r="H64618" s="15"/>
      <c r="K64618" s="15"/>
    </row>
    <row r="64619" spans="8:11">
      <c r="H64619" s="15"/>
      <c r="K64619" s="15"/>
    </row>
    <row r="64620" spans="8:11">
      <c r="H64620" s="15"/>
      <c r="K64620" s="15"/>
    </row>
    <row r="64621" spans="8:11">
      <c r="H64621" s="15"/>
      <c r="K64621" s="15"/>
    </row>
    <row r="64622" spans="8:11">
      <c r="H64622" s="15"/>
      <c r="K64622" s="15"/>
    </row>
    <row r="64623" spans="8:11">
      <c r="H64623" s="15"/>
      <c r="K64623" s="15"/>
    </row>
    <row r="64624" spans="8:11">
      <c r="H64624" s="15"/>
      <c r="K64624" s="15"/>
    </row>
    <row r="64625" spans="8:11">
      <c r="H64625" s="15"/>
      <c r="K64625" s="15"/>
    </row>
    <row r="64626" spans="8:11">
      <c r="H64626" s="15"/>
      <c r="K64626" s="15"/>
    </row>
    <row r="64627" spans="8:11">
      <c r="H64627" s="15"/>
      <c r="K64627" s="15"/>
    </row>
    <row r="64628" spans="8:11">
      <c r="H64628" s="15"/>
      <c r="K64628" s="15"/>
    </row>
    <row r="64629" spans="8:11">
      <c r="H64629" s="15"/>
      <c r="K64629" s="15"/>
    </row>
    <row r="64630" spans="8:11">
      <c r="H64630" s="15"/>
      <c r="K64630" s="15"/>
    </row>
    <row r="64631" spans="8:11">
      <c r="H64631" s="15"/>
      <c r="K64631" s="15"/>
    </row>
    <row r="64632" spans="8:11">
      <c r="H64632" s="15"/>
      <c r="K64632" s="15"/>
    </row>
    <row r="64633" spans="8:11">
      <c r="H64633" s="15"/>
      <c r="K64633" s="15"/>
    </row>
    <row r="64634" spans="8:11">
      <c r="H64634" s="15"/>
      <c r="K64634" s="15"/>
    </row>
    <row r="64635" spans="8:11">
      <c r="H64635" s="15"/>
      <c r="K64635" s="15"/>
    </row>
    <row r="64636" spans="8:11">
      <c r="H64636" s="15"/>
      <c r="K64636" s="15"/>
    </row>
    <row r="64637" spans="8:11">
      <c r="H64637" s="15"/>
      <c r="K64637" s="15"/>
    </row>
    <row r="64638" spans="8:11">
      <c r="H64638" s="15"/>
      <c r="K64638" s="15"/>
    </row>
    <row r="64639" spans="8:11">
      <c r="H64639" s="15"/>
      <c r="K64639" s="15"/>
    </row>
    <row r="64640" spans="8:11">
      <c r="H64640" s="15"/>
      <c r="K64640" s="15"/>
    </row>
    <row r="64641" spans="8:11">
      <c r="H64641" s="15"/>
      <c r="K64641" s="15"/>
    </row>
    <row r="64642" spans="8:11">
      <c r="H64642" s="15"/>
      <c r="K64642" s="15"/>
    </row>
    <row r="64643" spans="8:11">
      <c r="H64643" s="15"/>
      <c r="K64643" s="15"/>
    </row>
    <row r="64644" spans="8:11">
      <c r="H64644" s="15"/>
      <c r="K64644" s="15"/>
    </row>
    <row r="64645" spans="8:11">
      <c r="H64645" s="15"/>
      <c r="K64645" s="15"/>
    </row>
    <row r="64646" spans="8:11">
      <c r="H64646" s="15"/>
      <c r="K64646" s="15"/>
    </row>
    <row r="64647" spans="8:11">
      <c r="H64647" s="15"/>
      <c r="K64647" s="15"/>
    </row>
    <row r="64648" spans="8:11">
      <c r="H64648" s="15"/>
      <c r="K64648" s="15"/>
    </row>
    <row r="64649" spans="8:11">
      <c r="H64649" s="15"/>
      <c r="K64649" s="15"/>
    </row>
    <row r="64650" spans="8:11">
      <c r="H64650" s="15"/>
      <c r="K64650" s="15"/>
    </row>
    <row r="64651" spans="8:11">
      <c r="H64651" s="15"/>
      <c r="K64651" s="15"/>
    </row>
    <row r="64652" spans="8:11">
      <c r="H64652" s="15"/>
      <c r="K64652" s="15"/>
    </row>
    <row r="64653" spans="8:11">
      <c r="H64653" s="15"/>
      <c r="K64653" s="15"/>
    </row>
    <row r="64654" spans="8:11">
      <c r="H64654" s="15"/>
      <c r="K64654" s="15"/>
    </row>
    <row r="64655" spans="8:11">
      <c r="H64655" s="15"/>
      <c r="K64655" s="15"/>
    </row>
    <row r="64656" spans="8:11">
      <c r="H64656" s="15"/>
      <c r="K64656" s="15"/>
    </row>
    <row r="64657" spans="8:11">
      <c r="H64657" s="15"/>
      <c r="K64657" s="15"/>
    </row>
    <row r="64658" spans="8:11">
      <c r="H64658" s="15"/>
      <c r="K64658" s="15"/>
    </row>
    <row r="64659" spans="8:11">
      <c r="H64659" s="15"/>
      <c r="K64659" s="15"/>
    </row>
    <row r="64660" spans="8:11">
      <c r="H64660" s="15"/>
      <c r="K64660" s="15"/>
    </row>
    <row r="64661" spans="8:11">
      <c r="H64661" s="15"/>
      <c r="K64661" s="15"/>
    </row>
    <row r="64662" spans="8:11">
      <c r="H64662" s="15"/>
      <c r="K64662" s="15"/>
    </row>
    <row r="64663" spans="8:11">
      <c r="H64663" s="15"/>
      <c r="K64663" s="15"/>
    </row>
    <row r="64664" spans="8:11">
      <c r="H64664" s="15"/>
      <c r="K64664" s="15"/>
    </row>
    <row r="64665" spans="8:11">
      <c r="H64665" s="15"/>
      <c r="K64665" s="15"/>
    </row>
    <row r="64666" spans="8:11">
      <c r="H64666" s="15"/>
      <c r="K64666" s="15"/>
    </row>
    <row r="64667" spans="8:11">
      <c r="H64667" s="15"/>
      <c r="K64667" s="15"/>
    </row>
    <row r="64668" spans="8:11">
      <c r="H64668" s="15"/>
      <c r="K64668" s="15"/>
    </row>
    <row r="64669" spans="8:11">
      <c r="H64669" s="15"/>
      <c r="K64669" s="15"/>
    </row>
    <row r="64670" spans="8:11">
      <c r="H64670" s="15"/>
      <c r="K64670" s="15"/>
    </row>
    <row r="64671" spans="8:11">
      <c r="H64671" s="15"/>
      <c r="K64671" s="15"/>
    </row>
    <row r="64672" spans="8:11">
      <c r="H64672" s="15"/>
      <c r="K64672" s="15"/>
    </row>
    <row r="64673" spans="8:11">
      <c r="H64673" s="15"/>
      <c r="K64673" s="15"/>
    </row>
    <row r="64674" spans="8:11">
      <c r="H64674" s="15"/>
      <c r="K64674" s="15"/>
    </row>
    <row r="64675" spans="8:11">
      <c r="H64675" s="15"/>
      <c r="K64675" s="15"/>
    </row>
    <row r="64676" spans="8:11">
      <c r="H64676" s="15"/>
      <c r="K64676" s="15"/>
    </row>
    <row r="64677" spans="8:11">
      <c r="H64677" s="15"/>
      <c r="K64677" s="15"/>
    </row>
    <row r="64678" spans="8:11">
      <c r="H64678" s="15"/>
      <c r="K64678" s="15"/>
    </row>
    <row r="64679" spans="8:11">
      <c r="H64679" s="15"/>
      <c r="K64679" s="15"/>
    </row>
    <row r="64680" spans="8:11">
      <c r="H64680" s="15"/>
      <c r="K64680" s="15"/>
    </row>
    <row r="64681" spans="8:11">
      <c r="H64681" s="15"/>
      <c r="K64681" s="15"/>
    </row>
    <row r="64682" spans="8:11">
      <c r="H64682" s="15"/>
      <c r="K64682" s="15"/>
    </row>
    <row r="64683" spans="8:11">
      <c r="H64683" s="15"/>
      <c r="K64683" s="15"/>
    </row>
    <row r="64684" spans="8:11">
      <c r="H64684" s="15"/>
      <c r="K64684" s="15"/>
    </row>
    <row r="64685" spans="8:11">
      <c r="H64685" s="15"/>
      <c r="K64685" s="15"/>
    </row>
    <row r="64686" spans="8:11">
      <c r="H64686" s="15"/>
      <c r="K64686" s="15"/>
    </row>
    <row r="64687" spans="8:11">
      <c r="H64687" s="15"/>
      <c r="K64687" s="15"/>
    </row>
    <row r="64688" spans="8:11">
      <c r="H64688" s="15"/>
      <c r="K64688" s="15"/>
    </row>
    <row r="64689" spans="8:11">
      <c r="H64689" s="15"/>
      <c r="K64689" s="15"/>
    </row>
    <row r="64690" spans="8:11">
      <c r="H64690" s="15"/>
      <c r="K64690" s="15"/>
    </row>
    <row r="64691" spans="8:11">
      <c r="H64691" s="15"/>
      <c r="K64691" s="15"/>
    </row>
    <row r="64692" spans="8:11">
      <c r="H64692" s="15"/>
      <c r="K64692" s="15"/>
    </row>
    <row r="64693" spans="8:11">
      <c r="H64693" s="15"/>
      <c r="K64693" s="15"/>
    </row>
    <row r="64694" spans="8:11">
      <c r="H64694" s="15"/>
      <c r="K64694" s="15"/>
    </row>
    <row r="64695" spans="8:11">
      <c r="H64695" s="15"/>
      <c r="K64695" s="15"/>
    </row>
    <row r="64696" spans="8:11">
      <c r="H64696" s="15"/>
      <c r="K64696" s="15"/>
    </row>
    <row r="64697" spans="8:11">
      <c r="H64697" s="15"/>
      <c r="K64697" s="15"/>
    </row>
    <row r="64698" spans="8:11">
      <c r="H64698" s="15"/>
      <c r="K64698" s="15"/>
    </row>
    <row r="64699" spans="8:11">
      <c r="H64699" s="15"/>
      <c r="K64699" s="15"/>
    </row>
    <row r="64700" spans="8:11">
      <c r="H64700" s="15"/>
      <c r="K64700" s="15"/>
    </row>
    <row r="64701" spans="8:11">
      <c r="H64701" s="15"/>
      <c r="K64701" s="15"/>
    </row>
    <row r="64702" spans="8:11">
      <c r="H64702" s="15"/>
      <c r="K64702" s="15"/>
    </row>
    <row r="64703" spans="8:11">
      <c r="H64703" s="15"/>
      <c r="K64703" s="15"/>
    </row>
    <row r="64704" spans="8:11">
      <c r="H64704" s="15"/>
      <c r="K64704" s="15"/>
    </row>
    <row r="64705" spans="8:11">
      <c r="H64705" s="15"/>
      <c r="K64705" s="15"/>
    </row>
    <row r="64706" spans="8:11">
      <c r="H64706" s="15"/>
      <c r="K64706" s="15"/>
    </row>
    <row r="64707" spans="8:11">
      <c r="H64707" s="15"/>
      <c r="K64707" s="15"/>
    </row>
    <row r="64708" spans="8:11">
      <c r="H64708" s="15"/>
      <c r="K64708" s="15"/>
    </row>
    <row r="64709" spans="8:11">
      <c r="H64709" s="15"/>
      <c r="K64709" s="15"/>
    </row>
    <row r="64710" spans="8:11">
      <c r="H64710" s="15"/>
      <c r="K64710" s="15"/>
    </row>
    <row r="64711" spans="8:11">
      <c r="H64711" s="15"/>
      <c r="K64711" s="15"/>
    </row>
    <row r="64712" spans="8:11">
      <c r="H64712" s="15"/>
      <c r="K64712" s="15"/>
    </row>
    <row r="64713" spans="8:11">
      <c r="H64713" s="15"/>
      <c r="K64713" s="15"/>
    </row>
    <row r="64714" spans="8:11">
      <c r="H64714" s="15"/>
      <c r="K64714" s="15"/>
    </row>
    <row r="64715" spans="8:11">
      <c r="H64715" s="15"/>
      <c r="K64715" s="15"/>
    </row>
    <row r="64716" spans="8:11">
      <c r="H64716" s="15"/>
      <c r="K64716" s="15"/>
    </row>
    <row r="64717" spans="8:11">
      <c r="H64717" s="15"/>
      <c r="K64717" s="15"/>
    </row>
    <row r="64718" spans="8:11">
      <c r="H64718" s="15"/>
      <c r="K64718" s="15"/>
    </row>
    <row r="64719" spans="8:11">
      <c r="H64719" s="15"/>
      <c r="K64719" s="15"/>
    </row>
    <row r="64720" spans="8:11">
      <c r="H64720" s="15"/>
      <c r="K64720" s="15"/>
    </row>
    <row r="64721" spans="8:11">
      <c r="H64721" s="15"/>
      <c r="K64721" s="15"/>
    </row>
    <row r="64722" spans="8:11">
      <c r="H64722" s="15"/>
      <c r="K64722" s="15"/>
    </row>
    <row r="64723" spans="8:11">
      <c r="H64723" s="15"/>
      <c r="K64723" s="15"/>
    </row>
    <row r="64724" spans="8:11">
      <c r="H64724" s="15"/>
      <c r="K64724" s="15"/>
    </row>
    <row r="64725" spans="8:11">
      <c r="H64725" s="15"/>
      <c r="K64725" s="15"/>
    </row>
    <row r="64726" spans="8:11">
      <c r="H64726" s="15"/>
      <c r="K64726" s="15"/>
    </row>
    <row r="64727" spans="8:11">
      <c r="H64727" s="15"/>
      <c r="K64727" s="15"/>
    </row>
    <row r="64728" spans="8:11">
      <c r="H64728" s="15"/>
      <c r="K64728" s="15"/>
    </row>
    <row r="64729" spans="8:11">
      <c r="H64729" s="15"/>
      <c r="K64729" s="15"/>
    </row>
    <row r="64730" spans="8:11">
      <c r="H64730" s="15"/>
      <c r="K64730" s="15"/>
    </row>
    <row r="64731" spans="8:11">
      <c r="H64731" s="15"/>
      <c r="K64731" s="15"/>
    </row>
    <row r="64732" spans="8:11">
      <c r="H64732" s="15"/>
      <c r="K64732" s="15"/>
    </row>
    <row r="64733" spans="8:11">
      <c r="H64733" s="15"/>
      <c r="K64733" s="15"/>
    </row>
    <row r="64734" spans="8:11">
      <c r="H64734" s="15"/>
      <c r="K64734" s="15"/>
    </row>
    <row r="64735" spans="8:11">
      <c r="H64735" s="15"/>
      <c r="K64735" s="15"/>
    </row>
    <row r="64736" spans="8:11">
      <c r="H64736" s="15"/>
      <c r="K64736" s="15"/>
    </row>
    <row r="64737" spans="8:11">
      <c r="H64737" s="15"/>
      <c r="K64737" s="15"/>
    </row>
    <row r="64738" spans="8:11">
      <c r="H64738" s="15"/>
      <c r="K64738" s="15"/>
    </row>
    <row r="64739" spans="8:11">
      <c r="H64739" s="15"/>
      <c r="K64739" s="15"/>
    </row>
    <row r="64740" spans="8:11">
      <c r="H64740" s="15"/>
      <c r="K64740" s="15"/>
    </row>
    <row r="64741" spans="8:11">
      <c r="H64741" s="15"/>
      <c r="K64741" s="15"/>
    </row>
    <row r="64742" spans="8:11">
      <c r="H64742" s="15"/>
      <c r="K64742" s="15"/>
    </row>
    <row r="64743" spans="8:11">
      <c r="H64743" s="15"/>
      <c r="K64743" s="15"/>
    </row>
    <row r="64744" spans="8:11">
      <c r="H64744" s="15"/>
      <c r="K64744" s="15"/>
    </row>
    <row r="64745" spans="8:11">
      <c r="H64745" s="15"/>
      <c r="K64745" s="15"/>
    </row>
    <row r="64746" spans="8:11">
      <c r="H64746" s="15"/>
      <c r="K64746" s="15"/>
    </row>
    <row r="64747" spans="8:11">
      <c r="H64747" s="15"/>
      <c r="K64747" s="15"/>
    </row>
    <row r="64748" spans="8:11">
      <c r="H64748" s="15"/>
      <c r="K64748" s="15"/>
    </row>
    <row r="64749" spans="8:11">
      <c r="H64749" s="15"/>
      <c r="K64749" s="15"/>
    </row>
    <row r="64750" spans="8:11">
      <c r="H64750" s="15"/>
      <c r="K64750" s="15"/>
    </row>
    <row r="64751" spans="8:11">
      <c r="H64751" s="15"/>
      <c r="K64751" s="15"/>
    </row>
    <row r="64752" spans="8:11">
      <c r="H64752" s="15"/>
      <c r="K64752" s="15"/>
    </row>
    <row r="64753" spans="8:11">
      <c r="H64753" s="15"/>
      <c r="K64753" s="15"/>
    </row>
    <row r="64754" spans="8:11">
      <c r="H64754" s="15"/>
      <c r="K64754" s="15"/>
    </row>
    <row r="64755" spans="8:11">
      <c r="H64755" s="15"/>
      <c r="K64755" s="15"/>
    </row>
    <row r="64756" spans="8:11">
      <c r="H64756" s="15"/>
      <c r="K64756" s="15"/>
    </row>
    <row r="64757" spans="8:11">
      <c r="H64757" s="15"/>
      <c r="K64757" s="15"/>
    </row>
    <row r="64758" spans="8:11">
      <c r="H64758" s="15"/>
      <c r="K64758" s="15"/>
    </row>
    <row r="64759" spans="8:11">
      <c r="H64759" s="15"/>
      <c r="K64759" s="15"/>
    </row>
    <row r="64760" spans="8:11">
      <c r="H64760" s="15"/>
      <c r="K64760" s="15"/>
    </row>
    <row r="64761" spans="8:11">
      <c r="H64761" s="15"/>
      <c r="K64761" s="15"/>
    </row>
    <row r="64762" spans="8:11">
      <c r="H64762" s="15"/>
      <c r="K64762" s="15"/>
    </row>
    <row r="64763" spans="8:11">
      <c r="H64763" s="15"/>
      <c r="K64763" s="15"/>
    </row>
    <row r="64764" spans="8:11">
      <c r="H64764" s="15"/>
      <c r="K64764" s="15"/>
    </row>
    <row r="64765" spans="8:11">
      <c r="H64765" s="15"/>
      <c r="K64765" s="15"/>
    </row>
    <row r="64766" spans="8:11">
      <c r="H64766" s="15"/>
      <c r="K64766" s="15"/>
    </row>
    <row r="64767" spans="8:11">
      <c r="H64767" s="15"/>
      <c r="K64767" s="15"/>
    </row>
    <row r="64768" spans="8:11">
      <c r="H64768" s="15"/>
      <c r="K64768" s="15"/>
    </row>
    <row r="64769" spans="8:11">
      <c r="H64769" s="15"/>
      <c r="K64769" s="15"/>
    </row>
    <row r="64770" spans="8:11">
      <c r="H64770" s="15"/>
      <c r="K64770" s="15"/>
    </row>
    <row r="64771" spans="8:11">
      <c r="H64771" s="15"/>
      <c r="K64771" s="15"/>
    </row>
    <row r="64772" spans="8:11">
      <c r="H64772" s="15"/>
      <c r="K64772" s="15"/>
    </row>
    <row r="64773" spans="8:11">
      <c r="H64773" s="15"/>
      <c r="K64773" s="15"/>
    </row>
    <row r="64774" spans="8:11">
      <c r="H64774" s="15"/>
      <c r="K64774" s="15"/>
    </row>
    <row r="64775" spans="8:11">
      <c r="H64775" s="15"/>
      <c r="K64775" s="15"/>
    </row>
    <row r="64776" spans="8:11">
      <c r="H64776" s="15"/>
      <c r="K64776" s="15"/>
    </row>
    <row r="64777" spans="8:11">
      <c r="H64777" s="15"/>
      <c r="K64777" s="15"/>
    </row>
    <row r="64778" spans="8:11">
      <c r="H64778" s="15"/>
      <c r="K64778" s="15"/>
    </row>
    <row r="64779" spans="8:11">
      <c r="H64779" s="15"/>
      <c r="K64779" s="15"/>
    </row>
    <row r="64780" spans="8:11">
      <c r="H64780" s="15"/>
      <c r="K64780" s="15"/>
    </row>
    <row r="64781" spans="8:11">
      <c r="H64781" s="15"/>
      <c r="K64781" s="15"/>
    </row>
    <row r="64782" spans="8:11">
      <c r="H64782" s="15"/>
      <c r="K64782" s="15"/>
    </row>
    <row r="64783" spans="8:11">
      <c r="H64783" s="15"/>
      <c r="K64783" s="15"/>
    </row>
    <row r="64784" spans="8:11">
      <c r="H64784" s="15"/>
      <c r="K64784" s="15"/>
    </row>
    <row r="64785" spans="8:11">
      <c r="H64785" s="15"/>
      <c r="K64785" s="15"/>
    </row>
    <row r="64786" spans="8:11">
      <c r="H64786" s="15"/>
      <c r="K64786" s="15"/>
    </row>
    <row r="64787" spans="8:11">
      <c r="H64787" s="15"/>
      <c r="K64787" s="15"/>
    </row>
    <row r="64788" spans="8:11">
      <c r="H64788" s="15"/>
      <c r="K64788" s="15"/>
    </row>
    <row r="64789" spans="8:11">
      <c r="H64789" s="15"/>
      <c r="K64789" s="15"/>
    </row>
    <row r="64790" spans="8:11">
      <c r="H64790" s="15"/>
      <c r="K64790" s="15"/>
    </row>
    <row r="64791" spans="8:11">
      <c r="H64791" s="15"/>
      <c r="K64791" s="15"/>
    </row>
    <row r="64792" spans="8:11">
      <c r="H64792" s="15"/>
      <c r="K64792" s="15"/>
    </row>
    <row r="64793" spans="8:11">
      <c r="H64793" s="15"/>
      <c r="K64793" s="15"/>
    </row>
    <row r="64794" spans="8:11">
      <c r="H64794" s="15"/>
      <c r="K64794" s="15"/>
    </row>
    <row r="64795" spans="8:11">
      <c r="H64795" s="15"/>
      <c r="K64795" s="15"/>
    </row>
    <row r="64796" spans="8:11">
      <c r="H64796" s="15"/>
      <c r="K64796" s="15"/>
    </row>
    <row r="64797" spans="8:11">
      <c r="H64797" s="15"/>
      <c r="K64797" s="15"/>
    </row>
    <row r="64798" spans="8:11">
      <c r="H64798" s="15"/>
      <c r="K64798" s="15"/>
    </row>
    <row r="64799" spans="8:11">
      <c r="H64799" s="15"/>
      <c r="K64799" s="15"/>
    </row>
    <row r="64800" spans="8:11">
      <c r="H64800" s="15"/>
      <c r="K64800" s="15"/>
    </row>
    <row r="64801" spans="8:11">
      <c r="H64801" s="15"/>
      <c r="K64801" s="15"/>
    </row>
    <row r="64802" spans="8:11">
      <c r="H64802" s="15"/>
      <c r="K64802" s="15"/>
    </row>
    <row r="64803" spans="8:11">
      <c r="H64803" s="15"/>
      <c r="K64803" s="15"/>
    </row>
    <row r="64804" spans="8:11">
      <c r="H64804" s="15"/>
      <c r="K64804" s="15"/>
    </row>
    <row r="64805" spans="8:11">
      <c r="H64805" s="15"/>
      <c r="K64805" s="15"/>
    </row>
    <row r="64806" spans="8:11">
      <c r="H64806" s="15"/>
      <c r="K64806" s="15"/>
    </row>
    <row r="64807" spans="8:11">
      <c r="H64807" s="15"/>
      <c r="K64807" s="15"/>
    </row>
    <row r="64808" spans="8:11">
      <c r="H64808" s="15"/>
      <c r="K64808" s="15"/>
    </row>
    <row r="64809" spans="8:11">
      <c r="H64809" s="15"/>
      <c r="K64809" s="15"/>
    </row>
    <row r="64810" spans="8:11">
      <c r="H64810" s="15"/>
      <c r="K64810" s="15"/>
    </row>
    <row r="64811" spans="8:11">
      <c r="H64811" s="15"/>
      <c r="K64811" s="15"/>
    </row>
    <row r="64812" spans="8:11">
      <c r="H64812" s="15"/>
      <c r="K64812" s="15"/>
    </row>
    <row r="64813" spans="8:11">
      <c r="H64813" s="15"/>
      <c r="K64813" s="15"/>
    </row>
    <row r="64814" spans="8:11">
      <c r="H64814" s="15"/>
      <c r="K64814" s="15"/>
    </row>
    <row r="64815" spans="8:11">
      <c r="H64815" s="15"/>
      <c r="K64815" s="15"/>
    </row>
    <row r="64816" spans="8:11">
      <c r="H64816" s="15"/>
      <c r="K64816" s="15"/>
    </row>
    <row r="64817" spans="8:11">
      <c r="H64817" s="15"/>
      <c r="K64817" s="15"/>
    </row>
    <row r="64818" spans="8:11">
      <c r="H64818" s="15"/>
      <c r="K64818" s="15"/>
    </row>
    <row r="64819" spans="8:11">
      <c r="H64819" s="15"/>
      <c r="K64819" s="15"/>
    </row>
    <row r="64820" spans="8:11">
      <c r="H64820" s="15"/>
      <c r="K64820" s="15"/>
    </row>
    <row r="64821" spans="8:11">
      <c r="H64821" s="15"/>
      <c r="K64821" s="15"/>
    </row>
    <row r="64822" spans="8:11">
      <c r="H64822" s="15"/>
      <c r="K64822" s="15"/>
    </row>
    <row r="64823" spans="8:11">
      <c r="H64823" s="15"/>
      <c r="K64823" s="15"/>
    </row>
    <row r="64824" spans="8:11">
      <c r="H64824" s="15"/>
      <c r="K64824" s="15"/>
    </row>
    <row r="64825" spans="8:11">
      <c r="H64825" s="15"/>
      <c r="K64825" s="15"/>
    </row>
    <row r="64826" spans="8:11">
      <c r="H64826" s="15"/>
      <c r="K64826" s="15"/>
    </row>
    <row r="64827" spans="8:11">
      <c r="H64827" s="15"/>
      <c r="K64827" s="15"/>
    </row>
    <row r="64828" spans="8:11">
      <c r="H64828" s="15"/>
      <c r="K64828" s="15"/>
    </row>
    <row r="64829" spans="8:11">
      <c r="H64829" s="15"/>
      <c r="K64829" s="15"/>
    </row>
    <row r="64830" spans="8:11">
      <c r="H64830" s="15"/>
      <c r="K64830" s="15"/>
    </row>
    <row r="64831" spans="8:11">
      <c r="H64831" s="15"/>
      <c r="K64831" s="15"/>
    </row>
    <row r="64832" spans="8:11">
      <c r="H64832" s="15"/>
      <c r="K64832" s="15"/>
    </row>
    <row r="64833" spans="8:11">
      <c r="H64833" s="15"/>
      <c r="K64833" s="15"/>
    </row>
    <row r="64834" spans="8:11">
      <c r="H64834" s="15"/>
      <c r="K64834" s="15"/>
    </row>
    <row r="64835" spans="8:11">
      <c r="H64835" s="15"/>
      <c r="K64835" s="15"/>
    </row>
    <row r="64836" spans="8:11">
      <c r="H64836" s="15"/>
      <c r="K64836" s="15"/>
    </row>
    <row r="64837" spans="8:11">
      <c r="H64837" s="15"/>
      <c r="K64837" s="15"/>
    </row>
    <row r="64838" spans="8:11">
      <c r="H64838" s="15"/>
      <c r="K64838" s="15"/>
    </row>
    <row r="64839" spans="8:11">
      <c r="H64839" s="15"/>
      <c r="K64839" s="15"/>
    </row>
    <row r="64840" spans="8:11">
      <c r="H64840" s="15"/>
      <c r="K64840" s="15"/>
    </row>
    <row r="64841" spans="8:11">
      <c r="H64841" s="15"/>
      <c r="K64841" s="15"/>
    </row>
    <row r="64842" spans="8:11">
      <c r="H64842" s="15"/>
      <c r="K64842" s="15"/>
    </row>
    <row r="64843" spans="8:11">
      <c r="H64843" s="15"/>
      <c r="K64843" s="15"/>
    </row>
    <row r="64844" spans="8:11">
      <c r="H64844" s="15"/>
      <c r="K64844" s="15"/>
    </row>
    <row r="64845" spans="8:11">
      <c r="H64845" s="15"/>
      <c r="K64845" s="15"/>
    </row>
    <row r="64846" spans="8:11">
      <c r="H64846" s="15"/>
      <c r="K64846" s="15"/>
    </row>
    <row r="64847" spans="8:11">
      <c r="H64847" s="15"/>
      <c r="K64847" s="15"/>
    </row>
    <row r="64848" spans="8:11">
      <c r="H64848" s="15"/>
      <c r="K64848" s="15"/>
    </row>
    <row r="64849" spans="8:11">
      <c r="H64849" s="15"/>
      <c r="K64849" s="15"/>
    </row>
    <row r="64850" spans="8:11">
      <c r="H64850" s="15"/>
      <c r="K64850" s="15"/>
    </row>
    <row r="64851" spans="8:11">
      <c r="H64851" s="15"/>
      <c r="K64851" s="15"/>
    </row>
    <row r="64852" spans="8:11">
      <c r="H64852" s="15"/>
      <c r="K64852" s="15"/>
    </row>
    <row r="64853" spans="8:11">
      <c r="H64853" s="15"/>
      <c r="K64853" s="15"/>
    </row>
    <row r="64854" spans="8:11">
      <c r="H64854" s="15"/>
      <c r="K64854" s="15"/>
    </row>
    <row r="64855" spans="8:11">
      <c r="H64855" s="15"/>
      <c r="K64855" s="15"/>
    </row>
    <row r="64856" spans="8:11">
      <c r="H64856" s="15"/>
      <c r="K64856" s="15"/>
    </row>
    <row r="64857" spans="8:11">
      <c r="H64857" s="15"/>
      <c r="K64857" s="15"/>
    </row>
    <row r="64858" spans="8:11">
      <c r="H64858" s="15"/>
      <c r="K64858" s="15"/>
    </row>
    <row r="64859" spans="8:11">
      <c r="H64859" s="15"/>
      <c r="K64859" s="15"/>
    </row>
    <row r="64860" spans="8:11">
      <c r="H64860" s="15"/>
      <c r="K64860" s="15"/>
    </row>
    <row r="64861" spans="8:11">
      <c r="H64861" s="15"/>
      <c r="K64861" s="15"/>
    </row>
    <row r="64862" spans="8:11">
      <c r="H64862" s="15"/>
      <c r="K64862" s="15"/>
    </row>
    <row r="64863" spans="8:11">
      <c r="H64863" s="15"/>
      <c r="K64863" s="15"/>
    </row>
    <row r="64864" spans="8:11">
      <c r="H64864" s="15"/>
      <c r="K64864" s="15"/>
    </row>
    <row r="64865" spans="8:11">
      <c r="H64865" s="15"/>
      <c r="K64865" s="15"/>
    </row>
    <row r="64866" spans="8:11">
      <c r="H64866" s="15"/>
      <c r="K64866" s="15"/>
    </row>
    <row r="64867" spans="8:11">
      <c r="H64867" s="15"/>
      <c r="K64867" s="15"/>
    </row>
    <row r="64868" spans="8:11">
      <c r="H64868" s="15"/>
      <c r="K64868" s="15"/>
    </row>
    <row r="64869" spans="8:11">
      <c r="H64869" s="15"/>
      <c r="K64869" s="15"/>
    </row>
    <row r="64870" spans="8:11">
      <c r="H64870" s="15"/>
      <c r="K64870" s="15"/>
    </row>
    <row r="64871" spans="8:11">
      <c r="H64871" s="15"/>
      <c r="K64871" s="15"/>
    </row>
    <row r="64872" spans="8:11">
      <c r="H64872" s="15"/>
      <c r="K64872" s="15"/>
    </row>
    <row r="64873" spans="8:11">
      <c r="H64873" s="15"/>
      <c r="K64873" s="15"/>
    </row>
    <row r="64874" spans="8:11">
      <c r="H64874" s="15"/>
      <c r="K64874" s="15"/>
    </row>
    <row r="64875" spans="8:11">
      <c r="H64875" s="15"/>
      <c r="K64875" s="15"/>
    </row>
    <row r="64876" spans="8:11">
      <c r="H64876" s="15"/>
      <c r="K64876" s="15"/>
    </row>
    <row r="64877" spans="8:11">
      <c r="H64877" s="15"/>
      <c r="K64877" s="15"/>
    </row>
    <row r="64878" spans="8:11">
      <c r="H64878" s="15"/>
      <c r="K64878" s="15"/>
    </row>
    <row r="64879" spans="8:11">
      <c r="H64879" s="15"/>
      <c r="K64879" s="15"/>
    </row>
    <row r="64880" spans="8:11">
      <c r="H64880" s="15"/>
      <c r="K64880" s="15"/>
    </row>
    <row r="64881" spans="8:11">
      <c r="H64881" s="15"/>
      <c r="K64881" s="15"/>
    </row>
    <row r="64882" spans="8:11">
      <c r="H64882" s="15"/>
      <c r="K64882" s="15"/>
    </row>
    <row r="64883" spans="8:11">
      <c r="H64883" s="15"/>
      <c r="K64883" s="15"/>
    </row>
    <row r="64884" spans="8:11">
      <c r="H64884" s="15"/>
      <c r="K64884" s="15"/>
    </row>
    <row r="64885" spans="8:11">
      <c r="H64885" s="15"/>
      <c r="K64885" s="15"/>
    </row>
    <row r="64886" spans="8:11">
      <c r="H64886" s="15"/>
      <c r="K64886" s="15"/>
    </row>
    <row r="64887" spans="8:11">
      <c r="H64887" s="15"/>
      <c r="K64887" s="15"/>
    </row>
    <row r="64888" spans="8:11">
      <c r="H64888" s="15"/>
      <c r="K64888" s="15"/>
    </row>
    <row r="64889" spans="8:11">
      <c r="H64889" s="15"/>
      <c r="K64889" s="15"/>
    </row>
    <row r="64890" spans="8:11">
      <c r="H64890" s="15"/>
      <c r="K64890" s="15"/>
    </row>
    <row r="64891" spans="8:11">
      <c r="H64891" s="15"/>
      <c r="K64891" s="15"/>
    </row>
    <row r="64892" spans="8:11">
      <c r="H64892" s="15"/>
      <c r="K64892" s="15"/>
    </row>
    <row r="64893" spans="8:11">
      <c r="H64893" s="15"/>
      <c r="K64893" s="15"/>
    </row>
    <row r="64894" spans="8:11">
      <c r="H64894" s="15"/>
      <c r="K64894" s="15"/>
    </row>
    <row r="64895" spans="8:11">
      <c r="H64895" s="15"/>
      <c r="K64895" s="15"/>
    </row>
    <row r="64896" spans="8:11">
      <c r="H64896" s="15"/>
      <c r="K64896" s="15"/>
    </row>
    <row r="64897" spans="8:11">
      <c r="H64897" s="15"/>
      <c r="K64897" s="15"/>
    </row>
    <row r="64898" spans="8:11">
      <c r="H64898" s="15"/>
      <c r="K64898" s="15"/>
    </row>
    <row r="64899" spans="8:11">
      <c r="H64899" s="15"/>
      <c r="K64899" s="15"/>
    </row>
    <row r="64900" spans="8:11">
      <c r="H64900" s="15"/>
      <c r="K64900" s="15"/>
    </row>
    <row r="64901" spans="8:11">
      <c r="H64901" s="15"/>
      <c r="K64901" s="15"/>
    </row>
    <row r="64902" spans="8:11">
      <c r="H64902" s="15"/>
      <c r="K64902" s="15"/>
    </row>
    <row r="64903" spans="8:11">
      <c r="H64903" s="15"/>
      <c r="K64903" s="15"/>
    </row>
    <row r="64904" spans="8:11">
      <c r="H64904" s="15"/>
      <c r="K64904" s="15"/>
    </row>
    <row r="64905" spans="8:11">
      <c r="H64905" s="15"/>
      <c r="K64905" s="15"/>
    </row>
    <row r="64906" spans="8:11">
      <c r="H64906" s="15"/>
      <c r="K64906" s="15"/>
    </row>
    <row r="64907" spans="8:11">
      <c r="H64907" s="15"/>
      <c r="K64907" s="15"/>
    </row>
    <row r="64908" spans="8:11">
      <c r="H64908" s="15"/>
      <c r="K64908" s="15"/>
    </row>
    <row r="64909" spans="8:11">
      <c r="H64909" s="15"/>
      <c r="K64909" s="15"/>
    </row>
    <row r="64910" spans="8:11">
      <c r="H64910" s="15"/>
      <c r="K64910" s="15"/>
    </row>
    <row r="64911" spans="8:11">
      <c r="H64911" s="15"/>
      <c r="K64911" s="15"/>
    </row>
    <row r="64912" spans="8:11">
      <c r="H64912" s="15"/>
      <c r="K64912" s="15"/>
    </row>
    <row r="64913" spans="8:11">
      <c r="H64913" s="15"/>
      <c r="K64913" s="15"/>
    </row>
    <row r="64914" spans="8:11">
      <c r="H64914" s="15"/>
      <c r="K64914" s="15"/>
    </row>
    <row r="64915" spans="8:11">
      <c r="H64915" s="15"/>
      <c r="K64915" s="15"/>
    </row>
    <row r="64916" spans="8:11">
      <c r="H64916" s="15"/>
      <c r="K64916" s="15"/>
    </row>
    <row r="64917" spans="8:11">
      <c r="H64917" s="15"/>
      <c r="K64917" s="15"/>
    </row>
    <row r="64918" spans="8:11">
      <c r="H64918" s="15"/>
      <c r="K64918" s="15"/>
    </row>
    <row r="64919" spans="8:11">
      <c r="H64919" s="15"/>
      <c r="K64919" s="15"/>
    </row>
    <row r="64920" spans="8:11">
      <c r="H64920" s="15"/>
      <c r="K64920" s="15"/>
    </row>
    <row r="64921" spans="8:11">
      <c r="H64921" s="15"/>
      <c r="K64921" s="15"/>
    </row>
    <row r="64922" spans="8:11">
      <c r="H64922" s="15"/>
      <c r="K64922" s="15"/>
    </row>
    <row r="64923" spans="8:11">
      <c r="H64923" s="15"/>
      <c r="K64923" s="15"/>
    </row>
    <row r="64924" spans="8:11">
      <c r="H64924" s="15"/>
      <c r="K64924" s="15"/>
    </row>
    <row r="64925" spans="8:11">
      <c r="H64925" s="15"/>
      <c r="K64925" s="15"/>
    </row>
    <row r="64926" spans="8:11">
      <c r="H64926" s="15"/>
      <c r="K64926" s="15"/>
    </row>
    <row r="64927" spans="8:11">
      <c r="H64927" s="15"/>
      <c r="K64927" s="15"/>
    </row>
    <row r="64928" spans="8:11">
      <c r="H64928" s="15"/>
      <c r="K64928" s="15"/>
    </row>
    <row r="64929" spans="8:11">
      <c r="H64929" s="15"/>
      <c r="K64929" s="15"/>
    </row>
    <row r="64930" spans="8:11">
      <c r="H64930" s="15"/>
      <c r="K64930" s="15"/>
    </row>
    <row r="64931" spans="8:11">
      <c r="H64931" s="15"/>
      <c r="K64931" s="15"/>
    </row>
    <row r="64932" spans="8:11">
      <c r="H64932" s="15"/>
      <c r="K64932" s="15"/>
    </row>
    <row r="64933" spans="8:11">
      <c r="H64933" s="15"/>
      <c r="K64933" s="15"/>
    </row>
    <row r="64934" spans="8:11">
      <c r="H64934" s="15"/>
      <c r="K64934" s="15"/>
    </row>
    <row r="64935" spans="8:11">
      <c r="H64935" s="15"/>
      <c r="K64935" s="15"/>
    </row>
    <row r="64936" spans="8:11">
      <c r="H64936" s="15"/>
      <c r="K64936" s="15"/>
    </row>
    <row r="64937" spans="8:11">
      <c r="H64937" s="15"/>
      <c r="K64937" s="15"/>
    </row>
    <row r="64938" spans="8:11">
      <c r="H64938" s="15"/>
      <c r="K64938" s="15"/>
    </row>
    <row r="64939" spans="8:11">
      <c r="H64939" s="15"/>
      <c r="K64939" s="15"/>
    </row>
    <row r="64940" spans="8:11">
      <c r="H64940" s="15"/>
      <c r="K64940" s="15"/>
    </row>
    <row r="64941" spans="8:11">
      <c r="H64941" s="15"/>
      <c r="K64941" s="15"/>
    </row>
    <row r="64942" spans="8:11">
      <c r="H64942" s="15"/>
      <c r="K64942" s="15"/>
    </row>
    <row r="64943" spans="8:11">
      <c r="H64943" s="15"/>
      <c r="K64943" s="15"/>
    </row>
    <row r="64944" spans="8:11">
      <c r="H64944" s="15"/>
      <c r="K64944" s="15"/>
    </row>
    <row r="64945" spans="8:11">
      <c r="H64945" s="15"/>
      <c r="K64945" s="15"/>
    </row>
    <row r="64946" spans="8:11">
      <c r="H64946" s="15"/>
      <c r="K64946" s="15"/>
    </row>
    <row r="64947" spans="8:11">
      <c r="H64947" s="15"/>
      <c r="K64947" s="15"/>
    </row>
    <row r="64948" spans="8:11">
      <c r="H64948" s="15"/>
      <c r="K64948" s="15"/>
    </row>
    <row r="64949" spans="8:11">
      <c r="H64949" s="15"/>
      <c r="K64949" s="15"/>
    </row>
    <row r="64950" spans="8:11">
      <c r="H64950" s="15"/>
      <c r="K64950" s="15"/>
    </row>
    <row r="64951" spans="8:11">
      <c r="H64951" s="15"/>
      <c r="K64951" s="15"/>
    </row>
    <row r="64952" spans="8:11">
      <c r="H64952" s="15"/>
      <c r="K64952" s="15"/>
    </row>
    <row r="64953" spans="8:11">
      <c r="H64953" s="15"/>
      <c r="K64953" s="15"/>
    </row>
    <row r="64954" spans="8:11">
      <c r="H64954" s="15"/>
      <c r="K64954" s="15"/>
    </row>
    <row r="64955" spans="8:11">
      <c r="H64955" s="15"/>
      <c r="K64955" s="15"/>
    </row>
    <row r="64956" spans="8:11">
      <c r="H64956" s="15"/>
      <c r="K64956" s="15"/>
    </row>
    <row r="64957" spans="8:11">
      <c r="H64957" s="15"/>
      <c r="K64957" s="15"/>
    </row>
    <row r="64958" spans="8:11">
      <c r="H64958" s="15"/>
      <c r="K64958" s="15"/>
    </row>
    <row r="64959" spans="8:11">
      <c r="H64959" s="15"/>
      <c r="K64959" s="15"/>
    </row>
    <row r="64960" spans="8:11">
      <c r="H64960" s="15"/>
      <c r="K64960" s="15"/>
    </row>
    <row r="64961" spans="8:11">
      <c r="H64961" s="15"/>
      <c r="K64961" s="15"/>
    </row>
    <row r="64962" spans="8:11">
      <c r="H64962" s="15"/>
      <c r="K64962" s="15"/>
    </row>
    <row r="64963" spans="8:11">
      <c r="H64963" s="15"/>
      <c r="K64963" s="15"/>
    </row>
    <row r="64964" spans="8:11">
      <c r="H64964" s="15"/>
      <c r="K64964" s="15"/>
    </row>
    <row r="64965" spans="8:11">
      <c r="H64965" s="15"/>
      <c r="K64965" s="15"/>
    </row>
    <row r="64966" spans="8:11">
      <c r="H64966" s="15"/>
      <c r="K64966" s="15"/>
    </row>
    <row r="64967" spans="8:11">
      <c r="H64967" s="15"/>
      <c r="K64967" s="15"/>
    </row>
    <row r="64968" spans="8:11">
      <c r="H64968" s="15"/>
      <c r="K64968" s="15"/>
    </row>
    <row r="64969" spans="8:11">
      <c r="H64969" s="15"/>
      <c r="K64969" s="15"/>
    </row>
    <row r="64970" spans="8:11">
      <c r="H64970" s="15"/>
      <c r="K64970" s="15"/>
    </row>
    <row r="64971" spans="8:11">
      <c r="H64971" s="15"/>
      <c r="K64971" s="15"/>
    </row>
    <row r="64972" spans="8:11">
      <c r="H64972" s="15"/>
      <c r="K64972" s="15"/>
    </row>
    <row r="64973" spans="8:11">
      <c r="H64973" s="15"/>
      <c r="K64973" s="15"/>
    </row>
    <row r="64974" spans="8:11">
      <c r="H64974" s="15"/>
      <c r="K64974" s="15"/>
    </row>
    <row r="64975" spans="8:11">
      <c r="H64975" s="15"/>
      <c r="K64975" s="15"/>
    </row>
    <row r="64976" spans="8:11">
      <c r="H64976" s="15"/>
      <c r="K64976" s="15"/>
    </row>
    <row r="64977" spans="8:11">
      <c r="H64977" s="15"/>
      <c r="K64977" s="15"/>
    </row>
    <row r="64978" spans="8:11">
      <c r="H64978" s="15"/>
      <c r="K64978" s="15"/>
    </row>
    <row r="64979" spans="8:11">
      <c r="H64979" s="15"/>
      <c r="K64979" s="15"/>
    </row>
    <row r="64980" spans="8:11">
      <c r="H64980" s="15"/>
      <c r="K64980" s="15"/>
    </row>
    <row r="64981" spans="8:11">
      <c r="H64981" s="15"/>
      <c r="K64981" s="15"/>
    </row>
    <row r="64982" spans="8:11">
      <c r="H64982" s="15"/>
      <c r="K64982" s="15"/>
    </row>
    <row r="64983" spans="8:11">
      <c r="H64983" s="15"/>
      <c r="K64983" s="15"/>
    </row>
    <row r="64984" spans="8:11">
      <c r="H64984" s="15"/>
      <c r="K64984" s="15"/>
    </row>
    <row r="64985" spans="8:11">
      <c r="H64985" s="15"/>
      <c r="K64985" s="15"/>
    </row>
    <row r="64986" spans="8:11">
      <c r="H64986" s="15"/>
      <c r="K64986" s="15"/>
    </row>
    <row r="64987" spans="8:11">
      <c r="H64987" s="15"/>
      <c r="K64987" s="15"/>
    </row>
    <row r="64988" spans="8:11">
      <c r="H64988" s="15"/>
      <c r="K64988" s="15"/>
    </row>
    <row r="64989" spans="8:11">
      <c r="H64989" s="15"/>
      <c r="K64989" s="15"/>
    </row>
    <row r="64990" spans="8:11">
      <c r="H64990" s="15"/>
      <c r="K64990" s="15"/>
    </row>
    <row r="64991" spans="8:11">
      <c r="H64991" s="15"/>
      <c r="K64991" s="15"/>
    </row>
    <row r="64992" spans="8:11">
      <c r="H64992" s="15"/>
      <c r="K64992" s="15"/>
    </row>
    <row r="64993" spans="8:11">
      <c r="H64993" s="15"/>
      <c r="K64993" s="15"/>
    </row>
    <row r="64994" spans="8:11">
      <c r="H64994" s="15"/>
      <c r="K64994" s="15"/>
    </row>
    <row r="64995" spans="8:11">
      <c r="H64995" s="15"/>
      <c r="K64995" s="15"/>
    </row>
    <row r="64996" spans="8:11">
      <c r="H64996" s="15"/>
      <c r="K64996" s="15"/>
    </row>
    <row r="64997" spans="8:11">
      <c r="H64997" s="15"/>
      <c r="K64997" s="15"/>
    </row>
    <row r="64998" spans="8:11">
      <c r="H64998" s="15"/>
      <c r="K64998" s="15"/>
    </row>
    <row r="64999" spans="8:11">
      <c r="H64999" s="15"/>
      <c r="K64999" s="15"/>
    </row>
    <row r="65000" spans="8:11">
      <c r="H65000" s="15"/>
      <c r="K65000" s="15"/>
    </row>
    <row r="65001" spans="8:11">
      <c r="H65001" s="15"/>
      <c r="K65001" s="15"/>
    </row>
    <row r="65002" spans="8:11">
      <c r="H65002" s="15"/>
      <c r="K65002" s="15"/>
    </row>
    <row r="65003" spans="8:11">
      <c r="H65003" s="15"/>
      <c r="K65003" s="15"/>
    </row>
    <row r="65004" spans="8:11">
      <c r="H65004" s="15"/>
      <c r="K65004" s="15"/>
    </row>
    <row r="65005" spans="8:11">
      <c r="H65005" s="15"/>
      <c r="K65005" s="15"/>
    </row>
    <row r="65006" spans="8:11">
      <c r="H65006" s="15"/>
      <c r="K65006" s="15"/>
    </row>
    <row r="65007" spans="8:11">
      <c r="H65007" s="15"/>
      <c r="K65007" s="15"/>
    </row>
    <row r="65008" spans="8:11">
      <c r="H65008" s="15"/>
      <c r="K65008" s="15"/>
    </row>
    <row r="65009" spans="8:11">
      <c r="H65009" s="15"/>
      <c r="K65009" s="15"/>
    </row>
    <row r="65010" spans="8:11">
      <c r="H65010" s="15"/>
      <c r="K65010" s="15"/>
    </row>
    <row r="65011" spans="8:11">
      <c r="H65011" s="15"/>
      <c r="K65011" s="15"/>
    </row>
    <row r="65012" spans="8:11">
      <c r="H65012" s="15"/>
      <c r="K65012" s="15"/>
    </row>
    <row r="65013" spans="8:11">
      <c r="H65013" s="15"/>
      <c r="K65013" s="15"/>
    </row>
    <row r="65014" spans="8:11">
      <c r="H65014" s="15"/>
      <c r="K65014" s="15"/>
    </row>
    <row r="65015" spans="8:11">
      <c r="H65015" s="15"/>
      <c r="K65015" s="15"/>
    </row>
    <row r="65016" spans="8:11">
      <c r="H65016" s="15"/>
      <c r="K65016" s="15"/>
    </row>
    <row r="65017" spans="8:11">
      <c r="H65017" s="15"/>
      <c r="K65017" s="15"/>
    </row>
    <row r="65018" spans="8:11">
      <c r="H65018" s="15"/>
      <c r="K65018" s="15"/>
    </row>
    <row r="65019" spans="8:11">
      <c r="H65019" s="15"/>
      <c r="K65019" s="15"/>
    </row>
    <row r="65020" spans="8:11">
      <c r="H65020" s="15"/>
      <c r="K65020" s="15"/>
    </row>
    <row r="65021" spans="8:11">
      <c r="H65021" s="15"/>
      <c r="K65021" s="15"/>
    </row>
    <row r="65022" spans="8:11">
      <c r="H65022" s="15"/>
      <c r="K65022" s="15"/>
    </row>
    <row r="65023" spans="8:11">
      <c r="H65023" s="15"/>
      <c r="K65023" s="15"/>
    </row>
    <row r="65024" spans="8:11">
      <c r="H65024" s="15"/>
      <c r="K65024" s="15"/>
    </row>
    <row r="65025" spans="8:11">
      <c r="H65025" s="15"/>
      <c r="K65025" s="15"/>
    </row>
    <row r="65026" spans="8:11">
      <c r="H65026" s="15"/>
      <c r="K65026" s="15"/>
    </row>
    <row r="65027" spans="8:11">
      <c r="H65027" s="15"/>
      <c r="K65027" s="15"/>
    </row>
    <row r="65028" spans="8:11">
      <c r="H65028" s="15"/>
      <c r="K65028" s="15"/>
    </row>
    <row r="65029" spans="8:11">
      <c r="H65029" s="15"/>
      <c r="K65029" s="15"/>
    </row>
    <row r="65030" spans="8:11">
      <c r="H65030" s="15"/>
      <c r="K65030" s="15"/>
    </row>
    <row r="65031" spans="8:11">
      <c r="H65031" s="15"/>
      <c r="K65031" s="15"/>
    </row>
    <row r="65032" spans="8:11">
      <c r="H65032" s="15"/>
      <c r="K65032" s="15"/>
    </row>
    <row r="65033" spans="8:11">
      <c r="H65033" s="15"/>
      <c r="K65033" s="15"/>
    </row>
    <row r="65034" spans="8:11">
      <c r="H65034" s="15"/>
      <c r="K65034" s="15"/>
    </row>
    <row r="65035" spans="8:11">
      <c r="H65035" s="15"/>
      <c r="K65035" s="15"/>
    </row>
    <row r="65036" spans="8:11">
      <c r="H65036" s="15"/>
      <c r="K65036" s="15"/>
    </row>
    <row r="65037" spans="8:11">
      <c r="H65037" s="15"/>
      <c r="K65037" s="15"/>
    </row>
    <row r="65038" spans="8:11">
      <c r="H65038" s="15"/>
      <c r="K65038" s="15"/>
    </row>
    <row r="65039" spans="8:11">
      <c r="H65039" s="15"/>
      <c r="K65039" s="15"/>
    </row>
    <row r="65040" spans="8:11">
      <c r="H65040" s="15"/>
      <c r="K65040" s="15"/>
    </row>
    <row r="65041" spans="8:11">
      <c r="H65041" s="15"/>
      <c r="K65041" s="15"/>
    </row>
    <row r="65042" spans="8:11">
      <c r="H65042" s="15"/>
      <c r="K65042" s="15"/>
    </row>
    <row r="65043" spans="8:11">
      <c r="H65043" s="15"/>
      <c r="K65043" s="15"/>
    </row>
    <row r="65044" spans="8:11">
      <c r="H65044" s="15"/>
      <c r="K65044" s="15"/>
    </row>
    <row r="65045" spans="8:11">
      <c r="H65045" s="15"/>
      <c r="K65045" s="15"/>
    </row>
    <row r="65046" spans="8:11">
      <c r="H65046" s="15"/>
      <c r="K65046" s="15"/>
    </row>
    <row r="65047" spans="8:11">
      <c r="H65047" s="15"/>
      <c r="K65047" s="15"/>
    </row>
    <row r="65048" spans="8:11">
      <c r="H65048" s="15"/>
      <c r="K65048" s="15"/>
    </row>
    <row r="65049" spans="8:11">
      <c r="H65049" s="15"/>
      <c r="K65049" s="15"/>
    </row>
    <row r="65050" spans="8:11">
      <c r="H65050" s="15"/>
      <c r="K65050" s="15"/>
    </row>
    <row r="65051" spans="8:11">
      <c r="H65051" s="15"/>
      <c r="K65051" s="15"/>
    </row>
    <row r="65052" spans="8:11">
      <c r="H65052" s="15"/>
      <c r="K65052" s="15"/>
    </row>
    <row r="65053" spans="8:11">
      <c r="H65053" s="15"/>
      <c r="K65053" s="15"/>
    </row>
    <row r="65054" spans="8:11">
      <c r="H65054" s="15"/>
      <c r="K65054" s="15"/>
    </row>
    <row r="65055" spans="8:11">
      <c r="H65055" s="15"/>
      <c r="K65055" s="15"/>
    </row>
    <row r="65056" spans="8:11">
      <c r="H65056" s="15"/>
      <c r="K65056" s="15"/>
    </row>
    <row r="65057" spans="8:11">
      <c r="H65057" s="15"/>
      <c r="K65057" s="15"/>
    </row>
    <row r="65058" spans="8:11">
      <c r="H65058" s="15"/>
      <c r="K65058" s="15"/>
    </row>
    <row r="65059" spans="8:11">
      <c r="H65059" s="15"/>
      <c r="K65059" s="15"/>
    </row>
    <row r="65060" spans="8:11">
      <c r="H65060" s="15"/>
      <c r="K65060" s="15"/>
    </row>
    <row r="65061" spans="8:11">
      <c r="H65061" s="15"/>
      <c r="K65061" s="15"/>
    </row>
    <row r="65062" spans="8:11">
      <c r="H65062" s="15"/>
      <c r="K65062" s="15"/>
    </row>
    <row r="65063" spans="8:11">
      <c r="H65063" s="15"/>
      <c r="K65063" s="15"/>
    </row>
    <row r="65064" spans="8:11">
      <c r="H65064" s="15"/>
      <c r="K65064" s="15"/>
    </row>
    <row r="65065" spans="8:11">
      <c r="H65065" s="15"/>
      <c r="K65065" s="15"/>
    </row>
    <row r="65066" spans="8:11">
      <c r="H65066" s="15"/>
      <c r="K65066" s="15"/>
    </row>
    <row r="65067" spans="8:11">
      <c r="H65067" s="15"/>
      <c r="K65067" s="15"/>
    </row>
    <row r="65068" spans="8:11">
      <c r="H65068" s="15"/>
      <c r="K65068" s="15"/>
    </row>
    <row r="65069" spans="8:11">
      <c r="H65069" s="15"/>
      <c r="K65069" s="15"/>
    </row>
    <row r="65070" spans="8:11">
      <c r="H65070" s="15"/>
      <c r="K65070" s="15"/>
    </row>
    <row r="65071" spans="8:11">
      <c r="H65071" s="15"/>
      <c r="K65071" s="15"/>
    </row>
    <row r="65072" spans="8:11">
      <c r="H65072" s="15"/>
      <c r="K65072" s="15"/>
    </row>
    <row r="65073" spans="8:11">
      <c r="H65073" s="15"/>
      <c r="K65073" s="15"/>
    </row>
    <row r="65074" spans="8:11">
      <c r="H65074" s="15"/>
      <c r="K65074" s="15"/>
    </row>
    <row r="65075" spans="8:11">
      <c r="H65075" s="15"/>
      <c r="K65075" s="15"/>
    </row>
    <row r="65076" spans="8:11">
      <c r="H65076" s="15"/>
      <c r="K65076" s="15"/>
    </row>
    <row r="65077" spans="8:11">
      <c r="H65077" s="15"/>
      <c r="K65077" s="15"/>
    </row>
    <row r="65078" spans="8:11">
      <c r="H65078" s="15"/>
      <c r="K65078" s="15"/>
    </row>
    <row r="65079" spans="8:11">
      <c r="H65079" s="15"/>
      <c r="K65079" s="15"/>
    </row>
    <row r="65080" spans="8:11">
      <c r="H65080" s="15"/>
      <c r="K65080" s="15"/>
    </row>
    <row r="65081" spans="8:11">
      <c r="H65081" s="15"/>
      <c r="K65081" s="15"/>
    </row>
    <row r="65082" spans="8:11">
      <c r="H65082" s="15"/>
      <c r="K65082" s="15"/>
    </row>
    <row r="65083" spans="8:11">
      <c r="H65083" s="15"/>
      <c r="K65083" s="15"/>
    </row>
    <row r="65084" spans="8:11">
      <c r="H65084" s="15"/>
      <c r="K65084" s="15"/>
    </row>
    <row r="65085" spans="8:11">
      <c r="H65085" s="15"/>
      <c r="K65085" s="15"/>
    </row>
    <row r="65086" spans="8:11">
      <c r="H65086" s="15"/>
      <c r="K65086" s="15"/>
    </row>
    <row r="65087" spans="8:11">
      <c r="H65087" s="15"/>
      <c r="K65087" s="15"/>
    </row>
    <row r="65088" spans="8:11">
      <c r="H65088" s="15"/>
      <c r="K65088" s="15"/>
    </row>
    <row r="65089" spans="8:11">
      <c r="H65089" s="15"/>
      <c r="K65089" s="15"/>
    </row>
    <row r="65090" spans="8:11">
      <c r="H65090" s="15"/>
      <c r="K65090" s="15"/>
    </row>
    <row r="65091" spans="8:11">
      <c r="H65091" s="15"/>
      <c r="K65091" s="15"/>
    </row>
    <row r="65092" spans="8:11">
      <c r="H65092" s="15"/>
      <c r="K65092" s="15"/>
    </row>
    <row r="65093" spans="8:11">
      <c r="H65093" s="15"/>
      <c r="K65093" s="15"/>
    </row>
    <row r="65094" spans="8:11">
      <c r="H65094" s="15"/>
      <c r="K65094" s="15"/>
    </row>
    <row r="65095" spans="8:11">
      <c r="H65095" s="15"/>
      <c r="K65095" s="15"/>
    </row>
    <row r="65096" spans="8:11">
      <c r="H65096" s="15"/>
      <c r="K65096" s="15"/>
    </row>
    <row r="65097" spans="8:11">
      <c r="H65097" s="15"/>
      <c r="K65097" s="15"/>
    </row>
    <row r="65098" spans="8:11">
      <c r="H65098" s="15"/>
      <c r="K65098" s="15"/>
    </row>
    <row r="65099" spans="8:11">
      <c r="H65099" s="15"/>
      <c r="K65099" s="15"/>
    </row>
    <row r="65100" spans="8:11">
      <c r="H65100" s="15"/>
      <c r="K65100" s="15"/>
    </row>
    <row r="65101" spans="8:11">
      <c r="H65101" s="15"/>
      <c r="K65101" s="15"/>
    </row>
    <row r="65102" spans="8:11">
      <c r="H65102" s="15"/>
      <c r="K65102" s="15"/>
    </row>
    <row r="65103" spans="8:11">
      <c r="H65103" s="15"/>
      <c r="K65103" s="15"/>
    </row>
    <row r="65104" spans="8:11">
      <c r="H65104" s="15"/>
      <c r="K65104" s="15"/>
    </row>
    <row r="65105" spans="8:11">
      <c r="H65105" s="15"/>
      <c r="K65105" s="15"/>
    </row>
    <row r="65106" spans="8:11">
      <c r="H65106" s="15"/>
      <c r="K65106" s="15"/>
    </row>
    <row r="65107" spans="8:11">
      <c r="H65107" s="15"/>
      <c r="K65107" s="15"/>
    </row>
    <row r="65108" spans="8:11">
      <c r="H65108" s="15"/>
      <c r="K65108" s="15"/>
    </row>
    <row r="65109" spans="8:11">
      <c r="H65109" s="15"/>
      <c r="K65109" s="15"/>
    </row>
    <row r="65110" spans="8:11">
      <c r="H65110" s="15"/>
      <c r="K65110" s="15"/>
    </row>
    <row r="65111" spans="8:11">
      <c r="H65111" s="15"/>
      <c r="K65111" s="15"/>
    </row>
    <row r="65112" spans="8:11">
      <c r="H65112" s="15"/>
      <c r="K65112" s="15"/>
    </row>
    <row r="65113" spans="8:11">
      <c r="H65113" s="15"/>
      <c r="K65113" s="15"/>
    </row>
    <row r="65114" spans="8:11">
      <c r="H65114" s="15"/>
      <c r="K65114" s="15"/>
    </row>
    <row r="65115" spans="8:11">
      <c r="H65115" s="15"/>
      <c r="K65115" s="15"/>
    </row>
    <row r="65116" spans="8:11">
      <c r="H65116" s="15"/>
      <c r="K65116" s="15"/>
    </row>
    <row r="65117" spans="8:11">
      <c r="H65117" s="15"/>
      <c r="K65117" s="15"/>
    </row>
    <row r="65118" spans="8:11">
      <c r="H65118" s="15"/>
      <c r="K65118" s="15"/>
    </row>
    <row r="65119" spans="8:11">
      <c r="H65119" s="15"/>
      <c r="K65119" s="15"/>
    </row>
    <row r="65120" spans="8:11">
      <c r="H65120" s="15"/>
      <c r="K65120" s="15"/>
    </row>
    <row r="65121" spans="8:11">
      <c r="H65121" s="15"/>
      <c r="K65121" s="15"/>
    </row>
    <row r="65122" spans="8:11">
      <c r="H65122" s="15"/>
      <c r="K65122" s="15"/>
    </row>
    <row r="65123" spans="8:11">
      <c r="H65123" s="15"/>
      <c r="K65123" s="15"/>
    </row>
    <row r="65124" spans="8:11">
      <c r="H65124" s="15"/>
      <c r="K65124" s="15"/>
    </row>
    <row r="65125" spans="8:11">
      <c r="H65125" s="15"/>
      <c r="K65125" s="15"/>
    </row>
    <row r="65126" spans="8:11">
      <c r="H65126" s="15"/>
      <c r="K65126" s="15"/>
    </row>
    <row r="65127" spans="8:11">
      <c r="H65127" s="15"/>
      <c r="K65127" s="15"/>
    </row>
    <row r="65128" spans="8:11">
      <c r="H65128" s="15"/>
      <c r="K65128" s="15"/>
    </row>
    <row r="65129" spans="8:11">
      <c r="H65129" s="15"/>
      <c r="K65129" s="15"/>
    </row>
    <row r="65130" spans="8:11">
      <c r="H65130" s="15"/>
      <c r="K65130" s="15"/>
    </row>
    <row r="65131" spans="8:11">
      <c r="H65131" s="15"/>
      <c r="K65131" s="15"/>
    </row>
    <row r="65132" spans="8:11">
      <c r="H65132" s="15"/>
      <c r="K65132" s="15"/>
    </row>
    <row r="65133" spans="8:11">
      <c r="H65133" s="15"/>
      <c r="K65133" s="15"/>
    </row>
    <row r="65134" spans="8:11">
      <c r="H65134" s="15"/>
      <c r="K65134" s="15"/>
    </row>
    <row r="65135" spans="8:11">
      <c r="H65135" s="15"/>
      <c r="K65135" s="15"/>
    </row>
    <row r="65136" spans="8:11">
      <c r="H65136" s="15"/>
      <c r="K65136" s="15"/>
    </row>
    <row r="65137" spans="8:11">
      <c r="H65137" s="15"/>
      <c r="K65137" s="15"/>
    </row>
    <row r="65138" spans="8:11">
      <c r="H65138" s="15"/>
      <c r="K65138" s="15"/>
    </row>
    <row r="65139" spans="8:11">
      <c r="H65139" s="15"/>
      <c r="K65139" s="15"/>
    </row>
    <row r="65140" spans="8:11">
      <c r="H65140" s="15"/>
      <c r="K65140" s="15"/>
    </row>
    <row r="65141" spans="8:11">
      <c r="H65141" s="15"/>
      <c r="K65141" s="15"/>
    </row>
    <row r="65142" spans="8:11">
      <c r="H65142" s="15"/>
      <c r="K65142" s="15"/>
    </row>
    <row r="65143" spans="8:11">
      <c r="H65143" s="15"/>
      <c r="K65143" s="15"/>
    </row>
    <row r="65144" spans="8:11">
      <c r="H65144" s="15"/>
      <c r="K65144" s="15"/>
    </row>
    <row r="65145" spans="8:11">
      <c r="H65145" s="15"/>
      <c r="K65145" s="15"/>
    </row>
    <row r="65146" spans="8:11">
      <c r="H65146" s="15"/>
      <c r="K65146" s="15"/>
    </row>
    <row r="65147" spans="8:11">
      <c r="H65147" s="15"/>
      <c r="K65147" s="15"/>
    </row>
    <row r="65148" spans="8:11">
      <c r="H65148" s="15"/>
      <c r="K65148" s="15"/>
    </row>
    <row r="65149" spans="8:11">
      <c r="H65149" s="15"/>
      <c r="K65149" s="15"/>
    </row>
    <row r="65150" spans="8:11">
      <c r="H65150" s="15"/>
      <c r="K65150" s="15"/>
    </row>
    <row r="65151" spans="8:11">
      <c r="H65151" s="15"/>
      <c r="K65151" s="15"/>
    </row>
    <row r="65152" spans="8:11">
      <c r="H65152" s="15"/>
      <c r="K65152" s="15"/>
    </row>
    <row r="65153" spans="8:11">
      <c r="H65153" s="15"/>
      <c r="K65153" s="15"/>
    </row>
    <row r="65154" spans="8:11">
      <c r="H65154" s="15"/>
      <c r="K65154" s="15"/>
    </row>
    <row r="65155" spans="8:11">
      <c r="H65155" s="15"/>
      <c r="K65155" s="15"/>
    </row>
    <row r="65156" spans="8:11">
      <c r="H65156" s="15"/>
      <c r="K65156" s="15"/>
    </row>
    <row r="65157" spans="8:11">
      <c r="H65157" s="15"/>
      <c r="K65157" s="15"/>
    </row>
    <row r="65158" spans="8:11">
      <c r="H65158" s="15"/>
      <c r="K65158" s="15"/>
    </row>
    <row r="65159" spans="8:11">
      <c r="H65159" s="15"/>
      <c r="K65159" s="15"/>
    </row>
    <row r="65160" spans="8:11">
      <c r="H65160" s="15"/>
      <c r="K65160" s="15"/>
    </row>
    <row r="65161" spans="8:11">
      <c r="H65161" s="15"/>
      <c r="K65161" s="15"/>
    </row>
    <row r="65162" spans="8:11">
      <c r="H65162" s="15"/>
      <c r="K65162" s="15"/>
    </row>
    <row r="65163" spans="8:11">
      <c r="H65163" s="15"/>
      <c r="K65163" s="15"/>
    </row>
    <row r="65164" spans="8:11">
      <c r="H65164" s="15"/>
      <c r="K65164" s="15"/>
    </row>
    <row r="65165" spans="8:11">
      <c r="H65165" s="15"/>
      <c r="K65165" s="15"/>
    </row>
    <row r="65166" spans="8:11">
      <c r="H65166" s="15"/>
      <c r="K65166" s="15"/>
    </row>
    <row r="65167" spans="8:11">
      <c r="H65167" s="15"/>
      <c r="K65167" s="15"/>
    </row>
    <row r="65168" spans="8:11">
      <c r="H65168" s="15"/>
      <c r="K65168" s="15"/>
    </row>
    <row r="65169" spans="8:11">
      <c r="H65169" s="15"/>
      <c r="K65169" s="15"/>
    </row>
    <row r="65170" spans="8:11">
      <c r="H65170" s="15"/>
      <c r="K65170" s="15"/>
    </row>
    <row r="65171" spans="8:11">
      <c r="H65171" s="15"/>
      <c r="K65171" s="15"/>
    </row>
    <row r="65172" spans="8:11">
      <c r="H65172" s="15"/>
      <c r="K65172" s="15"/>
    </row>
    <row r="65173" spans="8:11">
      <c r="H65173" s="15"/>
      <c r="K65173" s="15"/>
    </row>
    <row r="65174" spans="8:11">
      <c r="H65174" s="15"/>
      <c r="K65174" s="15"/>
    </row>
    <row r="65175" spans="8:11">
      <c r="H65175" s="15"/>
      <c r="K65175" s="15"/>
    </row>
    <row r="65176" spans="8:11">
      <c r="H65176" s="15"/>
      <c r="K65176" s="15"/>
    </row>
    <row r="65177" spans="8:11">
      <c r="H65177" s="15"/>
      <c r="K65177" s="15"/>
    </row>
    <row r="65178" spans="8:11">
      <c r="H65178" s="15"/>
      <c r="K65178" s="15"/>
    </row>
    <row r="65179" spans="8:11">
      <c r="H65179" s="15"/>
      <c r="K65179" s="15"/>
    </row>
    <row r="65180" spans="8:11">
      <c r="H65180" s="15"/>
      <c r="K65180" s="15"/>
    </row>
    <row r="65181" spans="8:11">
      <c r="H65181" s="15"/>
      <c r="K65181" s="15"/>
    </row>
    <row r="65182" spans="8:11">
      <c r="H65182" s="15"/>
      <c r="K65182" s="15"/>
    </row>
    <row r="65183" spans="8:11">
      <c r="H65183" s="15"/>
      <c r="K65183" s="15"/>
    </row>
    <row r="65184" spans="8:11">
      <c r="H65184" s="15"/>
      <c r="K65184" s="15"/>
    </row>
    <row r="65185" spans="8:11">
      <c r="H65185" s="15"/>
      <c r="K65185" s="15"/>
    </row>
    <row r="65186" spans="8:11">
      <c r="H65186" s="15"/>
      <c r="K65186" s="15"/>
    </row>
    <row r="65187" spans="8:11">
      <c r="H65187" s="15"/>
      <c r="K65187" s="15"/>
    </row>
    <row r="65188" spans="8:11">
      <c r="H65188" s="15"/>
      <c r="K65188" s="15"/>
    </row>
    <row r="65189" spans="8:11">
      <c r="H65189" s="15"/>
      <c r="K65189" s="15"/>
    </row>
    <row r="65190" spans="8:11">
      <c r="H65190" s="15"/>
      <c r="K65190" s="15"/>
    </row>
    <row r="65191" spans="8:11">
      <c r="H65191" s="15"/>
      <c r="K65191" s="15"/>
    </row>
    <row r="65192" spans="8:11">
      <c r="H65192" s="15"/>
      <c r="K65192" s="15"/>
    </row>
    <row r="65193" spans="8:11">
      <c r="H65193" s="15"/>
      <c r="K65193" s="15"/>
    </row>
    <row r="65194" spans="8:11">
      <c r="H65194" s="15"/>
      <c r="K65194" s="15"/>
    </row>
    <row r="65195" spans="8:11">
      <c r="H65195" s="15"/>
      <c r="K65195" s="15"/>
    </row>
    <row r="65196" spans="8:11">
      <c r="H65196" s="15"/>
      <c r="K65196" s="15"/>
    </row>
    <row r="65197" spans="8:11">
      <c r="H65197" s="15"/>
      <c r="K65197" s="15"/>
    </row>
    <row r="65198" spans="8:11">
      <c r="H65198" s="15"/>
      <c r="K65198" s="15"/>
    </row>
    <row r="65199" spans="8:11">
      <c r="H65199" s="15"/>
      <c r="K65199" s="15"/>
    </row>
    <row r="65200" spans="8:11">
      <c r="H65200" s="15"/>
      <c r="K65200" s="15"/>
    </row>
    <row r="65201" spans="8:11">
      <c r="H65201" s="15"/>
      <c r="K65201" s="15"/>
    </row>
    <row r="65202" spans="8:11">
      <c r="H65202" s="15"/>
      <c r="K65202" s="15"/>
    </row>
    <row r="65203" spans="8:11">
      <c r="H65203" s="15"/>
      <c r="K65203" s="15"/>
    </row>
    <row r="65204" spans="8:11">
      <c r="H65204" s="15"/>
      <c r="K65204" s="15"/>
    </row>
    <row r="65205" spans="8:11">
      <c r="H65205" s="15"/>
      <c r="K65205" s="15"/>
    </row>
    <row r="65206" spans="8:11">
      <c r="H65206" s="15"/>
      <c r="K65206" s="15"/>
    </row>
    <row r="65207" spans="8:11">
      <c r="H65207" s="15"/>
      <c r="K65207" s="15"/>
    </row>
    <row r="65208" spans="8:11">
      <c r="H65208" s="15"/>
      <c r="K65208" s="15"/>
    </row>
    <row r="65209" spans="8:11">
      <c r="H65209" s="15"/>
      <c r="K65209" s="15"/>
    </row>
    <row r="65210" spans="8:11">
      <c r="H65210" s="15"/>
      <c r="K65210" s="15"/>
    </row>
    <row r="65211" spans="8:11">
      <c r="H65211" s="15"/>
      <c r="K65211" s="15"/>
    </row>
    <row r="65212" spans="8:11">
      <c r="H65212" s="15"/>
      <c r="K65212" s="15"/>
    </row>
    <row r="65213" spans="8:11">
      <c r="H65213" s="15"/>
      <c r="K65213" s="15"/>
    </row>
    <row r="65214" spans="8:11">
      <c r="H65214" s="15"/>
      <c r="K65214" s="15"/>
    </row>
    <row r="65215" spans="8:11">
      <c r="H65215" s="15"/>
      <c r="K65215" s="15"/>
    </row>
    <row r="65216" spans="8:11">
      <c r="H65216" s="15"/>
      <c r="K65216" s="15"/>
    </row>
    <row r="65217" spans="8:11">
      <c r="H65217" s="15"/>
      <c r="K65217" s="15"/>
    </row>
    <row r="65218" spans="8:11">
      <c r="H65218" s="15"/>
      <c r="K65218" s="15"/>
    </row>
    <row r="65219" spans="8:11">
      <c r="H65219" s="15"/>
      <c r="K65219" s="15"/>
    </row>
    <row r="65220" spans="8:11">
      <c r="H65220" s="15"/>
      <c r="K65220" s="15"/>
    </row>
    <row r="65221" spans="8:11">
      <c r="H65221" s="15"/>
      <c r="K65221" s="15"/>
    </row>
    <row r="65222" spans="8:11">
      <c r="H65222" s="15"/>
      <c r="K65222" s="15"/>
    </row>
    <row r="65223" spans="8:11">
      <c r="H65223" s="15"/>
      <c r="K65223" s="15"/>
    </row>
    <row r="65224" spans="8:11">
      <c r="H65224" s="15"/>
      <c r="K65224" s="15"/>
    </row>
    <row r="65225" spans="8:11">
      <c r="H65225" s="15"/>
      <c r="K65225" s="15"/>
    </row>
    <row r="65226" spans="8:11">
      <c r="H65226" s="15"/>
      <c r="K65226" s="15"/>
    </row>
    <row r="65227" spans="8:11">
      <c r="H65227" s="15"/>
      <c r="K65227" s="15"/>
    </row>
    <row r="65228" spans="8:11">
      <c r="H65228" s="15"/>
      <c r="K65228" s="15"/>
    </row>
    <row r="65229" spans="8:11">
      <c r="H65229" s="15"/>
      <c r="K65229" s="15"/>
    </row>
    <row r="65230" spans="8:11">
      <c r="H65230" s="15"/>
      <c r="K65230" s="15"/>
    </row>
    <row r="65231" spans="8:11">
      <c r="H65231" s="15"/>
      <c r="K65231" s="15"/>
    </row>
    <row r="65232" spans="8:11">
      <c r="H65232" s="15"/>
      <c r="K65232" s="15"/>
    </row>
    <row r="65233" spans="8:11">
      <c r="H65233" s="15"/>
      <c r="K65233" s="15"/>
    </row>
    <row r="65234" spans="8:11">
      <c r="H65234" s="15"/>
      <c r="K65234" s="15"/>
    </row>
    <row r="65235" spans="8:11">
      <c r="H65235" s="15"/>
      <c r="K65235" s="15"/>
    </row>
    <row r="65236" spans="8:11">
      <c r="H65236" s="15"/>
      <c r="K65236" s="15"/>
    </row>
    <row r="65237" spans="8:11">
      <c r="H65237" s="15"/>
      <c r="K65237" s="15"/>
    </row>
    <row r="65238" spans="8:11">
      <c r="H65238" s="15"/>
      <c r="K65238" s="15"/>
    </row>
    <row r="65239" spans="8:11">
      <c r="H65239" s="15"/>
      <c r="K65239" s="15"/>
    </row>
    <row r="65240" spans="8:11">
      <c r="H65240" s="15"/>
      <c r="K65240" s="15"/>
    </row>
    <row r="65241" spans="8:11">
      <c r="H65241" s="15"/>
      <c r="K65241" s="15"/>
    </row>
    <row r="65242" spans="8:11">
      <c r="H65242" s="15"/>
      <c r="K65242" s="15"/>
    </row>
    <row r="65243" spans="8:11">
      <c r="H65243" s="15"/>
      <c r="K65243" s="15"/>
    </row>
    <row r="65244" spans="8:11">
      <c r="H65244" s="15"/>
      <c r="K65244" s="15"/>
    </row>
    <row r="65245" spans="8:11">
      <c r="H65245" s="15"/>
      <c r="K65245" s="15"/>
    </row>
    <row r="65246" spans="8:11">
      <c r="H65246" s="15"/>
      <c r="K65246" s="15"/>
    </row>
    <row r="65247" spans="8:11">
      <c r="H65247" s="15"/>
      <c r="K65247" s="15"/>
    </row>
    <row r="65248" spans="8:11">
      <c r="H65248" s="15"/>
      <c r="K65248" s="15"/>
    </row>
    <row r="65249" spans="8:11">
      <c r="H65249" s="15"/>
      <c r="K65249" s="15"/>
    </row>
    <row r="65250" spans="8:11">
      <c r="H65250" s="15"/>
      <c r="K65250" s="15"/>
    </row>
    <row r="65251" spans="8:11">
      <c r="H65251" s="15"/>
      <c r="K65251" s="15"/>
    </row>
    <row r="65252" spans="8:11">
      <c r="H65252" s="15"/>
      <c r="K65252" s="15"/>
    </row>
    <row r="65253" spans="8:11">
      <c r="H65253" s="15"/>
      <c r="K65253" s="15"/>
    </row>
    <row r="65254" spans="8:11">
      <c r="H65254" s="15"/>
      <c r="K65254" s="15"/>
    </row>
    <row r="65255" spans="8:11">
      <c r="H65255" s="15"/>
      <c r="K65255" s="15"/>
    </row>
    <row r="65256" spans="8:11">
      <c r="H65256" s="15"/>
      <c r="K65256" s="15"/>
    </row>
    <row r="65257" spans="8:11">
      <c r="H65257" s="15"/>
      <c r="K65257" s="15"/>
    </row>
    <row r="65258" spans="8:11">
      <c r="H65258" s="15"/>
      <c r="K65258" s="15"/>
    </row>
    <row r="65259" spans="8:11">
      <c r="H65259" s="15"/>
      <c r="K65259" s="15"/>
    </row>
    <row r="65260" spans="8:11">
      <c r="H65260" s="15"/>
      <c r="K65260" s="15"/>
    </row>
    <row r="65261" spans="8:11">
      <c r="H65261" s="15"/>
      <c r="K65261" s="15"/>
    </row>
    <row r="65262" spans="8:11">
      <c r="H65262" s="15"/>
      <c r="K65262" s="15"/>
    </row>
    <row r="65263" spans="8:11">
      <c r="H65263" s="15"/>
      <c r="K65263" s="15"/>
    </row>
    <row r="65264" spans="8:11">
      <c r="H65264" s="15"/>
      <c r="K65264" s="15"/>
    </row>
    <row r="65265" spans="8:11">
      <c r="H65265" s="15"/>
      <c r="K65265" s="15"/>
    </row>
    <row r="65266" spans="8:11">
      <c r="H65266" s="15"/>
      <c r="K65266" s="15"/>
    </row>
    <row r="65267" spans="8:11">
      <c r="H65267" s="15"/>
      <c r="K65267" s="15"/>
    </row>
    <row r="65268" spans="8:11">
      <c r="H65268" s="15"/>
      <c r="K65268" s="15"/>
    </row>
    <row r="65269" spans="8:11">
      <c r="H65269" s="15"/>
      <c r="K65269" s="15"/>
    </row>
    <row r="65270" spans="8:11">
      <c r="H65270" s="15"/>
      <c r="K65270" s="15"/>
    </row>
    <row r="65271" spans="8:11">
      <c r="H65271" s="15"/>
      <c r="K65271" s="15"/>
    </row>
    <row r="65272" spans="8:11">
      <c r="H65272" s="15"/>
      <c r="K65272" s="15"/>
    </row>
    <row r="65273" spans="8:11">
      <c r="H65273" s="15"/>
      <c r="K65273" s="15"/>
    </row>
    <row r="65274" spans="8:11">
      <c r="H65274" s="15"/>
      <c r="K65274" s="15"/>
    </row>
    <row r="65275" spans="8:11">
      <c r="H65275" s="15"/>
      <c r="K65275" s="15"/>
    </row>
    <row r="65276" spans="8:11">
      <c r="H65276" s="15"/>
      <c r="K65276" s="15"/>
    </row>
    <row r="65277" spans="8:11">
      <c r="H65277" s="15"/>
      <c r="K65277" s="15"/>
    </row>
    <row r="65278" spans="8:11">
      <c r="H65278" s="15"/>
      <c r="K65278" s="15"/>
    </row>
    <row r="65279" spans="8:11">
      <c r="H65279" s="15"/>
      <c r="K65279" s="15"/>
    </row>
    <row r="65280" spans="8:11">
      <c r="H65280" s="15"/>
      <c r="K65280" s="15"/>
    </row>
    <row r="65281" spans="8:11">
      <c r="H65281" s="15"/>
      <c r="K65281" s="15"/>
    </row>
    <row r="65282" spans="8:11">
      <c r="H65282" s="15"/>
      <c r="K65282" s="15"/>
    </row>
    <row r="65283" spans="8:11">
      <c r="H65283" s="15"/>
      <c r="K65283" s="15"/>
    </row>
    <row r="65284" spans="8:11">
      <c r="H65284" s="15"/>
      <c r="K65284" s="15"/>
    </row>
    <row r="65285" spans="8:11">
      <c r="H65285" s="15"/>
      <c r="K65285" s="15"/>
    </row>
    <row r="65286" spans="8:11">
      <c r="H65286" s="15"/>
      <c r="K65286" s="15"/>
    </row>
    <row r="65287" spans="8:11">
      <c r="H65287" s="15"/>
      <c r="K65287" s="15"/>
    </row>
    <row r="65288" spans="8:11">
      <c r="H65288" s="15"/>
      <c r="K65288" s="15"/>
    </row>
    <row r="65289" spans="8:11">
      <c r="H65289" s="15"/>
      <c r="K65289" s="15"/>
    </row>
    <row r="65290" spans="8:11">
      <c r="H65290" s="15"/>
      <c r="K65290" s="15"/>
    </row>
    <row r="65291" spans="8:11">
      <c r="H65291" s="15"/>
      <c r="K65291" s="15"/>
    </row>
    <row r="65292" spans="8:11">
      <c r="H65292" s="15"/>
      <c r="K65292" s="15"/>
    </row>
    <row r="65293" spans="8:11">
      <c r="H65293" s="15"/>
      <c r="K65293" s="15"/>
    </row>
    <row r="65294" spans="8:11">
      <c r="H65294" s="15"/>
      <c r="K65294" s="15"/>
    </row>
    <row r="65295" spans="8:11">
      <c r="H65295" s="15"/>
      <c r="K65295" s="15"/>
    </row>
    <row r="65296" spans="8:11">
      <c r="H65296" s="15"/>
      <c r="K65296" s="15"/>
    </row>
    <row r="65297" spans="8:11">
      <c r="H65297" s="15"/>
      <c r="K65297" s="15"/>
    </row>
    <row r="65298" spans="8:11">
      <c r="H65298" s="15"/>
      <c r="K65298" s="15"/>
    </row>
    <row r="65299" spans="8:11">
      <c r="H65299" s="15"/>
      <c r="K65299" s="15"/>
    </row>
    <row r="65300" spans="8:11">
      <c r="H65300" s="15"/>
      <c r="K65300" s="15"/>
    </row>
    <row r="65301" spans="8:11">
      <c r="H65301" s="15"/>
      <c r="K65301" s="15"/>
    </row>
    <row r="65302" spans="8:11">
      <c r="H65302" s="15"/>
      <c r="K65302" s="15"/>
    </row>
    <row r="65303" spans="8:11">
      <c r="H65303" s="15"/>
      <c r="K65303" s="15"/>
    </row>
    <row r="65304" spans="8:11">
      <c r="H65304" s="15"/>
      <c r="K65304" s="15"/>
    </row>
    <row r="65305" spans="8:11">
      <c r="H65305" s="15"/>
      <c r="K65305" s="15"/>
    </row>
    <row r="65306" spans="8:11">
      <c r="H65306" s="15"/>
      <c r="K65306" s="15"/>
    </row>
    <row r="65307" spans="8:11">
      <c r="H65307" s="15"/>
      <c r="K65307" s="15"/>
    </row>
    <row r="65308" spans="8:11">
      <c r="H65308" s="15"/>
      <c r="K65308" s="15"/>
    </row>
    <row r="65309" spans="8:11">
      <c r="H65309" s="15"/>
      <c r="K65309" s="15"/>
    </row>
    <row r="65310" spans="8:11">
      <c r="H65310" s="15"/>
      <c r="K65310" s="15"/>
    </row>
    <row r="65311" spans="8:11">
      <c r="H65311" s="15"/>
      <c r="K65311" s="15"/>
    </row>
    <row r="65312" spans="8:11">
      <c r="H65312" s="15"/>
      <c r="K65312" s="15"/>
    </row>
    <row r="65313" spans="8:11">
      <c r="H65313" s="15"/>
      <c r="K65313" s="15"/>
    </row>
    <row r="65314" spans="8:11">
      <c r="H65314" s="15"/>
      <c r="K65314" s="15"/>
    </row>
    <row r="65315" spans="8:11">
      <c r="H65315" s="15"/>
      <c r="K65315" s="15"/>
    </row>
    <row r="65316" spans="8:11">
      <c r="H65316" s="15"/>
      <c r="K65316" s="15"/>
    </row>
    <row r="65317" spans="8:11">
      <c r="H65317" s="15"/>
      <c r="K65317" s="15"/>
    </row>
    <row r="65318" spans="8:11">
      <c r="H65318" s="15"/>
      <c r="K65318" s="15"/>
    </row>
    <row r="65319" spans="8:11">
      <c r="H65319" s="15"/>
      <c r="K65319" s="15"/>
    </row>
    <row r="65320" spans="8:11">
      <c r="H65320" s="15"/>
      <c r="K65320" s="15"/>
    </row>
    <row r="65321" spans="8:11">
      <c r="H65321" s="15"/>
      <c r="K65321" s="15"/>
    </row>
    <row r="65322" spans="8:11">
      <c r="H65322" s="15"/>
      <c r="K65322" s="15"/>
    </row>
    <row r="65323" spans="8:11">
      <c r="H65323" s="15"/>
      <c r="K65323" s="15"/>
    </row>
    <row r="65324" spans="8:11">
      <c r="H65324" s="15"/>
      <c r="K65324" s="15"/>
    </row>
    <row r="65325" spans="8:11">
      <c r="H65325" s="15"/>
      <c r="K65325" s="15"/>
    </row>
    <row r="65326" spans="8:11">
      <c r="H65326" s="15"/>
      <c r="K65326" s="15"/>
    </row>
    <row r="65327" spans="8:11">
      <c r="H65327" s="15"/>
      <c r="K65327" s="15"/>
    </row>
    <row r="65328" spans="8:11">
      <c r="H65328" s="15"/>
      <c r="K65328" s="15"/>
    </row>
    <row r="65329" spans="8:11">
      <c r="H65329" s="15"/>
      <c r="K65329" s="15"/>
    </row>
    <row r="65330" spans="8:11">
      <c r="H65330" s="15"/>
      <c r="K65330" s="15"/>
    </row>
    <row r="65331" spans="8:11">
      <c r="H65331" s="15"/>
      <c r="K65331" s="15"/>
    </row>
    <row r="65332" spans="8:11">
      <c r="H65332" s="15"/>
      <c r="K65332" s="15"/>
    </row>
    <row r="65333" spans="8:11">
      <c r="H65333" s="15"/>
      <c r="K65333" s="15"/>
    </row>
    <row r="65334" spans="8:11">
      <c r="H65334" s="15"/>
      <c r="K65334" s="15"/>
    </row>
    <row r="65335" spans="8:11">
      <c r="H65335" s="15"/>
      <c r="K65335" s="15"/>
    </row>
    <row r="65336" spans="8:11">
      <c r="H65336" s="15"/>
      <c r="K65336" s="15"/>
    </row>
    <row r="65337" spans="8:11">
      <c r="H65337" s="15"/>
      <c r="K65337" s="15"/>
    </row>
    <row r="65338" spans="8:11">
      <c r="H65338" s="15"/>
      <c r="K65338" s="15"/>
    </row>
    <row r="65339" spans="8:11">
      <c r="H65339" s="15"/>
      <c r="K65339" s="15"/>
    </row>
    <row r="65340" spans="8:11">
      <c r="H65340" s="15"/>
      <c r="K65340" s="15"/>
    </row>
    <row r="65341" spans="8:11">
      <c r="H65341" s="15"/>
      <c r="K65341" s="15"/>
    </row>
    <row r="65342" spans="8:11">
      <c r="H65342" s="15"/>
      <c r="K65342" s="15"/>
    </row>
    <row r="65343" spans="8:11">
      <c r="H65343" s="15"/>
      <c r="K65343" s="15"/>
    </row>
    <row r="65344" spans="8:11">
      <c r="H65344" s="15"/>
      <c r="K65344" s="15"/>
    </row>
    <row r="65345" spans="8:11">
      <c r="H65345" s="15"/>
      <c r="K65345" s="15"/>
    </row>
    <row r="65346" spans="8:11">
      <c r="H65346" s="15"/>
      <c r="K65346" s="15"/>
    </row>
    <row r="65347" spans="8:11">
      <c r="H65347" s="15"/>
      <c r="K65347" s="15"/>
    </row>
    <row r="65348" spans="8:11">
      <c r="H65348" s="15"/>
      <c r="K65348" s="15"/>
    </row>
    <row r="65349" spans="8:11">
      <c r="H65349" s="15"/>
      <c r="K65349" s="15"/>
    </row>
    <row r="65350" spans="8:11">
      <c r="H65350" s="15"/>
      <c r="K65350" s="15"/>
    </row>
    <row r="65351" spans="8:11">
      <c r="H65351" s="15"/>
      <c r="K65351" s="15"/>
    </row>
    <row r="65352" spans="8:11">
      <c r="H65352" s="15"/>
      <c r="K65352" s="15"/>
    </row>
    <row r="65353" spans="8:11">
      <c r="H65353" s="15"/>
      <c r="K65353" s="15"/>
    </row>
    <row r="65354" spans="8:11">
      <c r="H65354" s="15"/>
      <c r="K65354" s="15"/>
    </row>
    <row r="65355" spans="8:11">
      <c r="H65355" s="15"/>
      <c r="K65355" s="15"/>
    </row>
    <row r="65356" spans="8:11">
      <c r="H65356" s="15"/>
      <c r="K65356" s="15"/>
    </row>
    <row r="65357" spans="8:11">
      <c r="H65357" s="15"/>
      <c r="K65357" s="15"/>
    </row>
    <row r="65358" spans="8:11">
      <c r="H65358" s="15"/>
      <c r="K65358" s="15"/>
    </row>
    <row r="65359" spans="8:11">
      <c r="H65359" s="15"/>
      <c r="K65359" s="15"/>
    </row>
    <row r="65360" spans="8:11">
      <c r="H65360" s="15"/>
      <c r="K65360" s="15"/>
    </row>
    <row r="65361" spans="8:11">
      <c r="H65361" s="15"/>
      <c r="K65361" s="15"/>
    </row>
    <row r="65362" spans="8:11">
      <c r="H65362" s="15"/>
      <c r="K65362" s="15"/>
    </row>
    <row r="65363" spans="8:11">
      <c r="H65363" s="15"/>
      <c r="K65363" s="15"/>
    </row>
    <row r="65364" spans="8:11">
      <c r="H65364" s="15"/>
      <c r="K65364" s="15"/>
    </row>
    <row r="65365" spans="8:11">
      <c r="H65365" s="15"/>
      <c r="K65365" s="15"/>
    </row>
    <row r="65366" spans="8:11">
      <c r="H65366" s="15"/>
      <c r="K65366" s="15"/>
    </row>
    <row r="65367" spans="8:11">
      <c r="H65367" s="15"/>
      <c r="K65367" s="15"/>
    </row>
    <row r="65368" spans="8:11">
      <c r="H65368" s="15"/>
      <c r="K65368" s="15"/>
    </row>
    <row r="65369" spans="8:11">
      <c r="H65369" s="15"/>
      <c r="K65369" s="15"/>
    </row>
    <row r="65370" spans="8:11">
      <c r="H65370" s="15"/>
      <c r="K65370" s="15"/>
    </row>
    <row r="65371" spans="8:11">
      <c r="H65371" s="15"/>
      <c r="K65371" s="15"/>
    </row>
    <row r="65372" spans="8:11">
      <c r="H65372" s="15"/>
      <c r="K65372" s="15"/>
    </row>
    <row r="65373" spans="8:11">
      <c r="H65373" s="15"/>
      <c r="K65373" s="15"/>
    </row>
    <row r="65374" spans="8:11">
      <c r="H65374" s="15"/>
      <c r="K65374" s="15"/>
    </row>
    <row r="65375" spans="8:11">
      <c r="H65375" s="15"/>
      <c r="K65375" s="15"/>
    </row>
    <row r="65376" spans="8:11">
      <c r="H65376" s="15"/>
      <c r="K65376" s="15"/>
    </row>
    <row r="65377" spans="8:11">
      <c r="H65377" s="15"/>
      <c r="K65377" s="15"/>
    </row>
    <row r="65378" spans="8:11">
      <c r="H65378" s="15"/>
      <c r="K65378" s="15"/>
    </row>
    <row r="65379" spans="8:11">
      <c r="H65379" s="15"/>
      <c r="K65379" s="15"/>
    </row>
    <row r="65380" spans="8:11">
      <c r="H65380" s="15"/>
      <c r="K65380" s="15"/>
    </row>
    <row r="65381" spans="8:11">
      <c r="H65381" s="15"/>
      <c r="K65381" s="15"/>
    </row>
    <row r="65382" spans="8:11">
      <c r="H65382" s="15"/>
      <c r="K65382" s="15"/>
    </row>
    <row r="65383" spans="8:11">
      <c r="H65383" s="15"/>
      <c r="K65383" s="15"/>
    </row>
    <row r="65384" spans="8:11">
      <c r="H65384" s="15"/>
      <c r="K65384" s="15"/>
    </row>
    <row r="65385" spans="8:11">
      <c r="H65385" s="15"/>
      <c r="K65385" s="15"/>
    </row>
    <row r="65386" spans="8:11">
      <c r="H65386" s="15"/>
      <c r="K65386" s="15"/>
    </row>
    <row r="65387" spans="8:11">
      <c r="H65387" s="15"/>
      <c r="K65387" s="15"/>
    </row>
    <row r="65388" spans="8:11">
      <c r="H65388" s="15"/>
      <c r="K65388" s="15"/>
    </row>
    <row r="65389" spans="8:11">
      <c r="H65389" s="15"/>
      <c r="K65389" s="15"/>
    </row>
    <row r="65390" spans="8:11">
      <c r="H65390" s="15"/>
      <c r="K65390" s="15"/>
    </row>
    <row r="65391" spans="8:11">
      <c r="H65391" s="15"/>
      <c r="K65391" s="15"/>
    </row>
    <row r="65392" spans="8:11">
      <c r="H65392" s="15"/>
      <c r="K65392" s="15"/>
    </row>
    <row r="65393" spans="8:11">
      <c r="H65393" s="15"/>
      <c r="K65393" s="15"/>
    </row>
    <row r="65394" spans="8:11">
      <c r="H65394" s="15"/>
      <c r="K65394" s="15"/>
    </row>
    <row r="65395" spans="8:11">
      <c r="H65395" s="15"/>
      <c r="K65395" s="15"/>
    </row>
    <row r="65396" spans="8:11">
      <c r="H65396" s="15"/>
      <c r="K65396" s="15"/>
    </row>
    <row r="65397" spans="8:11">
      <c r="H65397" s="15"/>
      <c r="K65397" s="15"/>
    </row>
    <row r="65398" spans="8:11">
      <c r="H65398" s="15"/>
      <c r="K65398" s="15"/>
    </row>
    <row r="65399" spans="8:11">
      <c r="H65399" s="15"/>
      <c r="K65399" s="15"/>
    </row>
    <row r="65400" spans="8:11">
      <c r="H65400" s="15"/>
      <c r="K65400" s="15"/>
    </row>
    <row r="65401" spans="8:11">
      <c r="H65401" s="15"/>
      <c r="K65401" s="15"/>
    </row>
    <row r="65402" spans="8:11">
      <c r="H65402" s="15"/>
      <c r="K65402" s="15"/>
    </row>
    <row r="65403" spans="8:11">
      <c r="H65403" s="15"/>
      <c r="K65403" s="15"/>
    </row>
    <row r="65404" spans="8:11">
      <c r="H65404" s="15"/>
      <c r="K65404" s="15"/>
    </row>
    <row r="65405" spans="8:11">
      <c r="H65405" s="15"/>
      <c r="K65405" s="15"/>
    </row>
    <row r="65406" spans="8:11">
      <c r="H65406" s="15"/>
      <c r="K65406" s="15"/>
    </row>
    <row r="65407" spans="8:11">
      <c r="H65407" s="15"/>
      <c r="K65407" s="15"/>
    </row>
    <row r="65408" spans="8:11">
      <c r="H65408" s="15"/>
      <c r="K65408" s="15"/>
    </row>
    <row r="65409" spans="8:11">
      <c r="H65409" s="15"/>
      <c r="K65409" s="15"/>
    </row>
    <row r="65410" spans="8:11">
      <c r="H65410" s="15"/>
      <c r="K65410" s="15"/>
    </row>
    <row r="65411" spans="8:11">
      <c r="H65411" s="15"/>
      <c r="K65411" s="15"/>
    </row>
    <row r="65412" spans="8:11">
      <c r="H65412" s="15"/>
      <c r="K65412" s="15"/>
    </row>
    <row r="65413" spans="8:11">
      <c r="H65413" s="15"/>
      <c r="K65413" s="15"/>
    </row>
    <row r="65414" spans="8:11">
      <c r="H65414" s="15"/>
      <c r="K65414" s="15"/>
    </row>
    <row r="65415" spans="8:11">
      <c r="H65415" s="15"/>
      <c r="K65415" s="15"/>
    </row>
    <row r="65416" spans="8:11">
      <c r="H65416" s="15"/>
      <c r="K65416" s="15"/>
    </row>
    <row r="65417" spans="8:11">
      <c r="H65417" s="15"/>
      <c r="K65417" s="15"/>
    </row>
    <row r="65418" spans="8:11">
      <c r="H65418" s="15"/>
      <c r="K65418" s="15"/>
    </row>
    <row r="65419" spans="8:11">
      <c r="H65419" s="15"/>
      <c r="K65419" s="15"/>
    </row>
    <row r="65420" spans="8:11">
      <c r="H65420" s="15"/>
      <c r="K65420" s="15"/>
    </row>
    <row r="65421" spans="8:11">
      <c r="H65421" s="15"/>
      <c r="K65421" s="15"/>
    </row>
    <row r="65422" spans="8:11">
      <c r="H65422" s="15"/>
      <c r="K65422" s="15"/>
    </row>
    <row r="65423" spans="8:11">
      <c r="H65423" s="15"/>
      <c r="K65423" s="15"/>
    </row>
    <row r="65424" spans="8:11">
      <c r="H65424" s="15"/>
      <c r="K65424" s="15"/>
    </row>
    <row r="65425" spans="8:11">
      <c r="H65425" s="15"/>
      <c r="K65425" s="15"/>
    </row>
    <row r="65426" spans="8:11">
      <c r="H65426" s="15"/>
      <c r="K65426" s="15"/>
    </row>
    <row r="65427" spans="8:11">
      <c r="H65427" s="15"/>
      <c r="K65427" s="15"/>
    </row>
    <row r="65428" spans="8:11">
      <c r="H65428" s="15"/>
      <c r="K65428" s="15"/>
    </row>
    <row r="65429" spans="8:11">
      <c r="H65429" s="15"/>
      <c r="K65429" s="15"/>
    </row>
    <row r="65430" spans="8:11">
      <c r="H65430" s="15"/>
      <c r="K65430" s="15"/>
    </row>
    <row r="65431" spans="8:11">
      <c r="H65431" s="15"/>
      <c r="K65431" s="15"/>
    </row>
    <row r="65432" spans="8:11">
      <c r="H65432" s="15"/>
      <c r="K65432" s="15"/>
    </row>
    <row r="65433" spans="8:11">
      <c r="H65433" s="15"/>
      <c r="K65433" s="15"/>
    </row>
    <row r="65434" spans="8:11">
      <c r="H65434" s="15"/>
      <c r="K65434" s="15"/>
    </row>
    <row r="65435" spans="8:11">
      <c r="H65435" s="15"/>
      <c r="K65435" s="15"/>
    </row>
    <row r="65436" spans="8:11">
      <c r="H65436" s="15"/>
      <c r="K65436" s="15"/>
    </row>
    <row r="65437" spans="8:11">
      <c r="H65437" s="15"/>
      <c r="K65437" s="15"/>
    </row>
    <row r="65438" spans="8:11">
      <c r="H65438" s="15"/>
      <c r="K65438" s="15"/>
    </row>
    <row r="65439" spans="8:11">
      <c r="H65439" s="15"/>
      <c r="K65439" s="15"/>
    </row>
    <row r="65440" spans="8:11">
      <c r="H65440" s="15"/>
      <c r="K65440" s="15"/>
    </row>
    <row r="65441" spans="8:11">
      <c r="H65441" s="15"/>
      <c r="K65441" s="15"/>
    </row>
    <row r="65442" spans="8:11">
      <c r="H65442" s="15"/>
      <c r="K65442" s="15"/>
    </row>
    <row r="65443" spans="8:11">
      <c r="H65443" s="15"/>
      <c r="K65443" s="15"/>
    </row>
    <row r="65444" spans="8:11">
      <c r="H65444" s="15"/>
      <c r="K65444" s="15"/>
    </row>
    <row r="65445" spans="8:11">
      <c r="H65445" s="15"/>
      <c r="K65445" s="15"/>
    </row>
    <row r="65446" spans="8:11">
      <c r="H65446" s="15"/>
      <c r="K65446" s="15"/>
    </row>
    <row r="65447" spans="8:11">
      <c r="H65447" s="15"/>
      <c r="K65447" s="15"/>
    </row>
    <row r="65448" spans="8:11">
      <c r="H65448" s="15"/>
      <c r="K65448" s="15"/>
    </row>
    <row r="65449" spans="8:11">
      <c r="H65449" s="15"/>
      <c r="K65449" s="15"/>
    </row>
    <row r="65450" spans="8:11">
      <c r="H65450" s="15"/>
      <c r="K65450" s="15"/>
    </row>
    <row r="65451" spans="8:11">
      <c r="H65451" s="15"/>
      <c r="K65451" s="15"/>
    </row>
    <row r="65452" spans="8:11">
      <c r="H65452" s="15"/>
      <c r="K65452" s="15"/>
    </row>
    <row r="65453" spans="8:11">
      <c r="H65453" s="15"/>
      <c r="K65453" s="15"/>
    </row>
    <row r="65454" spans="8:11">
      <c r="H65454" s="15"/>
      <c r="K65454" s="15"/>
    </row>
    <row r="65455" spans="8:11">
      <c r="H65455" s="15"/>
      <c r="K65455" s="15"/>
    </row>
    <row r="65456" spans="8:11">
      <c r="H65456" s="15"/>
      <c r="K65456" s="15"/>
    </row>
    <row r="65457" spans="8:11">
      <c r="H65457" s="15"/>
      <c r="K65457" s="15"/>
    </row>
    <row r="65458" spans="8:11">
      <c r="H65458" s="15"/>
      <c r="K65458" s="15"/>
    </row>
    <row r="65459" spans="8:11">
      <c r="H65459" s="15"/>
      <c r="K65459" s="15"/>
    </row>
    <row r="65460" spans="8:11">
      <c r="H65460" s="15"/>
      <c r="K65460" s="15"/>
    </row>
    <row r="65461" spans="8:11">
      <c r="H65461" s="15"/>
      <c r="K65461" s="15"/>
    </row>
    <row r="65462" spans="8:11">
      <c r="H65462" s="15"/>
      <c r="K65462" s="15"/>
    </row>
    <row r="65463" spans="8:11">
      <c r="H65463" s="15"/>
      <c r="K65463" s="15"/>
    </row>
    <row r="65464" spans="8:11">
      <c r="H65464" s="15"/>
      <c r="K65464" s="15"/>
    </row>
    <row r="65465" spans="8:11">
      <c r="H65465" s="15"/>
      <c r="K65465" s="15"/>
    </row>
    <row r="65466" spans="8:11">
      <c r="H65466" s="15"/>
      <c r="K65466" s="15"/>
    </row>
    <row r="65467" spans="8:11">
      <c r="H65467" s="15"/>
      <c r="K65467" s="15"/>
    </row>
    <row r="65468" spans="8:11">
      <c r="H65468" s="15"/>
      <c r="K65468" s="15"/>
    </row>
    <row r="65469" spans="8:11">
      <c r="H65469" s="15"/>
      <c r="K65469" s="15"/>
    </row>
    <row r="65470" spans="8:11">
      <c r="H65470" s="15"/>
      <c r="K65470" s="15"/>
    </row>
    <row r="65471" spans="8:11">
      <c r="H65471" s="15"/>
      <c r="K65471" s="15"/>
    </row>
    <row r="65472" spans="8:11">
      <c r="H65472" s="15"/>
      <c r="K65472" s="15"/>
    </row>
    <row r="65473" spans="8:11">
      <c r="H65473" s="15"/>
      <c r="K65473" s="15"/>
    </row>
    <row r="65474" spans="8:11">
      <c r="H65474" s="15"/>
      <c r="K65474" s="15"/>
    </row>
    <row r="65475" spans="8:11">
      <c r="H65475" s="15"/>
      <c r="K65475" s="15"/>
    </row>
    <row r="65476" spans="8:11">
      <c r="H65476" s="15"/>
      <c r="K65476" s="15"/>
    </row>
    <row r="65477" spans="8:11">
      <c r="H65477" s="15"/>
      <c r="K65477" s="15"/>
    </row>
    <row r="65478" spans="8:11">
      <c r="H65478" s="15"/>
      <c r="K65478" s="15"/>
    </row>
    <row r="65479" spans="8:11">
      <c r="H65479" s="15"/>
      <c r="K65479" s="15"/>
    </row>
    <row r="65480" spans="8:11">
      <c r="H65480" s="15"/>
      <c r="K65480" s="15"/>
    </row>
    <row r="65481" spans="8:11">
      <c r="H65481" s="15"/>
      <c r="K65481" s="15"/>
    </row>
    <row r="65482" spans="8:11">
      <c r="H65482" s="15"/>
      <c r="K65482" s="15"/>
    </row>
    <row r="65483" spans="8:11">
      <c r="H65483" s="15"/>
      <c r="K65483" s="15"/>
    </row>
    <row r="65484" spans="8:11">
      <c r="H65484" s="15"/>
      <c r="K65484" s="15"/>
    </row>
    <row r="65485" spans="8:11">
      <c r="H65485" s="15"/>
      <c r="K65485" s="15"/>
    </row>
    <row r="65486" spans="8:11">
      <c r="H65486" s="15"/>
      <c r="K65486" s="15"/>
    </row>
    <row r="65487" spans="8:11">
      <c r="H65487" s="15"/>
      <c r="K65487" s="15"/>
    </row>
    <row r="65488" spans="8:11">
      <c r="H65488" s="15"/>
      <c r="K65488" s="15"/>
    </row>
    <row r="65489" spans="8:11">
      <c r="H65489" s="15"/>
      <c r="K65489" s="15"/>
    </row>
    <row r="65490" spans="8:11">
      <c r="H65490" s="15"/>
      <c r="K65490" s="15"/>
    </row>
    <row r="65491" spans="8:11">
      <c r="H65491" s="15"/>
      <c r="K65491" s="15"/>
    </row>
    <row r="65492" spans="8:11">
      <c r="H65492" s="15"/>
      <c r="K65492" s="15"/>
    </row>
    <row r="65493" spans="8:11">
      <c r="H65493" s="15"/>
      <c r="K65493" s="15"/>
    </row>
    <row r="65494" spans="8:11">
      <c r="H65494" s="15"/>
      <c r="K65494" s="15"/>
    </row>
    <row r="65495" spans="8:11">
      <c r="H65495" s="15"/>
      <c r="K65495" s="15"/>
    </row>
    <row r="65496" spans="8:11">
      <c r="H65496" s="15"/>
      <c r="K65496" s="15"/>
    </row>
    <row r="65497" spans="8:11">
      <c r="H65497" s="15"/>
      <c r="K65497" s="15"/>
    </row>
    <row r="65498" spans="8:11">
      <c r="H65498" s="15"/>
      <c r="K65498" s="15"/>
    </row>
    <row r="65499" spans="8:11">
      <c r="H65499" s="15"/>
      <c r="K65499" s="15"/>
    </row>
    <row r="65500" spans="8:11">
      <c r="H65500" s="15"/>
      <c r="K65500" s="15"/>
    </row>
    <row r="65501" spans="8:11">
      <c r="H65501" s="15"/>
      <c r="K65501" s="15"/>
    </row>
    <row r="65502" spans="8:11">
      <c r="H65502" s="15"/>
      <c r="K65502" s="15"/>
    </row>
    <row r="65503" spans="8:11">
      <c r="H65503" s="15"/>
      <c r="K65503" s="15"/>
    </row>
    <row r="65504" spans="8:11">
      <c r="H65504" s="15"/>
      <c r="K65504" s="15"/>
    </row>
    <row r="65505" spans="8:11">
      <c r="H65505" s="15"/>
      <c r="K65505" s="15"/>
    </row>
    <row r="65506" spans="8:11">
      <c r="H65506" s="15"/>
      <c r="K65506" s="15"/>
    </row>
    <row r="65507" spans="8:11">
      <c r="H65507" s="15"/>
      <c r="K65507" s="15"/>
    </row>
    <row r="65508" spans="8:11">
      <c r="H65508" s="15"/>
      <c r="K65508" s="15"/>
    </row>
    <row r="65509" spans="8:11">
      <c r="H65509" s="15"/>
      <c r="K65509" s="15"/>
    </row>
    <row r="65510" spans="8:11">
      <c r="H65510" s="15"/>
      <c r="K65510" s="15"/>
    </row>
    <row r="65511" spans="8:11">
      <c r="H65511" s="15"/>
      <c r="K65511" s="15"/>
    </row>
    <row r="65512" spans="8:11">
      <c r="H65512" s="15"/>
      <c r="K65512" s="15"/>
    </row>
    <row r="65513" spans="8:11">
      <c r="H65513" s="15"/>
      <c r="K65513" s="15"/>
    </row>
    <row r="65514" spans="8:11">
      <c r="H65514" s="15"/>
      <c r="K65514" s="15"/>
    </row>
    <row r="65515" spans="8:11">
      <c r="H65515" s="15"/>
      <c r="K65515" s="15"/>
    </row>
    <row r="65516" spans="8:11">
      <c r="H65516" s="15"/>
      <c r="K65516" s="15"/>
    </row>
    <row r="65517" spans="8:11">
      <c r="H65517" s="15"/>
      <c r="K65517" s="15"/>
    </row>
    <row r="65518" spans="8:11">
      <c r="H65518" s="15"/>
      <c r="K65518" s="15"/>
    </row>
    <row r="65519" spans="8:11">
      <c r="H65519" s="15"/>
      <c r="K65519" s="15"/>
    </row>
    <row r="65520" spans="8:11">
      <c r="H65520" s="15"/>
      <c r="K65520" s="15"/>
    </row>
    <row r="65521" spans="8:11">
      <c r="H65521" s="15"/>
      <c r="K65521" s="15"/>
    </row>
    <row r="65522" spans="8:11">
      <c r="H65522" s="15"/>
      <c r="K65522" s="15"/>
    </row>
    <row r="65523" spans="8:11">
      <c r="H65523" s="15"/>
      <c r="K65523" s="15"/>
    </row>
    <row r="65524" spans="8:11">
      <c r="H65524" s="15"/>
      <c r="K65524" s="15"/>
    </row>
    <row r="65525" spans="8:11">
      <c r="H65525" s="15"/>
      <c r="K65525" s="15"/>
    </row>
    <row r="65526" spans="8:11">
      <c r="H65526" s="15"/>
      <c r="K65526" s="15"/>
    </row>
    <row r="65527" spans="8:11">
      <c r="H65527" s="15"/>
      <c r="K65527" s="15"/>
    </row>
    <row r="65528" spans="8:11">
      <c r="H65528" s="15"/>
      <c r="K65528" s="15"/>
    </row>
    <row r="65529" spans="8:11">
      <c r="H65529" s="15"/>
      <c r="K65529" s="15"/>
    </row>
    <row r="65530" spans="8:11">
      <c r="H65530" s="15"/>
      <c r="K65530" s="15"/>
    </row>
    <row r="65531" spans="8:11">
      <c r="H65531" s="15"/>
      <c r="K65531" s="15"/>
    </row>
    <row r="65532" spans="8:11">
      <c r="H65532" s="15"/>
      <c r="K65532" s="15"/>
    </row>
    <row r="65533" spans="8:11">
      <c r="H65533" s="15"/>
      <c r="K65533" s="15"/>
    </row>
    <row r="65534" spans="8:11">
      <c r="H65534" s="15"/>
      <c r="K65534" s="15"/>
    </row>
    <row r="65535" spans="8:11">
      <c r="H65535" s="15"/>
      <c r="K65535" s="15"/>
    </row>
    <row r="65536" spans="8:11">
      <c r="H65536" s="15"/>
      <c r="K65536" s="15"/>
    </row>
    <row r="65537" spans="8:11">
      <c r="H65537" s="15"/>
      <c r="K65537" s="15"/>
    </row>
    <row r="65538" spans="8:11">
      <c r="H65538" s="15"/>
      <c r="K65538" s="15"/>
    </row>
    <row r="65539" spans="8:11">
      <c r="H65539" s="15"/>
      <c r="K65539" s="15"/>
    </row>
    <row r="65540" spans="8:11">
      <c r="H65540" s="15"/>
      <c r="K65540" s="15"/>
    </row>
    <row r="65541" spans="8:11">
      <c r="H65541" s="15"/>
      <c r="K65541" s="15"/>
    </row>
    <row r="65542" spans="8:11">
      <c r="H65542" s="15"/>
      <c r="K65542" s="15"/>
    </row>
    <row r="65543" spans="8:11">
      <c r="H65543" s="15"/>
      <c r="K65543" s="15"/>
    </row>
    <row r="65544" spans="8:11">
      <c r="H65544" s="15"/>
      <c r="K65544" s="15"/>
    </row>
    <row r="65545" spans="8:11">
      <c r="H65545" s="15"/>
      <c r="K65545" s="15"/>
    </row>
    <row r="65546" spans="8:11">
      <c r="H65546" s="15"/>
      <c r="K65546" s="15"/>
    </row>
    <row r="65547" spans="8:11">
      <c r="H65547" s="15"/>
      <c r="K65547" s="15"/>
    </row>
    <row r="65548" spans="8:11">
      <c r="H65548" s="15"/>
      <c r="K65548" s="15"/>
    </row>
    <row r="65549" spans="8:11">
      <c r="H65549" s="15"/>
      <c r="K65549" s="15"/>
    </row>
    <row r="65550" spans="8:11">
      <c r="H65550" s="15"/>
      <c r="K65550" s="15"/>
    </row>
    <row r="65551" spans="8:11">
      <c r="H65551" s="15"/>
      <c r="K65551" s="15"/>
    </row>
    <row r="65552" spans="8:11">
      <c r="H65552" s="15"/>
      <c r="K65552" s="15"/>
    </row>
    <row r="65553" spans="8:11">
      <c r="H65553" s="15"/>
      <c r="K65553" s="15"/>
    </row>
    <row r="65554" spans="8:11">
      <c r="H65554" s="15"/>
      <c r="K65554" s="15"/>
    </row>
    <row r="65555" spans="8:11">
      <c r="H65555" s="15"/>
      <c r="K65555" s="15"/>
    </row>
    <row r="65556" spans="8:11">
      <c r="H65556" s="15"/>
      <c r="K65556" s="15"/>
    </row>
    <row r="65557" spans="8:11">
      <c r="H65557" s="15"/>
      <c r="K65557" s="15"/>
    </row>
    <row r="65558" spans="8:11">
      <c r="H65558" s="15"/>
      <c r="K65558" s="15"/>
    </row>
    <row r="65559" spans="8:11">
      <c r="H65559" s="15"/>
      <c r="K65559" s="15"/>
    </row>
    <row r="65560" spans="8:11">
      <c r="H65560" s="15"/>
      <c r="K65560" s="15"/>
    </row>
    <row r="65561" spans="8:11">
      <c r="H65561" s="15"/>
      <c r="K65561" s="15"/>
    </row>
    <row r="65562" spans="8:11">
      <c r="H65562" s="15"/>
      <c r="K65562" s="15"/>
    </row>
    <row r="65563" spans="8:11">
      <c r="H65563" s="15"/>
      <c r="K65563" s="15"/>
    </row>
    <row r="65564" spans="8:11">
      <c r="H65564" s="15"/>
      <c r="K65564" s="15"/>
    </row>
    <row r="65565" spans="8:11">
      <c r="H65565" s="15"/>
      <c r="K65565" s="15"/>
    </row>
    <row r="65566" spans="8:11">
      <c r="H65566" s="15"/>
      <c r="K65566" s="15"/>
    </row>
    <row r="65567" spans="8:11">
      <c r="H65567" s="15"/>
      <c r="K65567" s="15"/>
    </row>
    <row r="65568" spans="8:11">
      <c r="H65568" s="15"/>
      <c r="K65568" s="15"/>
    </row>
    <row r="65569" spans="8:11">
      <c r="H65569" s="15"/>
      <c r="K65569" s="15"/>
    </row>
    <row r="65570" spans="8:11">
      <c r="H65570" s="15"/>
      <c r="K65570" s="15"/>
    </row>
    <row r="65571" spans="8:11">
      <c r="H65571" s="15"/>
      <c r="K65571" s="15"/>
    </row>
    <row r="65572" spans="8:11">
      <c r="H65572" s="15"/>
      <c r="K65572" s="15"/>
    </row>
    <row r="65573" spans="8:11">
      <c r="H65573" s="15"/>
      <c r="K65573" s="15"/>
    </row>
    <row r="65574" spans="8:11">
      <c r="H65574" s="15"/>
      <c r="K65574" s="15"/>
    </row>
    <row r="65575" spans="8:11">
      <c r="H65575" s="15"/>
      <c r="K65575" s="15"/>
    </row>
    <row r="65576" spans="8:11">
      <c r="H65576" s="15"/>
      <c r="K65576" s="15"/>
    </row>
    <row r="65577" spans="8:11">
      <c r="H65577" s="15"/>
      <c r="K65577" s="15"/>
    </row>
    <row r="65578" spans="8:11">
      <c r="H65578" s="15"/>
      <c r="K65578" s="15"/>
    </row>
    <row r="65579" spans="8:11">
      <c r="H65579" s="15"/>
      <c r="K65579" s="15"/>
    </row>
    <row r="65580" spans="8:11">
      <c r="H65580" s="15"/>
      <c r="K65580" s="15"/>
    </row>
    <row r="65581" spans="8:11">
      <c r="H65581" s="15"/>
      <c r="K65581" s="15"/>
    </row>
    <row r="65582" spans="8:11">
      <c r="H65582" s="15"/>
      <c r="K65582" s="15"/>
    </row>
    <row r="65583" spans="8:11">
      <c r="H65583" s="15"/>
      <c r="K65583" s="15"/>
    </row>
    <row r="65584" spans="8:11">
      <c r="H65584" s="15"/>
      <c r="K65584" s="15"/>
    </row>
    <row r="65585" spans="8:11">
      <c r="H65585" s="15"/>
      <c r="K65585" s="15"/>
    </row>
    <row r="65586" spans="8:11">
      <c r="H65586" s="15"/>
      <c r="K65586" s="15"/>
    </row>
    <row r="65587" spans="8:11">
      <c r="H65587" s="15"/>
      <c r="K65587" s="15"/>
    </row>
    <row r="65588" spans="8:11">
      <c r="H65588" s="15"/>
      <c r="K65588" s="15"/>
    </row>
    <row r="65589" spans="8:11">
      <c r="H65589" s="15"/>
      <c r="K65589" s="15"/>
    </row>
    <row r="65590" spans="8:11">
      <c r="H65590" s="15"/>
      <c r="K65590" s="15"/>
    </row>
    <row r="65591" spans="8:11">
      <c r="H65591" s="15"/>
      <c r="K65591" s="15"/>
    </row>
    <row r="65592" spans="8:11">
      <c r="H65592" s="15"/>
      <c r="K65592" s="15"/>
    </row>
    <row r="65593" spans="8:11">
      <c r="H65593" s="15"/>
      <c r="K65593" s="15"/>
    </row>
    <row r="65594" spans="8:11">
      <c r="H65594" s="15"/>
      <c r="K65594" s="15"/>
    </row>
    <row r="65595" spans="8:11">
      <c r="H65595" s="15"/>
      <c r="K65595" s="15"/>
    </row>
    <row r="65596" spans="8:11">
      <c r="H65596" s="15"/>
      <c r="K65596" s="15"/>
    </row>
    <row r="65597" spans="8:11">
      <c r="H65597" s="15"/>
      <c r="K65597" s="15"/>
    </row>
    <row r="65598" spans="8:11">
      <c r="H65598" s="15"/>
      <c r="K65598" s="15"/>
    </row>
    <row r="65599" spans="8:11">
      <c r="H65599" s="15"/>
      <c r="K65599" s="15"/>
    </row>
    <row r="65600" spans="8:11">
      <c r="H65600" s="15"/>
      <c r="K65600" s="15"/>
    </row>
    <row r="65601" spans="8:11">
      <c r="H65601" s="15"/>
      <c r="K65601" s="15"/>
    </row>
    <row r="65602" spans="8:11">
      <c r="H65602" s="15"/>
      <c r="K65602" s="15"/>
    </row>
    <row r="65603" spans="8:11">
      <c r="H65603" s="15"/>
      <c r="K65603" s="15"/>
    </row>
    <row r="65604" spans="8:11">
      <c r="H65604" s="15"/>
      <c r="K65604" s="15"/>
    </row>
    <row r="65605" spans="8:11">
      <c r="H65605" s="15"/>
      <c r="K65605" s="15"/>
    </row>
    <row r="65606" spans="8:11">
      <c r="H65606" s="15"/>
      <c r="K65606" s="15"/>
    </row>
    <row r="65607" spans="8:11">
      <c r="H65607" s="15"/>
      <c r="K65607" s="15"/>
    </row>
    <row r="65608" spans="8:11">
      <c r="H65608" s="15"/>
      <c r="K65608" s="15"/>
    </row>
    <row r="65609" spans="8:11">
      <c r="H65609" s="15"/>
      <c r="K65609" s="15"/>
    </row>
    <row r="65610" spans="8:11">
      <c r="H65610" s="15"/>
      <c r="K65610" s="15"/>
    </row>
    <row r="65611" spans="8:11">
      <c r="H65611" s="15"/>
      <c r="K65611" s="15"/>
    </row>
    <row r="65612" spans="8:11">
      <c r="H65612" s="15"/>
      <c r="K65612" s="15"/>
    </row>
    <row r="65613" spans="8:11">
      <c r="H65613" s="15"/>
      <c r="K65613" s="15"/>
    </row>
    <row r="65614" spans="8:11">
      <c r="H65614" s="15"/>
      <c r="K65614" s="15"/>
    </row>
    <row r="65615" spans="8:11">
      <c r="H65615" s="15"/>
      <c r="K65615" s="15"/>
    </row>
    <row r="65616" spans="8:11">
      <c r="H65616" s="15"/>
      <c r="K65616" s="15"/>
    </row>
    <row r="65617" spans="8:11">
      <c r="H65617" s="15"/>
      <c r="K65617" s="15"/>
    </row>
    <row r="65618" spans="8:11">
      <c r="H65618" s="15"/>
      <c r="K65618" s="15"/>
    </row>
    <row r="65619" spans="8:11">
      <c r="H65619" s="15"/>
      <c r="K65619" s="15"/>
    </row>
    <row r="65620" spans="8:11">
      <c r="H65620" s="15"/>
      <c r="K65620" s="15"/>
    </row>
    <row r="65621" spans="8:11">
      <c r="H65621" s="15"/>
      <c r="K65621" s="15"/>
    </row>
    <row r="65622" spans="8:11">
      <c r="H65622" s="15"/>
      <c r="K65622" s="15"/>
    </row>
    <row r="65623" spans="8:11">
      <c r="H65623" s="15"/>
      <c r="K65623" s="15"/>
    </row>
    <row r="65624" spans="8:11">
      <c r="H65624" s="15"/>
      <c r="K65624" s="15"/>
    </row>
    <row r="65625" spans="8:11">
      <c r="H65625" s="15"/>
      <c r="K65625" s="15"/>
    </row>
    <row r="65626" spans="8:11">
      <c r="H65626" s="15"/>
      <c r="K65626" s="15"/>
    </row>
    <row r="65627" spans="8:11">
      <c r="H65627" s="15"/>
      <c r="K65627" s="15"/>
    </row>
    <row r="65628" spans="8:11">
      <c r="H65628" s="15"/>
      <c r="K65628" s="15"/>
    </row>
    <row r="65629" spans="8:11">
      <c r="H65629" s="15"/>
      <c r="K65629" s="15"/>
    </row>
    <row r="65630" spans="8:11">
      <c r="H65630" s="15"/>
      <c r="K65630" s="15"/>
    </row>
    <row r="65631" spans="8:11">
      <c r="H65631" s="15"/>
      <c r="K65631" s="15"/>
    </row>
    <row r="65632" spans="8:11">
      <c r="H65632" s="15"/>
      <c r="K65632" s="15"/>
    </row>
    <row r="65633" spans="8:11">
      <c r="H65633" s="15"/>
      <c r="K65633" s="15"/>
    </row>
    <row r="65634" spans="8:11">
      <c r="H65634" s="15"/>
      <c r="K65634" s="15"/>
    </row>
    <row r="65635" spans="8:11">
      <c r="H65635" s="15"/>
      <c r="K65635" s="15"/>
    </row>
    <row r="65636" spans="8:11">
      <c r="H65636" s="15"/>
      <c r="K65636" s="15"/>
    </row>
    <row r="65637" spans="8:11">
      <c r="H65637" s="15"/>
      <c r="K65637" s="15"/>
    </row>
    <row r="65638" spans="8:11">
      <c r="H65638" s="15"/>
      <c r="K65638" s="15"/>
    </row>
    <row r="65639" spans="8:11">
      <c r="H65639" s="15"/>
      <c r="K65639" s="15"/>
    </row>
    <row r="65640" spans="8:11">
      <c r="H65640" s="15"/>
      <c r="K65640" s="15"/>
    </row>
    <row r="65641" spans="8:11">
      <c r="H65641" s="15"/>
      <c r="K65641" s="15"/>
    </row>
    <row r="65642" spans="8:11">
      <c r="H65642" s="15"/>
      <c r="K65642" s="15"/>
    </row>
    <row r="65643" spans="8:11">
      <c r="H65643" s="15"/>
      <c r="K65643" s="15"/>
    </row>
    <row r="65644" spans="8:11">
      <c r="H65644" s="15"/>
      <c r="K65644" s="15"/>
    </row>
    <row r="65645" spans="8:11">
      <c r="H65645" s="15"/>
      <c r="K65645" s="15"/>
    </row>
    <row r="65646" spans="8:11">
      <c r="H65646" s="15"/>
      <c r="K65646" s="15"/>
    </row>
    <row r="65647" spans="8:11">
      <c r="H65647" s="15"/>
      <c r="K65647" s="15"/>
    </row>
    <row r="65648" spans="8:11">
      <c r="H65648" s="15"/>
      <c r="K65648" s="15"/>
    </row>
    <row r="65649" spans="8:11">
      <c r="H65649" s="15"/>
      <c r="K65649" s="15"/>
    </row>
    <row r="65650" spans="8:11">
      <c r="H65650" s="15"/>
      <c r="K65650" s="15"/>
    </row>
    <row r="65651" spans="8:11">
      <c r="H65651" s="15"/>
      <c r="K65651" s="15"/>
    </row>
    <row r="65652" spans="8:11">
      <c r="H65652" s="15"/>
      <c r="K65652" s="15"/>
    </row>
    <row r="65653" spans="8:11">
      <c r="H65653" s="15"/>
      <c r="K65653" s="15"/>
    </row>
    <row r="65654" spans="8:11">
      <c r="H65654" s="15"/>
      <c r="K65654" s="15"/>
    </row>
    <row r="65655" spans="8:11">
      <c r="H65655" s="15"/>
      <c r="K65655" s="15"/>
    </row>
    <row r="65656" spans="8:11">
      <c r="H65656" s="15"/>
      <c r="K65656" s="15"/>
    </row>
    <row r="65657" spans="8:11">
      <c r="H65657" s="15"/>
      <c r="K65657" s="15"/>
    </row>
    <row r="65658" spans="8:11">
      <c r="H65658" s="15"/>
      <c r="K65658" s="15"/>
    </row>
    <row r="65659" spans="8:11">
      <c r="H65659" s="15"/>
      <c r="K65659" s="15"/>
    </row>
    <row r="65660" spans="8:11">
      <c r="H65660" s="15"/>
      <c r="K65660" s="15"/>
    </row>
    <row r="65661" spans="8:11">
      <c r="H65661" s="15"/>
      <c r="K65661" s="15"/>
    </row>
    <row r="65662" spans="8:11">
      <c r="H65662" s="15"/>
      <c r="K65662" s="15"/>
    </row>
    <row r="65663" spans="8:11">
      <c r="H65663" s="15"/>
      <c r="K65663" s="15"/>
    </row>
    <row r="65664" spans="8:11">
      <c r="H65664" s="15"/>
      <c r="K65664" s="15"/>
    </row>
    <row r="65665" spans="8:11">
      <c r="H65665" s="15"/>
      <c r="K65665" s="15"/>
    </row>
    <row r="65666" spans="8:11">
      <c r="H65666" s="15"/>
      <c r="K65666" s="15"/>
    </row>
    <row r="65667" spans="8:11">
      <c r="H65667" s="15"/>
      <c r="K65667" s="15"/>
    </row>
    <row r="65668" spans="8:11">
      <c r="H65668" s="15"/>
      <c r="K65668" s="15"/>
    </row>
    <row r="65669" spans="8:11">
      <c r="H65669" s="15"/>
      <c r="K65669" s="15"/>
    </row>
    <row r="65670" spans="8:11">
      <c r="H65670" s="15"/>
      <c r="K65670" s="15"/>
    </row>
    <row r="65671" spans="8:11">
      <c r="H65671" s="15"/>
      <c r="K65671" s="15"/>
    </row>
    <row r="65672" spans="8:11">
      <c r="H65672" s="15"/>
      <c r="K65672" s="15"/>
    </row>
    <row r="65673" spans="8:11">
      <c r="H65673" s="15"/>
      <c r="K65673" s="15"/>
    </row>
    <row r="65674" spans="8:11">
      <c r="H65674" s="15"/>
      <c r="K65674" s="15"/>
    </row>
    <row r="65675" spans="8:11">
      <c r="H65675" s="15"/>
      <c r="K65675" s="15"/>
    </row>
    <row r="65676" spans="8:11">
      <c r="H65676" s="15"/>
      <c r="K65676" s="15"/>
    </row>
    <row r="65677" spans="8:11">
      <c r="H65677" s="15"/>
      <c r="K65677" s="15"/>
    </row>
    <row r="65678" spans="8:11">
      <c r="H65678" s="15"/>
      <c r="K65678" s="15"/>
    </row>
    <row r="65679" spans="8:11">
      <c r="H65679" s="15"/>
      <c r="K65679" s="15"/>
    </row>
    <row r="65680" spans="8:11">
      <c r="H65680" s="15"/>
      <c r="K65680" s="15"/>
    </row>
    <row r="65681" spans="8:11">
      <c r="H65681" s="15"/>
      <c r="K65681" s="15"/>
    </row>
    <row r="65682" spans="8:11">
      <c r="H65682" s="15"/>
      <c r="K65682" s="15"/>
    </row>
    <row r="65683" spans="8:11">
      <c r="H65683" s="15"/>
      <c r="K65683" s="15"/>
    </row>
    <row r="65684" spans="8:11">
      <c r="H65684" s="15"/>
      <c r="K65684" s="15"/>
    </row>
    <row r="65685" spans="8:11">
      <c r="H65685" s="15"/>
      <c r="K65685" s="15"/>
    </row>
    <row r="65686" spans="8:11">
      <c r="H65686" s="15"/>
      <c r="K65686" s="15"/>
    </row>
    <row r="65687" spans="8:11">
      <c r="H65687" s="15"/>
      <c r="K65687" s="15"/>
    </row>
    <row r="65688" spans="8:11">
      <c r="H65688" s="15"/>
      <c r="K65688" s="15"/>
    </row>
    <row r="65689" spans="8:11">
      <c r="H65689" s="15"/>
      <c r="K65689" s="15"/>
    </row>
    <row r="65690" spans="8:11">
      <c r="H65690" s="15"/>
      <c r="K65690" s="15"/>
    </row>
    <row r="65691" spans="8:11">
      <c r="H65691" s="15"/>
      <c r="K65691" s="15"/>
    </row>
    <row r="65692" spans="8:11">
      <c r="H65692" s="15"/>
      <c r="K65692" s="15"/>
    </row>
    <row r="65693" spans="8:11">
      <c r="H65693" s="15"/>
      <c r="K65693" s="15"/>
    </row>
    <row r="65694" spans="8:11">
      <c r="H65694" s="15"/>
      <c r="K65694" s="15"/>
    </row>
    <row r="65695" spans="8:11">
      <c r="H65695" s="15"/>
      <c r="K65695" s="15"/>
    </row>
    <row r="65696" spans="8:11">
      <c r="H65696" s="15"/>
      <c r="K65696" s="15"/>
    </row>
    <row r="65697" spans="8:11">
      <c r="H65697" s="15"/>
      <c r="K65697" s="15"/>
    </row>
    <row r="65698" spans="8:11">
      <c r="H65698" s="15"/>
      <c r="K65698" s="15"/>
    </row>
    <row r="65699" spans="8:11">
      <c r="H65699" s="15"/>
      <c r="K65699" s="15"/>
    </row>
    <row r="65700" spans="8:11">
      <c r="H65700" s="15"/>
      <c r="K65700" s="15"/>
    </row>
    <row r="65701" spans="8:11">
      <c r="H65701" s="15"/>
      <c r="K65701" s="15"/>
    </row>
    <row r="65702" spans="8:11">
      <c r="H65702" s="15"/>
      <c r="K65702" s="15"/>
    </row>
    <row r="65703" spans="8:11">
      <c r="H65703" s="15"/>
      <c r="K65703" s="15"/>
    </row>
    <row r="65704" spans="8:11">
      <c r="H65704" s="15"/>
      <c r="K65704" s="15"/>
    </row>
    <row r="65705" spans="8:11">
      <c r="H65705" s="15"/>
      <c r="K65705" s="15"/>
    </row>
    <row r="65706" spans="8:11">
      <c r="H65706" s="15"/>
      <c r="K65706" s="15"/>
    </row>
    <row r="65707" spans="8:11">
      <c r="H65707" s="15"/>
      <c r="K65707" s="15"/>
    </row>
    <row r="65708" spans="8:11">
      <c r="H65708" s="15"/>
      <c r="K65708" s="15"/>
    </row>
    <row r="65709" spans="8:11">
      <c r="H65709" s="15"/>
      <c r="K65709" s="15"/>
    </row>
    <row r="65710" spans="8:11">
      <c r="H65710" s="15"/>
      <c r="K65710" s="15"/>
    </row>
    <row r="65711" spans="8:11">
      <c r="H65711" s="15"/>
      <c r="K65711" s="15"/>
    </row>
    <row r="65712" spans="8:11">
      <c r="H65712" s="15"/>
      <c r="K65712" s="15"/>
    </row>
    <row r="65713" spans="8:11">
      <c r="H65713" s="15"/>
      <c r="K65713" s="15"/>
    </row>
    <row r="65714" spans="8:11">
      <c r="H65714" s="15"/>
      <c r="K65714" s="15"/>
    </row>
    <row r="65715" spans="8:11">
      <c r="H65715" s="15"/>
      <c r="K65715" s="15"/>
    </row>
    <row r="65716" spans="8:11">
      <c r="H65716" s="15"/>
      <c r="K65716" s="15"/>
    </row>
    <row r="65717" spans="8:11">
      <c r="H65717" s="15"/>
      <c r="K65717" s="15"/>
    </row>
    <row r="65718" spans="8:11">
      <c r="H65718" s="15"/>
      <c r="K65718" s="15"/>
    </row>
    <row r="65719" spans="8:11">
      <c r="H65719" s="15"/>
      <c r="K65719" s="15"/>
    </row>
    <row r="65720" spans="8:11">
      <c r="H65720" s="15"/>
      <c r="K65720" s="15"/>
    </row>
    <row r="65721" spans="8:11">
      <c r="H65721" s="15"/>
      <c r="K65721" s="15"/>
    </row>
    <row r="65722" spans="8:11">
      <c r="H65722" s="15"/>
      <c r="K65722" s="15"/>
    </row>
    <row r="65723" spans="8:11">
      <c r="H65723" s="15"/>
      <c r="K65723" s="15"/>
    </row>
    <row r="65724" spans="8:11">
      <c r="H65724" s="15"/>
      <c r="K65724" s="15"/>
    </row>
    <row r="65725" spans="8:11">
      <c r="H65725" s="15"/>
      <c r="K65725" s="15"/>
    </row>
    <row r="65726" spans="8:11">
      <c r="H65726" s="15"/>
      <c r="K65726" s="15"/>
    </row>
    <row r="65727" spans="8:11">
      <c r="H65727" s="15"/>
      <c r="K65727" s="15"/>
    </row>
    <row r="65728" spans="8:11">
      <c r="H65728" s="15"/>
      <c r="K65728" s="15"/>
    </row>
    <row r="65729" spans="8:11">
      <c r="H65729" s="15"/>
      <c r="K65729" s="15"/>
    </row>
    <row r="65730" spans="8:11">
      <c r="H65730" s="15"/>
      <c r="K65730" s="15"/>
    </row>
    <row r="65731" spans="8:11">
      <c r="H65731" s="15"/>
      <c r="K65731" s="15"/>
    </row>
    <row r="65732" spans="8:11">
      <c r="H65732" s="15"/>
      <c r="K65732" s="15"/>
    </row>
    <row r="65733" spans="8:11">
      <c r="H65733" s="15"/>
      <c r="K65733" s="15"/>
    </row>
    <row r="65734" spans="8:11">
      <c r="H65734" s="15"/>
      <c r="K65734" s="15"/>
    </row>
    <row r="65735" spans="8:11">
      <c r="H65735" s="15"/>
      <c r="K65735" s="15"/>
    </row>
    <row r="65736" spans="8:11">
      <c r="H65736" s="15"/>
      <c r="K65736" s="15"/>
    </row>
    <row r="65737" spans="8:11">
      <c r="H65737" s="15"/>
      <c r="K65737" s="15"/>
    </row>
    <row r="65738" spans="8:11">
      <c r="H65738" s="15"/>
      <c r="K65738" s="15"/>
    </row>
    <row r="65739" spans="8:11">
      <c r="H65739" s="15"/>
      <c r="K65739" s="15"/>
    </row>
    <row r="65740" spans="8:11">
      <c r="H65740" s="15"/>
      <c r="K65740" s="15"/>
    </row>
    <row r="65741" spans="8:11">
      <c r="H65741" s="15"/>
      <c r="K65741" s="15"/>
    </row>
    <row r="65742" spans="8:11">
      <c r="H65742" s="15"/>
      <c r="K65742" s="15"/>
    </row>
    <row r="65743" spans="8:11">
      <c r="H65743" s="15"/>
      <c r="K65743" s="15"/>
    </row>
    <row r="65744" spans="8:11">
      <c r="H65744" s="15"/>
      <c r="K65744" s="15"/>
    </row>
    <row r="65745" spans="8:11">
      <c r="H65745" s="15"/>
      <c r="K65745" s="15"/>
    </row>
    <row r="65746" spans="8:11">
      <c r="H65746" s="15"/>
      <c r="K65746" s="15"/>
    </row>
    <row r="65747" spans="8:11">
      <c r="H65747" s="15"/>
      <c r="K65747" s="15"/>
    </row>
    <row r="65748" spans="8:11">
      <c r="H65748" s="15"/>
      <c r="K65748" s="15"/>
    </row>
    <row r="65749" spans="8:11">
      <c r="H65749" s="15"/>
      <c r="K65749" s="15"/>
    </row>
    <row r="65750" spans="8:11">
      <c r="H65750" s="15"/>
      <c r="K65750" s="15"/>
    </row>
    <row r="65751" spans="8:11">
      <c r="H65751" s="15"/>
      <c r="K65751" s="15"/>
    </row>
    <row r="65752" spans="8:11">
      <c r="H65752" s="15"/>
      <c r="K65752" s="15"/>
    </row>
    <row r="65753" spans="8:11">
      <c r="H65753" s="15"/>
      <c r="K65753" s="15"/>
    </row>
    <row r="65754" spans="8:11">
      <c r="H65754" s="15"/>
      <c r="K65754" s="15"/>
    </row>
    <row r="65755" spans="8:11">
      <c r="H65755" s="15"/>
      <c r="K65755" s="15"/>
    </row>
    <row r="65756" spans="8:11">
      <c r="H65756" s="15"/>
      <c r="K65756" s="15"/>
    </row>
    <row r="65757" spans="8:11">
      <c r="H65757" s="15"/>
      <c r="K65757" s="15"/>
    </row>
    <row r="65758" spans="8:11">
      <c r="H65758" s="15"/>
      <c r="K65758" s="15"/>
    </row>
    <row r="65759" spans="8:11">
      <c r="H65759" s="15"/>
      <c r="K65759" s="15"/>
    </row>
    <row r="65760" spans="8:11">
      <c r="H65760" s="15"/>
      <c r="K65760" s="15"/>
    </row>
    <row r="65761" spans="8:11">
      <c r="H65761" s="15"/>
      <c r="K65761" s="15"/>
    </row>
    <row r="65762" spans="8:11">
      <c r="H65762" s="15"/>
      <c r="K65762" s="15"/>
    </row>
    <row r="65763" spans="8:11">
      <c r="H65763" s="15"/>
      <c r="K65763" s="15"/>
    </row>
    <row r="65764" spans="8:11">
      <c r="H65764" s="15"/>
      <c r="K65764" s="15"/>
    </row>
    <row r="65765" spans="8:11">
      <c r="H65765" s="15"/>
      <c r="K65765" s="15"/>
    </row>
    <row r="65766" spans="8:11">
      <c r="H65766" s="15"/>
      <c r="K65766" s="15"/>
    </row>
    <row r="65767" spans="8:11">
      <c r="H65767" s="15"/>
      <c r="K65767" s="15"/>
    </row>
    <row r="65768" spans="8:11">
      <c r="H65768" s="15"/>
      <c r="K65768" s="15"/>
    </row>
    <row r="65769" spans="8:11">
      <c r="H65769" s="15"/>
      <c r="K65769" s="15"/>
    </row>
    <row r="65770" spans="8:11">
      <c r="H65770" s="15"/>
      <c r="K65770" s="15"/>
    </row>
    <row r="65771" spans="8:11">
      <c r="H65771" s="15"/>
      <c r="K65771" s="15"/>
    </row>
    <row r="65772" spans="8:11">
      <c r="H65772" s="15"/>
      <c r="K65772" s="15"/>
    </row>
    <row r="65773" spans="8:11">
      <c r="H65773" s="15"/>
      <c r="K65773" s="15"/>
    </row>
    <row r="65774" spans="8:11">
      <c r="H65774" s="15"/>
      <c r="K65774" s="15"/>
    </row>
    <row r="65775" spans="8:11">
      <c r="H65775" s="15"/>
      <c r="K65775" s="15"/>
    </row>
    <row r="65776" spans="8:11">
      <c r="H65776" s="15"/>
      <c r="K65776" s="15"/>
    </row>
    <row r="65777" spans="8:11">
      <c r="H65777" s="15"/>
      <c r="K65777" s="15"/>
    </row>
    <row r="65778" spans="8:11">
      <c r="H65778" s="15"/>
      <c r="K65778" s="15"/>
    </row>
    <row r="65779" spans="8:11">
      <c r="H65779" s="15"/>
      <c r="K65779" s="15"/>
    </row>
    <row r="65780" spans="8:11">
      <c r="H65780" s="15"/>
      <c r="K65780" s="15"/>
    </row>
    <row r="65781" spans="8:11">
      <c r="H65781" s="15"/>
      <c r="K65781" s="15"/>
    </row>
    <row r="65782" spans="8:11">
      <c r="H65782" s="15"/>
      <c r="K65782" s="15"/>
    </row>
    <row r="65783" spans="8:11">
      <c r="H65783" s="15"/>
      <c r="K65783" s="15"/>
    </row>
    <row r="65784" spans="8:11">
      <c r="H65784" s="15"/>
      <c r="K65784" s="15"/>
    </row>
    <row r="65785" spans="8:11">
      <c r="H65785" s="15"/>
      <c r="K65785" s="15"/>
    </row>
    <row r="65786" spans="8:11">
      <c r="H65786" s="15"/>
      <c r="K65786" s="15"/>
    </row>
    <row r="65787" spans="8:11">
      <c r="H65787" s="15"/>
      <c r="K65787" s="15"/>
    </row>
    <row r="65788" spans="8:11">
      <c r="H65788" s="15"/>
      <c r="K65788" s="15"/>
    </row>
    <row r="65789" spans="8:11">
      <c r="H65789" s="15"/>
      <c r="K65789" s="15"/>
    </row>
    <row r="65790" spans="8:11">
      <c r="H65790" s="15"/>
      <c r="K65790" s="15"/>
    </row>
    <row r="65791" spans="8:11">
      <c r="H65791" s="15"/>
      <c r="K65791" s="15"/>
    </row>
    <row r="65792" spans="8:11">
      <c r="H65792" s="15"/>
      <c r="K65792" s="15"/>
    </row>
    <row r="65793" spans="8:11">
      <c r="H65793" s="15"/>
      <c r="K65793" s="15"/>
    </row>
    <row r="65794" spans="8:11">
      <c r="H65794" s="15"/>
      <c r="K65794" s="15"/>
    </row>
    <row r="65795" spans="8:11">
      <c r="H65795" s="15"/>
      <c r="K65795" s="15"/>
    </row>
    <row r="65796" spans="8:11">
      <c r="H65796" s="15"/>
      <c r="K65796" s="15"/>
    </row>
    <row r="65797" spans="8:11">
      <c r="H65797" s="15"/>
      <c r="K65797" s="15"/>
    </row>
    <row r="65798" spans="8:11">
      <c r="H65798" s="15"/>
      <c r="K65798" s="15"/>
    </row>
    <row r="65799" spans="8:11">
      <c r="H65799" s="15"/>
      <c r="K65799" s="15"/>
    </row>
    <row r="65800" spans="8:11">
      <c r="H65800" s="15"/>
      <c r="K65800" s="15"/>
    </row>
    <row r="65801" spans="8:11">
      <c r="H65801" s="15"/>
      <c r="K65801" s="15"/>
    </row>
    <row r="65802" spans="8:11">
      <c r="H65802" s="15"/>
      <c r="K65802" s="15"/>
    </row>
    <row r="65803" spans="8:11">
      <c r="H65803" s="15"/>
      <c r="K65803" s="15"/>
    </row>
    <row r="65804" spans="8:11">
      <c r="H65804" s="15"/>
      <c r="K65804" s="15"/>
    </row>
    <row r="65805" spans="8:11">
      <c r="H65805" s="15"/>
      <c r="K65805" s="15"/>
    </row>
    <row r="65806" spans="8:11">
      <c r="H65806" s="15"/>
      <c r="K65806" s="15"/>
    </row>
    <row r="65807" spans="8:11">
      <c r="H65807" s="15"/>
      <c r="K65807" s="15"/>
    </row>
    <row r="65808" spans="8:11">
      <c r="H65808" s="15"/>
      <c r="K65808" s="15"/>
    </row>
    <row r="65809" spans="8:11">
      <c r="H65809" s="15"/>
      <c r="K65809" s="15"/>
    </row>
    <row r="65810" spans="8:11">
      <c r="H65810" s="15"/>
      <c r="K65810" s="15"/>
    </row>
    <row r="65811" spans="8:11">
      <c r="H65811" s="15"/>
      <c r="K65811" s="15"/>
    </row>
    <row r="65812" spans="8:11">
      <c r="H65812" s="15"/>
      <c r="K65812" s="15"/>
    </row>
    <row r="65813" spans="8:11">
      <c r="H65813" s="15"/>
      <c r="K65813" s="15"/>
    </row>
    <row r="65814" spans="8:11">
      <c r="H65814" s="15"/>
      <c r="K65814" s="15"/>
    </row>
    <row r="65815" spans="8:11">
      <c r="H65815" s="15"/>
      <c r="K65815" s="15"/>
    </row>
    <row r="65816" spans="8:11">
      <c r="H65816" s="15"/>
      <c r="K65816" s="15"/>
    </row>
    <row r="65817" spans="8:11">
      <c r="H65817" s="15"/>
      <c r="K65817" s="15"/>
    </row>
    <row r="65818" spans="8:11">
      <c r="H65818" s="15"/>
      <c r="K65818" s="15"/>
    </row>
    <row r="65819" spans="8:11">
      <c r="H65819" s="15"/>
      <c r="K65819" s="15"/>
    </row>
    <row r="65820" spans="8:11">
      <c r="H65820" s="15"/>
      <c r="K65820" s="15"/>
    </row>
    <row r="65821" spans="8:11">
      <c r="H65821" s="15"/>
      <c r="K65821" s="15"/>
    </row>
    <row r="65822" spans="8:11">
      <c r="H65822" s="15"/>
      <c r="K65822" s="15"/>
    </row>
    <row r="65823" spans="8:11">
      <c r="H65823" s="15"/>
      <c r="K65823" s="15"/>
    </row>
    <row r="65824" spans="8:11">
      <c r="H65824" s="15"/>
      <c r="K65824" s="15"/>
    </row>
    <row r="65825" spans="8:11">
      <c r="H65825" s="15"/>
      <c r="K65825" s="15"/>
    </row>
    <row r="65826" spans="8:11">
      <c r="H65826" s="15"/>
      <c r="K65826" s="15"/>
    </row>
    <row r="65827" spans="8:11">
      <c r="H65827" s="15"/>
      <c r="K65827" s="15"/>
    </row>
    <row r="65828" spans="8:11">
      <c r="H65828" s="15"/>
      <c r="K65828" s="15"/>
    </row>
    <row r="65829" spans="8:11">
      <c r="H65829" s="15"/>
      <c r="K65829" s="15"/>
    </row>
    <row r="65830" spans="8:11">
      <c r="H65830" s="15"/>
      <c r="K65830" s="15"/>
    </row>
    <row r="65831" spans="8:11">
      <c r="H65831" s="15"/>
      <c r="K65831" s="15"/>
    </row>
    <row r="65832" spans="8:11">
      <c r="H65832" s="15"/>
      <c r="K65832" s="15"/>
    </row>
    <row r="65833" spans="8:11">
      <c r="H65833" s="15"/>
      <c r="K65833" s="15"/>
    </row>
    <row r="65834" spans="8:11">
      <c r="H65834" s="15"/>
      <c r="K65834" s="15"/>
    </row>
    <row r="65835" spans="8:11">
      <c r="H65835" s="15"/>
      <c r="K65835" s="15"/>
    </row>
    <row r="65836" spans="8:11">
      <c r="H65836" s="15"/>
      <c r="K65836" s="15"/>
    </row>
    <row r="65837" spans="8:11">
      <c r="H65837" s="15"/>
      <c r="K65837" s="15"/>
    </row>
    <row r="65838" spans="8:11">
      <c r="H65838" s="15"/>
      <c r="K65838" s="15"/>
    </row>
    <row r="65839" spans="8:11">
      <c r="H65839" s="15"/>
      <c r="K65839" s="15"/>
    </row>
    <row r="65840" spans="8:11">
      <c r="H65840" s="15"/>
      <c r="K65840" s="15"/>
    </row>
    <row r="65841" spans="8:11">
      <c r="H65841" s="15"/>
      <c r="K65841" s="15"/>
    </row>
    <row r="65842" spans="8:11">
      <c r="H65842" s="15"/>
      <c r="K65842" s="15"/>
    </row>
    <row r="65843" spans="8:11">
      <c r="H65843" s="15"/>
      <c r="K65843" s="15"/>
    </row>
    <row r="65844" spans="8:11">
      <c r="H65844" s="15"/>
      <c r="K65844" s="15"/>
    </row>
    <row r="65845" spans="8:11">
      <c r="H65845" s="15"/>
      <c r="K65845" s="15"/>
    </row>
    <row r="65846" spans="8:11">
      <c r="H65846" s="15"/>
      <c r="K65846" s="15"/>
    </row>
    <row r="65847" spans="8:11">
      <c r="H65847" s="15"/>
      <c r="K65847" s="15"/>
    </row>
    <row r="65848" spans="8:11">
      <c r="H65848" s="15"/>
      <c r="K65848" s="15"/>
    </row>
    <row r="65849" spans="8:11">
      <c r="H65849" s="15"/>
      <c r="K65849" s="15"/>
    </row>
    <row r="65850" spans="8:11">
      <c r="H65850" s="15"/>
      <c r="K65850" s="15"/>
    </row>
    <row r="65851" spans="8:11">
      <c r="H65851" s="15"/>
      <c r="K65851" s="15"/>
    </row>
    <row r="65852" spans="8:11">
      <c r="H65852" s="15"/>
      <c r="K65852" s="15"/>
    </row>
    <row r="65853" spans="8:11">
      <c r="H65853" s="15"/>
      <c r="K65853" s="15"/>
    </row>
    <row r="65854" spans="8:11">
      <c r="H65854" s="15"/>
      <c r="K65854" s="15"/>
    </row>
    <row r="65855" spans="8:11">
      <c r="H65855" s="15"/>
      <c r="K65855" s="15"/>
    </row>
    <row r="65856" spans="8:11">
      <c r="H65856" s="15"/>
      <c r="K65856" s="15"/>
    </row>
    <row r="65857" spans="8:11">
      <c r="H65857" s="15"/>
      <c r="K65857" s="15"/>
    </row>
    <row r="65858" spans="8:11">
      <c r="H65858" s="15"/>
      <c r="K65858" s="15"/>
    </row>
    <row r="65859" spans="8:11">
      <c r="H65859" s="15"/>
      <c r="K65859" s="15"/>
    </row>
    <row r="65860" spans="8:11">
      <c r="H65860" s="15"/>
      <c r="K65860" s="15"/>
    </row>
    <row r="65861" spans="8:11">
      <c r="H65861" s="15"/>
      <c r="K65861" s="15"/>
    </row>
    <row r="65862" spans="8:11">
      <c r="H65862" s="15"/>
      <c r="K65862" s="15"/>
    </row>
    <row r="65863" spans="8:11">
      <c r="H65863" s="15"/>
      <c r="K65863" s="15"/>
    </row>
    <row r="65864" spans="8:11">
      <c r="H65864" s="15"/>
      <c r="K65864" s="15"/>
    </row>
    <row r="65865" spans="8:11">
      <c r="H65865" s="15"/>
      <c r="K65865" s="15"/>
    </row>
    <row r="65866" spans="8:11">
      <c r="H65866" s="15"/>
      <c r="K65866" s="15"/>
    </row>
    <row r="65867" spans="8:11">
      <c r="H65867" s="15"/>
      <c r="K65867" s="15"/>
    </row>
    <row r="65868" spans="8:11">
      <c r="H65868" s="15"/>
      <c r="K65868" s="15"/>
    </row>
    <row r="65869" spans="8:11">
      <c r="H65869" s="15"/>
      <c r="K65869" s="15"/>
    </row>
    <row r="65870" spans="8:11">
      <c r="H65870" s="15"/>
      <c r="K65870" s="15"/>
    </row>
    <row r="65871" spans="8:11">
      <c r="H65871" s="15"/>
      <c r="K65871" s="15"/>
    </row>
    <row r="65872" spans="8:11">
      <c r="H65872" s="15"/>
      <c r="K65872" s="15"/>
    </row>
    <row r="65873" spans="8:11">
      <c r="H65873" s="15"/>
      <c r="K65873" s="15"/>
    </row>
    <row r="65874" spans="8:11">
      <c r="H65874" s="15"/>
      <c r="K65874" s="15"/>
    </row>
    <row r="65875" spans="8:11">
      <c r="H65875" s="15"/>
      <c r="K65875" s="15"/>
    </row>
    <row r="65876" spans="8:11">
      <c r="H65876" s="15"/>
      <c r="K65876" s="15"/>
    </row>
    <row r="65877" spans="8:11">
      <c r="H65877" s="15"/>
      <c r="K65877" s="15"/>
    </row>
    <row r="65878" spans="8:11">
      <c r="H65878" s="15"/>
      <c r="K65878" s="15"/>
    </row>
    <row r="65879" spans="8:11">
      <c r="H65879" s="15"/>
      <c r="K65879" s="15"/>
    </row>
    <row r="65880" spans="8:11">
      <c r="H65880" s="15"/>
      <c r="K65880" s="15"/>
    </row>
    <row r="65881" spans="8:11">
      <c r="H65881" s="15"/>
      <c r="K65881" s="15"/>
    </row>
    <row r="65882" spans="8:11">
      <c r="H65882" s="15"/>
      <c r="K65882" s="15"/>
    </row>
    <row r="65883" spans="8:11">
      <c r="H65883" s="15"/>
      <c r="K65883" s="15"/>
    </row>
    <row r="65884" spans="8:11">
      <c r="H65884" s="15"/>
      <c r="K65884" s="15"/>
    </row>
    <row r="65885" spans="8:11">
      <c r="H65885" s="15"/>
      <c r="K65885" s="15"/>
    </row>
    <row r="65886" spans="8:11">
      <c r="H65886" s="15"/>
      <c r="K65886" s="15"/>
    </row>
    <row r="65887" spans="8:11">
      <c r="H65887" s="15"/>
      <c r="K65887" s="15"/>
    </row>
    <row r="65888" spans="8:11">
      <c r="H65888" s="15"/>
      <c r="K65888" s="15"/>
    </row>
    <row r="65889" spans="8:11">
      <c r="H65889" s="15"/>
      <c r="K65889" s="15"/>
    </row>
    <row r="65890" spans="8:11">
      <c r="H65890" s="15"/>
      <c r="K65890" s="15"/>
    </row>
    <row r="65891" spans="8:11">
      <c r="H65891" s="15"/>
      <c r="K65891" s="15"/>
    </row>
    <row r="65892" spans="8:11">
      <c r="H65892" s="15"/>
      <c r="K65892" s="15"/>
    </row>
    <row r="65893" spans="8:11">
      <c r="H65893" s="15"/>
      <c r="K65893" s="15"/>
    </row>
    <row r="65894" spans="8:11">
      <c r="H65894" s="15"/>
      <c r="K65894" s="15"/>
    </row>
    <row r="65895" spans="8:11">
      <c r="H65895" s="15"/>
      <c r="K65895" s="15"/>
    </row>
    <row r="65896" spans="8:11">
      <c r="H65896" s="15"/>
      <c r="K65896" s="15"/>
    </row>
    <row r="65897" spans="8:11">
      <c r="H65897" s="15"/>
      <c r="K65897" s="15"/>
    </row>
    <row r="65898" spans="8:11">
      <c r="H65898" s="15"/>
      <c r="K65898" s="15"/>
    </row>
    <row r="65899" spans="8:11">
      <c r="H65899" s="15"/>
      <c r="K65899" s="15"/>
    </row>
    <row r="65900" spans="8:11">
      <c r="H65900" s="15"/>
      <c r="K65900" s="15"/>
    </row>
    <row r="65901" spans="8:11">
      <c r="H65901" s="15"/>
      <c r="K65901" s="15"/>
    </row>
    <row r="65902" spans="8:11">
      <c r="H65902" s="15"/>
      <c r="K65902" s="15"/>
    </row>
    <row r="65903" spans="8:11">
      <c r="H65903" s="15"/>
      <c r="K65903" s="15"/>
    </row>
    <row r="65904" spans="8:11">
      <c r="H65904" s="15"/>
      <c r="K65904" s="15"/>
    </row>
    <row r="65905" spans="8:11">
      <c r="H65905" s="15"/>
      <c r="K65905" s="15"/>
    </row>
    <row r="65906" spans="8:11">
      <c r="H65906" s="15"/>
      <c r="K65906" s="15"/>
    </row>
    <row r="65907" spans="8:11">
      <c r="H65907" s="15"/>
      <c r="K65907" s="15"/>
    </row>
    <row r="65908" spans="8:11">
      <c r="H65908" s="15"/>
      <c r="K65908" s="15"/>
    </row>
    <row r="65909" spans="8:11">
      <c r="H65909" s="15"/>
      <c r="K65909" s="15"/>
    </row>
    <row r="65910" spans="8:11">
      <c r="H65910" s="15"/>
      <c r="K65910" s="15"/>
    </row>
    <row r="65911" spans="8:11">
      <c r="H65911" s="15"/>
      <c r="K65911" s="15"/>
    </row>
    <row r="65912" spans="8:11">
      <c r="H65912" s="15"/>
      <c r="K65912" s="15"/>
    </row>
    <row r="65913" spans="8:11">
      <c r="H65913" s="15"/>
      <c r="K65913" s="15"/>
    </row>
    <row r="65914" spans="8:11">
      <c r="H65914" s="15"/>
      <c r="K65914" s="15"/>
    </row>
    <row r="65915" spans="8:11">
      <c r="H65915" s="15"/>
      <c r="K65915" s="15"/>
    </row>
    <row r="65916" spans="8:11">
      <c r="H65916" s="15"/>
      <c r="K65916" s="15"/>
    </row>
    <row r="65917" spans="8:11">
      <c r="H65917" s="15"/>
      <c r="K65917" s="15"/>
    </row>
    <row r="65918" spans="8:11">
      <c r="H65918" s="15"/>
      <c r="K65918" s="15"/>
    </row>
    <row r="65919" spans="8:11">
      <c r="H65919" s="15"/>
      <c r="K65919" s="15"/>
    </row>
    <row r="65920" spans="8:11">
      <c r="H65920" s="15"/>
      <c r="K65920" s="15"/>
    </row>
    <row r="65921" spans="8:11">
      <c r="H65921" s="15"/>
      <c r="K65921" s="15"/>
    </row>
    <row r="65922" spans="8:11">
      <c r="H65922" s="15"/>
      <c r="K65922" s="15"/>
    </row>
    <row r="65923" spans="8:11">
      <c r="H65923" s="15"/>
      <c r="K65923" s="15"/>
    </row>
    <row r="65924" spans="8:11">
      <c r="H65924" s="15"/>
      <c r="K65924" s="15"/>
    </row>
    <row r="65925" spans="8:11">
      <c r="H65925" s="15"/>
      <c r="K65925" s="15"/>
    </row>
    <row r="65926" spans="8:11">
      <c r="H65926" s="15"/>
      <c r="K65926" s="15"/>
    </row>
    <row r="65927" spans="8:11">
      <c r="H65927" s="15"/>
      <c r="K65927" s="15"/>
    </row>
    <row r="65928" spans="8:11">
      <c r="H65928" s="15"/>
      <c r="K65928" s="15"/>
    </row>
    <row r="65929" spans="8:11">
      <c r="H65929" s="15"/>
      <c r="K65929" s="15"/>
    </row>
    <row r="65930" spans="8:11">
      <c r="H65930" s="15"/>
      <c r="K65930" s="15"/>
    </row>
    <row r="65931" spans="8:11">
      <c r="H65931" s="15"/>
      <c r="K65931" s="15"/>
    </row>
    <row r="65932" spans="8:11">
      <c r="H65932" s="15"/>
      <c r="K65932" s="15"/>
    </row>
    <row r="65933" spans="8:11">
      <c r="H65933" s="15"/>
      <c r="K65933" s="15"/>
    </row>
    <row r="65934" spans="8:11">
      <c r="H65934" s="15"/>
      <c r="K65934" s="15"/>
    </row>
    <row r="65935" spans="8:11">
      <c r="H65935" s="15"/>
      <c r="K65935" s="15"/>
    </row>
    <row r="65936" spans="8:11">
      <c r="H65936" s="15"/>
      <c r="K65936" s="15"/>
    </row>
    <row r="65937" spans="8:11">
      <c r="H65937" s="15"/>
      <c r="K65937" s="15"/>
    </row>
    <row r="65938" spans="8:11">
      <c r="H65938" s="15"/>
      <c r="K65938" s="15"/>
    </row>
    <row r="65939" spans="8:11">
      <c r="H65939" s="15"/>
      <c r="K65939" s="15"/>
    </row>
    <row r="65940" spans="8:11">
      <c r="H65940" s="15"/>
      <c r="K65940" s="15"/>
    </row>
    <row r="65941" spans="8:11">
      <c r="H65941" s="15"/>
      <c r="K65941" s="15"/>
    </row>
    <row r="65942" spans="8:11">
      <c r="H65942" s="15"/>
      <c r="K65942" s="15"/>
    </row>
    <row r="65943" spans="8:11">
      <c r="H65943" s="15"/>
      <c r="K65943" s="15"/>
    </row>
    <row r="65944" spans="8:11">
      <c r="H65944" s="15"/>
      <c r="K65944" s="15"/>
    </row>
    <row r="65945" spans="8:11">
      <c r="H65945" s="15"/>
      <c r="K65945" s="15"/>
    </row>
    <row r="65946" spans="8:11">
      <c r="H65946" s="15"/>
      <c r="K65946" s="15"/>
    </row>
    <row r="65947" spans="8:11">
      <c r="H65947" s="15"/>
      <c r="K65947" s="15"/>
    </row>
    <row r="65948" spans="8:11">
      <c r="H65948" s="15"/>
      <c r="K65948" s="15"/>
    </row>
    <row r="65949" spans="8:11">
      <c r="H65949" s="15"/>
      <c r="K65949" s="15"/>
    </row>
    <row r="65950" spans="8:11">
      <c r="H65950" s="15"/>
      <c r="K65950" s="15"/>
    </row>
    <row r="65951" spans="8:11">
      <c r="H65951" s="15"/>
      <c r="K65951" s="15"/>
    </row>
    <row r="65952" spans="8:11">
      <c r="H65952" s="15"/>
      <c r="K65952" s="15"/>
    </row>
    <row r="65953" spans="8:11">
      <c r="H65953" s="15"/>
      <c r="K65953" s="15"/>
    </row>
    <row r="65954" spans="8:11">
      <c r="H65954" s="15"/>
      <c r="K65954" s="15"/>
    </row>
    <row r="65955" spans="8:11">
      <c r="H65955" s="15"/>
      <c r="K65955" s="15"/>
    </row>
    <row r="65956" spans="8:11">
      <c r="H65956" s="15"/>
      <c r="K65956" s="15"/>
    </row>
    <row r="65957" spans="8:11">
      <c r="H65957" s="15"/>
      <c r="K65957" s="15"/>
    </row>
    <row r="65958" spans="8:11">
      <c r="H65958" s="15"/>
      <c r="K65958" s="15"/>
    </row>
    <row r="65959" spans="8:11">
      <c r="H65959" s="15"/>
      <c r="K65959" s="15"/>
    </row>
    <row r="65960" spans="8:11">
      <c r="H65960" s="15"/>
      <c r="K65960" s="15"/>
    </row>
    <row r="65961" spans="8:11">
      <c r="H65961" s="15"/>
      <c r="K65961" s="15"/>
    </row>
    <row r="65962" spans="8:11">
      <c r="H65962" s="15"/>
      <c r="K65962" s="15"/>
    </row>
    <row r="65963" spans="8:11">
      <c r="H65963" s="15"/>
      <c r="K65963" s="15"/>
    </row>
    <row r="65964" spans="8:11">
      <c r="H65964" s="15"/>
      <c r="K65964" s="15"/>
    </row>
    <row r="65965" spans="8:11">
      <c r="H65965" s="15"/>
      <c r="K65965" s="15"/>
    </row>
    <row r="65966" spans="8:11">
      <c r="H65966" s="15"/>
      <c r="K65966" s="15"/>
    </row>
    <row r="65967" spans="8:11">
      <c r="H65967" s="15"/>
      <c r="K65967" s="15"/>
    </row>
    <row r="65968" spans="8:11">
      <c r="H65968" s="15"/>
      <c r="K65968" s="15"/>
    </row>
    <row r="65969" spans="8:11">
      <c r="H65969" s="15"/>
      <c r="K65969" s="15"/>
    </row>
    <row r="65970" spans="8:11">
      <c r="H65970" s="15"/>
      <c r="K65970" s="15"/>
    </row>
    <row r="65971" spans="8:11">
      <c r="H65971" s="15"/>
      <c r="K65971" s="15"/>
    </row>
    <row r="65972" spans="8:11">
      <c r="H65972" s="15"/>
      <c r="K65972" s="15"/>
    </row>
    <row r="65973" spans="8:11">
      <c r="H65973" s="15"/>
      <c r="K65973" s="15"/>
    </row>
    <row r="65974" spans="8:11">
      <c r="H65974" s="15"/>
      <c r="K65974" s="15"/>
    </row>
    <row r="65975" spans="8:11">
      <c r="H65975" s="15"/>
      <c r="K65975" s="15"/>
    </row>
    <row r="65976" spans="8:11">
      <c r="H65976" s="15"/>
      <c r="K65976" s="15"/>
    </row>
    <row r="65977" spans="8:11">
      <c r="H65977" s="15"/>
      <c r="K65977" s="15"/>
    </row>
    <row r="65978" spans="8:11">
      <c r="H65978" s="15"/>
      <c r="K65978" s="15"/>
    </row>
    <row r="65979" spans="8:11">
      <c r="H65979" s="15"/>
      <c r="K65979" s="15"/>
    </row>
    <row r="65980" spans="8:11">
      <c r="H65980" s="15"/>
      <c r="K65980" s="15"/>
    </row>
    <row r="65981" spans="8:11">
      <c r="H65981" s="15"/>
      <c r="K65981" s="15"/>
    </row>
    <row r="65982" spans="8:11">
      <c r="H65982" s="15"/>
      <c r="K65982" s="15"/>
    </row>
    <row r="65983" spans="8:11">
      <c r="H65983" s="15"/>
      <c r="K65983" s="15"/>
    </row>
    <row r="65984" spans="8:11">
      <c r="H65984" s="15"/>
      <c r="K65984" s="15"/>
    </row>
    <row r="65985" spans="8:11">
      <c r="H65985" s="15"/>
      <c r="K65985" s="15"/>
    </row>
    <row r="65986" spans="8:11">
      <c r="H65986" s="15"/>
      <c r="K65986" s="15"/>
    </row>
    <row r="65987" spans="8:11">
      <c r="H65987" s="15"/>
      <c r="K65987" s="15"/>
    </row>
    <row r="65988" spans="8:11">
      <c r="H65988" s="15"/>
      <c r="K65988" s="15"/>
    </row>
    <row r="65989" spans="8:11">
      <c r="H65989" s="15"/>
      <c r="K65989" s="15"/>
    </row>
    <row r="65990" spans="8:11">
      <c r="H65990" s="15"/>
      <c r="K65990" s="15"/>
    </row>
    <row r="65991" spans="8:11">
      <c r="H65991" s="15"/>
      <c r="K65991" s="15"/>
    </row>
    <row r="65992" spans="8:11">
      <c r="H65992" s="15"/>
      <c r="K65992" s="15"/>
    </row>
    <row r="65993" spans="8:11">
      <c r="H65993" s="15"/>
      <c r="K65993" s="15"/>
    </row>
    <row r="65994" spans="8:11">
      <c r="H65994" s="15"/>
      <c r="K65994" s="15"/>
    </row>
    <row r="65995" spans="8:11">
      <c r="H65995" s="15"/>
      <c r="K65995" s="15"/>
    </row>
    <row r="65996" spans="8:11">
      <c r="H65996" s="15"/>
      <c r="K65996" s="15"/>
    </row>
    <row r="65997" spans="8:11">
      <c r="H65997" s="15"/>
      <c r="K65997" s="15"/>
    </row>
    <row r="65998" spans="8:11">
      <c r="H65998" s="15"/>
      <c r="K65998" s="15"/>
    </row>
    <row r="65999" spans="8:11">
      <c r="H65999" s="15"/>
      <c r="K65999" s="15"/>
    </row>
    <row r="66000" spans="8:11">
      <c r="H66000" s="15"/>
      <c r="K66000" s="15"/>
    </row>
    <row r="66001" spans="8:11">
      <c r="H66001" s="15"/>
      <c r="K66001" s="15"/>
    </row>
    <row r="66002" spans="8:11">
      <c r="H66002" s="15"/>
      <c r="K66002" s="15"/>
    </row>
    <row r="66003" spans="8:11">
      <c r="H66003" s="15"/>
      <c r="K66003" s="15"/>
    </row>
    <row r="66004" spans="8:11">
      <c r="H66004" s="15"/>
      <c r="K66004" s="15"/>
    </row>
    <row r="66005" spans="8:11">
      <c r="H66005" s="15"/>
      <c r="K66005" s="15"/>
    </row>
    <row r="66006" spans="8:11">
      <c r="H66006" s="15"/>
      <c r="K66006" s="15"/>
    </row>
    <row r="66007" spans="8:11">
      <c r="H66007" s="15"/>
      <c r="K66007" s="15"/>
    </row>
    <row r="66008" spans="8:11">
      <c r="H66008" s="15"/>
      <c r="K66008" s="15"/>
    </row>
    <row r="66009" spans="8:11">
      <c r="H66009" s="15"/>
      <c r="K66009" s="15"/>
    </row>
    <row r="66010" spans="8:11">
      <c r="H66010" s="15"/>
      <c r="K66010" s="15"/>
    </row>
    <row r="66011" spans="8:11">
      <c r="H66011" s="15"/>
      <c r="K66011" s="15"/>
    </row>
    <row r="66012" spans="8:11">
      <c r="H66012" s="15"/>
      <c r="K66012" s="15"/>
    </row>
    <row r="66013" spans="8:11">
      <c r="H66013" s="15"/>
      <c r="K66013" s="15"/>
    </row>
    <row r="66014" spans="8:11">
      <c r="H66014" s="15"/>
      <c r="K66014" s="15"/>
    </row>
    <row r="66015" spans="8:11">
      <c r="H66015" s="15"/>
      <c r="K66015" s="15"/>
    </row>
    <row r="66016" spans="8:11">
      <c r="H66016" s="15"/>
      <c r="K66016" s="15"/>
    </row>
    <row r="66017" spans="8:11">
      <c r="H66017" s="15"/>
      <c r="K66017" s="15"/>
    </row>
    <row r="66018" spans="8:11">
      <c r="H66018" s="15"/>
      <c r="K66018" s="15"/>
    </row>
    <row r="66019" spans="8:11">
      <c r="H66019" s="15"/>
      <c r="K66019" s="15"/>
    </row>
    <row r="66020" spans="8:11">
      <c r="H66020" s="15"/>
      <c r="K66020" s="15"/>
    </row>
    <row r="66021" spans="8:11">
      <c r="H66021" s="15"/>
      <c r="K66021" s="15"/>
    </row>
    <row r="66022" spans="8:11">
      <c r="H66022" s="15"/>
      <c r="K66022" s="15"/>
    </row>
    <row r="66023" spans="8:11">
      <c r="H66023" s="15"/>
      <c r="K66023" s="15"/>
    </row>
    <row r="66024" spans="8:11">
      <c r="H66024" s="15"/>
      <c r="K66024" s="15"/>
    </row>
    <row r="66025" spans="8:11">
      <c r="H66025" s="15"/>
      <c r="K66025" s="15"/>
    </row>
    <row r="66026" spans="8:11">
      <c r="H66026" s="15"/>
      <c r="K66026" s="15"/>
    </row>
    <row r="66027" spans="8:11">
      <c r="H66027" s="15"/>
      <c r="K66027" s="15"/>
    </row>
    <row r="66028" spans="8:11">
      <c r="H66028" s="15"/>
      <c r="K66028" s="15"/>
    </row>
    <row r="66029" spans="8:11">
      <c r="H66029" s="15"/>
      <c r="K66029" s="15"/>
    </row>
    <row r="66030" spans="8:11">
      <c r="H66030" s="15"/>
      <c r="K66030" s="15"/>
    </row>
    <row r="66031" spans="8:11">
      <c r="H66031" s="15"/>
      <c r="K66031" s="15"/>
    </row>
    <row r="66032" spans="8:11">
      <c r="H66032" s="15"/>
      <c r="K66032" s="15"/>
    </row>
    <row r="66033" spans="8:11">
      <c r="H66033" s="15"/>
      <c r="K66033" s="15"/>
    </row>
    <row r="66034" spans="8:11">
      <c r="H66034" s="15"/>
      <c r="K66034" s="15"/>
    </row>
    <row r="66035" spans="8:11">
      <c r="H66035" s="15"/>
      <c r="K66035" s="15"/>
    </row>
    <row r="66036" spans="8:11">
      <c r="H66036" s="15"/>
      <c r="K66036" s="15"/>
    </row>
    <row r="66037" spans="8:11">
      <c r="H66037" s="15"/>
      <c r="K66037" s="15"/>
    </row>
    <row r="66038" spans="8:11">
      <c r="H66038" s="15"/>
      <c r="K66038" s="15"/>
    </row>
    <row r="66039" spans="8:11">
      <c r="H66039" s="15"/>
      <c r="K66039" s="15"/>
    </row>
    <row r="66040" spans="8:11">
      <c r="H66040" s="15"/>
      <c r="K66040" s="15"/>
    </row>
    <row r="66041" spans="8:11">
      <c r="H66041" s="15"/>
      <c r="K66041" s="15"/>
    </row>
    <row r="66042" spans="8:11">
      <c r="H66042" s="15"/>
      <c r="K66042" s="15"/>
    </row>
    <row r="66043" spans="8:11">
      <c r="H66043" s="15"/>
      <c r="K66043" s="15"/>
    </row>
    <row r="66044" spans="8:11">
      <c r="H66044" s="15"/>
      <c r="K66044" s="15"/>
    </row>
    <row r="66045" spans="8:11">
      <c r="H66045" s="15"/>
      <c r="K66045" s="15"/>
    </row>
    <row r="66046" spans="8:11">
      <c r="H66046" s="15"/>
      <c r="K66046" s="15"/>
    </row>
    <row r="66047" spans="8:11">
      <c r="H66047" s="15"/>
      <c r="K66047" s="15"/>
    </row>
    <row r="66048" spans="8:11">
      <c r="H66048" s="15"/>
      <c r="K66048" s="15"/>
    </row>
    <row r="66049" spans="8:11">
      <c r="H66049" s="15"/>
      <c r="K66049" s="15"/>
    </row>
    <row r="66050" spans="8:11">
      <c r="H66050" s="15"/>
      <c r="K66050" s="15"/>
    </row>
    <row r="66051" spans="8:11">
      <c r="H66051" s="15"/>
      <c r="K66051" s="15"/>
    </row>
    <row r="66052" spans="8:11">
      <c r="H66052" s="15"/>
      <c r="K66052" s="15"/>
    </row>
    <row r="66053" spans="8:11">
      <c r="H66053" s="15"/>
      <c r="K66053" s="15"/>
    </row>
    <row r="66054" spans="8:11">
      <c r="H66054" s="15"/>
      <c r="K66054" s="15"/>
    </row>
    <row r="66055" spans="8:11">
      <c r="H66055" s="15"/>
      <c r="K66055" s="15"/>
    </row>
    <row r="66056" spans="8:11">
      <c r="H66056" s="15"/>
      <c r="K66056" s="15"/>
    </row>
    <row r="66057" spans="8:11">
      <c r="H66057" s="15"/>
      <c r="K66057" s="15"/>
    </row>
    <row r="66058" spans="8:11">
      <c r="H66058" s="15"/>
      <c r="K66058" s="15"/>
    </row>
    <row r="66059" spans="8:11">
      <c r="H66059" s="15"/>
      <c r="K66059" s="15"/>
    </row>
    <row r="66060" spans="8:11">
      <c r="H66060" s="15"/>
      <c r="K66060" s="15"/>
    </row>
    <row r="66061" spans="8:11">
      <c r="H66061" s="15"/>
      <c r="K66061" s="15"/>
    </row>
    <row r="66062" spans="8:11">
      <c r="H66062" s="15"/>
      <c r="K66062" s="15"/>
    </row>
    <row r="66063" spans="8:11">
      <c r="H66063" s="15"/>
      <c r="K66063" s="15"/>
    </row>
    <row r="66064" spans="8:11">
      <c r="H66064" s="15"/>
      <c r="K66064" s="15"/>
    </row>
    <row r="66065" spans="8:11">
      <c r="H66065" s="15"/>
      <c r="K66065" s="15"/>
    </row>
    <row r="66066" spans="8:11">
      <c r="H66066" s="15"/>
      <c r="K66066" s="15"/>
    </row>
    <row r="66067" spans="8:11">
      <c r="H66067" s="15"/>
      <c r="K66067" s="15"/>
    </row>
    <row r="66068" spans="8:11">
      <c r="H66068" s="15"/>
      <c r="K66068" s="15"/>
    </row>
  </sheetData>
  <autoFilter ref="C2:BH1699">
    <filterColumn colId="0"/>
    <filterColumn colId="18"/>
    <filterColumn colId="20"/>
    <filterColumn colId="24"/>
    <filterColumn colId="25"/>
    <filterColumn colId="26"/>
    <filterColumn colId="27"/>
    <filterColumn colId="29"/>
  </autoFilter>
  <mergeCells count="9">
    <mergeCell ref="AQ1:AV1"/>
    <mergeCell ref="AW1:BB1"/>
    <mergeCell ref="BC1:BE1"/>
    <mergeCell ref="F1:U1"/>
    <mergeCell ref="V1:Z1"/>
    <mergeCell ref="AA1:AD1"/>
    <mergeCell ref="AE1:AF1"/>
    <mergeCell ref="AG1:AL1"/>
    <mergeCell ref="AM1:AP1"/>
  </mergeCells>
  <pageMargins left="0.78431372549019618" right="0.78431372549019618" top="0.98039215686274517" bottom="0.98039215686274517" header="0.50980392156862753" footer="0.50980392156862753"/>
  <pageSetup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Draft 2 Dataset</vt:lpstr>
      <vt:lpstr>On Mode Power Proposal</vt:lpstr>
    </vt:vector>
  </TitlesOfParts>
  <Company>ICF International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Sanford</dc:creator>
  <cp:lastModifiedBy>Owen Sanford</cp:lastModifiedBy>
  <dcterms:created xsi:type="dcterms:W3CDTF">2012-02-03T18:06:31Z</dcterms:created>
  <dcterms:modified xsi:type="dcterms:W3CDTF">2012-02-03T18:07:48Z</dcterms:modified>
</cp:coreProperties>
</file>